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1505" tabRatio="819" activeTab="6"/>
  </bookViews>
  <sheets>
    <sheet name="BS2-3" sheetId="9" r:id="rId1"/>
    <sheet name="PL_4-5" sheetId="2" r:id="rId2"/>
    <sheet name="CH-Consol FS 6" sheetId="6" r:id="rId3"/>
    <sheet name="CH-Consol FS 7" sheetId="13" r:id="rId4"/>
    <sheet name="CH-Separate FS 8" sheetId="11" r:id="rId5"/>
    <sheet name="CH-Separate FS 9" sheetId="14" r:id="rId6"/>
    <sheet name="CF 10-12 " sheetId="12" r:id="rId7"/>
  </sheets>
  <definedNames>
    <definedName name="_Hlk120336604" localSheetId="6">'CF 10-12 '!#REF!</definedName>
    <definedName name="_xlnm.Print_Area" localSheetId="0">'BS2-3'!$A$1:$J$86</definedName>
    <definedName name="_xlnm.Print_Area" localSheetId="6">'CF 10-12 '!$A$1:$J$110</definedName>
    <definedName name="_xlnm.Print_Area" localSheetId="2">'CH-Consol FS 6'!$A$1:$V$35</definedName>
    <definedName name="_xlnm.Print_Area" localSheetId="3">'CH-Consol FS 7'!$A$1:$Y$37</definedName>
    <definedName name="_xlnm.Print_Area" localSheetId="4">'CH-Separate FS 8'!$A$1:$O$30</definedName>
    <definedName name="_xlnm.Print_Area" localSheetId="5">'CH-Separate FS 9'!$A$1:$S$31</definedName>
    <definedName name="_xlnm.Print_Area" localSheetId="1">'PL_4-5'!$A$1:$J$104</definedName>
    <definedName name="Z_A3B3E038_AAE0_4F24_B01A_BCF5B017EAC3_.wvu.PrintArea" localSheetId="6" hidden="1">'CF 10-12 '!$A$1:$J$110</definedName>
    <definedName name="Z_A3B3E038_AAE0_4F24_B01A_BCF5B017EAC3_.wvu.PrintArea" localSheetId="2" hidden="1">'CH-Consol FS 6'!#REF!</definedName>
    <definedName name="Z_A3B3E038_AAE0_4F24_B01A_BCF5B017EAC3_.wvu.PrintArea" localSheetId="3" hidden="1">'CH-Consol FS 7'!#REF!</definedName>
    <definedName name="Z_A3B3E038_AAE0_4F24_B01A_BCF5B017EAC3_.wvu.PrintArea" localSheetId="4" hidden="1">'CH-Separate FS 8'!$A$1:$AA$29</definedName>
    <definedName name="Z_A3B3E038_AAE0_4F24_B01A_BCF5B017EAC3_.wvu.PrintArea" localSheetId="5" hidden="1">'CH-Separate FS 9'!#REF!</definedName>
    <definedName name="Z_A3B3E038_AAE0_4F24_B01A_BCF5B017EAC3_.wvu.PrintArea" localSheetId="1" hidden="1">'PL_4-5'!$A$1:$J$49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14" l="1"/>
  <c r="Q22" i="14"/>
  <c r="O22" i="14"/>
  <c r="M22" i="14"/>
  <c r="K22" i="14"/>
  <c r="I22" i="14"/>
  <c r="G22" i="14"/>
  <c r="E22" i="14"/>
  <c r="C22" i="14"/>
  <c r="Y36" i="13"/>
  <c r="W36" i="13"/>
  <c r="U36" i="13"/>
  <c r="S36" i="13"/>
  <c r="Q36" i="13"/>
  <c r="O36" i="13"/>
  <c r="M36" i="13"/>
  <c r="K36" i="13"/>
  <c r="I36" i="13"/>
  <c r="G36" i="13"/>
  <c r="E36" i="13"/>
  <c r="C36" i="13"/>
  <c r="A51" i="2"/>
  <c r="D74" i="2" l="1"/>
  <c r="D76" i="2" s="1"/>
  <c r="D79" i="2" s="1"/>
  <c r="D81" i="2" s="1"/>
  <c r="D75" i="12" l="1"/>
  <c r="F75" i="12"/>
  <c r="H75" i="12"/>
  <c r="J75" i="12"/>
  <c r="D30" i="12"/>
  <c r="F30" i="12"/>
  <c r="H30" i="12"/>
  <c r="J30" i="12"/>
  <c r="U34" i="6"/>
  <c r="O16" i="6"/>
  <c r="Q16" i="6"/>
  <c r="U16" i="6" s="1"/>
  <c r="D49" i="2"/>
  <c r="F49" i="2"/>
  <c r="H49" i="2"/>
  <c r="J49" i="2"/>
  <c r="J37" i="2"/>
  <c r="H37" i="2"/>
  <c r="F37" i="2"/>
  <c r="D37" i="2"/>
  <c r="W23" i="13" l="1"/>
  <c r="Q23" i="13"/>
  <c r="O23" i="13"/>
  <c r="M23" i="13"/>
  <c r="K23" i="13"/>
  <c r="I23" i="13"/>
  <c r="G23" i="13"/>
  <c r="E23" i="13"/>
  <c r="C23" i="13"/>
  <c r="Q16" i="14" l="1"/>
  <c r="O25" i="6"/>
  <c r="O21" i="6"/>
  <c r="O20" i="6"/>
  <c r="D100" i="12" l="1"/>
  <c r="M27" i="14" l="1"/>
  <c r="I27" i="14"/>
  <c r="G27" i="14"/>
  <c r="G30" i="14" s="1"/>
  <c r="E27" i="14"/>
  <c r="E30" i="14" s="1"/>
  <c r="C27" i="14"/>
  <c r="K27" i="14"/>
  <c r="O33" i="13"/>
  <c r="K33" i="13"/>
  <c r="I33" i="13"/>
  <c r="G33" i="13"/>
  <c r="E33" i="13"/>
  <c r="C33" i="13"/>
  <c r="Q33" i="13"/>
  <c r="W33" i="13"/>
  <c r="M33" i="13"/>
  <c r="W28" i="13"/>
  <c r="Q28" i="13"/>
  <c r="O28" i="13"/>
  <c r="M28" i="13"/>
  <c r="K28" i="13"/>
  <c r="I28" i="13"/>
  <c r="G28" i="13"/>
  <c r="E28" i="13"/>
  <c r="C28" i="13"/>
  <c r="U27" i="13"/>
  <c r="U28" i="13" s="1"/>
  <c r="S27" i="13"/>
  <c r="S28" i="13" s="1"/>
  <c r="F81" i="9"/>
  <c r="S23" i="13" l="1"/>
  <c r="C30" i="14"/>
  <c r="I30" i="14"/>
  <c r="M30" i="14"/>
  <c r="O27" i="14"/>
  <c r="K30" i="14"/>
  <c r="Y27" i="13"/>
  <c r="Y28" i="13" s="1"/>
  <c r="U23" i="13"/>
  <c r="S33" i="13" l="1"/>
  <c r="Q27" i="14"/>
  <c r="O30" i="14"/>
  <c r="U33" i="13"/>
  <c r="Y33" i="13"/>
  <c r="Y23" i="13"/>
  <c r="S27" i="14" l="1"/>
  <c r="S30" i="14" s="1"/>
  <c r="Q30" i="14"/>
  <c r="M16" i="11"/>
  <c r="O16" i="11" s="1"/>
  <c r="Q25" i="6"/>
  <c r="O29" i="6"/>
  <c r="Q33" i="6"/>
  <c r="D15" i="2" l="1"/>
  <c r="Q21" i="6"/>
  <c r="Q20" i="6"/>
  <c r="H103" i="12" l="1"/>
  <c r="D103" i="12"/>
  <c r="O30" i="6"/>
  <c r="J100" i="12" l="1"/>
  <c r="H100" i="12"/>
  <c r="F100" i="12"/>
  <c r="U30" i="6"/>
  <c r="U29" i="6"/>
  <c r="U25" i="6"/>
  <c r="U26" i="6" s="1"/>
  <c r="U21" i="6"/>
  <c r="O31" i="6"/>
  <c r="M31" i="6"/>
  <c r="K31" i="6"/>
  <c r="C31" i="6"/>
  <c r="Q31" i="6"/>
  <c r="S31" i="6"/>
  <c r="C26" i="6"/>
  <c r="E26" i="6"/>
  <c r="G26" i="6"/>
  <c r="I26" i="6"/>
  <c r="K26" i="6"/>
  <c r="M26" i="6"/>
  <c r="O26" i="6"/>
  <c r="Q26" i="6"/>
  <c r="S26" i="6"/>
  <c r="K22" i="6"/>
  <c r="K34" i="6" s="1"/>
  <c r="M22" i="6"/>
  <c r="O22" i="6"/>
  <c r="S22" i="6"/>
  <c r="C22" i="6"/>
  <c r="S34" i="6" l="1"/>
  <c r="M34" i="6"/>
  <c r="O34" i="6"/>
  <c r="C34" i="6"/>
  <c r="U31" i="6"/>
  <c r="I31" i="6" l="1"/>
  <c r="I34" i="6" s="1"/>
  <c r="G31" i="6"/>
  <c r="G34" i="6" s="1"/>
  <c r="E31" i="6"/>
  <c r="E34" i="6" s="1"/>
  <c r="G22" i="6"/>
  <c r="E22" i="6"/>
  <c r="Q22" i="6" l="1"/>
  <c r="Q34" i="6" s="1"/>
  <c r="K26" i="11"/>
  <c r="G26" i="11"/>
  <c r="G29" i="11" s="1"/>
  <c r="E26" i="11"/>
  <c r="E29" i="11" s="1"/>
  <c r="C26" i="11"/>
  <c r="C29" i="11" s="1"/>
  <c r="K21" i="11"/>
  <c r="I21" i="11"/>
  <c r="G21" i="11"/>
  <c r="E21" i="11"/>
  <c r="C21" i="11"/>
  <c r="J101" i="2"/>
  <c r="H101" i="2"/>
  <c r="F101" i="2"/>
  <c r="D101" i="2"/>
  <c r="J96" i="2"/>
  <c r="H96" i="2"/>
  <c r="F96" i="2"/>
  <c r="D96" i="2"/>
  <c r="J89" i="2"/>
  <c r="J90" i="2" s="1"/>
  <c r="H89" i="2"/>
  <c r="H90" i="2" s="1"/>
  <c r="F89" i="2"/>
  <c r="F90" i="2" s="1"/>
  <c r="D89" i="2"/>
  <c r="D90" i="2" s="1"/>
  <c r="J74" i="2"/>
  <c r="H74" i="2"/>
  <c r="F74" i="2"/>
  <c r="J68" i="2"/>
  <c r="H68" i="2"/>
  <c r="D68" i="2"/>
  <c r="F68" i="2"/>
  <c r="J44" i="2"/>
  <c r="H44" i="2"/>
  <c r="F44" i="2"/>
  <c r="D44" i="2"/>
  <c r="M26" i="11" l="1"/>
  <c r="M29" i="11" s="1"/>
  <c r="K29" i="11"/>
  <c r="M21" i="11"/>
  <c r="O21" i="11" s="1"/>
  <c r="I26" i="11"/>
  <c r="I29" i="11" s="1"/>
  <c r="F76" i="2"/>
  <c r="F79" i="2" s="1"/>
  <c r="F81" i="2" s="1"/>
  <c r="H76" i="2"/>
  <c r="H79" i="2" s="1"/>
  <c r="H81" i="2" s="1"/>
  <c r="J76" i="2"/>
  <c r="J79" i="2" s="1"/>
  <c r="J81" i="2" s="1"/>
  <c r="D18" i="9"/>
  <c r="O26" i="11" l="1"/>
  <c r="O29" i="11" s="1"/>
  <c r="D91" i="2"/>
  <c r="F91" i="2"/>
  <c r="J91" i="2"/>
  <c r="H91" i="2"/>
  <c r="J18" i="9" l="1"/>
  <c r="H18" i="9"/>
  <c r="F18" i="9"/>
  <c r="J38" i="2" l="1"/>
  <c r="J21" i="2"/>
  <c r="J15" i="2"/>
  <c r="F38" i="2"/>
  <c r="F21" i="2"/>
  <c r="F15" i="2"/>
  <c r="F23" i="2" l="1"/>
  <c r="F27" i="2" s="1"/>
  <c r="F29" i="2" s="1"/>
  <c r="J23" i="2"/>
  <c r="J27" i="2" s="1"/>
  <c r="J29" i="2" s="1"/>
  <c r="J39" i="2" l="1"/>
  <c r="J52" i="12"/>
  <c r="J55" i="12" s="1"/>
  <c r="J102" i="12" s="1"/>
  <c r="J104" i="12" s="1"/>
  <c r="F39" i="2"/>
  <c r="F52" i="12"/>
  <c r="F55" i="12" s="1"/>
  <c r="F102" i="12" s="1"/>
  <c r="F104" i="12" s="1"/>
  <c r="E27" i="2" l="1"/>
  <c r="G27" i="2"/>
  <c r="I27" i="2"/>
  <c r="D21" i="2"/>
  <c r="E21" i="2"/>
  <c r="G21" i="2"/>
  <c r="H21" i="2"/>
  <c r="I21" i="2"/>
  <c r="J81" i="9" l="1"/>
  <c r="J83" i="9" s="1"/>
  <c r="J63" i="9"/>
  <c r="J54" i="9"/>
  <c r="J30" i="9"/>
  <c r="F83" i="9"/>
  <c r="F63" i="9"/>
  <c r="F54" i="9"/>
  <c r="F30" i="9"/>
  <c r="H81" i="9"/>
  <c r="D81" i="9"/>
  <c r="H63" i="9"/>
  <c r="D63" i="9"/>
  <c r="H54" i="9"/>
  <c r="D54" i="9"/>
  <c r="H30" i="9"/>
  <c r="D30" i="9"/>
  <c r="D32" i="9" l="1"/>
  <c r="H83" i="9"/>
  <c r="D83" i="9"/>
  <c r="H64" i="9"/>
  <c r="J64" i="9"/>
  <c r="J85" i="9" s="1"/>
  <c r="F32" i="9"/>
  <c r="J32" i="9"/>
  <c r="F64" i="9"/>
  <c r="F85" i="9" s="1"/>
  <c r="H32" i="9"/>
  <c r="D64" i="9"/>
  <c r="H85" i="9" l="1"/>
  <c r="H87" i="9" s="1"/>
  <c r="D85" i="9"/>
  <c r="D87" i="9" s="1"/>
  <c r="F87" i="9"/>
  <c r="J87" i="9"/>
  <c r="H15" i="2" l="1"/>
  <c r="H38" i="2" l="1"/>
  <c r="D38" i="2"/>
  <c r="H23" i="2"/>
  <c r="D23" i="2"/>
  <c r="D27" i="2" l="1"/>
  <c r="D29" i="2" s="1"/>
  <c r="H27" i="2"/>
  <c r="H29" i="2" s="1"/>
  <c r="H52" i="12" s="1"/>
  <c r="H55" i="12" s="1"/>
  <c r="H102" i="12" s="1"/>
  <c r="H104" i="12" s="1"/>
  <c r="H112" i="12" s="1"/>
  <c r="D52" i="12" l="1"/>
  <c r="D55" i="12" s="1"/>
  <c r="D102" i="12" s="1"/>
  <c r="D104" i="12" s="1"/>
  <c r="D112" i="12" s="1"/>
  <c r="D39" i="2"/>
  <c r="H39" i="2"/>
  <c r="U20" i="6" l="1"/>
  <c r="U22" i="6" s="1"/>
</calcChain>
</file>

<file path=xl/sharedStrings.xml><?xml version="1.0" encoding="utf-8"?>
<sst xmlns="http://schemas.openxmlformats.org/spreadsheetml/2006/main" count="510" uniqueCount="262">
  <si>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</si>
  <si>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</si>
  <si>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</si>
  <si>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</si>
  <si>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</si>
  <si>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</si>
  <si>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</si>
  <si>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</si>
  <si>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</si>
  <si>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</si>
  <si>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</si>
  <si>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</si>
  <si>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</si>
  <si>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Personal loans and others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</si>
  <si>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</si>
  <si>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</si>
  <si>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</si>
  <si>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</si>
  <si>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</si>
  <si>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</si>
  <si>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</si>
  <si>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</si>
  <si>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</si>
  <si>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</si>
  <si>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</si>
  <si>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</si>
  <si>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</si>
  <si>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</si>
  <si>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</si>
  <si>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</si>
  <si>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</si>
  <si>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</si>
  <si>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</si>
  <si>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</si>
  <si>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</si>
  <si>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</si>
  <si>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financial institutions</t>
  </si>
  <si>
    <t>Current portion of long-term loans from financial institutions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</si>
  <si>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</si>
  <si>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</si>
  <si>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</si>
  <si>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</si>
  <si>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</si>
  <si>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</si>
  <si>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</si>
  <si>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</si>
  <si>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</si>
  <si>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</si>
  <si>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</si>
  <si>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</si>
  <si>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</si>
  <si>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</si>
  <si>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</si>
  <si>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</si>
  <si>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</si>
  <si>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</si>
  <si>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</si>
  <si>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</si>
  <si>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</si>
  <si>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</si>
  <si>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</si>
  <si>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</si>
  <si>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</si>
  <si>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</si>
  <si>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</si>
  <si>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</si>
  <si>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</si>
  <si>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 </t>
  </si>
  <si>
    <t xml:space="preserve">financial  statements </t>
  </si>
  <si>
    <t>Revenue</t>
  </si>
  <si>
    <t>Revenue from contracts with customers</t>
  </si>
  <si>
    <t>Dividend income</t>
  </si>
  <si>
    <t>Other income</t>
  </si>
  <si>
    <t>Total revenue</t>
  </si>
  <si>
    <t>Expenses</t>
  </si>
  <si>
    <t>Costs of rendering of services</t>
  </si>
  <si>
    <t xml:space="preserve">Administrative expenses  </t>
  </si>
  <si>
    <t>Total expenses</t>
  </si>
  <si>
    <t>Finance income</t>
  </si>
  <si>
    <t>Finance costs</t>
  </si>
  <si>
    <t>Other comprehensive income</t>
  </si>
  <si>
    <t>Items that will be reclassified subsequently to profit or loss</t>
  </si>
  <si>
    <t xml:space="preserve">   fair value through other comprehensive income - net of tax</t>
  </si>
  <si>
    <t>Total items that will not be reclassified subsequently to profit or loss</t>
  </si>
  <si>
    <t>Total comprehensive income (expense) for the period</t>
  </si>
  <si>
    <t xml:space="preserve">   Owners of parent</t>
  </si>
  <si>
    <t xml:space="preserve">   Non-controlling interests</t>
  </si>
  <si>
    <t>Profit from operating activities</t>
  </si>
  <si>
    <t>Share profit of associate accounted for using equity method</t>
  </si>
  <si>
    <t>Profit before income tax expense</t>
  </si>
  <si>
    <t xml:space="preserve">Tax expense </t>
  </si>
  <si>
    <t>Profit for the period</t>
  </si>
  <si>
    <t>Items that will not be reclassified to profit or loss</t>
  </si>
  <si>
    <t>Total items that will not be reclassified to profit or loss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</si>
  <si>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</si>
  <si>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</si>
  <si>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</si>
  <si>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</si>
  <si>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</si>
  <si>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</si>
  <si>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</si>
  <si>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>Surplus on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</si>
  <si>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</si>
  <si>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</si>
  <si>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</si>
  <si>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</si>
  <si>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</si>
  <si>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</si>
  <si>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</si>
  <si>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</si>
  <si>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</si>
  <si>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</si>
  <si>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</si>
  <si>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</si>
  <si>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</si>
  <si>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</si>
  <si>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</si>
  <si>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</si>
  <si>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</si>
  <si>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</si>
  <si>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</si>
  <si>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</si>
  <si>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</si>
  <si>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</si>
  <si>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</si>
  <si>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</si>
  <si>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</si>
  <si>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</si>
  <si>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Comprehensive income for the period</t>
  </si>
  <si>
    <t>Balance at 1 January 2024</t>
  </si>
  <si>
    <t xml:space="preserve">    Profit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</si>
  <si>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</si>
  <si>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</si>
  <si>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</si>
  <si>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</si>
  <si>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</si>
  <si>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</si>
  <si>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</si>
  <si>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>Transactions  with owners, recorded directly in equity</t>
  </si>
  <si>
    <t xml:space="preserve">   Contributions by and distributions to owners </t>
  </si>
  <si>
    <t xml:space="preserve">   Dividends</t>
  </si>
  <si>
    <t xml:space="preserve">   Total contributions by and distributions to owners</t>
  </si>
  <si>
    <t xml:space="preserve">    Other comprehensive income (expense)</t>
  </si>
  <si>
    <t>Statement of cash flows (Unaudited)</t>
  </si>
  <si>
    <t>Cash flows from operating activities</t>
  </si>
  <si>
    <t>Depreciation and amortisation</t>
  </si>
  <si>
    <t xml:space="preserve">      at fair value through profit or loss</t>
  </si>
  <si>
    <t>Gain on disposal of property, plant and equipment</t>
  </si>
  <si>
    <t xml:space="preserve">Dividends received </t>
  </si>
  <si>
    <t>Interest income</t>
  </si>
  <si>
    <t>Changes in operating assets and liabilities</t>
  </si>
  <si>
    <t>Net cash generated from (used in) operations</t>
  </si>
  <si>
    <t xml:space="preserve">Taxes received </t>
  </si>
  <si>
    <t>Taxes paid</t>
  </si>
  <si>
    <t xml:space="preserve">Net cash from (used in) operating activities </t>
  </si>
  <si>
    <t>Cash flows from investing activities</t>
  </si>
  <si>
    <t xml:space="preserve">Interest received  </t>
  </si>
  <si>
    <t>Cash flows from financing activities</t>
  </si>
  <si>
    <t>Proceeds from change in ownership interest in subsidiaries</t>
  </si>
  <si>
    <t>without a change on control</t>
  </si>
  <si>
    <t>Proceeds from short-term borrowings from financial instituitions</t>
  </si>
  <si>
    <t>Repayment of short-term borrowings from related parties</t>
  </si>
  <si>
    <t xml:space="preserve">Payment of lease liabilities </t>
  </si>
  <si>
    <t>Interest paid</t>
  </si>
  <si>
    <t>Cash and cash equivalents at 1 January</t>
  </si>
  <si>
    <t>Non-cash transactions</t>
  </si>
  <si>
    <t xml:space="preserve">Profit for the period </t>
  </si>
  <si>
    <t>Other current asset</t>
  </si>
  <si>
    <t xml:space="preserve">lnsurance premium received in advance </t>
  </si>
  <si>
    <t>Cash flows from operating activities (continued)</t>
  </si>
  <si>
    <t>Acquisition of intangible assets</t>
  </si>
  <si>
    <t xml:space="preserve">Cash paid for dividend </t>
  </si>
  <si>
    <t xml:space="preserve">    Issue of ordinary shares</t>
  </si>
  <si>
    <t>Provisions</t>
  </si>
  <si>
    <t>Impairment loss of investment in associate (reversal)</t>
  </si>
  <si>
    <t>Other non-current asset</t>
  </si>
  <si>
    <t xml:space="preserve">    Dividends</t>
  </si>
  <si>
    <t xml:space="preserve">    Dividends to Non-controlling interests</t>
  </si>
  <si>
    <t>Changes in ownership interests in subsidiaries</t>
  </si>
  <si>
    <t>Total changes in ownership interests in subsidiaries</t>
  </si>
  <si>
    <t xml:space="preserve">    Contributions by and distributions to owners of the parent</t>
  </si>
  <si>
    <t xml:space="preserve">    Total contributions by and distributions to owners of the parent</t>
  </si>
  <si>
    <t>Total comprehensive income for the period</t>
  </si>
  <si>
    <t>Short-term loan</t>
  </si>
  <si>
    <t>Repayment of short-term borrowings from financial instituitions</t>
  </si>
  <si>
    <t>Proceeds from short-term borrowings from related parties</t>
  </si>
  <si>
    <t>Profit attributable to:</t>
  </si>
  <si>
    <t>Total comprehensive income expense attributable to:</t>
  </si>
  <si>
    <t>Transfer to retained earnings</t>
  </si>
  <si>
    <t xml:space="preserve">Transfer to retained earnings </t>
  </si>
  <si>
    <t>Adjustments to reconcile profit (loss) to cash receipts (payments)</t>
  </si>
  <si>
    <t>Share of profit of associate accounted for using equity method, net of tax</t>
  </si>
  <si>
    <t>Loss on sale of financial assets</t>
  </si>
  <si>
    <t>Acquisition of subsidiary</t>
  </si>
  <si>
    <t>Acquisition of associate</t>
  </si>
  <si>
    <t>Proceeds from acquisition subsidiary of non-controlling interests</t>
  </si>
  <si>
    <t>Three-month period ended</t>
  </si>
  <si>
    <t>Balance at 1 January 2025</t>
  </si>
  <si>
    <t>Deposit at bank - pledged collateral decrease</t>
  </si>
  <si>
    <t>Debentures</t>
  </si>
  <si>
    <t>Treasury shares</t>
  </si>
  <si>
    <t xml:space="preserve"> Treasury</t>
  </si>
  <si>
    <t>shares</t>
  </si>
  <si>
    <t xml:space="preserve"> reserves</t>
  </si>
  <si>
    <t>Treasury</t>
  </si>
  <si>
    <t xml:space="preserve">    Treasury shares purchased</t>
  </si>
  <si>
    <t xml:space="preserve"> Total contributions by and distributions to owners of the parent</t>
  </si>
  <si>
    <t xml:space="preserve">  Contributions by and distributions to owners of the parent</t>
  </si>
  <si>
    <t>Transactions with owners, recorded directly in equity</t>
  </si>
  <si>
    <t>Proceeds from sale of intangible assets</t>
  </si>
  <si>
    <t>Proceeds from long-term borrowings from related parties</t>
  </si>
  <si>
    <t>Proceeds from equity instruments from non-related parties</t>
  </si>
  <si>
    <t>Payment of equity instruments from non-related parties</t>
  </si>
  <si>
    <t>Proceeds from debt instruments from non-related parties</t>
  </si>
  <si>
    <t>Share of profit of associate accounted for using equity method</t>
  </si>
  <si>
    <t>Income tax expense</t>
  </si>
  <si>
    <t>Loss on investments in equity instruments designated at</t>
  </si>
  <si>
    <t>Gain (loss) on remeasurements of defined benefit plans - net of tax</t>
  </si>
  <si>
    <t xml:space="preserve">Net cash from investing activities  </t>
  </si>
  <si>
    <t xml:space="preserve">Outstanding payables for purchases of equipment </t>
  </si>
  <si>
    <t>Outstanding payables for purchases of intangible assets</t>
  </si>
  <si>
    <t>Reversal of impairment loss of investment in associate</t>
  </si>
  <si>
    <t>Assets held for sale</t>
  </si>
  <si>
    <t>11, 15</t>
  </si>
  <si>
    <t>3, 15</t>
  </si>
  <si>
    <t xml:space="preserve">Net cash from (used in) financing activities  </t>
  </si>
  <si>
    <t>Proceeds from sale of equipment</t>
  </si>
  <si>
    <t>Proceeds from issuing debentures</t>
  </si>
  <si>
    <t>Short-term loans from related party</t>
  </si>
  <si>
    <t>Current portion of long-term loans from related party</t>
  </si>
  <si>
    <t>Long-term loans from related party</t>
  </si>
  <si>
    <t>Treasury shares reserve</t>
  </si>
  <si>
    <t>Total comprehensive income (expense) attributable to:</t>
  </si>
  <si>
    <t>30 June</t>
  </si>
  <si>
    <t xml:space="preserve">
30 June</t>
  </si>
  <si>
    <t xml:space="preserve">Six-month period ended </t>
  </si>
  <si>
    <t>Six-month period ended 30 June 2024</t>
  </si>
  <si>
    <t>Balance as at 30 June 2024</t>
  </si>
  <si>
    <t>Six-month period ended 30 June 2025</t>
  </si>
  <si>
    <t>Balance as at 30 June 2025</t>
  </si>
  <si>
    <t>Dividend receivable</t>
  </si>
  <si>
    <t>Cash and cash equivalents at 30 June</t>
  </si>
  <si>
    <t>4, 20</t>
  </si>
  <si>
    <t>6, 20</t>
  </si>
  <si>
    <t>8, 20</t>
  </si>
  <si>
    <t>13, 15</t>
  </si>
  <si>
    <t>Tax expense</t>
  </si>
  <si>
    <t>Impairment loss recognised in profit or loss</t>
  </si>
  <si>
    <t>Loss on disposal of debt investments measured at fair value</t>
  </si>
  <si>
    <t xml:space="preserve">      through profit or loss</t>
  </si>
  <si>
    <t>Repayment of long-term borrowings from financial instituitions</t>
  </si>
  <si>
    <t>Loss (gain) on changes in fair value of debt investments measured</t>
  </si>
  <si>
    <t>Paid non-current provisions for employee benefits</t>
  </si>
  <si>
    <t>Acquisition of investments in associates</t>
  </si>
  <si>
    <t>Net increase (decrease) in cash and cash equivalents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</si>
  <si>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</si>
  <si>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Unrealised loss (gain) on foreign exchange</t>
  </si>
  <si>
    <t>Acquisition of equipment</t>
  </si>
  <si>
    <t>Acquisition of long-term deposit investments in financial institutions</t>
  </si>
  <si>
    <t>Proceeds from long-term deposit investments in financial institutions</t>
  </si>
  <si>
    <t>Other comprehensive income (expense) for the period, net of tax</t>
  </si>
  <si>
    <t>Payment to shareholder to acquire the entity's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</si>
</sst>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8" x14ac:knownFonts="1"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46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89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Protection="1">
      <protection locked="0"/>
    </xf>
    <xf numFmtId="189" fontId="15" fillId="0" borderId="0" xfId="1" applyNumberFormat="1" applyFont="1" applyFill="1" applyAlignment="1" applyProtection="1">
      <protection locked="0"/>
    </xf>
    <xf numFmtId="189" fontId="0" fillId="0" borderId="0" xfId="0" applyNumberForma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188" fontId="6" fillId="0" borderId="0" xfId="1" applyFont="1" applyFill="1" applyAlignment="1" applyProtection="1">
      <protection locked="0"/>
    </xf>
    <xf numFmtId="188" fontId="15" fillId="0" borderId="0" xfId="1" applyFont="1" applyFill="1" applyAlignment="1" applyProtection="1">
      <protection locked="0"/>
    </xf>
    <xf numFmtId="189" fontId="5" fillId="0" borderId="0" xfId="1" applyNumberFormat="1" applyFont="1" applyFill="1" applyBorder="1" applyAlignment="1" applyProtection="1">
      <protection locked="0"/>
    </xf>
    <xf numFmtId="187" fontId="6" fillId="0" borderId="0" xfId="1" applyNumberFormat="1" applyFont="1" applyFill="1" applyAlignment="1" applyProtection="1">
      <protection locked="0"/>
    </xf>
    <xf numFmtId="188" fontId="6" fillId="0" borderId="0" xfId="1" applyFont="1" applyProtection="1">
      <protection locked="0"/>
    </xf>
    <xf numFmtId="189" fontId="6" fillId="0" borderId="0" xfId="1" applyNumberFormat="1" applyFont="1" applyFill="1" applyBorder="1" applyAlignment="1" applyProtection="1">
      <alignment vertical="center"/>
      <protection locked="0"/>
    </xf>
    <xf numFmtId="189" fontId="6" fillId="0" borderId="3" xfId="1" applyNumberFormat="1" applyFont="1" applyFill="1" applyBorder="1" applyAlignment="1" applyProtection="1">
      <alignment vertical="center"/>
      <protection locked="0"/>
    </xf>
    <xf numFmtId="189" fontId="5" fillId="0" borderId="1" xfId="1" applyNumberFormat="1" applyFont="1" applyFill="1" applyBorder="1" applyAlignment="1" applyProtection="1">
      <alignment vertical="center"/>
    </xf>
    <xf numFmtId="189" fontId="5" fillId="0" borderId="1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>
      <alignment vertical="center"/>
    </xf>
    <xf numFmtId="187" fontId="5" fillId="0" borderId="1" xfId="1" applyNumberFormat="1" applyFont="1" applyFill="1" applyBorder="1" applyAlignment="1" applyProtection="1">
      <alignment vertical="center"/>
    </xf>
    <xf numFmtId="0" fontId="3" fillId="0" borderId="0" xfId="0" applyFont="1" applyProtection="1">
      <protection locked="0"/>
    </xf>
    <xf numFmtId="189" fontId="4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89" fontId="5" fillId="0" borderId="0" xfId="1" applyNumberFormat="1" applyFont="1" applyFill="1" applyAlignment="1" applyProtection="1"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6" fillId="0" borderId="3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vertical="center"/>
      <protection locked="0"/>
    </xf>
    <xf numFmtId="189" fontId="6" fillId="0" borderId="3" xfId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89" fontId="5" fillId="0" borderId="0" xfId="1" applyNumberFormat="1" applyFont="1" applyFill="1" applyBorder="1" applyAlignment="1" applyProtection="1">
      <alignment wrapText="1"/>
      <protection locked="0"/>
    </xf>
    <xf numFmtId="189" fontId="6" fillId="0" borderId="0" xfId="1" applyNumberFormat="1" applyFont="1" applyFill="1" applyBorder="1" applyAlignment="1" applyProtection="1">
      <protection locked="0"/>
    </xf>
    <xf numFmtId="188" fontId="6" fillId="0" borderId="0" xfId="1" applyFont="1" applyFill="1" applyBorder="1" applyAlignment="1" applyProtection="1">
      <protection locked="0"/>
    </xf>
    <xf numFmtId="189" fontId="6" fillId="0" borderId="3" xfId="1" applyNumberFormat="1" applyFont="1" applyFill="1" applyBorder="1" applyAlignment="1" applyProtection="1">
      <protection locked="0"/>
    </xf>
    <xf numFmtId="189" fontId="6" fillId="0" borderId="3" xfId="1" applyNumberFormat="1" applyFont="1" applyFill="1" applyBorder="1" applyAlignment="1" applyProtection="1">
      <alignment vertical="center" wrapText="1"/>
      <protection locked="0"/>
    </xf>
    <xf numFmtId="189" fontId="5" fillId="0" borderId="0" xfId="1" applyNumberFormat="1" applyFont="1" applyFill="1" applyBorder="1" applyAlignment="1" applyProtection="1">
      <alignment vertical="center" wrapText="1"/>
      <protection locked="0"/>
    </xf>
    <xf numFmtId="188" fontId="6" fillId="0" borderId="0" xfId="1" applyFont="1" applyFill="1" applyBorder="1" applyAlignment="1" applyProtection="1">
      <alignment vertical="center"/>
      <protection locked="0"/>
    </xf>
    <xf numFmtId="189" fontId="5" fillId="0" borderId="0" xfId="1" applyNumberFormat="1" applyFont="1" applyFill="1" applyAlignment="1" applyProtection="1"/>
    <xf numFmtId="189" fontId="5" fillId="0" borderId="0" xfId="1" applyNumberFormat="1" applyFont="1" applyFill="1" applyBorder="1" applyAlignment="1" applyProtection="1">
      <alignment vertical="center"/>
    </xf>
    <xf numFmtId="189" fontId="5" fillId="0" borderId="4" xfId="1" applyNumberFormat="1" applyFont="1" applyFill="1" applyBorder="1" applyAlignment="1" applyProtection="1">
      <alignment vertical="center"/>
    </xf>
    <xf numFmtId="188" fontId="6" fillId="0" borderId="2" xfId="1" applyFont="1" applyFill="1" applyBorder="1" applyAlignment="1" applyProtection="1"/>
    <xf numFmtId="189" fontId="5" fillId="0" borderId="5" xfId="1" applyNumberFormat="1" applyFont="1" applyFill="1" applyBorder="1" applyAlignment="1" applyProtection="1">
      <alignment vertical="center"/>
    </xf>
    <xf numFmtId="188" fontId="3" fillId="0" borderId="0" xfId="1" applyFont="1" applyFill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88" fontId="6" fillId="0" borderId="0" xfId="1" applyFont="1" applyFill="1" applyAlignment="1" applyProtection="1">
      <alignment horizontal="right"/>
      <protection locked="0"/>
    </xf>
    <xf numFmtId="188" fontId="6" fillId="0" borderId="0" xfId="1" applyFont="1" applyFill="1" applyBorder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9" fontId="5" fillId="0" borderId="1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188" fontId="5" fillId="0" borderId="5" xfId="1" applyFont="1" applyFill="1" applyBorder="1" applyAlignment="1" applyProtection="1">
      <alignment horizontal="right"/>
      <protection locked="0"/>
    </xf>
    <xf numFmtId="189" fontId="5" fillId="0" borderId="5" xfId="1" applyNumberFormat="1" applyFont="1" applyFill="1" applyBorder="1" applyAlignment="1" applyProtection="1">
      <alignment horizontal="right"/>
      <protection locked="0"/>
    </xf>
    <xf numFmtId="188" fontId="6" fillId="0" borderId="3" xfId="1" applyFont="1" applyFill="1" applyBorder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right"/>
    </xf>
    <xf numFmtId="189" fontId="5" fillId="0" borderId="1" xfId="1" applyNumberFormat="1" applyFont="1" applyFill="1" applyBorder="1" applyAlignment="1" applyProtection="1">
      <alignment horizontal="right"/>
    </xf>
    <xf numFmtId="188" fontId="6" fillId="0" borderId="0" xfId="1" applyFont="1" applyAlignment="1" applyProtection="1">
      <alignment horizontal="right"/>
    </xf>
    <xf numFmtId="189" fontId="6" fillId="0" borderId="3" xfId="1" applyNumberFormat="1" applyFont="1" applyFill="1" applyBorder="1" applyAlignment="1" applyProtection="1">
      <alignment horizontal="right"/>
    </xf>
    <xf numFmtId="37" fontId="6" fillId="0" borderId="0" xfId="0" applyNumberFormat="1" applyFont="1" applyAlignment="1">
      <alignment horizontal="right"/>
    </xf>
    <xf numFmtId="188" fontId="5" fillId="0" borderId="1" xfId="1" applyFont="1" applyFill="1" applyBorder="1" applyAlignment="1" applyProtection="1">
      <alignment horizontal="right"/>
    </xf>
    <xf numFmtId="189" fontId="5" fillId="0" borderId="3" xfId="1" applyNumberFormat="1" applyFont="1" applyFill="1" applyBorder="1" applyAlignment="1" applyProtection="1">
      <alignment horizontal="right"/>
    </xf>
    <xf numFmtId="189" fontId="5" fillId="0" borderId="4" xfId="1" applyNumberFormat="1" applyFont="1" applyFill="1" applyBorder="1" applyAlignment="1" applyProtection="1">
      <alignment horizontal="right"/>
    </xf>
    <xf numFmtId="188" fontId="6" fillId="0" borderId="0" xfId="1" applyFont="1" applyFill="1" applyAlignment="1" applyProtection="1">
      <alignment horizontal="right"/>
    </xf>
    <xf numFmtId="188" fontId="5" fillId="0" borderId="0" xfId="1" applyFont="1" applyFill="1" applyAlignment="1" applyProtection="1">
      <alignment horizontal="right"/>
      <protection locked="0"/>
    </xf>
    <xf numFmtId="188" fontId="5" fillId="0" borderId="0" xfId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Border="1" applyAlignment="1" applyProtection="1">
      <alignment horizontal="right"/>
    </xf>
    <xf numFmtId="188" fontId="6" fillId="0" borderId="1" xfId="1" applyFont="1" applyFill="1" applyBorder="1" applyAlignment="1" applyProtection="1">
      <alignment horizontal="right"/>
    </xf>
    <xf numFmtId="189" fontId="6" fillId="0" borderId="0" xfId="1" applyNumberFormat="1" applyFont="1" applyFill="1" applyBorder="1" applyAlignment="1" applyProtection="1">
      <alignment horizontal="center"/>
    </xf>
    <xf numFmtId="189" fontId="5" fillId="0" borderId="0" xfId="1" applyNumberFormat="1" applyFont="1" applyFill="1" applyAlignment="1" applyProtection="1">
      <alignment horizontal="right"/>
    </xf>
    <xf numFmtId="189" fontId="6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Protection="1">
      <protection locked="0"/>
    </xf>
    <xf numFmtId="188" fontId="6" fillId="0" borderId="0" xfId="1" applyFont="1" applyFill="1" applyProtection="1">
      <protection locked="0"/>
    </xf>
    <xf numFmtId="189" fontId="6" fillId="0" borderId="5" xfId="1" applyNumberFormat="1" applyFont="1" applyFill="1" applyBorder="1" applyAlignment="1" applyProtection="1">
      <alignment horizontal="right"/>
    </xf>
    <xf numFmtId="189" fontId="6" fillId="0" borderId="5" xfId="1" applyNumberFormat="1" applyFont="1" applyFill="1" applyBorder="1" applyAlignment="1" applyProtection="1"/>
    <xf numFmtId="187" fontId="6" fillId="0" borderId="0" xfId="1" applyNumberFormat="1" applyFont="1" applyFill="1" applyProtection="1">
      <protection locked="0"/>
    </xf>
    <xf numFmtId="187" fontId="5" fillId="0" borderId="0" xfId="1" applyNumberFormat="1" applyFont="1" applyFill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189" fontId="5" fillId="0" borderId="0" xfId="1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>
      <alignment horizontal="right" vertical="center"/>
    </xf>
    <xf numFmtId="37" fontId="16" fillId="0" borderId="0" xfId="0" applyNumberFormat="1" applyFont="1" applyAlignment="1" applyProtection="1">
      <alignment horizontal="right" vertical="center"/>
      <protection locked="0"/>
    </xf>
    <xf numFmtId="37" fontId="15" fillId="0" borderId="0" xfId="0" applyNumberFormat="1" applyFont="1" applyAlignment="1" applyProtection="1">
      <alignment horizontal="right"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7" fontId="15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37" fontId="5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187" fontId="0" fillId="0" borderId="0" xfId="0" applyNumberForma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6" fillId="0" borderId="2" xfId="0" applyNumberFormat="1" applyFont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 indent="2"/>
      <protection locked="0"/>
    </xf>
    <xf numFmtId="0" fontId="6" fillId="0" borderId="0" xfId="0" applyFont="1" applyAlignment="1" applyProtection="1">
      <alignment horizontal="left" vertical="center"/>
      <protection locked="0"/>
    </xf>
    <xf numFmtId="189" fontId="5" fillId="0" borderId="0" xfId="0" applyNumberFormat="1" applyFont="1" applyAlignment="1">
      <alignment vertical="center"/>
    </xf>
    <xf numFmtId="189" fontId="5" fillId="0" borderId="0" xfId="0" applyNumberFormat="1" applyFont="1" applyAlignment="1" applyProtection="1">
      <alignment vertical="center"/>
      <protection locked="0"/>
    </xf>
    <xf numFmtId="189" fontId="6" fillId="0" borderId="0" xfId="0" applyNumberFormat="1" applyFont="1" applyProtection="1">
      <protection locked="0"/>
    </xf>
    <xf numFmtId="189" fontId="5" fillId="0" borderId="1" xfId="0" applyNumberFormat="1" applyFont="1" applyBorder="1" applyAlignment="1">
      <alignment vertical="center"/>
    </xf>
    <xf numFmtId="189" fontId="5" fillId="0" borderId="0" xfId="0" applyNumberFormat="1" applyFont="1" applyProtection="1">
      <protection locked="0"/>
    </xf>
    <xf numFmtId="189" fontId="5" fillId="0" borderId="2" xfId="0" applyNumberFormat="1" applyFont="1" applyBorder="1" applyAlignment="1">
      <alignment vertical="center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90" fontId="5" fillId="0" borderId="0" xfId="0" applyNumberFormat="1" applyFont="1" applyAlignment="1" applyProtection="1">
      <alignment horizontal="right"/>
      <protection locked="0"/>
    </xf>
    <xf numFmtId="18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>
      <alignment horizontal="right"/>
    </xf>
    <xf numFmtId="189" fontId="5" fillId="0" borderId="0" xfId="1" applyNumberFormat="1" applyFont="1" applyFill="1" applyAlignment="1" applyProtection="1">
      <alignment horizontal="right"/>
      <protection locked="0"/>
    </xf>
    <xf numFmtId="37" fontId="5" fillId="0" borderId="1" xfId="0" applyNumberFormat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37" fontId="5" fillId="0" borderId="4" xfId="0" applyNumberFormat="1" applyFont="1" applyBorder="1" applyAlignment="1">
      <alignment horizontal="right"/>
    </xf>
    <xf numFmtId="189" fontId="5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188" fontId="0" fillId="0" borderId="0" xfId="1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topLeftCell="A85" zoomScaleNormal="100" zoomScaleSheetLayoutView="100" workbookViewId="0">
      <selection activeCell="M93" sqref="M93"/>
    </sheetView>
  </sheetViews>
  <sheetFormatPr defaultColWidth="9.140625" defaultRowHeight="19.5" customHeight="1" x14ac:dyDescent="0.45"/>
  <cols>
    <col min="1" max="1" width="62.85546875" style="6" customWidth="1"/>
    <col min="2" max="2" width="8" style="2" customWidth="1"/>
    <col min="3" max="3" width="1.42578125" style="2" customWidth="1"/>
    <col min="4" max="4" width="14.5703125" style="2" bestFit="1" customWidth="1"/>
    <col min="5" max="5" width="1.42578125" style="2" customWidth="1"/>
    <col min="6" max="6" width="13.7109375" style="2" customWidth="1"/>
    <col min="7" max="7" width="1.42578125" style="2" customWidth="1"/>
    <col min="8" max="8" width="14.5703125" style="2" bestFit="1" customWidth="1"/>
    <col min="9" max="9" width="1.42578125" style="2" customWidth="1"/>
    <col min="10" max="10" width="13.7109375" style="2" customWidth="1"/>
    <col min="11" max="11" width="9.140625" style="2"/>
    <col min="12" max="12" width="9.140625" style="3" customWidth="1"/>
    <col min="13" max="19" width="9.140625" style="3"/>
    <col min="20" max="20" width="15.42578125" style="3" bestFit="1" customWidth="1"/>
    <col min="21" max="21" width="9.140625" style="3" bestFit="1" customWidth="1"/>
    <col min="22" max="22" width="15.42578125" style="3" bestFit="1" customWidth="1"/>
    <col min="23" max="23" width="9.140625" style="3" bestFit="1" customWidth="1"/>
    <col min="24" max="24" width="13.7109375" style="3" bestFit="1" customWidth="1"/>
    <col min="25" max="29" width="9.140625" style="3"/>
    <col min="30" max="16384" width="9.140625" style="2"/>
  </cols>
  <sheetData>
    <row r="1" spans="1:25" ht="19.5" customHeight="1" x14ac:dyDescent="0.45">
      <c r="A1" s="1" t="s">
        <v>0</v>
      </c>
    </row>
    <row r="2" spans="1:25" ht="19.5" customHeight="1" x14ac:dyDescent="0.45">
      <c r="A2" s="4" t="s">
        <v>1</v>
      </c>
    </row>
    <row r="3" spans="1:25" ht="19.5" customHeight="1" x14ac:dyDescent="0.45">
      <c r="A3" s="4"/>
    </row>
    <row r="4" spans="1:25" ht="19.5" customHeight="1" x14ac:dyDescent="0.45">
      <c r="A4" s="4"/>
      <c r="D4" s="140" t="s">
        <v>2</v>
      </c>
      <c r="E4" s="140"/>
      <c r="F4" s="140"/>
      <c r="H4" s="140" t="s">
        <v>3</v>
      </c>
      <c r="I4" s="140"/>
      <c r="J4" s="140"/>
    </row>
    <row r="5" spans="1:25" ht="19.5" customHeight="1" x14ac:dyDescent="0.45">
      <c r="B5" s="7"/>
      <c r="C5" s="7"/>
      <c r="D5" s="140" t="s">
        <v>4</v>
      </c>
      <c r="E5" s="140"/>
      <c r="F5" s="140"/>
      <c r="G5" s="5"/>
      <c r="H5" s="140" t="s">
        <v>5</v>
      </c>
      <c r="I5" s="140"/>
      <c r="J5" s="140"/>
    </row>
    <row r="6" spans="1:25" ht="19.5" customHeight="1" x14ac:dyDescent="0.45">
      <c r="B6" s="7"/>
      <c r="C6" s="7"/>
      <c r="D6" s="93" t="s">
        <v>233</v>
      </c>
      <c r="E6" s="93"/>
      <c r="F6" s="93" t="s">
        <v>6</v>
      </c>
      <c r="G6" s="5"/>
      <c r="H6" s="93" t="s">
        <v>233</v>
      </c>
      <c r="I6" s="93"/>
      <c r="J6" s="93" t="s">
        <v>6</v>
      </c>
    </row>
    <row r="7" spans="1:25" ht="19.5" customHeight="1" x14ac:dyDescent="0.45">
      <c r="A7" s="8" t="s">
        <v>7</v>
      </c>
      <c r="B7" s="9" t="s">
        <v>8</v>
      </c>
      <c r="C7" s="9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25" ht="19.5" customHeight="1" x14ac:dyDescent="0.45">
      <c r="A8" s="8"/>
      <c r="B8" s="9"/>
      <c r="C8" s="9"/>
      <c r="D8" s="7" t="s">
        <v>9</v>
      </c>
      <c r="F8" s="7"/>
      <c r="G8" s="7"/>
      <c r="H8" s="7" t="s">
        <v>9</v>
      </c>
      <c r="J8" s="7"/>
    </row>
    <row r="9" spans="1:25" ht="19.5" customHeight="1" x14ac:dyDescent="0.45">
      <c r="A9" s="8"/>
      <c r="B9" s="9"/>
      <c r="C9" s="9"/>
      <c r="D9" s="139" t="s">
        <v>10</v>
      </c>
      <c r="E9" s="139"/>
      <c r="F9" s="139"/>
      <c r="G9" s="139"/>
      <c r="H9" s="139"/>
      <c r="I9" s="139"/>
      <c r="J9" s="139"/>
    </row>
    <row r="10" spans="1:25" ht="19.5" customHeight="1" x14ac:dyDescent="0.45">
      <c r="A10" s="10" t="s">
        <v>11</v>
      </c>
      <c r="B10" s="9"/>
      <c r="C10" s="9"/>
    </row>
    <row r="11" spans="1:25" ht="19.5" customHeight="1" x14ac:dyDescent="0.45">
      <c r="A11" s="6" t="s">
        <v>12</v>
      </c>
      <c r="B11" s="9"/>
      <c r="C11" s="9"/>
      <c r="D11" s="11">
        <v>957726</v>
      </c>
      <c r="E11" s="11"/>
      <c r="F11" s="11">
        <v>1014552</v>
      </c>
      <c r="G11" s="11"/>
      <c r="H11" s="11">
        <v>121387</v>
      </c>
      <c r="I11" s="12"/>
      <c r="J11" s="11">
        <v>38028</v>
      </c>
      <c r="L11" s="13"/>
      <c r="M11" s="13"/>
      <c r="N11" s="13"/>
      <c r="O11" s="13"/>
      <c r="P11" s="13"/>
      <c r="Q11" s="94"/>
      <c r="R11" s="13"/>
      <c r="T11" s="14"/>
      <c r="U11" s="14"/>
      <c r="V11" s="14"/>
      <c r="W11" s="14"/>
      <c r="X11" s="14"/>
      <c r="Y11" s="14"/>
    </row>
    <row r="12" spans="1:25" ht="19.5" customHeight="1" x14ac:dyDescent="0.45">
      <c r="A12" s="6" t="s">
        <v>13</v>
      </c>
      <c r="B12" s="9" t="s">
        <v>242</v>
      </c>
      <c r="C12" s="9"/>
      <c r="D12" s="11">
        <v>1073607</v>
      </c>
      <c r="E12" s="11"/>
      <c r="F12" s="11">
        <v>1108435</v>
      </c>
      <c r="G12" s="11"/>
      <c r="H12" s="11">
        <v>0</v>
      </c>
      <c r="I12" s="12"/>
      <c r="J12" s="11">
        <v>0</v>
      </c>
      <c r="L12" s="13"/>
      <c r="M12" s="13"/>
      <c r="N12" s="13"/>
      <c r="O12" s="13"/>
      <c r="P12" s="13"/>
      <c r="Q12" s="94"/>
      <c r="R12" s="13"/>
      <c r="T12" s="14"/>
      <c r="U12" s="14"/>
      <c r="V12" s="14"/>
      <c r="W12" s="14"/>
      <c r="X12" s="14"/>
      <c r="Y12" s="14"/>
    </row>
    <row r="13" spans="1:25" ht="19.5" customHeight="1" x14ac:dyDescent="0.45">
      <c r="A13" s="95" t="s">
        <v>14</v>
      </c>
      <c r="B13" s="9">
        <v>5</v>
      </c>
      <c r="C13" s="9"/>
      <c r="D13" s="11">
        <v>1172432</v>
      </c>
      <c r="E13" s="11"/>
      <c r="F13" s="11">
        <v>1063134</v>
      </c>
      <c r="G13" s="11"/>
      <c r="H13" s="11">
        <v>0</v>
      </c>
      <c r="I13" s="12"/>
      <c r="J13" s="11">
        <v>0</v>
      </c>
      <c r="L13" s="13"/>
      <c r="M13" s="13"/>
      <c r="N13" s="13"/>
      <c r="O13" s="13"/>
      <c r="P13" s="13"/>
      <c r="Q13" s="94"/>
      <c r="R13" s="13"/>
      <c r="T13" s="14"/>
      <c r="U13" s="14"/>
      <c r="V13" s="14"/>
      <c r="W13" s="14"/>
      <c r="X13" s="14"/>
      <c r="Y13" s="14"/>
    </row>
    <row r="14" spans="1:25" ht="19.5" customHeight="1" x14ac:dyDescent="0.45">
      <c r="A14" s="6" t="s">
        <v>15</v>
      </c>
      <c r="B14" s="9">
        <v>3</v>
      </c>
      <c r="C14" s="9"/>
      <c r="D14" s="11">
        <v>0</v>
      </c>
      <c r="E14" s="11"/>
      <c r="F14" s="11">
        <v>0</v>
      </c>
      <c r="G14" s="11"/>
      <c r="H14" s="11">
        <v>250000</v>
      </c>
      <c r="I14" s="12"/>
      <c r="J14" s="11">
        <v>400000</v>
      </c>
      <c r="L14" s="13"/>
      <c r="M14" s="13"/>
      <c r="N14" s="13"/>
      <c r="O14" s="13"/>
      <c r="P14" s="13"/>
      <c r="Q14" s="94"/>
      <c r="R14" s="13"/>
      <c r="T14" s="14"/>
      <c r="U14" s="14"/>
      <c r="V14" s="14"/>
      <c r="W14" s="14"/>
      <c r="X14" s="14"/>
      <c r="Y14" s="14"/>
    </row>
    <row r="15" spans="1:25" ht="19.5" customHeight="1" x14ac:dyDescent="0.45">
      <c r="A15" s="6" t="s">
        <v>16</v>
      </c>
      <c r="B15" s="9" t="s">
        <v>243</v>
      </c>
      <c r="C15" s="9"/>
      <c r="D15" s="11">
        <v>314401</v>
      </c>
      <c r="E15" s="11"/>
      <c r="F15" s="11">
        <v>426409</v>
      </c>
      <c r="G15" s="11"/>
      <c r="H15" s="11">
        <v>1</v>
      </c>
      <c r="I15" s="12"/>
      <c r="J15" s="11">
        <v>1</v>
      </c>
      <c r="L15" s="13"/>
      <c r="M15" s="13"/>
      <c r="N15" s="13"/>
      <c r="O15" s="13"/>
      <c r="P15" s="13"/>
      <c r="Q15" s="94"/>
      <c r="R15" s="13"/>
      <c r="T15" s="14"/>
      <c r="U15" s="14"/>
      <c r="V15" s="14"/>
      <c r="W15" s="14"/>
      <c r="X15" s="14"/>
      <c r="Y15" s="14"/>
    </row>
    <row r="16" spans="1:25" ht="19.5" customHeight="1" x14ac:dyDescent="0.45">
      <c r="A16" s="6" t="s">
        <v>222</v>
      </c>
      <c r="B16" s="9"/>
      <c r="C16" s="9"/>
      <c r="D16" s="11">
        <v>0</v>
      </c>
      <c r="E16" s="11"/>
      <c r="F16" s="11">
        <v>105</v>
      </c>
      <c r="G16" s="11"/>
      <c r="H16" s="11">
        <v>0</v>
      </c>
      <c r="I16" s="12"/>
      <c r="J16" s="11">
        <v>0</v>
      </c>
      <c r="L16" s="13"/>
      <c r="M16" s="13"/>
      <c r="N16" s="13"/>
      <c r="O16" s="13"/>
      <c r="P16" s="13"/>
      <c r="Q16" s="94"/>
      <c r="R16" s="13"/>
      <c r="T16" s="14"/>
      <c r="U16" s="14"/>
      <c r="V16" s="14"/>
      <c r="W16" s="14"/>
      <c r="X16" s="14"/>
      <c r="Y16" s="14"/>
    </row>
    <row r="17" spans="1:29" ht="19.5" customHeight="1" x14ac:dyDescent="0.45">
      <c r="A17" s="6" t="s">
        <v>17</v>
      </c>
      <c r="B17" s="9"/>
      <c r="C17" s="9"/>
      <c r="D17" s="11">
        <v>88707</v>
      </c>
      <c r="E17" s="11"/>
      <c r="F17" s="11">
        <v>66864</v>
      </c>
      <c r="G17" s="11"/>
      <c r="H17" s="11">
        <v>2125</v>
      </c>
      <c r="I17" s="12"/>
      <c r="J17" s="11">
        <v>466</v>
      </c>
      <c r="L17" s="13"/>
      <c r="M17" s="13"/>
      <c r="N17" s="13"/>
      <c r="O17" s="13"/>
      <c r="P17" s="13"/>
      <c r="Q17" s="94"/>
      <c r="R17" s="13"/>
      <c r="T17" s="14"/>
      <c r="U17" s="14"/>
      <c r="V17" s="14"/>
      <c r="W17" s="14"/>
      <c r="X17" s="14"/>
      <c r="Y17" s="14"/>
    </row>
    <row r="18" spans="1:29" s="98" customFormat="1" ht="19.5" customHeight="1" x14ac:dyDescent="0.45">
      <c r="A18" s="15" t="s">
        <v>18</v>
      </c>
      <c r="B18" s="96"/>
      <c r="C18" s="96"/>
      <c r="D18" s="23">
        <f>SUM(D11:D17)</f>
        <v>3606873</v>
      </c>
      <c r="E18" s="97"/>
      <c r="F18" s="23">
        <f>SUM(F11:F17)</f>
        <v>3679499</v>
      </c>
      <c r="G18" s="97"/>
      <c r="H18" s="23">
        <f>SUM(H11:H17)</f>
        <v>373513</v>
      </c>
      <c r="I18" s="97"/>
      <c r="J18" s="23">
        <f>SUM(J11:J17)</f>
        <v>438495</v>
      </c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</row>
    <row r="19" spans="1:29" ht="19.5" customHeight="1" x14ac:dyDescent="0.45">
      <c r="B19" s="9"/>
      <c r="C19" s="9"/>
      <c r="D19" s="11"/>
      <c r="E19" s="12"/>
      <c r="F19" s="11"/>
      <c r="G19" s="12"/>
      <c r="H19" s="11"/>
      <c r="I19" s="12"/>
      <c r="J19" s="11"/>
      <c r="L19" s="14"/>
      <c r="M19" s="14"/>
      <c r="N19" s="14"/>
      <c r="O19" s="14"/>
      <c r="P19" s="14"/>
      <c r="Q19" s="14"/>
      <c r="R19" s="14"/>
      <c r="S19" s="14"/>
    </row>
    <row r="20" spans="1:29" ht="19.5" customHeight="1" x14ac:dyDescent="0.45">
      <c r="A20" s="100" t="s">
        <v>19</v>
      </c>
      <c r="B20" s="101"/>
      <c r="C20" s="9"/>
      <c r="D20" s="11"/>
      <c r="E20" s="12"/>
      <c r="F20" s="11"/>
      <c r="G20" s="12"/>
      <c r="H20" s="11"/>
      <c r="I20" s="12"/>
      <c r="J20" s="11"/>
      <c r="L20" s="14"/>
      <c r="M20" s="14"/>
      <c r="N20" s="14"/>
      <c r="O20" s="14"/>
      <c r="P20" s="14"/>
      <c r="Q20" s="14"/>
      <c r="R20" s="14"/>
      <c r="S20" s="14"/>
    </row>
    <row r="21" spans="1:29" ht="19.5" customHeight="1" x14ac:dyDescent="0.45">
      <c r="A21" s="102" t="s">
        <v>20</v>
      </c>
      <c r="B21" s="9">
        <v>7</v>
      </c>
      <c r="C21" s="9"/>
      <c r="D21" s="11">
        <v>6380</v>
      </c>
      <c r="E21" s="12"/>
      <c r="F21" s="11">
        <v>5726</v>
      </c>
      <c r="G21" s="12"/>
      <c r="H21" s="11">
        <v>0</v>
      </c>
      <c r="I21" s="12"/>
      <c r="J21" s="11">
        <v>0</v>
      </c>
      <c r="L21" s="13"/>
      <c r="M21" s="94"/>
      <c r="N21" s="13"/>
      <c r="O21" s="94"/>
      <c r="P21" s="13"/>
      <c r="Q21" s="94"/>
      <c r="R21" s="13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9" ht="19.350000000000001" customHeight="1" x14ac:dyDescent="0.45">
      <c r="A22" s="102" t="s">
        <v>21</v>
      </c>
      <c r="B22" s="9" t="s">
        <v>244</v>
      </c>
      <c r="C22" s="9"/>
      <c r="D22" s="11">
        <v>265299</v>
      </c>
      <c r="E22" s="12"/>
      <c r="F22" s="11">
        <v>333009</v>
      </c>
      <c r="G22" s="12"/>
      <c r="H22" s="11">
        <v>180697</v>
      </c>
      <c r="I22" s="12"/>
      <c r="J22" s="11">
        <v>237964</v>
      </c>
      <c r="L22" s="13"/>
      <c r="M22" s="94"/>
      <c r="N22" s="13"/>
      <c r="O22" s="94"/>
      <c r="P22" s="13"/>
      <c r="Q22" s="94"/>
      <c r="R22" s="13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9" ht="19.5" customHeight="1" x14ac:dyDescent="0.45">
      <c r="A23" s="102" t="s">
        <v>22</v>
      </c>
      <c r="B23" s="9">
        <v>10</v>
      </c>
      <c r="C23" s="9"/>
      <c r="D23" s="11">
        <v>0</v>
      </c>
      <c r="E23" s="16"/>
      <c r="F23" s="11">
        <v>0</v>
      </c>
      <c r="G23" s="12"/>
      <c r="H23" s="11">
        <v>1444197</v>
      </c>
      <c r="I23" s="12"/>
      <c r="J23" s="11">
        <v>1444197</v>
      </c>
      <c r="L23" s="13"/>
      <c r="M23" s="17"/>
      <c r="N23" s="13"/>
      <c r="O23" s="94"/>
      <c r="P23" s="13"/>
      <c r="Q23" s="94"/>
      <c r="R23" s="13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9" ht="19.5" customHeight="1" x14ac:dyDescent="0.45">
      <c r="A24" s="102" t="s">
        <v>23</v>
      </c>
      <c r="B24" s="9">
        <v>9</v>
      </c>
      <c r="C24" s="9"/>
      <c r="D24" s="11">
        <v>669518</v>
      </c>
      <c r="E24" s="12"/>
      <c r="F24" s="11">
        <v>594095</v>
      </c>
      <c r="G24" s="12"/>
      <c r="H24" s="11">
        <v>617089</v>
      </c>
      <c r="I24" s="12"/>
      <c r="J24" s="11">
        <v>547089</v>
      </c>
      <c r="L24" s="13"/>
      <c r="M24" s="94"/>
      <c r="N24" s="13"/>
      <c r="O24" s="94"/>
      <c r="P24" s="13"/>
      <c r="Q24" s="94"/>
      <c r="R24" s="13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9" ht="19.5" customHeight="1" x14ac:dyDescent="0.45">
      <c r="A25" s="102" t="s">
        <v>24</v>
      </c>
      <c r="B25" s="9">
        <v>11</v>
      </c>
      <c r="C25" s="9"/>
      <c r="D25" s="11">
        <v>92880</v>
      </c>
      <c r="E25" s="12"/>
      <c r="F25" s="11">
        <v>100273</v>
      </c>
      <c r="G25" s="12"/>
      <c r="H25" s="11">
        <v>3787</v>
      </c>
      <c r="I25" s="12"/>
      <c r="J25" s="11">
        <v>7</v>
      </c>
      <c r="L25" s="13"/>
      <c r="M25" s="94"/>
      <c r="N25" s="13"/>
      <c r="O25" s="94"/>
      <c r="P25" s="13"/>
      <c r="Q25" s="94"/>
      <c r="R25" s="13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9" ht="19.5" customHeight="1" x14ac:dyDescent="0.45">
      <c r="A26" s="102" t="s">
        <v>25</v>
      </c>
      <c r="B26" s="9">
        <v>11</v>
      </c>
      <c r="C26" s="9"/>
      <c r="D26" s="11">
        <v>365927</v>
      </c>
      <c r="E26" s="12"/>
      <c r="F26" s="11">
        <v>389514</v>
      </c>
      <c r="G26" s="12"/>
      <c r="H26" s="11">
        <v>0</v>
      </c>
      <c r="I26" s="12"/>
      <c r="J26" s="11">
        <v>0</v>
      </c>
      <c r="L26" s="13"/>
      <c r="M26" s="94"/>
      <c r="N26" s="13"/>
      <c r="O26" s="94"/>
      <c r="P26" s="13"/>
      <c r="Q26" s="94"/>
      <c r="R26" s="13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9" ht="19.5" customHeight="1" x14ac:dyDescent="0.45">
      <c r="A27" s="102" t="s">
        <v>26</v>
      </c>
      <c r="B27" s="9"/>
      <c r="C27" s="9"/>
      <c r="D27" s="11">
        <v>536798</v>
      </c>
      <c r="E27" s="12"/>
      <c r="F27" s="11">
        <v>565080</v>
      </c>
      <c r="G27" s="12"/>
      <c r="H27" s="11">
        <v>2</v>
      </c>
      <c r="I27" s="12"/>
      <c r="J27" s="11">
        <v>4</v>
      </c>
      <c r="L27" s="13"/>
      <c r="M27" s="94"/>
      <c r="N27" s="13"/>
      <c r="O27" s="94"/>
      <c r="P27" s="13"/>
      <c r="Q27" s="94"/>
      <c r="R27" s="13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9" ht="19.5" customHeight="1" x14ac:dyDescent="0.45">
      <c r="A28" s="102" t="s">
        <v>27</v>
      </c>
      <c r="B28" s="9"/>
      <c r="C28" s="9"/>
      <c r="D28" s="11">
        <v>71547</v>
      </c>
      <c r="E28" s="12"/>
      <c r="F28" s="11">
        <v>34457</v>
      </c>
      <c r="G28" s="12"/>
      <c r="H28" s="11">
        <v>21387</v>
      </c>
      <c r="I28" s="12"/>
      <c r="J28" s="11">
        <v>0</v>
      </c>
      <c r="L28" s="13"/>
      <c r="M28" s="94"/>
      <c r="N28" s="13"/>
      <c r="O28" s="94"/>
      <c r="P28" s="13"/>
      <c r="Q28" s="94"/>
      <c r="R28" s="13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9" ht="19.5" customHeight="1" x14ac:dyDescent="0.45">
      <c r="A29" s="102" t="s">
        <v>28</v>
      </c>
      <c r="B29" s="101"/>
      <c r="C29" s="9"/>
      <c r="D29" s="11">
        <v>57463</v>
      </c>
      <c r="E29" s="12"/>
      <c r="F29" s="11">
        <v>2387</v>
      </c>
      <c r="G29" s="12"/>
      <c r="H29" s="11">
        <v>0</v>
      </c>
      <c r="I29" s="12"/>
      <c r="J29" s="11">
        <v>0</v>
      </c>
      <c r="L29" s="13"/>
      <c r="M29" s="94"/>
      <c r="N29" s="13"/>
      <c r="O29" s="94"/>
      <c r="P29" s="13"/>
      <c r="Q29" s="94"/>
      <c r="R29" s="13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9" ht="19.5" customHeight="1" x14ac:dyDescent="0.45">
      <c r="A30" s="103" t="s">
        <v>29</v>
      </c>
      <c r="B30" s="101"/>
      <c r="C30" s="9"/>
      <c r="D30" s="24">
        <f>SUM(D21:D29)</f>
        <v>2065812</v>
      </c>
      <c r="E30" s="104"/>
      <c r="F30" s="24">
        <f>SUM(F21:F29)</f>
        <v>2024541</v>
      </c>
      <c r="G30" s="104"/>
      <c r="H30" s="24">
        <f>SUM(H21:H29)</f>
        <v>2267159</v>
      </c>
      <c r="I30" s="104"/>
      <c r="J30" s="24">
        <f>SUM(J21:J29)</f>
        <v>2229261</v>
      </c>
    </row>
    <row r="31" spans="1:29" ht="19.5" customHeight="1" x14ac:dyDescent="0.45">
      <c r="A31" s="8"/>
      <c r="B31" s="101"/>
      <c r="C31" s="9"/>
      <c r="D31" s="104"/>
      <c r="E31" s="104"/>
      <c r="F31" s="104"/>
      <c r="G31" s="104"/>
      <c r="H31" s="104"/>
      <c r="I31" s="104"/>
      <c r="J31" s="104"/>
      <c r="L31" s="14"/>
      <c r="M31" s="14"/>
      <c r="N31" s="14"/>
      <c r="O31" s="14"/>
      <c r="P31" s="14"/>
      <c r="Q31" s="14"/>
      <c r="R31" s="14"/>
    </row>
    <row r="32" spans="1:29" s="98" customFormat="1" ht="19.5" customHeight="1" thickBot="1" x14ac:dyDescent="0.5">
      <c r="A32" s="15" t="s">
        <v>30</v>
      </c>
      <c r="B32" s="105"/>
      <c r="C32" s="96"/>
      <c r="D32" s="25">
        <f>D30+D18</f>
        <v>5672685</v>
      </c>
      <c r="E32" s="97"/>
      <c r="F32" s="25">
        <f>F30+F18</f>
        <v>5704040</v>
      </c>
      <c r="G32" s="97"/>
      <c r="H32" s="25">
        <f>H30+H18</f>
        <v>2640672</v>
      </c>
      <c r="I32" s="97"/>
      <c r="J32" s="25">
        <f>J30+J18</f>
        <v>2667756</v>
      </c>
      <c r="L32" s="14"/>
      <c r="M32" s="14"/>
      <c r="N32" s="14"/>
      <c r="O32" s="14"/>
      <c r="P32" s="14"/>
      <c r="Q32" s="14"/>
      <c r="R32" s="14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</row>
    <row r="33" spans="1:29" ht="19.5" customHeight="1" thickTop="1" x14ac:dyDescent="0.45">
      <c r="A33" s="8"/>
      <c r="B33" s="101"/>
      <c r="C33" s="9"/>
      <c r="D33" s="18"/>
      <c r="E33" s="104"/>
      <c r="F33" s="18"/>
      <c r="G33" s="104"/>
      <c r="H33" s="18"/>
      <c r="I33" s="104"/>
      <c r="J33" s="18"/>
      <c r="L33" s="14"/>
      <c r="M33" s="14"/>
      <c r="N33" s="14"/>
      <c r="O33" s="14"/>
      <c r="P33" s="14"/>
      <c r="Q33" s="14"/>
      <c r="R33" s="14"/>
    </row>
    <row r="34" spans="1:29" ht="19.5" customHeight="1" x14ac:dyDescent="0.45">
      <c r="A34" s="1" t="s">
        <v>0</v>
      </c>
      <c r="L34" s="14"/>
      <c r="M34" s="14"/>
      <c r="N34" s="14"/>
      <c r="O34" s="14"/>
      <c r="P34" s="14"/>
      <c r="Q34" s="14"/>
      <c r="R34" s="14"/>
    </row>
    <row r="35" spans="1:29" ht="19.5" customHeight="1" x14ac:dyDescent="0.45">
      <c r="A35" s="4" t="s">
        <v>1</v>
      </c>
      <c r="L35" s="14"/>
      <c r="M35" s="14"/>
      <c r="N35" s="14"/>
      <c r="O35" s="14"/>
      <c r="P35" s="14"/>
      <c r="Q35" s="14"/>
      <c r="R35" s="14"/>
    </row>
    <row r="36" spans="1:29" ht="16.350000000000001" customHeight="1" x14ac:dyDescent="0.45">
      <c r="A36" s="4"/>
      <c r="L36" s="14"/>
      <c r="M36" s="14"/>
      <c r="N36" s="14"/>
      <c r="O36" s="14"/>
      <c r="P36" s="14"/>
      <c r="Q36" s="14"/>
      <c r="R36" s="14"/>
    </row>
    <row r="37" spans="1:29" ht="19.5" customHeight="1" x14ac:dyDescent="0.45">
      <c r="A37" s="4"/>
      <c r="D37" s="140" t="s">
        <v>2</v>
      </c>
      <c r="E37" s="140"/>
      <c r="F37" s="140"/>
      <c r="H37" s="140" t="s">
        <v>3</v>
      </c>
      <c r="I37" s="140"/>
      <c r="J37" s="140"/>
      <c r="L37" s="14"/>
      <c r="M37" s="14"/>
      <c r="N37" s="14"/>
      <c r="O37" s="14"/>
      <c r="P37" s="14"/>
      <c r="Q37" s="14"/>
      <c r="R37" s="14"/>
    </row>
    <row r="38" spans="1:29" ht="19.5" customHeight="1" x14ac:dyDescent="0.45">
      <c r="B38" s="7"/>
      <c r="C38" s="7"/>
      <c r="D38" s="140" t="s">
        <v>4</v>
      </c>
      <c r="E38" s="140"/>
      <c r="F38" s="140"/>
      <c r="G38" s="5"/>
      <c r="H38" s="140" t="s">
        <v>5</v>
      </c>
      <c r="I38" s="140"/>
      <c r="J38" s="140"/>
      <c r="L38" s="14"/>
      <c r="M38" s="14"/>
      <c r="N38" s="14"/>
      <c r="O38" s="14"/>
      <c r="P38" s="14"/>
      <c r="Q38" s="14"/>
      <c r="R38" s="14"/>
    </row>
    <row r="39" spans="1:29" ht="19.5" customHeight="1" x14ac:dyDescent="0.45">
      <c r="B39" s="7"/>
      <c r="C39" s="7"/>
      <c r="D39" s="93" t="s">
        <v>233</v>
      </c>
      <c r="E39" s="93"/>
      <c r="F39" s="93" t="s">
        <v>6</v>
      </c>
      <c r="G39" s="5"/>
      <c r="H39" s="93" t="s">
        <v>233</v>
      </c>
      <c r="I39" s="93"/>
      <c r="J39" s="93" t="s">
        <v>6</v>
      </c>
      <c r="L39" s="14"/>
      <c r="M39" s="14"/>
      <c r="N39" s="14"/>
      <c r="O39" s="14"/>
      <c r="P39" s="14"/>
      <c r="Q39" s="14"/>
      <c r="R39" s="14"/>
    </row>
    <row r="40" spans="1:29" ht="19.5" customHeight="1" x14ac:dyDescent="0.45">
      <c r="A40" s="4" t="s">
        <v>31</v>
      </c>
      <c r="B40" s="9" t="s">
        <v>8</v>
      </c>
      <c r="C40" s="9"/>
      <c r="D40" s="7">
        <v>2025</v>
      </c>
      <c r="E40" s="7"/>
      <c r="F40" s="7">
        <v>2024</v>
      </c>
      <c r="G40" s="7"/>
      <c r="H40" s="7">
        <v>2025</v>
      </c>
      <c r="I40" s="7"/>
      <c r="J40" s="7">
        <v>2024</v>
      </c>
    </row>
    <row r="41" spans="1:29" ht="19.5" customHeight="1" x14ac:dyDescent="0.45">
      <c r="A41" s="8"/>
      <c r="B41" s="9"/>
      <c r="C41" s="9"/>
      <c r="D41" s="7" t="s">
        <v>9</v>
      </c>
      <c r="F41" s="7"/>
      <c r="G41" s="7"/>
      <c r="H41" s="7" t="s">
        <v>9</v>
      </c>
      <c r="J41" s="7"/>
    </row>
    <row r="42" spans="1:29" ht="19.5" customHeight="1" x14ac:dyDescent="0.45">
      <c r="A42" s="8"/>
      <c r="B42" s="9"/>
      <c r="C42" s="9"/>
      <c r="D42" s="139" t="s">
        <v>10</v>
      </c>
      <c r="E42" s="139"/>
      <c r="F42" s="139"/>
      <c r="G42" s="139"/>
      <c r="H42" s="139"/>
      <c r="I42" s="139"/>
      <c r="J42" s="139"/>
    </row>
    <row r="43" spans="1:29" ht="19.5" customHeight="1" x14ac:dyDescent="0.45">
      <c r="A43" s="10" t="s">
        <v>32</v>
      </c>
      <c r="B43" s="7"/>
      <c r="C43" s="7"/>
      <c r="D43" s="12"/>
      <c r="E43" s="12"/>
      <c r="F43" s="12"/>
      <c r="G43" s="12"/>
      <c r="H43" s="12"/>
      <c r="I43" s="12"/>
      <c r="J43" s="12"/>
    </row>
    <row r="44" spans="1:29" ht="19.5" customHeight="1" x14ac:dyDescent="0.45">
      <c r="A44" s="95" t="s">
        <v>33</v>
      </c>
      <c r="B44" s="9">
        <v>12</v>
      </c>
      <c r="C44" s="9"/>
      <c r="D44" s="19">
        <v>558495</v>
      </c>
      <c r="E44" s="85"/>
      <c r="F44" s="19">
        <v>389580</v>
      </c>
      <c r="G44" s="85"/>
      <c r="H44" s="19">
        <v>10031</v>
      </c>
      <c r="I44" s="85"/>
      <c r="J44" s="19">
        <v>557</v>
      </c>
      <c r="L44" s="13"/>
      <c r="M44" s="94"/>
      <c r="N44" s="13"/>
      <c r="O44" s="94"/>
      <c r="P44" s="13"/>
      <c r="Q44" s="94"/>
      <c r="R44" s="13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1:29" ht="19.5" customHeight="1" x14ac:dyDescent="0.45">
      <c r="A45" s="95" t="s">
        <v>34</v>
      </c>
      <c r="B45" s="9"/>
      <c r="C45" s="9"/>
      <c r="D45" s="19">
        <v>117247</v>
      </c>
      <c r="E45" s="85"/>
      <c r="F45" s="19">
        <v>108987</v>
      </c>
      <c r="G45" s="85"/>
      <c r="H45" s="16">
        <v>0</v>
      </c>
      <c r="I45" s="82"/>
      <c r="J45" s="16">
        <v>0</v>
      </c>
      <c r="L45" s="13"/>
      <c r="M45" s="94"/>
      <c r="N45" s="13"/>
      <c r="O45" s="94"/>
      <c r="P45" s="13"/>
      <c r="Q45" s="94"/>
      <c r="R45" s="13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46" spans="1:29" ht="19.5" customHeight="1" x14ac:dyDescent="0.45">
      <c r="A46" s="6" t="s">
        <v>35</v>
      </c>
      <c r="B46" s="9" t="s">
        <v>223</v>
      </c>
      <c r="C46" s="9"/>
      <c r="D46" s="19">
        <v>85619</v>
      </c>
      <c r="E46" s="85"/>
      <c r="F46" s="19">
        <v>81075</v>
      </c>
      <c r="G46" s="85"/>
      <c r="H46" s="16">
        <v>0</v>
      </c>
      <c r="I46" s="82"/>
      <c r="J46" s="16">
        <v>0</v>
      </c>
      <c r="L46" s="13"/>
      <c r="M46" s="94"/>
      <c r="N46" s="13"/>
      <c r="O46" s="94"/>
      <c r="P46" s="13"/>
      <c r="Q46" s="94"/>
      <c r="R46" s="13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</row>
    <row r="47" spans="1:29" ht="19.5" customHeight="1" x14ac:dyDescent="0.45">
      <c r="A47" s="6" t="s">
        <v>228</v>
      </c>
      <c r="B47" s="9" t="s">
        <v>224</v>
      </c>
      <c r="C47" s="9"/>
      <c r="D47" s="11">
        <v>3950</v>
      </c>
      <c r="E47" s="85"/>
      <c r="F47" s="19">
        <v>700</v>
      </c>
      <c r="G47" s="85"/>
      <c r="H47" s="16">
        <v>0</v>
      </c>
      <c r="I47" s="82"/>
      <c r="J47" s="16">
        <v>0</v>
      </c>
      <c r="L47" s="13"/>
      <c r="M47" s="94"/>
      <c r="N47" s="13"/>
      <c r="O47" s="94"/>
      <c r="P47" s="13"/>
      <c r="Q47" s="94"/>
      <c r="R47" s="13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</row>
    <row r="48" spans="1:29" ht="19.5" customHeight="1" x14ac:dyDescent="0.45">
      <c r="A48" s="6" t="s">
        <v>36</v>
      </c>
      <c r="B48" s="9">
        <v>15</v>
      </c>
      <c r="C48" s="9"/>
      <c r="D48" s="19">
        <v>690000</v>
      </c>
      <c r="E48" s="85"/>
      <c r="F48" s="19">
        <v>940000</v>
      </c>
      <c r="G48" s="85"/>
      <c r="H48" s="16">
        <v>0</v>
      </c>
      <c r="I48" s="82"/>
      <c r="J48" s="16">
        <v>0</v>
      </c>
      <c r="L48" s="13"/>
      <c r="M48" s="94"/>
      <c r="N48" s="13"/>
      <c r="O48" s="94"/>
      <c r="P48" s="13"/>
      <c r="Q48" s="94"/>
      <c r="R48" s="13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</row>
    <row r="49" spans="1:29" ht="19.5" customHeight="1" x14ac:dyDescent="0.45">
      <c r="A49" s="6" t="s">
        <v>37</v>
      </c>
      <c r="B49" s="9">
        <v>15</v>
      </c>
      <c r="C49" s="9"/>
      <c r="D49" s="16">
        <v>0</v>
      </c>
      <c r="E49" s="85"/>
      <c r="F49" s="19">
        <v>24000</v>
      </c>
      <c r="G49" s="85"/>
      <c r="H49" s="16">
        <v>0</v>
      </c>
      <c r="I49" s="85"/>
      <c r="J49" s="19">
        <v>24000</v>
      </c>
      <c r="L49" s="13"/>
      <c r="M49" s="94"/>
      <c r="N49" s="13"/>
      <c r="O49" s="94"/>
      <c r="P49" s="13"/>
      <c r="Q49" s="94"/>
      <c r="R49" s="13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</row>
    <row r="50" spans="1:29" ht="19.5" customHeight="1" x14ac:dyDescent="0.45">
      <c r="A50" s="6" t="s">
        <v>229</v>
      </c>
      <c r="B50" s="9" t="s">
        <v>224</v>
      </c>
      <c r="C50" s="9"/>
      <c r="D50" s="16">
        <v>0</v>
      </c>
      <c r="E50" s="85"/>
      <c r="F50" s="16">
        <v>0</v>
      </c>
      <c r="G50" s="85"/>
      <c r="H50" s="19">
        <v>466</v>
      </c>
      <c r="I50" s="85"/>
      <c r="J50" s="16">
        <v>0</v>
      </c>
      <c r="L50" s="13"/>
      <c r="M50" s="94"/>
      <c r="N50" s="13"/>
      <c r="O50" s="94"/>
      <c r="P50" s="13"/>
      <c r="Q50" s="94"/>
      <c r="R50" s="13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</row>
    <row r="51" spans="1:29" ht="19.5" customHeight="1" x14ac:dyDescent="0.45">
      <c r="A51" s="6" t="s">
        <v>38</v>
      </c>
      <c r="B51" s="9"/>
      <c r="C51" s="9"/>
      <c r="D51" s="19">
        <v>63573</v>
      </c>
      <c r="E51" s="85"/>
      <c r="F51" s="19">
        <v>64959</v>
      </c>
      <c r="G51" s="85"/>
      <c r="H51" s="16">
        <v>0</v>
      </c>
      <c r="I51" s="82"/>
      <c r="J51" s="16">
        <v>0</v>
      </c>
      <c r="L51" s="13"/>
      <c r="M51" s="94"/>
      <c r="N51" s="13"/>
      <c r="O51" s="94"/>
      <c r="P51" s="13"/>
      <c r="Q51" s="94"/>
      <c r="R51" s="13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</row>
    <row r="52" spans="1:29" ht="19.5" customHeight="1" x14ac:dyDescent="0.45">
      <c r="A52" s="6" t="s">
        <v>39</v>
      </c>
      <c r="B52" s="9"/>
      <c r="C52" s="9"/>
      <c r="D52" s="19">
        <v>37130</v>
      </c>
      <c r="E52" s="85"/>
      <c r="F52" s="19">
        <v>7303</v>
      </c>
      <c r="G52" s="85"/>
      <c r="H52" s="16">
        <v>0</v>
      </c>
      <c r="I52" s="82"/>
      <c r="J52" s="16">
        <v>0</v>
      </c>
      <c r="L52" s="13"/>
      <c r="M52" s="94"/>
      <c r="N52" s="13"/>
      <c r="O52" s="94"/>
      <c r="P52" s="13"/>
      <c r="Q52" s="94"/>
      <c r="R52" s="13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</row>
    <row r="53" spans="1:29" ht="19.5" customHeight="1" x14ac:dyDescent="0.45">
      <c r="A53" s="6" t="s">
        <v>40</v>
      </c>
      <c r="B53" s="9"/>
      <c r="C53" s="9"/>
      <c r="D53" s="19">
        <v>49777</v>
      </c>
      <c r="E53" s="85"/>
      <c r="F53" s="19">
        <v>44387</v>
      </c>
      <c r="G53" s="85"/>
      <c r="H53" s="19">
        <v>5038</v>
      </c>
      <c r="I53" s="85"/>
      <c r="J53" s="19">
        <v>132</v>
      </c>
      <c r="L53" s="13"/>
      <c r="M53" s="94"/>
      <c r="N53" s="13"/>
      <c r="O53" s="94"/>
      <c r="P53" s="13"/>
      <c r="Q53" s="94"/>
      <c r="R53" s="13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</row>
    <row r="54" spans="1:29" s="98" customFormat="1" ht="19.5" customHeight="1" x14ac:dyDescent="0.45">
      <c r="A54" s="15" t="s">
        <v>41</v>
      </c>
      <c r="B54" s="96"/>
      <c r="C54" s="96"/>
      <c r="D54" s="26">
        <f>SUM(D44:D53)</f>
        <v>1605791</v>
      </c>
      <c r="E54" s="86"/>
      <c r="F54" s="26">
        <f>SUM(F44:F53)</f>
        <v>1660991</v>
      </c>
      <c r="G54" s="86"/>
      <c r="H54" s="26">
        <f>SUM(H44:H53)</f>
        <v>15535</v>
      </c>
      <c r="I54" s="86"/>
      <c r="J54" s="26">
        <f>SUM(J44:J53)</f>
        <v>24689</v>
      </c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</row>
    <row r="55" spans="1:29" ht="16.350000000000001" customHeight="1" x14ac:dyDescent="0.45">
      <c r="B55" s="9"/>
      <c r="C55" s="9"/>
      <c r="D55" s="11"/>
      <c r="E55" s="12"/>
      <c r="F55" s="11"/>
      <c r="G55" s="12"/>
      <c r="H55" s="11"/>
      <c r="I55" s="12"/>
      <c r="J55" s="11"/>
    </row>
    <row r="56" spans="1:29" ht="19.5" customHeight="1" x14ac:dyDescent="0.45">
      <c r="A56" s="10" t="s">
        <v>42</v>
      </c>
      <c r="B56" s="9"/>
      <c r="C56" s="9"/>
      <c r="D56" s="11"/>
      <c r="E56" s="12"/>
      <c r="F56" s="11"/>
      <c r="G56" s="12"/>
      <c r="H56" s="11"/>
      <c r="I56" s="12"/>
      <c r="J56" s="11"/>
    </row>
    <row r="57" spans="1:29" ht="19.5" customHeight="1" x14ac:dyDescent="0.45">
      <c r="A57" s="6" t="s">
        <v>230</v>
      </c>
      <c r="B57" s="9" t="s">
        <v>224</v>
      </c>
      <c r="C57" s="9"/>
      <c r="D57" s="16">
        <v>0</v>
      </c>
      <c r="E57" s="16"/>
      <c r="F57" s="16">
        <v>0</v>
      </c>
      <c r="G57" s="19"/>
      <c r="H57" s="19">
        <v>2243</v>
      </c>
      <c r="I57" s="19"/>
      <c r="J57" s="16">
        <v>0</v>
      </c>
      <c r="AB57" s="14"/>
    </row>
    <row r="58" spans="1:29" ht="19.5" customHeight="1" x14ac:dyDescent="0.45">
      <c r="A58" s="6" t="s">
        <v>199</v>
      </c>
      <c r="B58" s="9" t="s">
        <v>245</v>
      </c>
      <c r="C58" s="9"/>
      <c r="D58" s="19">
        <v>91800</v>
      </c>
      <c r="E58" s="19"/>
      <c r="F58" s="16">
        <v>0</v>
      </c>
      <c r="G58" s="16"/>
      <c r="H58" s="16">
        <v>0</v>
      </c>
      <c r="I58" s="16"/>
      <c r="J58" s="16">
        <v>0</v>
      </c>
      <c r="AB58" s="14"/>
    </row>
    <row r="59" spans="1:29" ht="19.5" customHeight="1" x14ac:dyDescent="0.45">
      <c r="A59" s="6" t="s">
        <v>43</v>
      </c>
      <c r="B59" s="9" t="s">
        <v>223</v>
      </c>
      <c r="C59" s="9"/>
      <c r="D59" s="19">
        <v>311073</v>
      </c>
      <c r="E59" s="19"/>
      <c r="F59" s="19">
        <v>338232</v>
      </c>
      <c r="G59" s="19"/>
      <c r="H59" s="16">
        <v>0</v>
      </c>
      <c r="I59" s="19"/>
      <c r="J59" s="16">
        <v>0</v>
      </c>
      <c r="AB59" s="14"/>
    </row>
    <row r="60" spans="1:29" ht="19.5" customHeight="1" x14ac:dyDescent="0.45">
      <c r="A60" s="6" t="s">
        <v>44</v>
      </c>
      <c r="B60" s="9"/>
      <c r="C60" s="9"/>
      <c r="D60" s="19">
        <v>92876</v>
      </c>
      <c r="E60" s="19"/>
      <c r="F60" s="19">
        <v>104727</v>
      </c>
      <c r="G60" s="19"/>
      <c r="H60" s="16">
        <v>0</v>
      </c>
      <c r="I60" s="19"/>
      <c r="J60" s="19">
        <v>4385</v>
      </c>
      <c r="AB60" s="14"/>
    </row>
    <row r="61" spans="1:29" ht="19.5" customHeight="1" x14ac:dyDescent="0.45">
      <c r="A61" s="6" t="s">
        <v>45</v>
      </c>
      <c r="B61" s="9"/>
      <c r="C61" s="9"/>
      <c r="D61" s="19">
        <v>172308</v>
      </c>
      <c r="E61" s="19"/>
      <c r="F61" s="19">
        <v>143476</v>
      </c>
      <c r="G61" s="19"/>
      <c r="H61" s="16">
        <v>0</v>
      </c>
      <c r="I61" s="19"/>
      <c r="J61" s="16">
        <v>0</v>
      </c>
      <c r="AB61" s="14"/>
    </row>
    <row r="62" spans="1:29" ht="19.5" customHeight="1" x14ac:dyDescent="0.45">
      <c r="A62" s="6" t="s">
        <v>46</v>
      </c>
      <c r="B62" s="9"/>
      <c r="C62" s="9"/>
      <c r="D62" s="19">
        <v>1485</v>
      </c>
      <c r="E62" s="19"/>
      <c r="F62" s="19">
        <v>1485</v>
      </c>
      <c r="G62" s="19"/>
      <c r="H62" s="16">
        <v>0</v>
      </c>
      <c r="I62" s="19"/>
      <c r="J62" s="16">
        <v>0</v>
      </c>
      <c r="AB62" s="14"/>
    </row>
    <row r="63" spans="1:29" s="98" customFormat="1" ht="19.5" customHeight="1" x14ac:dyDescent="0.45">
      <c r="A63" s="15" t="s">
        <v>47</v>
      </c>
      <c r="B63" s="96"/>
      <c r="C63" s="96"/>
      <c r="D63" s="23">
        <f>SUM(D57:D62)</f>
        <v>669542</v>
      </c>
      <c r="E63" s="97"/>
      <c r="F63" s="23">
        <f>SUM(F57:F62)</f>
        <v>587920</v>
      </c>
      <c r="G63" s="97"/>
      <c r="H63" s="23">
        <f>SUM(H57:H62)</f>
        <v>2243</v>
      </c>
      <c r="I63" s="97"/>
      <c r="J63" s="23">
        <f>SUM(J57:J62)</f>
        <v>4385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99"/>
      <c r="AC63" s="99"/>
    </row>
    <row r="64" spans="1:29" s="98" customFormat="1" ht="19.5" customHeight="1" x14ac:dyDescent="0.45">
      <c r="A64" s="15" t="s">
        <v>48</v>
      </c>
      <c r="B64" s="96"/>
      <c r="C64" s="96"/>
      <c r="D64" s="23">
        <f>D63+D54</f>
        <v>2275333</v>
      </c>
      <c r="E64" s="97"/>
      <c r="F64" s="23">
        <f>F63+F54</f>
        <v>2248911</v>
      </c>
      <c r="G64" s="97"/>
      <c r="H64" s="23">
        <f>H63+H54</f>
        <v>17778</v>
      </c>
      <c r="I64" s="97"/>
      <c r="J64" s="23">
        <f>J63+J54</f>
        <v>29074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99"/>
      <c r="AC64" s="99"/>
    </row>
    <row r="65" spans="1:29" ht="16.350000000000001" customHeight="1" x14ac:dyDescent="0.45">
      <c r="A65" s="8"/>
      <c r="B65" s="9"/>
      <c r="C65" s="9"/>
      <c r="D65" s="104"/>
      <c r="E65" s="104"/>
      <c r="F65" s="104"/>
      <c r="G65" s="104"/>
      <c r="H65" s="104"/>
      <c r="I65" s="104"/>
      <c r="J65" s="104"/>
    </row>
    <row r="66" spans="1:29" ht="19.5" customHeight="1" x14ac:dyDescent="0.45">
      <c r="A66" s="10" t="s">
        <v>49</v>
      </c>
      <c r="B66" s="9"/>
      <c r="C66" s="9"/>
      <c r="D66" s="12"/>
      <c r="E66" s="12"/>
      <c r="F66" s="12"/>
      <c r="G66" s="12"/>
      <c r="H66" s="12"/>
      <c r="I66" s="12"/>
      <c r="J66" s="12"/>
    </row>
    <row r="67" spans="1:29" ht="19.5" customHeight="1" x14ac:dyDescent="0.45">
      <c r="A67" s="6" t="s">
        <v>50</v>
      </c>
      <c r="B67" s="9"/>
      <c r="C67" s="9"/>
      <c r="D67" s="12"/>
      <c r="E67" s="12"/>
      <c r="F67" s="12"/>
      <c r="G67" s="12"/>
      <c r="H67" s="12"/>
      <c r="I67" s="12"/>
      <c r="J67" s="12"/>
    </row>
    <row r="68" spans="1:29" ht="19.5" customHeight="1" x14ac:dyDescent="0.45">
      <c r="A68" s="6" t="s">
        <v>51</v>
      </c>
      <c r="B68" s="9"/>
      <c r="C68" s="9"/>
      <c r="D68" s="12"/>
      <c r="E68" s="12"/>
      <c r="F68" s="12"/>
      <c r="G68" s="12"/>
      <c r="H68" s="12"/>
      <c r="I68" s="12"/>
      <c r="J68" s="12"/>
    </row>
    <row r="69" spans="1:29" s="98" customFormat="1" ht="19.5" customHeight="1" thickBot="1" x14ac:dyDescent="0.5">
      <c r="A69" s="107" t="s">
        <v>52</v>
      </c>
      <c r="B69" s="96"/>
      <c r="C69" s="96"/>
      <c r="D69" s="108">
        <v>300000</v>
      </c>
      <c r="E69" s="109"/>
      <c r="F69" s="108">
        <v>300000</v>
      </c>
      <c r="G69" s="109"/>
      <c r="H69" s="108">
        <v>300000</v>
      </c>
      <c r="I69" s="109"/>
      <c r="J69" s="108">
        <v>300000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99"/>
      <c r="AC69" s="99"/>
    </row>
    <row r="70" spans="1:29" ht="19.5" customHeight="1" thickTop="1" x14ac:dyDescent="0.45">
      <c r="A70" s="6" t="s">
        <v>53</v>
      </c>
      <c r="B70" s="9"/>
      <c r="C70" s="9"/>
      <c r="D70" s="12"/>
      <c r="E70" s="12"/>
      <c r="F70" s="12"/>
      <c r="G70" s="12"/>
      <c r="H70" s="12"/>
      <c r="I70" s="12"/>
      <c r="J70" s="12"/>
    </row>
    <row r="71" spans="1:29" ht="19.5" customHeight="1" x14ac:dyDescent="0.45">
      <c r="A71" s="110" t="s">
        <v>52</v>
      </c>
      <c r="B71" s="9"/>
      <c r="C71" s="9"/>
      <c r="D71" s="12">
        <v>300000</v>
      </c>
      <c r="E71" s="12"/>
      <c r="F71" s="12">
        <v>300000</v>
      </c>
      <c r="G71" s="12"/>
      <c r="H71" s="12">
        <v>300000</v>
      </c>
      <c r="I71" s="12"/>
      <c r="J71" s="12">
        <v>300000</v>
      </c>
    </row>
    <row r="72" spans="1:29" ht="19.5" customHeight="1" x14ac:dyDescent="0.45">
      <c r="A72" s="6" t="s">
        <v>54</v>
      </c>
      <c r="B72" s="9"/>
      <c r="C72" s="9"/>
      <c r="D72" s="12">
        <v>1606754</v>
      </c>
      <c r="E72" s="12"/>
      <c r="F72" s="12">
        <v>1606754</v>
      </c>
      <c r="G72" s="12"/>
      <c r="H72" s="12">
        <v>1606754</v>
      </c>
      <c r="I72" s="12"/>
      <c r="J72" s="12">
        <v>1606754</v>
      </c>
    </row>
    <row r="73" spans="1:29" ht="19.5" customHeight="1" x14ac:dyDescent="0.45">
      <c r="A73" s="6" t="s">
        <v>55</v>
      </c>
      <c r="B73" s="9"/>
      <c r="C73" s="9"/>
      <c r="D73" s="21">
        <v>-247123</v>
      </c>
      <c r="E73" s="12"/>
      <c r="F73" s="21">
        <v>-247123</v>
      </c>
      <c r="G73" s="12"/>
      <c r="H73" s="11">
        <v>0</v>
      </c>
      <c r="I73" s="12"/>
      <c r="J73" s="11">
        <v>0</v>
      </c>
    </row>
    <row r="74" spans="1:29" ht="19.5" customHeight="1" x14ac:dyDescent="0.45">
      <c r="A74" s="6" t="s">
        <v>56</v>
      </c>
      <c r="B74" s="9"/>
      <c r="C74" s="9"/>
      <c r="D74" s="12"/>
      <c r="E74" s="12"/>
      <c r="F74" s="12"/>
      <c r="G74" s="12"/>
      <c r="H74" s="82"/>
      <c r="I74" s="12"/>
      <c r="J74" s="82"/>
    </row>
    <row r="75" spans="1:29" ht="19.5" customHeight="1" x14ac:dyDescent="0.45">
      <c r="A75" s="111" t="s">
        <v>57</v>
      </c>
      <c r="B75" s="9"/>
      <c r="C75" s="9"/>
      <c r="D75" s="12"/>
      <c r="E75" s="12"/>
      <c r="F75" s="12"/>
      <c r="G75" s="12"/>
      <c r="H75" s="82"/>
      <c r="I75" s="12"/>
      <c r="J75" s="82"/>
    </row>
    <row r="76" spans="1:29" ht="19.5" customHeight="1" x14ac:dyDescent="0.45">
      <c r="A76" s="112" t="s">
        <v>58</v>
      </c>
      <c r="B76" s="9"/>
      <c r="C76" s="9"/>
      <c r="D76" s="12">
        <v>30000</v>
      </c>
      <c r="E76" s="12"/>
      <c r="F76" s="12">
        <v>30000</v>
      </c>
      <c r="G76" s="12"/>
      <c r="H76" s="12">
        <v>30000</v>
      </c>
      <c r="I76" s="12"/>
      <c r="J76" s="12">
        <v>30000</v>
      </c>
    </row>
    <row r="77" spans="1:29" ht="19.5" customHeight="1" x14ac:dyDescent="0.45">
      <c r="A77" s="112" t="s">
        <v>231</v>
      </c>
      <c r="B77" s="9">
        <v>14</v>
      </c>
      <c r="C77" s="9"/>
      <c r="D77" s="12">
        <v>93500</v>
      </c>
      <c r="E77" s="12"/>
      <c r="F77" s="82">
        <v>0</v>
      </c>
      <c r="G77" s="12"/>
      <c r="H77" s="12">
        <v>93500</v>
      </c>
      <c r="I77" s="12"/>
      <c r="J77" s="82">
        <v>0</v>
      </c>
    </row>
    <row r="78" spans="1:29" ht="19.5" customHeight="1" x14ac:dyDescent="0.45">
      <c r="A78" s="111" t="s">
        <v>59</v>
      </c>
      <c r="B78" s="9"/>
      <c r="C78" s="9"/>
      <c r="D78" s="11">
        <v>1245698</v>
      </c>
      <c r="E78" s="12"/>
      <c r="F78" s="11">
        <v>1241429</v>
      </c>
      <c r="G78" s="12"/>
      <c r="H78" s="11">
        <v>771687</v>
      </c>
      <c r="I78" s="12"/>
      <c r="J78" s="11">
        <v>750832</v>
      </c>
    </row>
    <row r="79" spans="1:29" ht="19.5" customHeight="1" x14ac:dyDescent="0.45">
      <c r="A79" s="2" t="s">
        <v>200</v>
      </c>
      <c r="B79" s="9">
        <v>14</v>
      </c>
      <c r="C79" s="9"/>
      <c r="D79" s="11">
        <v>-93500</v>
      </c>
      <c r="E79" s="12"/>
      <c r="F79" s="11">
        <v>0</v>
      </c>
      <c r="G79" s="12"/>
      <c r="H79" s="11">
        <v>-93500</v>
      </c>
      <c r="I79" s="12"/>
      <c r="J79" s="11">
        <v>0</v>
      </c>
    </row>
    <row r="80" spans="1:29" s="98" customFormat="1" ht="19.5" customHeight="1" x14ac:dyDescent="0.45">
      <c r="A80" s="113" t="s">
        <v>60</v>
      </c>
      <c r="B80" s="96"/>
      <c r="C80" s="96"/>
      <c r="D80" s="22">
        <v>-85547</v>
      </c>
      <c r="E80" s="109"/>
      <c r="F80" s="22">
        <v>-48904</v>
      </c>
      <c r="G80" s="109"/>
      <c r="H80" s="22">
        <v>-85547</v>
      </c>
      <c r="I80" s="109"/>
      <c r="J80" s="22">
        <v>-48904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99"/>
      <c r="AC80" s="99"/>
    </row>
    <row r="81" spans="1:29" s="98" customFormat="1" ht="19.5" customHeight="1" x14ac:dyDescent="0.45">
      <c r="A81" s="15" t="s">
        <v>61</v>
      </c>
      <c r="B81" s="96"/>
      <c r="C81" s="96"/>
      <c r="D81" s="114">
        <f>SUM(D71:D80)</f>
        <v>2849782</v>
      </c>
      <c r="E81" s="115"/>
      <c r="F81" s="114">
        <f>SUM(F71:F80)</f>
        <v>2882156</v>
      </c>
      <c r="G81" s="115"/>
      <c r="H81" s="114">
        <f>SUM(H71:H80)</f>
        <v>2622894</v>
      </c>
      <c r="I81" s="115"/>
      <c r="J81" s="114">
        <f>SUM(J71:J80)</f>
        <v>2638682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99"/>
      <c r="AC81" s="99"/>
    </row>
    <row r="82" spans="1:29" ht="19.5" customHeight="1" x14ac:dyDescent="0.45">
      <c r="A82" s="6" t="s">
        <v>62</v>
      </c>
      <c r="B82" s="9"/>
      <c r="C82" s="9"/>
      <c r="D82" s="11">
        <v>547570</v>
      </c>
      <c r="E82" s="116"/>
      <c r="F82" s="11">
        <v>572973</v>
      </c>
      <c r="G82" s="116"/>
      <c r="H82" s="11">
        <v>0</v>
      </c>
      <c r="I82" s="116"/>
      <c r="J82" s="11">
        <v>0</v>
      </c>
    </row>
    <row r="83" spans="1:29" s="98" customFormat="1" ht="19.5" customHeight="1" x14ac:dyDescent="0.45">
      <c r="A83" s="15" t="s">
        <v>63</v>
      </c>
      <c r="B83" s="96"/>
      <c r="C83" s="96"/>
      <c r="D83" s="117">
        <f>SUM(D81:D82)</f>
        <v>3397352</v>
      </c>
      <c r="E83" s="115"/>
      <c r="F83" s="117">
        <f>SUM(F81:F82)</f>
        <v>3455129</v>
      </c>
      <c r="G83" s="115"/>
      <c r="H83" s="117">
        <f>SUM(H81:H82)</f>
        <v>2622894</v>
      </c>
      <c r="I83" s="115"/>
      <c r="J83" s="117">
        <f>SUM(J81:J82)</f>
        <v>2638682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99"/>
      <c r="AC83" s="99"/>
    </row>
    <row r="84" spans="1:29" ht="16.350000000000001" customHeight="1" x14ac:dyDescent="0.45">
      <c r="A84" s="8"/>
      <c r="B84" s="9"/>
      <c r="C84" s="9"/>
      <c r="D84" s="118"/>
      <c r="E84" s="118"/>
      <c r="F84" s="118"/>
      <c r="G84" s="118"/>
      <c r="H84" s="118"/>
      <c r="I84" s="118"/>
      <c r="J84" s="118"/>
    </row>
    <row r="85" spans="1:29" s="98" customFormat="1" ht="19.5" customHeight="1" thickBot="1" x14ac:dyDescent="0.5">
      <c r="A85" s="15" t="s">
        <v>64</v>
      </c>
      <c r="B85" s="96"/>
      <c r="C85" s="96"/>
      <c r="D85" s="119">
        <f>D83+D64</f>
        <v>5672685</v>
      </c>
      <c r="E85" s="115"/>
      <c r="F85" s="119">
        <f>F83+F64</f>
        <v>5704040</v>
      </c>
      <c r="G85" s="115"/>
      <c r="H85" s="119">
        <f>H83+H64</f>
        <v>2640672</v>
      </c>
      <c r="I85" s="115"/>
      <c r="J85" s="119">
        <f>J83+J64</f>
        <v>2667756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99"/>
      <c r="AC85" s="99"/>
    </row>
    <row r="86" spans="1:29" ht="21.6" customHeight="1" thickTop="1" x14ac:dyDescent="0.45">
      <c r="A86" s="120"/>
      <c r="B86" s="9"/>
      <c r="C86" s="9"/>
    </row>
    <row r="87" spans="1:29" ht="19.5" customHeight="1" x14ac:dyDescent="0.45">
      <c r="D87" s="116">
        <f>D85-D32</f>
        <v>0</v>
      </c>
      <c r="E87" s="116"/>
      <c r="F87" s="116">
        <f>F85-F32</f>
        <v>0</v>
      </c>
      <c r="G87" s="116"/>
      <c r="H87" s="116">
        <f>H85-H32</f>
        <v>0</v>
      </c>
      <c r="I87" s="116"/>
      <c r="J87" s="116">
        <f>J85-J32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42:J42"/>
    <mergeCell ref="H4:J4"/>
    <mergeCell ref="H5:J5"/>
    <mergeCell ref="H37:J37"/>
    <mergeCell ref="D4:F4"/>
    <mergeCell ref="D5:F5"/>
    <mergeCell ref="D37:F37"/>
    <mergeCell ref="D38:F38"/>
    <mergeCell ref="H38:J38"/>
    <mergeCell ref="D9:J9"/>
  </mergeCells>
  <pageMargins left="0.7" right="0.7" top="0.48" bottom="0.3" header="0.5" footer="0.3"/>
  <pageSetup paperSize="9" scale="7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4"/>
  <sheetViews>
    <sheetView view="pageBreakPreview" topLeftCell="A94" zoomScale="90" zoomScaleNormal="90" zoomScaleSheetLayoutView="90" workbookViewId="0">
      <selection activeCell="M28" sqref="M28"/>
    </sheetView>
  </sheetViews>
  <sheetFormatPr defaultColWidth="9.140625" defaultRowHeight="19.5" customHeight="1" x14ac:dyDescent="0.45"/>
  <cols>
    <col min="1" max="1" width="71.140625" style="6" customWidth="1"/>
    <col min="2" max="2" width="9.140625" style="2" customWidth="1"/>
    <col min="3" max="3" width="1.42578125" style="2" customWidth="1"/>
    <col min="4" max="4" width="15.5703125" style="2" customWidth="1"/>
    <col min="5" max="5" width="1.42578125" style="2" customWidth="1"/>
    <col min="6" max="6" width="15.1406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0.42578125" style="3" customWidth="1"/>
    <col min="12" max="31" width="9.140625" style="3"/>
    <col min="32" max="16384" width="9.140625" style="2"/>
  </cols>
  <sheetData>
    <row r="1" spans="1:31" s="27" customFormat="1" ht="19.5" customHeight="1" x14ac:dyDescent="0.45">
      <c r="A1" s="1" t="s">
        <v>0</v>
      </c>
      <c r="B1" s="121"/>
      <c r="C1" s="121"/>
      <c r="D1" s="122"/>
      <c r="E1" s="122"/>
      <c r="F1" s="122"/>
      <c r="G1" s="122"/>
      <c r="H1" s="122"/>
      <c r="I1" s="122"/>
      <c r="J1" s="12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9.5" customHeight="1" x14ac:dyDescent="0.45">
      <c r="A2" s="4" t="s">
        <v>65</v>
      </c>
      <c r="B2" s="7"/>
      <c r="C2" s="7"/>
      <c r="D2" s="5"/>
      <c r="E2" s="5"/>
      <c r="F2" s="5"/>
      <c r="G2" s="5"/>
      <c r="H2" s="5"/>
      <c r="I2" s="5"/>
      <c r="J2" s="5"/>
    </row>
    <row r="3" spans="1:31" ht="19.5" customHeight="1" x14ac:dyDescent="0.45">
      <c r="A3" s="8"/>
      <c r="B3" s="7"/>
      <c r="C3" s="7"/>
      <c r="D3" s="5"/>
      <c r="E3" s="5"/>
      <c r="F3" s="5"/>
      <c r="G3" s="5"/>
      <c r="H3" s="5"/>
      <c r="I3" s="5"/>
      <c r="J3" s="5"/>
    </row>
    <row r="4" spans="1:31" ht="19.5" customHeight="1" x14ac:dyDescent="0.45">
      <c r="A4" s="8"/>
      <c r="B4" s="7"/>
      <c r="C4" s="7"/>
      <c r="D4" s="140" t="s">
        <v>66</v>
      </c>
      <c r="E4" s="140"/>
      <c r="F4" s="140"/>
      <c r="G4" s="5"/>
      <c r="H4" s="140" t="s">
        <v>67</v>
      </c>
      <c r="I4" s="140"/>
      <c r="J4" s="140"/>
    </row>
    <row r="5" spans="1:31" ht="19.5" customHeight="1" x14ac:dyDescent="0.45">
      <c r="B5" s="7"/>
      <c r="C5" s="7"/>
      <c r="D5" s="140" t="s">
        <v>68</v>
      </c>
      <c r="E5" s="140"/>
      <c r="F5" s="140"/>
      <c r="G5" s="5"/>
      <c r="H5" s="140" t="s">
        <v>5</v>
      </c>
      <c r="I5" s="140"/>
      <c r="J5" s="140"/>
    </row>
    <row r="6" spans="1:31" ht="19.5" customHeight="1" x14ac:dyDescent="0.45">
      <c r="B6" s="7"/>
      <c r="C6" s="7"/>
      <c r="D6" s="142" t="s">
        <v>196</v>
      </c>
      <c r="E6" s="142"/>
      <c r="F6" s="142"/>
      <c r="G6" s="5"/>
      <c r="H6" s="142" t="s">
        <v>196</v>
      </c>
      <c r="I6" s="142"/>
      <c r="J6" s="142"/>
    </row>
    <row r="7" spans="1:31" ht="19.5" customHeight="1" x14ac:dyDescent="0.45">
      <c r="B7" s="9"/>
      <c r="C7" s="7"/>
      <c r="D7" s="142" t="s">
        <v>234</v>
      </c>
      <c r="E7" s="142"/>
      <c r="F7" s="142"/>
      <c r="G7" s="5"/>
      <c r="H7" s="142" t="s">
        <v>234</v>
      </c>
      <c r="I7" s="142"/>
      <c r="J7" s="142"/>
    </row>
    <row r="8" spans="1:31" ht="19.5" customHeight="1" x14ac:dyDescent="0.45">
      <c r="B8" s="9" t="s">
        <v>8</v>
      </c>
      <c r="C8" s="9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31" ht="19.5" customHeight="1" x14ac:dyDescent="0.45">
      <c r="A9" s="10"/>
      <c r="B9" s="9"/>
      <c r="C9" s="9"/>
      <c r="D9" s="139" t="s">
        <v>10</v>
      </c>
      <c r="E9" s="139"/>
      <c r="F9" s="139"/>
      <c r="G9" s="139"/>
      <c r="H9" s="139"/>
      <c r="I9" s="139"/>
      <c r="J9" s="139"/>
    </row>
    <row r="10" spans="1:31" ht="19.5" customHeight="1" x14ac:dyDescent="0.45">
      <c r="A10" s="10" t="s">
        <v>69</v>
      </c>
      <c r="B10" s="9"/>
      <c r="C10" s="9"/>
      <c r="D10" s="28"/>
      <c r="E10" s="9"/>
      <c r="F10" s="28"/>
      <c r="G10" s="9"/>
      <c r="H10" s="28"/>
      <c r="I10" s="9"/>
      <c r="J10" s="28"/>
    </row>
    <row r="11" spans="1:31" ht="19.5" customHeight="1" x14ac:dyDescent="0.45">
      <c r="A11" s="6" t="s">
        <v>70</v>
      </c>
      <c r="B11" s="9"/>
      <c r="C11" s="9"/>
      <c r="D11" s="11">
        <v>932990</v>
      </c>
      <c r="F11" s="11">
        <v>951917</v>
      </c>
      <c r="H11" s="11">
        <v>0</v>
      </c>
      <c r="J11" s="11">
        <v>0</v>
      </c>
    </row>
    <row r="12" spans="1:31" ht="19.5" customHeight="1" x14ac:dyDescent="0.45">
      <c r="A12" s="6" t="s">
        <v>71</v>
      </c>
      <c r="B12" s="9"/>
      <c r="C12" s="9"/>
      <c r="D12" s="11">
        <v>5246</v>
      </c>
      <c r="F12" s="11">
        <v>3825</v>
      </c>
      <c r="H12" s="11">
        <v>296254</v>
      </c>
      <c r="J12" s="11">
        <v>344358</v>
      </c>
    </row>
    <row r="13" spans="1:31" ht="19.5" customHeight="1" x14ac:dyDescent="0.45">
      <c r="A13" s="113" t="s">
        <v>78</v>
      </c>
      <c r="B13" s="9"/>
      <c r="C13" s="9"/>
      <c r="D13" s="11">
        <v>9190</v>
      </c>
      <c r="F13" s="11">
        <v>15947</v>
      </c>
      <c r="H13" s="11">
        <v>1103</v>
      </c>
      <c r="J13" s="11">
        <v>5123</v>
      </c>
    </row>
    <row r="14" spans="1:31" ht="19.5" customHeight="1" x14ac:dyDescent="0.45">
      <c r="A14" s="2" t="s">
        <v>72</v>
      </c>
      <c r="B14" s="9"/>
      <c r="C14" s="9"/>
      <c r="D14" s="11">
        <v>14874</v>
      </c>
      <c r="F14" s="11">
        <v>7744</v>
      </c>
      <c r="H14" s="11">
        <v>1643</v>
      </c>
      <c r="J14" s="11">
        <v>0</v>
      </c>
    </row>
    <row r="15" spans="1:31" ht="19.5" customHeight="1" x14ac:dyDescent="0.45">
      <c r="A15" s="15" t="s">
        <v>73</v>
      </c>
      <c r="B15" s="9"/>
      <c r="C15" s="9"/>
      <c r="D15" s="24">
        <f>SUM(D11:D14)</f>
        <v>962300</v>
      </c>
      <c r="E15" s="29"/>
      <c r="F15" s="24">
        <f>SUM(F11:F14)</f>
        <v>979433</v>
      </c>
      <c r="G15" s="29"/>
      <c r="H15" s="24">
        <f>SUM(H11:H14)</f>
        <v>299000</v>
      </c>
      <c r="I15" s="29"/>
      <c r="J15" s="24">
        <f>SUM(J11:J14)</f>
        <v>349481</v>
      </c>
    </row>
    <row r="16" spans="1:31" ht="19.5" customHeight="1" x14ac:dyDescent="0.45">
      <c r="A16" s="8"/>
      <c r="B16" s="101"/>
      <c r="C16" s="9"/>
      <c r="D16" s="30"/>
      <c r="E16" s="29"/>
      <c r="F16" s="30"/>
      <c r="G16" s="29"/>
      <c r="H16" s="30"/>
      <c r="I16" s="29"/>
      <c r="J16" s="30"/>
    </row>
    <row r="17" spans="1:31" ht="19.5" customHeight="1" x14ac:dyDescent="0.45">
      <c r="A17" s="10" t="s">
        <v>74</v>
      </c>
      <c r="B17" s="9"/>
      <c r="C17" s="9"/>
      <c r="D17" s="30"/>
      <c r="E17" s="29"/>
      <c r="F17" s="30"/>
      <c r="G17" s="29"/>
      <c r="H17" s="30"/>
      <c r="I17" s="29"/>
      <c r="J17" s="30"/>
    </row>
    <row r="18" spans="1:31" ht="19.5" customHeight="1" x14ac:dyDescent="0.45">
      <c r="A18" s="6" t="s">
        <v>75</v>
      </c>
      <c r="B18" s="9"/>
      <c r="C18" s="9"/>
      <c r="D18" s="11">
        <v>496676</v>
      </c>
      <c r="F18" s="11">
        <v>471817</v>
      </c>
      <c r="H18" s="11">
        <v>0</v>
      </c>
      <c r="J18" s="11">
        <v>0</v>
      </c>
    </row>
    <row r="19" spans="1:31" ht="19.5" customHeight="1" x14ac:dyDescent="0.45">
      <c r="A19" s="6" t="s">
        <v>76</v>
      </c>
      <c r="B19" s="9"/>
      <c r="C19" s="9"/>
      <c r="D19" s="11">
        <v>241297</v>
      </c>
      <c r="F19" s="11">
        <v>234263</v>
      </c>
      <c r="H19" s="11">
        <v>2948</v>
      </c>
      <c r="J19" s="11">
        <v>3092</v>
      </c>
    </row>
    <row r="20" spans="1:31" ht="19.5" customHeight="1" x14ac:dyDescent="0.45">
      <c r="A20" s="6" t="s">
        <v>221</v>
      </c>
      <c r="B20" s="9">
        <v>9</v>
      </c>
      <c r="C20" s="9"/>
      <c r="D20" s="11">
        <v>0</v>
      </c>
      <c r="F20" s="11">
        <v>0</v>
      </c>
      <c r="H20" s="11">
        <v>0</v>
      </c>
      <c r="J20" s="11">
        <v>198</v>
      </c>
    </row>
    <row r="21" spans="1:31" ht="19.5" customHeight="1" x14ac:dyDescent="0.45">
      <c r="A21" s="15" t="s">
        <v>77</v>
      </c>
      <c r="B21" s="9"/>
      <c r="C21" s="9"/>
      <c r="D21" s="24">
        <f>SUM(D18:D20)</f>
        <v>737973</v>
      </c>
      <c r="E21" s="18">
        <f t="shared" ref="E21:I21" si="0">SUM(E18:E20)</f>
        <v>0</v>
      </c>
      <c r="F21" s="24">
        <f>SUM(F18:F20)</f>
        <v>706080</v>
      </c>
      <c r="G21" s="18">
        <f t="shared" si="0"/>
        <v>0</v>
      </c>
      <c r="H21" s="24">
        <f t="shared" si="0"/>
        <v>2948</v>
      </c>
      <c r="I21" s="18">
        <f t="shared" si="0"/>
        <v>0</v>
      </c>
      <c r="J21" s="24">
        <f t="shared" ref="J21" si="1">SUM(J18:J20)</f>
        <v>3290</v>
      </c>
    </row>
    <row r="22" spans="1:31" ht="19.5" customHeight="1" x14ac:dyDescent="0.45">
      <c r="A22" s="113"/>
      <c r="B22" s="9"/>
      <c r="C22" s="9"/>
      <c r="D22" s="18"/>
      <c r="E22" s="18"/>
      <c r="F22" s="18"/>
      <c r="G22" s="18"/>
      <c r="H22" s="18"/>
      <c r="I22" s="18"/>
      <c r="J22" s="18"/>
    </row>
    <row r="23" spans="1:31" ht="19.5" customHeight="1" x14ac:dyDescent="0.45">
      <c r="A23" s="15" t="s">
        <v>87</v>
      </c>
      <c r="B23" s="9"/>
      <c r="C23" s="9"/>
      <c r="D23" s="43">
        <f>D15-D21</f>
        <v>224327</v>
      </c>
      <c r="E23" s="29"/>
      <c r="F23" s="43">
        <f>F15-F21</f>
        <v>273353</v>
      </c>
      <c r="G23" s="29"/>
      <c r="H23" s="43">
        <f>H15-H21</f>
        <v>296052</v>
      </c>
      <c r="I23" s="29"/>
      <c r="J23" s="43">
        <f>J15-J21</f>
        <v>346191</v>
      </c>
    </row>
    <row r="24" spans="1:31" ht="19.5" hidden="1" customHeight="1" x14ac:dyDescent="0.45">
      <c r="A24" s="113" t="s">
        <v>78</v>
      </c>
      <c r="B24" s="9"/>
      <c r="C24" s="9"/>
      <c r="D24" s="30"/>
      <c r="E24" s="29"/>
      <c r="F24" s="11"/>
      <c r="G24" s="29"/>
      <c r="H24" s="30"/>
      <c r="I24" s="29"/>
      <c r="J24" s="11"/>
    </row>
    <row r="25" spans="1:31" ht="19.5" customHeight="1" x14ac:dyDescent="0.45">
      <c r="A25" s="102" t="s">
        <v>79</v>
      </c>
      <c r="B25" s="9"/>
      <c r="C25" s="9"/>
      <c r="D25" s="31">
        <v>-11898</v>
      </c>
      <c r="F25" s="31">
        <v>-15404</v>
      </c>
      <c r="H25" s="31">
        <v>-45</v>
      </c>
      <c r="J25" s="31">
        <v>-2613</v>
      </c>
    </row>
    <row r="26" spans="1:31" ht="19.5" customHeight="1" x14ac:dyDescent="0.45">
      <c r="A26" s="6" t="s">
        <v>214</v>
      </c>
      <c r="B26" s="9">
        <v>9</v>
      </c>
      <c r="D26" s="32">
        <v>2318</v>
      </c>
      <c r="F26" s="32">
        <v>1648</v>
      </c>
      <c r="H26" s="32">
        <v>0</v>
      </c>
      <c r="J26" s="32">
        <v>0</v>
      </c>
    </row>
    <row r="27" spans="1:31" s="98" customFormat="1" ht="19.5" customHeight="1" x14ac:dyDescent="0.45">
      <c r="A27" s="15" t="s">
        <v>89</v>
      </c>
      <c r="B27" s="96"/>
      <c r="C27" s="96"/>
      <c r="D27" s="44">
        <f t="shared" ref="D27:I27" si="2">SUM(D23:D26)</f>
        <v>214747</v>
      </c>
      <c r="E27" s="33">
        <f t="shared" si="2"/>
        <v>0</v>
      </c>
      <c r="F27" s="44">
        <f t="shared" si="2"/>
        <v>259597</v>
      </c>
      <c r="G27" s="33">
        <f t="shared" si="2"/>
        <v>0</v>
      </c>
      <c r="H27" s="44">
        <f t="shared" si="2"/>
        <v>296007</v>
      </c>
      <c r="I27" s="33">
        <f t="shared" si="2"/>
        <v>0</v>
      </c>
      <c r="J27" s="44">
        <f t="shared" ref="J27" si="3">SUM(J23:J26)</f>
        <v>343578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99"/>
    </row>
    <row r="28" spans="1:31" s="98" customFormat="1" ht="19.5" customHeight="1" x14ac:dyDescent="0.45">
      <c r="A28" s="113" t="s">
        <v>215</v>
      </c>
      <c r="B28" s="96"/>
      <c r="C28" s="96"/>
      <c r="D28" s="34">
        <v>-43220</v>
      </c>
      <c r="F28" s="32">
        <v>-52705</v>
      </c>
      <c r="H28" s="34">
        <v>0</v>
      </c>
      <c r="J28" s="32">
        <v>-5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9"/>
    </row>
    <row r="29" spans="1:31" s="98" customFormat="1" ht="19.5" customHeight="1" thickBot="1" x14ac:dyDescent="0.5">
      <c r="A29" s="15" t="s">
        <v>91</v>
      </c>
      <c r="B29" s="96"/>
      <c r="C29" s="96"/>
      <c r="D29" s="45">
        <f>SUM(D27:D28)</f>
        <v>171527</v>
      </c>
      <c r="E29" s="35"/>
      <c r="F29" s="45">
        <f>SUM(F27:F28)</f>
        <v>206892</v>
      </c>
      <c r="G29" s="35"/>
      <c r="H29" s="45">
        <f>SUM(H27:H28)</f>
        <v>296007</v>
      </c>
      <c r="I29" s="35"/>
      <c r="J29" s="45">
        <f>SUM(J27:J28)</f>
        <v>343573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99"/>
    </row>
    <row r="30" spans="1:31" ht="19.5" customHeight="1" thickTop="1" x14ac:dyDescent="0.45">
      <c r="A30" s="15"/>
      <c r="B30" s="9"/>
      <c r="C30" s="9"/>
      <c r="D30" s="18"/>
      <c r="E30" s="29"/>
      <c r="F30" s="18"/>
      <c r="G30" s="29"/>
      <c r="H30" s="18"/>
      <c r="I30" s="29"/>
      <c r="J30" s="18"/>
    </row>
    <row r="31" spans="1:31" ht="19.5" customHeight="1" x14ac:dyDescent="0.45">
      <c r="A31" s="15" t="s">
        <v>80</v>
      </c>
      <c r="B31" s="9"/>
      <c r="C31" s="9"/>
      <c r="D31" s="18"/>
      <c r="E31" s="29"/>
      <c r="F31" s="18"/>
      <c r="G31" s="29"/>
      <c r="H31" s="18"/>
      <c r="I31" s="29"/>
      <c r="J31" s="18"/>
    </row>
    <row r="32" spans="1:31" ht="19.5" customHeight="1" x14ac:dyDescent="0.45">
      <c r="A32" s="15"/>
      <c r="B32" s="9"/>
      <c r="C32" s="9"/>
      <c r="D32" s="18"/>
      <c r="E32" s="29"/>
      <c r="F32" s="18"/>
      <c r="G32" s="29"/>
      <c r="H32" s="18"/>
      <c r="I32" s="29"/>
      <c r="J32" s="18"/>
    </row>
    <row r="33" spans="1:31" ht="19.5" customHeight="1" x14ac:dyDescent="0.45">
      <c r="A33" s="10" t="s">
        <v>81</v>
      </c>
      <c r="B33" s="9"/>
      <c r="C33" s="9"/>
      <c r="D33" s="18"/>
      <c r="E33" s="29"/>
      <c r="F33" s="18"/>
      <c r="G33" s="29"/>
      <c r="H33" s="18"/>
      <c r="I33" s="29"/>
      <c r="J33" s="18"/>
    </row>
    <row r="34" spans="1:31" ht="19.5" customHeight="1" x14ac:dyDescent="0.45">
      <c r="A34" s="6" t="s">
        <v>216</v>
      </c>
      <c r="B34" s="9"/>
      <c r="C34" s="9"/>
      <c r="D34" s="18"/>
      <c r="E34" s="29"/>
      <c r="F34" s="18"/>
      <c r="G34" s="29"/>
      <c r="H34" s="18"/>
      <c r="I34" s="29"/>
      <c r="J34" s="18"/>
    </row>
    <row r="35" spans="1:31" ht="19.5" customHeight="1" x14ac:dyDescent="0.45">
      <c r="A35" s="6" t="s">
        <v>82</v>
      </c>
      <c r="B35" s="9"/>
      <c r="C35" s="9"/>
      <c r="D35" s="11">
        <v>-3152</v>
      </c>
      <c r="F35" s="11">
        <v>-90554</v>
      </c>
      <c r="H35" s="11">
        <v>-3152</v>
      </c>
      <c r="J35" s="11">
        <v>-90554</v>
      </c>
    </row>
    <row r="36" spans="1:31" ht="19.5" customHeight="1" x14ac:dyDescent="0.45">
      <c r="A36" s="6" t="s">
        <v>217</v>
      </c>
      <c r="B36" s="9"/>
      <c r="C36" s="9"/>
      <c r="D36" s="11">
        <v>-14581</v>
      </c>
      <c r="E36" s="29"/>
      <c r="F36" s="11">
        <v>2592</v>
      </c>
      <c r="G36" s="29"/>
      <c r="H36" s="11">
        <v>0</v>
      </c>
      <c r="I36" s="29"/>
      <c r="J36" s="11">
        <v>0</v>
      </c>
    </row>
    <row r="37" spans="1:31" s="98" customFormat="1" ht="19.5" customHeight="1" x14ac:dyDescent="0.45">
      <c r="A37" s="15" t="s">
        <v>83</v>
      </c>
      <c r="B37" s="96"/>
      <c r="C37" s="123"/>
      <c r="D37" s="23">
        <f>SUM(D35:D36)</f>
        <v>-17733</v>
      </c>
      <c r="E37" s="33"/>
      <c r="F37" s="23">
        <f>SUM(F35:F36)</f>
        <v>-87962</v>
      </c>
      <c r="G37" s="33"/>
      <c r="H37" s="23">
        <f>SUM(H35:H36)</f>
        <v>-3152</v>
      </c>
      <c r="I37" s="33"/>
      <c r="J37" s="23">
        <f>SUM(J35:J36)</f>
        <v>-90554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99"/>
    </row>
    <row r="38" spans="1:31" s="35" customFormat="1" ht="19.5" customHeight="1" x14ac:dyDescent="0.45">
      <c r="A38" s="15" t="s">
        <v>260</v>
      </c>
      <c r="B38" s="123"/>
      <c r="C38" s="96"/>
      <c r="D38" s="23">
        <f>D37</f>
        <v>-17733</v>
      </c>
      <c r="F38" s="23">
        <f>F37</f>
        <v>-87962</v>
      </c>
      <c r="H38" s="23">
        <f>H37</f>
        <v>-3152</v>
      </c>
      <c r="J38" s="23">
        <f>J37</f>
        <v>-90554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99"/>
    </row>
    <row r="39" spans="1:31" s="98" customFormat="1" ht="19.5" customHeight="1" thickBot="1" x14ac:dyDescent="0.5">
      <c r="A39" s="15" t="s">
        <v>182</v>
      </c>
      <c r="B39" s="96"/>
      <c r="C39" s="96"/>
      <c r="D39" s="45">
        <f>D29+D38</f>
        <v>153794</v>
      </c>
      <c r="E39" s="35"/>
      <c r="F39" s="45">
        <f>F29+F38</f>
        <v>118930</v>
      </c>
      <c r="G39" s="35"/>
      <c r="H39" s="45">
        <f>H29+H38</f>
        <v>292855</v>
      </c>
      <c r="I39" s="35"/>
      <c r="J39" s="45">
        <f>J29+J38</f>
        <v>253019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99"/>
    </row>
    <row r="40" spans="1:31" ht="19.5" customHeight="1" thickTop="1" x14ac:dyDescent="0.45">
      <c r="A40" s="8"/>
      <c r="B40" s="9"/>
      <c r="C40" s="9"/>
      <c r="D40" s="36"/>
      <c r="E40" s="124"/>
      <c r="F40" s="36"/>
      <c r="G40" s="124"/>
      <c r="H40" s="36"/>
      <c r="I40" s="124"/>
      <c r="J40" s="36"/>
    </row>
    <row r="41" spans="1:31" ht="19.5" customHeight="1" x14ac:dyDescent="0.45">
      <c r="A41" s="15" t="s">
        <v>186</v>
      </c>
      <c r="B41" s="9"/>
      <c r="C41" s="9"/>
      <c r="D41" s="37"/>
      <c r="F41" s="37"/>
      <c r="H41" s="37"/>
      <c r="J41" s="37"/>
    </row>
    <row r="42" spans="1:31" ht="19.5" customHeight="1" x14ac:dyDescent="0.45">
      <c r="A42" s="6" t="s">
        <v>85</v>
      </c>
      <c r="B42" s="9"/>
      <c r="C42" s="9"/>
      <c r="D42" s="37">
        <v>164292</v>
      </c>
      <c r="E42" s="125"/>
      <c r="F42" s="37">
        <v>196182</v>
      </c>
      <c r="G42" s="37"/>
      <c r="H42" s="37">
        <v>296007</v>
      </c>
      <c r="I42" s="37"/>
      <c r="J42" s="37">
        <v>343573</v>
      </c>
    </row>
    <row r="43" spans="1:31" ht="19.5" customHeight="1" x14ac:dyDescent="0.45">
      <c r="A43" s="6" t="s">
        <v>86</v>
      </c>
      <c r="B43" s="7"/>
      <c r="C43" s="9"/>
      <c r="D43" s="37">
        <v>7235</v>
      </c>
      <c r="E43" s="125"/>
      <c r="F43" s="37">
        <v>10710</v>
      </c>
      <c r="G43" s="37"/>
      <c r="H43" s="37">
        <v>0</v>
      </c>
      <c r="I43" s="37"/>
      <c r="J43" s="37">
        <v>0</v>
      </c>
    </row>
    <row r="44" spans="1:31" s="98" customFormat="1" ht="19.5" customHeight="1" thickBot="1" x14ac:dyDescent="0.5">
      <c r="A44" s="15"/>
      <c r="B44" s="96"/>
      <c r="C44" s="96"/>
      <c r="D44" s="45">
        <f>SUM(D42:D43)</f>
        <v>171527</v>
      </c>
      <c r="E44" s="103"/>
      <c r="F44" s="45">
        <f>SUM(F42:F43)</f>
        <v>206892</v>
      </c>
      <c r="G44" s="33"/>
      <c r="H44" s="45">
        <f>SUM(H42:H43)</f>
        <v>296007</v>
      </c>
      <c r="I44" s="33"/>
      <c r="J44" s="45">
        <f>SUM(J42:J43)</f>
        <v>343573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99"/>
    </row>
    <row r="45" spans="1:31" ht="19.350000000000001" customHeight="1" thickTop="1" x14ac:dyDescent="0.45">
      <c r="A45" s="8"/>
      <c r="B45" s="9"/>
      <c r="C45" s="9"/>
      <c r="D45" s="36"/>
      <c r="E45" s="124"/>
      <c r="F45" s="36"/>
      <c r="G45" s="124"/>
      <c r="H45" s="36"/>
      <c r="I45" s="124"/>
      <c r="J45" s="36"/>
    </row>
    <row r="46" spans="1:31" ht="19.5" customHeight="1" x14ac:dyDescent="0.45">
      <c r="A46" s="15" t="s">
        <v>232</v>
      </c>
      <c r="B46" s="9"/>
      <c r="C46" s="9"/>
      <c r="D46" s="36"/>
      <c r="E46" s="124"/>
      <c r="F46" s="36"/>
      <c r="G46" s="124"/>
      <c r="H46" s="36"/>
      <c r="I46" s="124"/>
      <c r="J46" s="36"/>
    </row>
    <row r="47" spans="1:31" ht="19.5" customHeight="1" x14ac:dyDescent="0.45">
      <c r="A47" s="6" t="s">
        <v>85</v>
      </c>
      <c r="B47" s="9"/>
      <c r="C47" s="9"/>
      <c r="D47" s="37">
        <v>146559</v>
      </c>
      <c r="E47" s="37"/>
      <c r="F47" s="37">
        <v>123944</v>
      </c>
      <c r="G47" s="37"/>
      <c r="H47" s="37">
        <v>292855</v>
      </c>
      <c r="I47" s="37"/>
      <c r="J47" s="37">
        <v>253019</v>
      </c>
    </row>
    <row r="48" spans="1:31" s="98" customFormat="1" ht="19.5" customHeight="1" x14ac:dyDescent="0.45">
      <c r="A48" s="113" t="s">
        <v>86</v>
      </c>
      <c r="B48" s="96"/>
      <c r="C48" s="96"/>
      <c r="D48" s="21">
        <v>7235</v>
      </c>
      <c r="E48" s="21"/>
      <c r="F48" s="21">
        <v>-5014</v>
      </c>
      <c r="G48" s="21"/>
      <c r="H48" s="21">
        <v>0</v>
      </c>
      <c r="I48" s="21"/>
      <c r="J48" s="21">
        <v>0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99"/>
    </row>
    <row r="49" spans="1:31" s="98" customFormat="1" ht="19.5" customHeight="1" thickBot="1" x14ac:dyDescent="0.5">
      <c r="A49" s="15"/>
      <c r="B49" s="96"/>
      <c r="C49" s="96"/>
      <c r="D49" s="45">
        <f>SUM(D47:D48)</f>
        <v>153794</v>
      </c>
      <c r="E49" s="33"/>
      <c r="F49" s="45">
        <f>SUM(F47:F48)</f>
        <v>118930</v>
      </c>
      <c r="G49" s="33"/>
      <c r="H49" s="45">
        <f>SUM(H47:H48)</f>
        <v>292855</v>
      </c>
      <c r="I49" s="33"/>
      <c r="J49" s="45">
        <f>SUM(J47:J48)</f>
        <v>253019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99"/>
    </row>
    <row r="50" spans="1:31" ht="19.5" customHeight="1" thickTop="1" x14ac:dyDescent="0.45">
      <c r="B50" s="9"/>
      <c r="C50" s="9"/>
      <c r="D50" s="36"/>
      <c r="E50" s="124"/>
      <c r="F50" s="36"/>
      <c r="G50" s="124"/>
      <c r="H50" s="36"/>
      <c r="I50" s="124"/>
      <c r="J50" s="36"/>
    </row>
    <row r="51" spans="1:31" ht="19.5" customHeight="1" thickBot="1" x14ac:dyDescent="0.5">
      <c r="A51" s="15" t="str">
        <f>A103</f>
        <v>Basic earning per share (in Baht)</v>
      </c>
      <c r="B51" s="9">
        <v>19</v>
      </c>
      <c r="D51" s="46">
        <v>0.27382000000000001</v>
      </c>
      <c r="E51" s="38"/>
      <c r="F51" s="46">
        <v>0.32696999999999998</v>
      </c>
      <c r="G51" s="38"/>
      <c r="H51" s="46">
        <v>0.5</v>
      </c>
      <c r="I51" s="38"/>
      <c r="J51" s="46">
        <v>0.5726216666666667</v>
      </c>
    </row>
    <row r="52" spans="1:31" ht="19.5" customHeight="1" thickTop="1" x14ac:dyDescent="0.45">
      <c r="A52" s="120"/>
    </row>
    <row r="53" spans="1:31" ht="19.5" customHeight="1" x14ac:dyDescent="0.45">
      <c r="B53" s="9"/>
    </row>
    <row r="54" spans="1:31" ht="19.5" customHeight="1" x14ac:dyDescent="0.45">
      <c r="A54" s="1" t="s">
        <v>0</v>
      </c>
      <c r="B54" s="9"/>
      <c r="C54" s="9"/>
      <c r="D54" s="104"/>
      <c r="E54" s="104"/>
      <c r="F54" s="104"/>
      <c r="G54" s="104"/>
      <c r="H54" s="104"/>
      <c r="I54" s="104"/>
      <c r="J54" s="104"/>
    </row>
    <row r="55" spans="1:31" ht="19.5" customHeight="1" x14ac:dyDescent="0.45">
      <c r="A55" s="4" t="s">
        <v>65</v>
      </c>
      <c r="B55" s="7"/>
      <c r="C55" s="7"/>
      <c r="D55" s="5"/>
      <c r="E55" s="5"/>
      <c r="F55" s="5"/>
      <c r="G55" s="5"/>
      <c r="H55" s="5"/>
      <c r="I55" s="5"/>
      <c r="J55" s="5"/>
    </row>
    <row r="56" spans="1:31" ht="19.5" customHeight="1" x14ac:dyDescent="0.45">
      <c r="A56" s="4"/>
      <c r="B56" s="7"/>
      <c r="C56" s="7"/>
      <c r="D56" s="5"/>
      <c r="E56" s="5"/>
      <c r="F56" s="5"/>
      <c r="G56" s="5"/>
      <c r="H56" s="5"/>
      <c r="I56" s="5"/>
      <c r="J56" s="5"/>
    </row>
    <row r="57" spans="1:31" ht="19.5" customHeight="1" x14ac:dyDescent="0.45">
      <c r="B57" s="7"/>
      <c r="C57" s="7"/>
      <c r="D57" s="140" t="s">
        <v>66</v>
      </c>
      <c r="E57" s="140"/>
      <c r="F57" s="140"/>
      <c r="H57" s="140" t="s">
        <v>67</v>
      </c>
      <c r="I57" s="140"/>
      <c r="J57" s="140"/>
    </row>
    <row r="58" spans="1:31" ht="19.5" customHeight="1" x14ac:dyDescent="0.45">
      <c r="B58" s="7"/>
      <c r="C58" s="7"/>
      <c r="D58" s="140" t="s">
        <v>5</v>
      </c>
      <c r="E58" s="140"/>
      <c r="F58" s="140"/>
      <c r="G58" s="29"/>
      <c r="H58" s="140" t="s">
        <v>5</v>
      </c>
      <c r="I58" s="140"/>
      <c r="J58" s="140"/>
    </row>
    <row r="59" spans="1:31" ht="19.5" customHeight="1" x14ac:dyDescent="0.45">
      <c r="B59" s="7"/>
      <c r="C59" s="7"/>
      <c r="D59" s="142" t="s">
        <v>235</v>
      </c>
      <c r="E59" s="142"/>
      <c r="F59" s="142"/>
      <c r="G59" s="5"/>
      <c r="H59" s="142" t="s">
        <v>235</v>
      </c>
      <c r="I59" s="142"/>
      <c r="J59" s="142"/>
    </row>
    <row r="60" spans="1:31" ht="19.5" customHeight="1" x14ac:dyDescent="0.45">
      <c r="B60" s="7"/>
      <c r="C60" s="7"/>
      <c r="D60" s="141" t="s">
        <v>234</v>
      </c>
      <c r="E60" s="142"/>
      <c r="F60" s="142"/>
      <c r="G60" s="5"/>
      <c r="H60" s="141" t="s">
        <v>234</v>
      </c>
      <c r="I60" s="142"/>
      <c r="J60" s="142"/>
    </row>
    <row r="61" spans="1:31" ht="19.5" customHeight="1" x14ac:dyDescent="0.45">
      <c r="B61" s="9" t="s">
        <v>8</v>
      </c>
      <c r="C61" s="9"/>
      <c r="D61" s="7">
        <v>2025</v>
      </c>
      <c r="E61" s="7"/>
      <c r="F61" s="7">
        <v>2024</v>
      </c>
      <c r="G61" s="7"/>
      <c r="H61" s="7">
        <v>2025</v>
      </c>
      <c r="I61" s="7"/>
      <c r="J61" s="7">
        <v>2024</v>
      </c>
    </row>
    <row r="62" spans="1:31" ht="19.5" customHeight="1" x14ac:dyDescent="0.45">
      <c r="A62" s="10"/>
      <c r="B62" s="9"/>
      <c r="C62" s="9"/>
      <c r="D62" s="139" t="s">
        <v>10</v>
      </c>
      <c r="E62" s="139"/>
      <c r="F62" s="139"/>
      <c r="G62" s="139"/>
      <c r="H62" s="139"/>
      <c r="I62" s="139"/>
      <c r="J62" s="139"/>
    </row>
    <row r="63" spans="1:31" ht="19.5" customHeight="1" x14ac:dyDescent="0.45">
      <c r="A63" s="10" t="s">
        <v>69</v>
      </c>
      <c r="B63" s="9"/>
      <c r="C63" s="9"/>
      <c r="D63" s="28"/>
      <c r="E63" s="9"/>
      <c r="F63" s="28"/>
      <c r="G63" s="9"/>
      <c r="H63" s="28"/>
      <c r="I63" s="9"/>
      <c r="J63" s="28"/>
    </row>
    <row r="64" spans="1:31" ht="19.5" customHeight="1" x14ac:dyDescent="0.45">
      <c r="A64" s="6" t="s">
        <v>70</v>
      </c>
      <c r="B64" s="9"/>
      <c r="C64" s="9"/>
      <c r="D64" s="11">
        <v>2029783</v>
      </c>
      <c r="F64" s="11">
        <v>2018280</v>
      </c>
      <c r="H64" s="11">
        <v>0</v>
      </c>
      <c r="J64" s="11">
        <v>0</v>
      </c>
    </row>
    <row r="65" spans="1:31" ht="19.5" customHeight="1" x14ac:dyDescent="0.45">
      <c r="A65" s="6" t="s">
        <v>71</v>
      </c>
      <c r="B65" s="9"/>
      <c r="C65" s="9"/>
      <c r="D65" s="11">
        <v>5596</v>
      </c>
      <c r="F65" s="11">
        <v>4200</v>
      </c>
      <c r="H65" s="11">
        <v>396254</v>
      </c>
      <c r="J65" s="11">
        <v>344358</v>
      </c>
    </row>
    <row r="66" spans="1:31" ht="19.5" customHeight="1" x14ac:dyDescent="0.45">
      <c r="A66" s="6" t="s">
        <v>78</v>
      </c>
      <c r="B66" s="9"/>
      <c r="C66" s="9"/>
      <c r="D66" s="11">
        <v>13599</v>
      </c>
      <c r="F66" s="11">
        <v>27039</v>
      </c>
      <c r="H66" s="11">
        <v>2053</v>
      </c>
      <c r="J66" s="11">
        <v>10851</v>
      </c>
    </row>
    <row r="67" spans="1:31" ht="19.5" customHeight="1" x14ac:dyDescent="0.45">
      <c r="A67" s="2" t="s">
        <v>72</v>
      </c>
      <c r="B67" s="9"/>
      <c r="C67" s="9"/>
      <c r="D67" s="11">
        <v>27902</v>
      </c>
      <c r="F67" s="11">
        <v>18704</v>
      </c>
      <c r="H67" s="11">
        <v>1643</v>
      </c>
      <c r="J67" s="11">
        <v>1</v>
      </c>
    </row>
    <row r="68" spans="1:31" s="98" customFormat="1" ht="19.5" customHeight="1" x14ac:dyDescent="0.45">
      <c r="A68" s="15" t="s">
        <v>73</v>
      </c>
      <c r="B68" s="96"/>
      <c r="C68" s="96"/>
      <c r="D68" s="23">
        <f>SUM(D64:D67)</f>
        <v>2076880</v>
      </c>
      <c r="E68" s="35"/>
      <c r="F68" s="23">
        <f>SUM(F64:F67)</f>
        <v>2068223</v>
      </c>
      <c r="G68" s="35"/>
      <c r="H68" s="23">
        <f>SUM(H64:H67)</f>
        <v>399950</v>
      </c>
      <c r="I68" s="35"/>
      <c r="J68" s="23">
        <f>SUM(J64:J67)</f>
        <v>355210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99"/>
    </row>
    <row r="69" spans="1:31" ht="19.5" customHeight="1" x14ac:dyDescent="0.45">
      <c r="A69" s="8"/>
      <c r="B69" s="101"/>
      <c r="C69" s="9"/>
      <c r="D69" s="30"/>
      <c r="E69" s="29"/>
      <c r="F69" s="30"/>
      <c r="G69" s="29"/>
      <c r="H69" s="30"/>
      <c r="I69" s="29"/>
      <c r="J69" s="30"/>
    </row>
    <row r="70" spans="1:31" ht="19.5" customHeight="1" x14ac:dyDescent="0.45">
      <c r="A70" s="10" t="s">
        <v>74</v>
      </c>
      <c r="B70" s="9"/>
      <c r="C70" s="9"/>
      <c r="D70" s="30"/>
      <c r="E70" s="29"/>
      <c r="F70" s="30"/>
      <c r="G70" s="29"/>
      <c r="H70" s="30"/>
      <c r="I70" s="29"/>
      <c r="J70" s="30"/>
    </row>
    <row r="71" spans="1:31" ht="19.5" customHeight="1" x14ac:dyDescent="0.45">
      <c r="A71" s="6" t="s">
        <v>75</v>
      </c>
      <c r="B71" s="9"/>
      <c r="C71" s="9"/>
      <c r="D71" s="11">
        <v>1036274</v>
      </c>
      <c r="F71" s="11">
        <v>988194</v>
      </c>
      <c r="H71" s="11">
        <v>0</v>
      </c>
      <c r="J71" s="11">
        <v>0</v>
      </c>
    </row>
    <row r="72" spans="1:31" ht="19.5" customHeight="1" x14ac:dyDescent="0.45">
      <c r="A72" s="6" t="s">
        <v>76</v>
      </c>
      <c r="B72" s="9"/>
      <c r="C72" s="9"/>
      <c r="D72" s="11">
        <v>503841</v>
      </c>
      <c r="F72" s="11">
        <v>497566</v>
      </c>
      <c r="H72" s="11">
        <v>5813</v>
      </c>
      <c r="J72" s="11">
        <v>6060</v>
      </c>
    </row>
    <row r="73" spans="1:31" ht="19.5" customHeight="1" x14ac:dyDescent="0.45">
      <c r="A73" s="6" t="s">
        <v>221</v>
      </c>
      <c r="B73" s="9">
        <v>9</v>
      </c>
      <c r="C73" s="9"/>
      <c r="D73" s="11">
        <v>0</v>
      </c>
      <c r="F73" s="11">
        <v>0</v>
      </c>
      <c r="H73" s="11">
        <v>0</v>
      </c>
      <c r="J73" s="11">
        <v>19</v>
      </c>
    </row>
    <row r="74" spans="1:31" s="98" customFormat="1" ht="19.5" customHeight="1" x14ac:dyDescent="0.45">
      <c r="A74" s="15" t="s">
        <v>77</v>
      </c>
      <c r="B74" s="96"/>
      <c r="C74" s="96"/>
      <c r="D74" s="23">
        <f>SUM(D71:D73)</f>
        <v>1540115</v>
      </c>
      <c r="E74" s="33"/>
      <c r="F74" s="23">
        <f>SUM(F71:F73)</f>
        <v>1485760</v>
      </c>
      <c r="G74" s="33"/>
      <c r="H74" s="23">
        <f>SUM(H71:H73)</f>
        <v>5813</v>
      </c>
      <c r="I74" s="33"/>
      <c r="J74" s="23">
        <f>SUM(J71:J73)</f>
        <v>6079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99"/>
    </row>
    <row r="75" spans="1:31" ht="19.5" customHeight="1" x14ac:dyDescent="0.45">
      <c r="B75" s="9"/>
      <c r="C75" s="9"/>
      <c r="D75" s="18"/>
      <c r="E75" s="18"/>
      <c r="F75" s="18"/>
      <c r="G75" s="18"/>
      <c r="H75" s="18"/>
      <c r="I75" s="18"/>
      <c r="J75" s="18"/>
    </row>
    <row r="76" spans="1:31" ht="19.5" customHeight="1" x14ac:dyDescent="0.45">
      <c r="A76" s="8" t="s">
        <v>87</v>
      </c>
      <c r="B76" s="9"/>
      <c r="C76" s="9"/>
      <c r="D76" s="43">
        <f>D68-D74</f>
        <v>536765</v>
      </c>
      <c r="E76" s="29"/>
      <c r="F76" s="43">
        <f>F68-F74</f>
        <v>582463</v>
      </c>
      <c r="G76" s="29"/>
      <c r="H76" s="43">
        <f>H68-H74</f>
        <v>394137</v>
      </c>
      <c r="I76" s="29"/>
      <c r="J76" s="43">
        <f>J68-J74</f>
        <v>349131</v>
      </c>
    </row>
    <row r="77" spans="1:31" ht="19.5" customHeight="1" x14ac:dyDescent="0.45">
      <c r="A77" s="6" t="s">
        <v>79</v>
      </c>
      <c r="B77" s="9"/>
      <c r="C77" s="9"/>
      <c r="D77" s="31">
        <v>-24949</v>
      </c>
      <c r="F77" s="31">
        <v>-28805</v>
      </c>
      <c r="H77" s="31">
        <v>-136</v>
      </c>
      <c r="J77" s="31">
        <v>-5472</v>
      </c>
    </row>
    <row r="78" spans="1:31" ht="19.5" customHeight="1" x14ac:dyDescent="0.45">
      <c r="A78" s="6" t="s">
        <v>88</v>
      </c>
      <c r="B78" s="9">
        <v>9</v>
      </c>
      <c r="C78" s="9"/>
      <c r="D78" s="31">
        <v>5423</v>
      </c>
      <c r="F78" s="31">
        <v>4211</v>
      </c>
      <c r="H78" s="31">
        <v>0</v>
      </c>
      <c r="J78" s="31">
        <v>0</v>
      </c>
    </row>
    <row r="79" spans="1:31" s="98" customFormat="1" ht="19.5" customHeight="1" x14ac:dyDescent="0.45">
      <c r="A79" s="15" t="s">
        <v>89</v>
      </c>
      <c r="B79" s="96"/>
      <c r="C79" s="96"/>
      <c r="D79" s="47">
        <f>SUM(D76:D78)</f>
        <v>517239</v>
      </c>
      <c r="E79" s="35"/>
      <c r="F79" s="47">
        <f>SUM(F76:F78)</f>
        <v>557869</v>
      </c>
      <c r="G79" s="35"/>
      <c r="H79" s="47">
        <f>SUM(H76:H78)</f>
        <v>394001</v>
      </c>
      <c r="I79" s="35"/>
      <c r="J79" s="47">
        <f>SUM(J76:J78)</f>
        <v>343659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99"/>
    </row>
    <row r="80" spans="1:31" ht="19.5" customHeight="1" x14ac:dyDescent="0.45">
      <c r="A80" s="6" t="s">
        <v>90</v>
      </c>
      <c r="B80" s="9"/>
      <c r="C80" s="9"/>
      <c r="D80" s="32">
        <v>-103227</v>
      </c>
      <c r="F80" s="32">
        <v>-110584</v>
      </c>
      <c r="H80" s="32">
        <v>0</v>
      </c>
      <c r="J80" s="32">
        <v>-5</v>
      </c>
    </row>
    <row r="81" spans="1:31" s="98" customFormat="1" ht="19.5" customHeight="1" thickBot="1" x14ac:dyDescent="0.5">
      <c r="A81" s="15" t="s">
        <v>91</v>
      </c>
      <c r="B81" s="96"/>
      <c r="C81" s="96"/>
      <c r="D81" s="45">
        <f>SUM(D79:D80)</f>
        <v>414012</v>
      </c>
      <c r="E81" s="35"/>
      <c r="F81" s="45">
        <f>SUM(F79:F80)</f>
        <v>447285</v>
      </c>
      <c r="G81" s="35"/>
      <c r="H81" s="45">
        <f>SUM(H79:H80)</f>
        <v>394001</v>
      </c>
      <c r="I81" s="35"/>
      <c r="J81" s="45">
        <f>SUM(J79:J80)</f>
        <v>343654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99"/>
    </row>
    <row r="82" spans="1:31" ht="19.5" customHeight="1" thickTop="1" x14ac:dyDescent="0.45">
      <c r="A82" s="8"/>
      <c r="B82" s="9"/>
      <c r="C82" s="9"/>
      <c r="D82" s="18"/>
      <c r="E82" s="29"/>
      <c r="F82" s="18"/>
      <c r="G82" s="29"/>
      <c r="H82" s="18"/>
      <c r="I82" s="29"/>
      <c r="J82" s="18"/>
    </row>
    <row r="83" spans="1:31" ht="19.5" customHeight="1" x14ac:dyDescent="0.45">
      <c r="A83" s="8" t="s">
        <v>80</v>
      </c>
      <c r="B83" s="9"/>
      <c r="C83" s="9"/>
      <c r="D83" s="18"/>
      <c r="E83" s="29"/>
      <c r="F83" s="18"/>
      <c r="G83" s="29"/>
      <c r="H83" s="18"/>
      <c r="I83" s="29"/>
      <c r="J83" s="18"/>
    </row>
    <row r="84" spans="1:31" ht="19.5" customHeight="1" x14ac:dyDescent="0.45">
      <c r="A84" s="8"/>
      <c r="B84" s="9"/>
      <c r="C84" s="9"/>
      <c r="D84" s="18"/>
      <c r="E84" s="29"/>
      <c r="F84" s="18"/>
      <c r="G84" s="29"/>
      <c r="H84" s="18"/>
      <c r="I84" s="29"/>
      <c r="J84" s="18"/>
    </row>
    <row r="85" spans="1:31" ht="19.5" customHeight="1" x14ac:dyDescent="0.45">
      <c r="A85" s="10" t="s">
        <v>92</v>
      </c>
      <c r="B85" s="9"/>
      <c r="C85" s="9"/>
      <c r="D85" s="18"/>
      <c r="E85" s="29"/>
      <c r="F85" s="18"/>
      <c r="G85" s="29"/>
      <c r="H85" s="18"/>
      <c r="I85" s="29"/>
      <c r="J85" s="18"/>
    </row>
    <row r="86" spans="1:31" ht="19.5" customHeight="1" x14ac:dyDescent="0.45">
      <c r="A86" s="102" t="s">
        <v>216</v>
      </c>
      <c r="B86" s="9"/>
      <c r="C86" s="9"/>
      <c r="D86" s="18"/>
      <c r="E86" s="29"/>
      <c r="F86" s="18"/>
      <c r="G86" s="29"/>
      <c r="H86" s="18"/>
      <c r="I86" s="29"/>
      <c r="J86" s="18"/>
    </row>
    <row r="87" spans="1:31" ht="19.5" customHeight="1" x14ac:dyDescent="0.45">
      <c r="A87" s="102" t="s">
        <v>82</v>
      </c>
      <c r="B87" s="9"/>
      <c r="C87" s="9"/>
      <c r="D87" s="31">
        <v>-16561</v>
      </c>
      <c r="E87" s="31"/>
      <c r="F87" s="31">
        <v>-98812</v>
      </c>
      <c r="G87" s="31"/>
      <c r="H87" s="31">
        <v>-16561</v>
      </c>
      <c r="I87" s="31"/>
      <c r="J87" s="31">
        <v>-98812</v>
      </c>
    </row>
    <row r="88" spans="1:31" ht="19.5" customHeight="1" x14ac:dyDescent="0.45">
      <c r="A88" s="102" t="s">
        <v>217</v>
      </c>
      <c r="B88" s="9"/>
      <c r="C88" s="9"/>
      <c r="D88" s="31">
        <v>-15773</v>
      </c>
      <c r="E88" s="31"/>
      <c r="F88" s="31">
        <v>4928</v>
      </c>
      <c r="G88" s="31"/>
      <c r="H88" s="31">
        <v>0</v>
      </c>
      <c r="I88" s="31"/>
      <c r="J88" s="31">
        <v>0</v>
      </c>
    </row>
    <row r="89" spans="1:31" s="98" customFormat="1" ht="19.5" customHeight="1" x14ac:dyDescent="0.45">
      <c r="A89" s="15" t="s">
        <v>93</v>
      </c>
      <c r="B89" s="96"/>
      <c r="C89" s="123"/>
      <c r="D89" s="23">
        <f>SUM(D87:D88)</f>
        <v>-32334</v>
      </c>
      <c r="E89" s="33"/>
      <c r="F89" s="23">
        <f>SUM(F87:F88)</f>
        <v>-93884</v>
      </c>
      <c r="G89" s="33"/>
      <c r="H89" s="23">
        <f>SUM(H87:H88)</f>
        <v>-16561</v>
      </c>
      <c r="I89" s="33"/>
      <c r="J89" s="23">
        <f>SUM(J87:J88)</f>
        <v>-98812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99"/>
    </row>
    <row r="90" spans="1:31" s="98" customFormat="1" ht="19.5" customHeight="1" x14ac:dyDescent="0.45">
      <c r="A90" s="15" t="s">
        <v>260</v>
      </c>
      <c r="B90" s="123"/>
      <c r="C90" s="96"/>
      <c r="D90" s="23">
        <f>D89</f>
        <v>-32334</v>
      </c>
      <c r="E90" s="35"/>
      <c r="F90" s="23">
        <f>F89</f>
        <v>-93884</v>
      </c>
      <c r="G90" s="35"/>
      <c r="H90" s="23">
        <f>H89</f>
        <v>-16561</v>
      </c>
      <c r="I90" s="35"/>
      <c r="J90" s="23">
        <f>J89</f>
        <v>-98812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99"/>
    </row>
    <row r="91" spans="1:31" s="98" customFormat="1" ht="19.5" customHeight="1" thickBot="1" x14ac:dyDescent="0.5">
      <c r="A91" s="15" t="s">
        <v>182</v>
      </c>
      <c r="B91" s="96"/>
      <c r="C91" s="96"/>
      <c r="D91" s="45">
        <f>D81+D90</f>
        <v>381678</v>
      </c>
      <c r="E91" s="35"/>
      <c r="F91" s="45">
        <f>F81+F90</f>
        <v>353401</v>
      </c>
      <c r="G91" s="35"/>
      <c r="H91" s="45">
        <f>H81+H90</f>
        <v>377440</v>
      </c>
      <c r="I91" s="35"/>
      <c r="J91" s="45">
        <f>J81+J90</f>
        <v>244842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99"/>
    </row>
    <row r="92" spans="1:31" ht="19.5" customHeight="1" thickTop="1" x14ac:dyDescent="0.45">
      <c r="A92" s="8"/>
      <c r="B92" s="9"/>
      <c r="C92" s="9"/>
      <c r="D92" s="36"/>
      <c r="E92" s="124"/>
      <c r="F92" s="36"/>
      <c r="G92" s="124"/>
      <c r="H92" s="36"/>
      <c r="I92" s="124"/>
      <c r="J92" s="36"/>
    </row>
    <row r="93" spans="1:31" ht="19.5" customHeight="1" x14ac:dyDescent="0.45">
      <c r="A93" s="8" t="s">
        <v>186</v>
      </c>
      <c r="B93" s="9"/>
      <c r="C93" s="9"/>
      <c r="D93" s="37"/>
      <c r="F93" s="37"/>
      <c r="H93" s="37"/>
      <c r="J93" s="37"/>
    </row>
    <row r="94" spans="1:31" ht="19.5" customHeight="1" x14ac:dyDescent="0.45">
      <c r="A94" s="102" t="s">
        <v>85</v>
      </c>
      <c r="B94" s="9"/>
      <c r="C94" s="9"/>
      <c r="D94" s="37">
        <v>392604</v>
      </c>
      <c r="F94" s="37">
        <v>421704</v>
      </c>
      <c r="G94" s="125"/>
      <c r="H94" s="11">
        <v>394001</v>
      </c>
      <c r="I94" s="125"/>
      <c r="J94" s="11">
        <v>343654</v>
      </c>
    </row>
    <row r="95" spans="1:31" ht="19.5" customHeight="1" x14ac:dyDescent="0.45">
      <c r="A95" s="102" t="s">
        <v>86</v>
      </c>
      <c r="B95" s="7"/>
      <c r="C95" s="9"/>
      <c r="D95" s="39">
        <v>21408</v>
      </c>
      <c r="F95" s="39">
        <v>25581</v>
      </c>
      <c r="G95" s="125"/>
      <c r="H95" s="16">
        <v>0</v>
      </c>
      <c r="J95" s="16">
        <v>0</v>
      </c>
    </row>
    <row r="96" spans="1:31" s="98" customFormat="1" ht="19.5" customHeight="1" thickBot="1" x14ac:dyDescent="0.5">
      <c r="A96" s="15"/>
      <c r="B96" s="96"/>
      <c r="C96" s="96"/>
      <c r="D96" s="45">
        <f>SUM(D94:D95)</f>
        <v>414012</v>
      </c>
      <c r="E96" s="103"/>
      <c r="F96" s="45">
        <f>SUM(F94:F95)</f>
        <v>447285</v>
      </c>
      <c r="G96" s="103"/>
      <c r="H96" s="45">
        <f>SUM(H94:H95)</f>
        <v>394001</v>
      </c>
      <c r="I96" s="103"/>
      <c r="J96" s="45">
        <f>SUM(J94:J95)</f>
        <v>343654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99"/>
    </row>
    <row r="97" spans="1:31" ht="19.5" customHeight="1" thickTop="1" x14ac:dyDescent="0.45">
      <c r="A97" s="8"/>
      <c r="B97" s="9"/>
      <c r="C97" s="9"/>
      <c r="D97" s="36"/>
      <c r="E97" s="124"/>
      <c r="F97" s="36"/>
      <c r="G97" s="124"/>
      <c r="H97" s="36"/>
      <c r="I97" s="124"/>
      <c r="J97" s="36"/>
    </row>
    <row r="98" spans="1:31" ht="19.5" customHeight="1" x14ac:dyDescent="0.45">
      <c r="A98" s="8" t="s">
        <v>187</v>
      </c>
      <c r="B98" s="9"/>
      <c r="C98" s="9"/>
      <c r="D98" s="36"/>
      <c r="E98" s="124"/>
      <c r="F98" s="36"/>
      <c r="G98" s="124"/>
      <c r="H98" s="36"/>
      <c r="I98" s="124"/>
      <c r="J98" s="36"/>
    </row>
    <row r="99" spans="1:31" ht="19.5" customHeight="1" x14ac:dyDescent="0.45">
      <c r="A99" s="102" t="s">
        <v>85</v>
      </c>
      <c r="B99" s="9"/>
      <c r="C99" s="9"/>
      <c r="D99" s="11">
        <v>360854</v>
      </c>
      <c r="E99" s="37"/>
      <c r="F99" s="11">
        <v>323866</v>
      </c>
      <c r="H99" s="11">
        <v>377440</v>
      </c>
      <c r="J99" s="11">
        <v>244842</v>
      </c>
    </row>
    <row r="100" spans="1:31" ht="19.5" customHeight="1" x14ac:dyDescent="0.45">
      <c r="A100" s="102" t="s">
        <v>86</v>
      </c>
      <c r="B100" s="9"/>
      <c r="C100" s="9"/>
      <c r="D100" s="40">
        <v>20824</v>
      </c>
      <c r="E100" s="102"/>
      <c r="F100" s="40">
        <v>29535</v>
      </c>
      <c r="G100" s="102"/>
      <c r="H100" s="11">
        <v>0</v>
      </c>
      <c r="I100" s="98"/>
      <c r="J100" s="11">
        <v>0</v>
      </c>
    </row>
    <row r="101" spans="1:31" s="98" customFormat="1" ht="19.5" customHeight="1" thickBot="1" x14ac:dyDescent="0.5">
      <c r="A101" s="15"/>
      <c r="B101" s="96"/>
      <c r="C101" s="96"/>
      <c r="D101" s="45">
        <f>SUM(D99:D100)</f>
        <v>381678</v>
      </c>
      <c r="E101" s="41"/>
      <c r="F101" s="45">
        <f>SUM(F99:F100)</f>
        <v>353401</v>
      </c>
      <c r="G101" s="41"/>
      <c r="H101" s="45">
        <f>SUM(H99:H100)</f>
        <v>377440</v>
      </c>
      <c r="I101" s="41"/>
      <c r="J101" s="45">
        <f>SUM(J99:J100)</f>
        <v>244842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99"/>
    </row>
    <row r="102" spans="1:31" ht="19.5" customHeight="1" thickTop="1" x14ac:dyDescent="0.45">
      <c r="B102" s="9"/>
      <c r="C102" s="9"/>
      <c r="D102" s="36"/>
      <c r="E102" s="124"/>
      <c r="F102" s="36"/>
      <c r="G102" s="124"/>
      <c r="H102" s="36"/>
      <c r="I102" s="124"/>
      <c r="J102" s="36"/>
    </row>
    <row r="103" spans="1:31" s="98" customFormat="1" ht="19.5" customHeight="1" thickBot="1" x14ac:dyDescent="0.5">
      <c r="A103" s="15" t="s">
        <v>255</v>
      </c>
      <c r="B103" s="96">
        <v>19</v>
      </c>
      <c r="D103" s="46">
        <v>0.65434000000000003</v>
      </c>
      <c r="E103" s="42"/>
      <c r="F103" s="46">
        <v>0.70284000000000002</v>
      </c>
      <c r="G103" s="42"/>
      <c r="H103" s="46">
        <v>0.6566683333333333</v>
      </c>
      <c r="I103" s="42"/>
      <c r="J103" s="46">
        <v>0.57275666666666669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99"/>
    </row>
    <row r="104" spans="1:31" ht="19.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8">
    <mergeCell ref="H4:J4"/>
    <mergeCell ref="D6:F6"/>
    <mergeCell ref="H6:J6"/>
    <mergeCell ref="D9:J9"/>
    <mergeCell ref="H5:J5"/>
    <mergeCell ref="D7:F7"/>
    <mergeCell ref="H7:J7"/>
    <mergeCell ref="D4:F4"/>
    <mergeCell ref="D5:F5"/>
    <mergeCell ref="D60:F60"/>
    <mergeCell ref="H60:J60"/>
    <mergeCell ref="D62:J62"/>
    <mergeCell ref="D57:F57"/>
    <mergeCell ref="H57:J57"/>
    <mergeCell ref="D58:F58"/>
    <mergeCell ref="H58:J58"/>
    <mergeCell ref="D59:F59"/>
    <mergeCell ref="H59:J59"/>
  </mergeCells>
  <pageMargins left="0.7" right="0.7" top="0.48" bottom="0.5" header="0.5" footer="0.5"/>
  <pageSetup paperSize="9" scale="68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5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6"/>
  <sheetViews>
    <sheetView view="pageBreakPreview" topLeftCell="A27" zoomScale="70" zoomScaleNormal="100" zoomScaleSheetLayoutView="70" workbookViewId="0">
      <selection activeCell="A39" sqref="A39"/>
    </sheetView>
  </sheetViews>
  <sheetFormatPr defaultColWidth="9.140625" defaultRowHeight="21" customHeight="1" x14ac:dyDescent="0.25"/>
  <cols>
    <col min="1" max="1" width="63.5703125" style="6" customWidth="1"/>
    <col min="2" max="2" width="9" style="6" customWidth="1"/>
    <col min="3" max="3" width="12.140625" style="2" customWidth="1"/>
    <col min="4" max="4" width="1" style="2" customWidth="1"/>
    <col min="5" max="5" width="14.140625" style="2" bestFit="1" customWidth="1"/>
    <col min="6" max="6" width="1" style="2" customWidth="1"/>
    <col min="7" max="7" width="17.85546875" style="2" customWidth="1"/>
    <col min="8" max="8" width="1" style="2" customWidth="1"/>
    <col min="9" max="9" width="12.140625" style="2" customWidth="1"/>
    <col min="10" max="10" width="1.140625" style="2" customWidth="1"/>
    <col min="11" max="11" width="15.5703125" style="2" customWidth="1"/>
    <col min="12" max="12" width="1" style="2" customWidth="1"/>
    <col min="13" max="13" width="18.5703125" style="2" customWidth="1"/>
    <col min="14" max="14" width="1" style="2" customWidth="1"/>
    <col min="15" max="15" width="14.42578125" style="2" customWidth="1"/>
    <col min="16" max="16" width="1" style="2" customWidth="1"/>
    <col min="17" max="17" width="18.140625" style="2" customWidth="1"/>
    <col min="18" max="18" width="1.140625" style="2" customWidth="1"/>
    <col min="19" max="19" width="13.140625" style="2" customWidth="1"/>
    <col min="20" max="20" width="0.85546875" style="2" customWidth="1"/>
    <col min="21" max="21" width="12" style="2" customWidth="1"/>
    <col min="22" max="22" width="1" style="2" customWidth="1"/>
    <col min="23" max="23" width="12.42578125" style="2" customWidth="1"/>
    <col min="24" max="24" width="1" style="2" customWidth="1"/>
    <col min="25" max="25" width="12.42578125" style="2" customWidth="1"/>
    <col min="26" max="26" width="1" style="2" customWidth="1"/>
    <col min="27" max="27" width="11.85546875" style="2" customWidth="1"/>
    <col min="28" max="28" width="9.140625" style="2"/>
    <col min="29" max="29" width="19.5703125" style="2" bestFit="1" customWidth="1"/>
    <col min="30" max="16384" width="9.140625" style="2"/>
  </cols>
  <sheetData>
    <row r="1" spans="1:66" s="27" customFormat="1" ht="21" customHeight="1" x14ac:dyDescent="0.3">
      <c r="A1" s="1" t="s">
        <v>0</v>
      </c>
      <c r="B1" s="1"/>
      <c r="C1" s="48"/>
      <c r="D1" s="49"/>
      <c r="E1" s="48"/>
      <c r="G1" s="48"/>
    </row>
    <row r="2" spans="1:66" s="50" customFormat="1" ht="21" customHeight="1" x14ac:dyDescent="0.25">
      <c r="A2" s="4" t="s">
        <v>94</v>
      </c>
      <c r="B2" s="4"/>
    </row>
    <row r="3" spans="1:66" ht="21" customHeight="1" x14ac:dyDescent="0.25">
      <c r="A3" s="8"/>
      <c r="B3" s="8"/>
    </row>
    <row r="4" spans="1:66" ht="21" customHeight="1" x14ac:dyDescent="0.25">
      <c r="A4" s="51"/>
      <c r="B4" s="51"/>
      <c r="C4" s="140" t="s">
        <v>95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66" ht="21" customHeight="1" x14ac:dyDescent="0.25">
      <c r="C5" s="7"/>
      <c r="D5" s="5"/>
      <c r="E5" s="7"/>
      <c r="F5" s="7"/>
      <c r="G5" s="7"/>
      <c r="H5" s="7"/>
      <c r="I5" s="143" t="s">
        <v>96</v>
      </c>
      <c r="J5" s="143"/>
      <c r="K5" s="143"/>
      <c r="L5" s="7"/>
      <c r="M5" s="143" t="s">
        <v>60</v>
      </c>
      <c r="N5" s="143"/>
      <c r="O5" s="143"/>
      <c r="P5" s="9"/>
      <c r="Q5" s="9"/>
      <c r="R5" s="9"/>
      <c r="S5" s="5"/>
      <c r="U5" s="5"/>
    </row>
    <row r="6" spans="1:66" ht="21" customHeight="1" x14ac:dyDescent="0.25">
      <c r="C6" s="7"/>
      <c r="D6" s="5"/>
      <c r="E6" s="7"/>
      <c r="F6" s="7"/>
      <c r="G6" s="7"/>
      <c r="H6" s="7"/>
      <c r="I6" s="7"/>
      <c r="J6" s="7"/>
      <c r="K6" s="7"/>
      <c r="L6" s="7"/>
      <c r="M6" s="7" t="s">
        <v>97</v>
      </c>
      <c r="N6" s="7"/>
      <c r="O6" s="7"/>
      <c r="P6" s="9"/>
      <c r="Q6" s="9"/>
      <c r="R6" s="9"/>
      <c r="S6" s="5"/>
      <c r="T6" s="7"/>
      <c r="U6" s="5"/>
    </row>
    <row r="7" spans="1:66" ht="21" customHeight="1" x14ac:dyDescent="0.25">
      <c r="C7" s="7"/>
      <c r="D7" s="5"/>
      <c r="E7" s="7"/>
      <c r="F7" s="7"/>
      <c r="G7" s="7"/>
      <c r="H7" s="7"/>
      <c r="I7" s="7"/>
      <c r="J7" s="7"/>
      <c r="K7" s="7"/>
      <c r="L7" s="7"/>
      <c r="M7" s="7" t="s">
        <v>98</v>
      </c>
      <c r="N7" s="7"/>
      <c r="O7" s="7"/>
      <c r="P7" s="9"/>
      <c r="Q7" s="9"/>
      <c r="R7" s="9"/>
      <c r="S7" s="5"/>
      <c r="T7" s="7"/>
      <c r="U7" s="5"/>
    </row>
    <row r="8" spans="1:66" ht="21" customHeight="1" x14ac:dyDescent="0.25">
      <c r="C8" s="7"/>
      <c r="D8" s="5"/>
      <c r="E8" s="7"/>
      <c r="F8" s="7"/>
      <c r="G8" s="7"/>
      <c r="H8" s="7"/>
      <c r="I8" s="7"/>
      <c r="J8" s="7"/>
      <c r="K8" s="7"/>
      <c r="L8" s="7"/>
      <c r="M8" s="7" t="s">
        <v>99</v>
      </c>
      <c r="N8" s="7"/>
      <c r="O8" s="7"/>
      <c r="P8" s="9"/>
      <c r="Q8" s="9"/>
      <c r="R8" s="9"/>
      <c r="S8" s="5"/>
      <c r="T8" s="7"/>
      <c r="U8" s="5"/>
    </row>
    <row r="9" spans="1:66" ht="21" customHeight="1" x14ac:dyDescent="0.25">
      <c r="D9" s="5"/>
      <c r="E9" s="7"/>
      <c r="F9" s="7"/>
      <c r="H9" s="7"/>
      <c r="I9" s="7"/>
      <c r="J9" s="7"/>
      <c r="K9" s="7"/>
      <c r="L9" s="7"/>
      <c r="M9" s="7" t="s">
        <v>100</v>
      </c>
      <c r="N9" s="7"/>
      <c r="P9" s="9"/>
      <c r="Q9" s="7"/>
      <c r="R9" s="9"/>
      <c r="S9" s="7"/>
      <c r="T9" s="7"/>
      <c r="U9" s="5"/>
    </row>
    <row r="10" spans="1:66" ht="21" customHeight="1" x14ac:dyDescent="0.25">
      <c r="D10" s="5"/>
      <c r="E10" s="7"/>
      <c r="F10" s="7"/>
      <c r="G10" s="7" t="s">
        <v>101</v>
      </c>
      <c r="H10" s="7"/>
      <c r="I10" s="7"/>
      <c r="J10" s="7"/>
      <c r="K10" s="7"/>
      <c r="L10" s="7"/>
      <c r="M10" s="7" t="s">
        <v>102</v>
      </c>
      <c r="N10" s="7"/>
      <c r="O10" s="7" t="s">
        <v>103</v>
      </c>
      <c r="P10" s="7"/>
      <c r="Q10" s="7" t="s">
        <v>104</v>
      </c>
      <c r="R10" s="7"/>
      <c r="S10" s="7"/>
      <c r="T10" s="7"/>
      <c r="U10" s="7"/>
    </row>
    <row r="11" spans="1:66" ht="21" customHeight="1" x14ac:dyDescent="0.25">
      <c r="C11" s="7" t="s">
        <v>105</v>
      </c>
      <c r="D11" s="7"/>
      <c r="F11" s="7"/>
      <c r="G11" s="7" t="s">
        <v>106</v>
      </c>
      <c r="H11" s="7"/>
      <c r="I11" s="7"/>
      <c r="J11" s="7"/>
      <c r="K11" s="7"/>
      <c r="L11" s="7"/>
      <c r="M11" s="7" t="s">
        <v>107</v>
      </c>
      <c r="N11" s="7"/>
      <c r="O11" s="7" t="s">
        <v>107</v>
      </c>
      <c r="P11" s="7"/>
      <c r="Q11" s="7" t="s">
        <v>108</v>
      </c>
      <c r="R11" s="7"/>
      <c r="S11" s="7" t="s">
        <v>109</v>
      </c>
      <c r="T11" s="7"/>
      <c r="U11" s="7"/>
    </row>
    <row r="12" spans="1:66" ht="21" customHeight="1" x14ac:dyDescent="0.25">
      <c r="C12" s="7" t="s">
        <v>110</v>
      </c>
      <c r="D12" s="7"/>
      <c r="E12" s="7" t="s">
        <v>111</v>
      </c>
      <c r="F12" s="7"/>
      <c r="G12" s="7" t="s">
        <v>112</v>
      </c>
      <c r="H12" s="7"/>
      <c r="I12" s="7" t="s">
        <v>113</v>
      </c>
      <c r="J12" s="7"/>
      <c r="L12" s="7"/>
      <c r="M12" s="7" t="s">
        <v>114</v>
      </c>
      <c r="N12" s="7"/>
      <c r="O12" s="7" t="s">
        <v>115</v>
      </c>
      <c r="P12" s="7"/>
      <c r="Q12" s="7" t="s">
        <v>116</v>
      </c>
      <c r="R12" s="7"/>
      <c r="S12" s="7" t="s">
        <v>117</v>
      </c>
      <c r="T12" s="7"/>
      <c r="U12" s="7" t="s">
        <v>103</v>
      </c>
    </row>
    <row r="13" spans="1:66" ht="21" customHeight="1" x14ac:dyDescent="0.25">
      <c r="B13" s="9" t="s">
        <v>8</v>
      </c>
      <c r="C13" s="7" t="s">
        <v>118</v>
      </c>
      <c r="D13" s="7"/>
      <c r="E13" s="7" t="s">
        <v>119</v>
      </c>
      <c r="F13" s="7"/>
      <c r="G13" s="52" t="s">
        <v>120</v>
      </c>
      <c r="H13" s="7"/>
      <c r="I13" s="7" t="s">
        <v>121</v>
      </c>
      <c r="J13" s="7"/>
      <c r="K13" s="7" t="s">
        <v>122</v>
      </c>
      <c r="L13" s="7"/>
      <c r="M13" s="7" t="s">
        <v>123</v>
      </c>
      <c r="N13" s="7"/>
      <c r="O13" s="7" t="s">
        <v>124</v>
      </c>
      <c r="P13" s="7"/>
      <c r="Q13" s="7" t="s">
        <v>125</v>
      </c>
      <c r="R13" s="7"/>
      <c r="S13" s="7" t="s">
        <v>126</v>
      </c>
      <c r="T13" s="7"/>
      <c r="U13" s="7" t="s">
        <v>127</v>
      </c>
    </row>
    <row r="14" spans="1:66" ht="21" customHeight="1" x14ac:dyDescent="0.25">
      <c r="A14" s="2"/>
      <c r="B14" s="2"/>
      <c r="C14" s="144" t="s">
        <v>10</v>
      </c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</row>
    <row r="15" spans="1:66" ht="17.45" customHeight="1" x14ac:dyDescent="0.25">
      <c r="A15" s="8" t="s">
        <v>236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3"/>
      <c r="Q15" s="53"/>
      <c r="R15" s="53"/>
      <c r="S15" s="53"/>
      <c r="T15" s="53"/>
      <c r="U15" s="7"/>
    </row>
    <row r="16" spans="1:66" s="35" customFormat="1" ht="17.45" customHeight="1" x14ac:dyDescent="0.45">
      <c r="A16" s="15" t="s">
        <v>129</v>
      </c>
      <c r="B16" s="15"/>
      <c r="C16" s="87">
        <v>300000</v>
      </c>
      <c r="D16" s="87"/>
      <c r="E16" s="87">
        <v>1606754</v>
      </c>
      <c r="F16" s="87"/>
      <c r="G16" s="88">
        <v>-247123</v>
      </c>
      <c r="H16" s="87"/>
      <c r="I16" s="87">
        <v>30000</v>
      </c>
      <c r="J16" s="87"/>
      <c r="K16" s="87">
        <v>924256</v>
      </c>
      <c r="L16" s="89"/>
      <c r="M16" s="87">
        <v>100608</v>
      </c>
      <c r="N16" s="89"/>
      <c r="O16" s="90">
        <f>M16</f>
        <v>100608</v>
      </c>
      <c r="P16" s="87"/>
      <c r="Q16" s="90">
        <f>SUM(C16:K16,O16)</f>
        <v>2714495</v>
      </c>
      <c r="S16" s="87">
        <v>559579</v>
      </c>
      <c r="T16" s="87"/>
      <c r="U16" s="90">
        <f>Q16+S16</f>
        <v>3274074</v>
      </c>
      <c r="BB16" s="91"/>
      <c r="BC16" s="91"/>
      <c r="BD16" s="91"/>
      <c r="BE16" s="91"/>
      <c r="BF16" s="91"/>
      <c r="BG16" s="91"/>
      <c r="BH16" s="91"/>
      <c r="BI16" s="91"/>
      <c r="BJ16" s="91"/>
      <c r="BK16" s="92"/>
      <c r="BL16" s="91"/>
      <c r="BM16" s="92"/>
      <c r="BN16" s="91"/>
    </row>
    <row r="17" spans="1:67" s="29" customFormat="1" ht="11.1" customHeight="1" x14ac:dyDescent="0.2">
      <c r="A17" s="8"/>
      <c r="B17" s="8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67" ht="17.45" customHeight="1" x14ac:dyDescent="0.25">
      <c r="A18" s="8" t="s">
        <v>138</v>
      </c>
      <c r="B18" s="8"/>
      <c r="C18" s="55"/>
      <c r="D18" s="55"/>
      <c r="E18" s="55"/>
      <c r="F18" s="55"/>
      <c r="G18" s="56"/>
      <c r="H18" s="55"/>
      <c r="I18" s="56"/>
      <c r="J18" s="57"/>
      <c r="K18" s="56"/>
      <c r="L18" s="57"/>
      <c r="M18" s="56"/>
      <c r="N18" s="57"/>
      <c r="O18" s="55"/>
      <c r="P18" s="55"/>
      <c r="Q18" s="54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</row>
    <row r="19" spans="1:67" ht="17.45" customHeight="1" x14ac:dyDescent="0.25">
      <c r="A19" s="10" t="s">
        <v>180</v>
      </c>
      <c r="B19" s="10"/>
      <c r="C19" s="55"/>
      <c r="D19" s="55"/>
      <c r="E19" s="55"/>
      <c r="F19" s="55"/>
      <c r="G19" s="56"/>
      <c r="H19" s="55"/>
      <c r="I19" s="56"/>
      <c r="J19" s="57"/>
      <c r="K19" s="56"/>
      <c r="L19" s="57"/>
      <c r="M19" s="56"/>
      <c r="N19" s="57"/>
      <c r="O19" s="55"/>
      <c r="P19" s="55"/>
      <c r="Q19" s="54"/>
    </row>
    <row r="20" spans="1:67" ht="17.45" customHeight="1" x14ac:dyDescent="0.25">
      <c r="A20" s="6" t="s">
        <v>176</v>
      </c>
      <c r="B20" s="9">
        <v>18</v>
      </c>
      <c r="C20" s="56">
        <v>0</v>
      </c>
      <c r="D20" s="54"/>
      <c r="E20" s="56">
        <v>0</v>
      </c>
      <c r="F20" s="54"/>
      <c r="G20" s="56">
        <v>0</v>
      </c>
      <c r="H20" s="54"/>
      <c r="I20" s="58">
        <v>0</v>
      </c>
      <c r="J20" s="54"/>
      <c r="K20" s="58">
        <v>-299994</v>
      </c>
      <c r="L20" s="31"/>
      <c r="M20" s="58">
        <v>0</v>
      </c>
      <c r="N20" s="31"/>
      <c r="O20" s="65">
        <f t="shared" ref="O20:O21" si="0">M20</f>
        <v>0</v>
      </c>
      <c r="P20" s="31"/>
      <c r="Q20" s="65">
        <f>SUM(C20:K20,O20)</f>
        <v>-299994</v>
      </c>
      <c r="R20" s="31"/>
      <c r="S20" s="58">
        <v>0</v>
      </c>
      <c r="T20" s="31"/>
      <c r="U20" s="65">
        <f>Q20+S20</f>
        <v>-299994</v>
      </c>
    </row>
    <row r="21" spans="1:67" ht="17.45" customHeight="1" x14ac:dyDescent="0.25">
      <c r="A21" s="6" t="s">
        <v>177</v>
      </c>
      <c r="B21" s="9"/>
      <c r="C21" s="56">
        <v>0</v>
      </c>
      <c r="D21" s="54"/>
      <c r="E21" s="56">
        <v>0</v>
      </c>
      <c r="F21" s="54"/>
      <c r="G21" s="56">
        <v>0</v>
      </c>
      <c r="H21" s="54"/>
      <c r="I21" s="58">
        <v>0</v>
      </c>
      <c r="J21" s="54"/>
      <c r="K21" s="58">
        <v>0</v>
      </c>
      <c r="L21" s="31"/>
      <c r="M21" s="58">
        <v>0</v>
      </c>
      <c r="N21" s="31"/>
      <c r="O21" s="65">
        <f t="shared" si="0"/>
        <v>0</v>
      </c>
      <c r="P21" s="31"/>
      <c r="Q21" s="65">
        <f>SUM(C21:K21,O21)</f>
        <v>0</v>
      </c>
      <c r="R21" s="31"/>
      <c r="S21" s="58">
        <v>-46035</v>
      </c>
      <c r="T21" s="31"/>
      <c r="U21" s="65">
        <f>Q21+S21</f>
        <v>-46035</v>
      </c>
    </row>
    <row r="22" spans="1:67" ht="17.45" customHeight="1" x14ac:dyDescent="0.25">
      <c r="A22" s="10" t="s">
        <v>181</v>
      </c>
      <c r="B22" s="10"/>
      <c r="C22" s="66">
        <f>C20</f>
        <v>0</v>
      </c>
      <c r="D22" s="60"/>
      <c r="E22" s="66">
        <f>E20</f>
        <v>0</v>
      </c>
      <c r="F22" s="60"/>
      <c r="G22" s="66">
        <f>G20</f>
        <v>0</v>
      </c>
      <c r="H22" s="60"/>
      <c r="I22" s="66">
        <v>0</v>
      </c>
      <c r="J22" s="54"/>
      <c r="K22" s="66">
        <f>SUM(K20:K21)</f>
        <v>-299994</v>
      </c>
      <c r="L22" s="55"/>
      <c r="M22" s="66">
        <f>SUM(M20:M21)</f>
        <v>0</v>
      </c>
      <c r="N22" s="55"/>
      <c r="O22" s="66">
        <f>SUM(O20:O21)</f>
        <v>0</v>
      </c>
      <c r="P22" s="54"/>
      <c r="Q22" s="66">
        <f>SUM(C22:K22)</f>
        <v>-299994</v>
      </c>
      <c r="R22" s="60"/>
      <c r="S22" s="66">
        <f>SUM(S20:S21)</f>
        <v>-46035</v>
      </c>
      <c r="T22" s="60"/>
      <c r="U22" s="66">
        <f>SUM(U20:U21)</f>
        <v>-346029</v>
      </c>
    </row>
    <row r="23" spans="1:67" s="5" customFormat="1" ht="11.1" customHeight="1" x14ac:dyDescent="0.25">
      <c r="A23" s="8"/>
      <c r="B23" s="8"/>
      <c r="C23" s="54"/>
      <c r="D23" s="54"/>
      <c r="E23" s="54"/>
      <c r="F23" s="54"/>
      <c r="G23" s="54"/>
      <c r="H23" s="54"/>
      <c r="I23" s="57"/>
      <c r="J23" s="54"/>
      <c r="K23" s="57"/>
      <c r="L23" s="57"/>
      <c r="M23" s="57"/>
      <c r="N23" s="55"/>
      <c r="O23" s="54"/>
      <c r="P23" s="54"/>
    </row>
    <row r="24" spans="1:67" ht="17.45" customHeight="1" x14ac:dyDescent="0.25">
      <c r="A24" s="8" t="s">
        <v>178</v>
      </c>
      <c r="B24" s="10"/>
      <c r="C24" s="55"/>
      <c r="D24" s="55"/>
      <c r="E24" s="55"/>
      <c r="F24" s="55"/>
      <c r="G24" s="56"/>
      <c r="H24" s="55"/>
      <c r="I24" s="56"/>
      <c r="J24" s="57"/>
      <c r="K24" s="56"/>
      <c r="L24" s="57"/>
      <c r="M24" s="56"/>
      <c r="N24" s="57"/>
      <c r="O24" s="55"/>
      <c r="P24" s="55"/>
      <c r="Q24" s="54"/>
    </row>
    <row r="25" spans="1:67" ht="17.45" customHeight="1" x14ac:dyDescent="0.25">
      <c r="A25" s="6" t="s">
        <v>172</v>
      </c>
      <c r="B25" s="9"/>
      <c r="C25" s="56">
        <v>0</v>
      </c>
      <c r="D25" s="55"/>
      <c r="E25" s="56">
        <v>0</v>
      </c>
      <c r="F25" s="55"/>
      <c r="G25" s="56">
        <v>0</v>
      </c>
      <c r="H25" s="55"/>
      <c r="I25" s="56">
        <v>0</v>
      </c>
      <c r="J25" s="55"/>
      <c r="K25" s="56">
        <v>0</v>
      </c>
      <c r="L25" s="55"/>
      <c r="M25" s="56">
        <v>0</v>
      </c>
      <c r="N25" s="55"/>
      <c r="O25" s="73">
        <f>M25</f>
        <v>0</v>
      </c>
      <c r="P25" s="55"/>
      <c r="Q25" s="67">
        <f>SUM(C25:K25,O25)</f>
        <v>0</v>
      </c>
      <c r="R25" s="31"/>
      <c r="S25" s="58">
        <v>13300</v>
      </c>
      <c r="T25" s="31"/>
      <c r="U25" s="65">
        <f>Q25+S25</f>
        <v>13300</v>
      </c>
    </row>
    <row r="26" spans="1:67" s="29" customFormat="1" ht="17.45" customHeight="1" x14ac:dyDescent="0.25">
      <c r="A26" s="61" t="s">
        <v>179</v>
      </c>
      <c r="B26" s="10"/>
      <c r="C26" s="66">
        <f>C25</f>
        <v>0</v>
      </c>
      <c r="D26" s="60"/>
      <c r="E26" s="66">
        <f>E25</f>
        <v>0</v>
      </c>
      <c r="F26" s="60"/>
      <c r="G26" s="66">
        <f>G25</f>
        <v>0</v>
      </c>
      <c r="H26" s="60"/>
      <c r="I26" s="66">
        <f>I25</f>
        <v>0</v>
      </c>
      <c r="J26" s="54"/>
      <c r="K26" s="66">
        <f>K25</f>
        <v>0</v>
      </c>
      <c r="L26" s="54"/>
      <c r="M26" s="66">
        <f>M25</f>
        <v>0</v>
      </c>
      <c r="N26" s="54"/>
      <c r="O26" s="66">
        <f>O25</f>
        <v>0</v>
      </c>
      <c r="P26" s="54"/>
      <c r="Q26" s="66">
        <f>Q25</f>
        <v>0</v>
      </c>
      <c r="R26" s="60"/>
      <c r="S26" s="66">
        <f>S25</f>
        <v>13300</v>
      </c>
      <c r="T26" s="60"/>
      <c r="U26" s="66">
        <f>U25</f>
        <v>13300</v>
      </c>
    </row>
    <row r="27" spans="1:67" s="5" customFormat="1" ht="11.1" customHeight="1" x14ac:dyDescent="0.25">
      <c r="A27" s="8"/>
      <c r="B27" s="8"/>
      <c r="C27" s="54"/>
      <c r="D27" s="54"/>
      <c r="E27" s="54"/>
      <c r="F27" s="54"/>
      <c r="G27" s="54"/>
      <c r="H27" s="54"/>
      <c r="I27" s="57"/>
      <c r="J27" s="54"/>
      <c r="K27" s="57"/>
      <c r="L27" s="57"/>
      <c r="M27" s="57"/>
      <c r="N27" s="55"/>
      <c r="O27" s="54"/>
      <c r="P27" s="54"/>
    </row>
    <row r="28" spans="1:67" s="29" customFormat="1" ht="17.45" customHeight="1" x14ac:dyDescent="0.2">
      <c r="A28" s="8" t="s">
        <v>128</v>
      </c>
      <c r="B28" s="8"/>
      <c r="P28" s="54"/>
      <c r="Q28" s="54"/>
    </row>
    <row r="29" spans="1:67" ht="17.45" customHeight="1" x14ac:dyDescent="0.25">
      <c r="A29" s="6" t="s">
        <v>130</v>
      </c>
      <c r="C29" s="56">
        <v>0</v>
      </c>
      <c r="D29" s="55"/>
      <c r="E29" s="56">
        <v>0</v>
      </c>
      <c r="F29" s="55"/>
      <c r="G29" s="56">
        <v>0</v>
      </c>
      <c r="H29" s="55"/>
      <c r="I29" s="58">
        <v>0</v>
      </c>
      <c r="J29" s="55"/>
      <c r="K29" s="65">
        <v>421704</v>
      </c>
      <c r="L29" s="55"/>
      <c r="M29" s="56">
        <v>0</v>
      </c>
      <c r="N29" s="55"/>
      <c r="O29" s="65">
        <f>M29</f>
        <v>0</v>
      </c>
      <c r="P29" s="55"/>
      <c r="Q29" s="69">
        <v>421704</v>
      </c>
      <c r="R29" s="31"/>
      <c r="S29" s="65">
        <v>25581</v>
      </c>
      <c r="T29" s="31"/>
      <c r="U29" s="65">
        <f>Q29+S29</f>
        <v>447285</v>
      </c>
    </row>
    <row r="30" spans="1:67" ht="17.45" customHeight="1" x14ac:dyDescent="0.25">
      <c r="A30" s="6" t="s">
        <v>142</v>
      </c>
      <c r="C30" s="56">
        <v>0</v>
      </c>
      <c r="D30" s="55"/>
      <c r="E30" s="56">
        <v>0</v>
      </c>
      <c r="F30" s="55"/>
      <c r="G30" s="56">
        <v>0</v>
      </c>
      <c r="H30" s="55"/>
      <c r="I30" s="32">
        <v>0</v>
      </c>
      <c r="J30" s="55"/>
      <c r="K30" s="32">
        <v>974</v>
      </c>
      <c r="L30" s="55"/>
      <c r="M30" s="68">
        <v>-98812</v>
      </c>
      <c r="N30" s="55"/>
      <c r="O30" s="65">
        <f>M30</f>
        <v>-98812</v>
      </c>
      <c r="P30" s="55"/>
      <c r="Q30" s="69">
        <v>-97838</v>
      </c>
      <c r="R30" s="31"/>
      <c r="S30" s="58">
        <v>3954</v>
      </c>
      <c r="T30" s="31"/>
      <c r="U30" s="65">
        <f>Q30+S30</f>
        <v>-93884</v>
      </c>
    </row>
    <row r="31" spans="1:67" s="29" customFormat="1" ht="17.45" customHeight="1" x14ac:dyDescent="0.2">
      <c r="A31" s="8" t="s">
        <v>84</v>
      </c>
      <c r="B31" s="8"/>
      <c r="C31" s="70">
        <f>SUM(C29:C30)</f>
        <v>0</v>
      </c>
      <c r="D31" s="54"/>
      <c r="E31" s="70">
        <f>SUM(E29:E30)</f>
        <v>0</v>
      </c>
      <c r="F31" s="54"/>
      <c r="G31" s="70">
        <f>SUM(G29:G30)</f>
        <v>0</v>
      </c>
      <c r="H31" s="54"/>
      <c r="I31" s="71">
        <f>SUM(I29:I30)</f>
        <v>0</v>
      </c>
      <c r="J31" s="60"/>
      <c r="K31" s="71">
        <f>SUM(K29:K30)</f>
        <v>422678</v>
      </c>
      <c r="L31" s="60"/>
      <c r="M31" s="71">
        <f>SUM(M29:M30)</f>
        <v>-98812</v>
      </c>
      <c r="N31" s="54"/>
      <c r="O31" s="66">
        <f>SUM(O29:O30)</f>
        <v>-98812</v>
      </c>
      <c r="P31" s="54"/>
      <c r="Q31" s="66">
        <f>SUM(Q29:Q30)</f>
        <v>323866</v>
      </c>
      <c r="R31" s="60"/>
      <c r="S31" s="66">
        <f>SUM(S29:S30)</f>
        <v>29535</v>
      </c>
      <c r="T31" s="60"/>
      <c r="U31" s="66">
        <f>SUM(U29:U30)</f>
        <v>353401</v>
      </c>
    </row>
    <row r="32" spans="1:67" s="29" customFormat="1" ht="9.9499999999999993" customHeight="1" x14ac:dyDescent="0.2">
      <c r="A32" s="8"/>
      <c r="B32" s="8"/>
      <c r="C32" s="62"/>
      <c r="D32" s="54"/>
      <c r="E32" s="62"/>
      <c r="F32" s="54"/>
      <c r="G32" s="62"/>
      <c r="H32" s="54"/>
      <c r="I32" s="60"/>
      <c r="J32" s="60"/>
      <c r="K32" s="60"/>
      <c r="L32" s="60"/>
      <c r="M32" s="60"/>
      <c r="N32" s="54"/>
      <c r="O32" s="63"/>
      <c r="P32" s="54"/>
      <c r="Q32" s="63"/>
      <c r="R32" s="60"/>
      <c r="S32" s="63"/>
      <c r="T32" s="60"/>
      <c r="U32" s="63"/>
    </row>
    <row r="33" spans="1:50" ht="21" customHeight="1" x14ac:dyDescent="0.25">
      <c r="A33" s="6" t="s">
        <v>188</v>
      </c>
      <c r="B33" s="9">
        <v>8</v>
      </c>
      <c r="C33" s="64">
        <v>0</v>
      </c>
      <c r="D33" s="55"/>
      <c r="E33" s="57">
        <v>0</v>
      </c>
      <c r="F33" s="55"/>
      <c r="G33" s="57">
        <v>0</v>
      </c>
      <c r="H33" s="55"/>
      <c r="I33" s="57">
        <v>0</v>
      </c>
      <c r="J33" s="31"/>
      <c r="K33" s="32">
        <v>68703</v>
      </c>
      <c r="L33" s="31"/>
      <c r="M33" s="31">
        <v>-68703</v>
      </c>
      <c r="N33" s="55"/>
      <c r="O33" s="65">
        <v>-68703</v>
      </c>
      <c r="P33" s="55"/>
      <c r="Q33" s="67">
        <f>SUM(C33:K33,O33)</f>
        <v>0</v>
      </c>
      <c r="R33" s="31"/>
      <c r="S33" s="31">
        <v>0</v>
      </c>
      <c r="T33" s="31"/>
      <c r="U33" s="58">
        <v>0</v>
      </c>
    </row>
    <row r="34" spans="1:50" s="29" customFormat="1" ht="17.45" customHeight="1" thickBot="1" x14ac:dyDescent="0.25">
      <c r="A34" s="8" t="s">
        <v>237</v>
      </c>
      <c r="B34" s="8"/>
      <c r="C34" s="72">
        <f>C16+C31+C33+C26</f>
        <v>300000</v>
      </c>
      <c r="D34" s="54"/>
      <c r="E34" s="72">
        <f>E16+E31+E33+E26</f>
        <v>1606754</v>
      </c>
      <c r="F34" s="54"/>
      <c r="G34" s="72">
        <f>G16+G31+G33+G26</f>
        <v>-247123</v>
      </c>
      <c r="H34" s="54"/>
      <c r="I34" s="72">
        <f>I16+I31+I33+I26</f>
        <v>30000</v>
      </c>
      <c r="J34" s="54"/>
      <c r="K34" s="72">
        <f>K16+K22+K31+K33+K26</f>
        <v>1115643</v>
      </c>
      <c r="L34" s="54"/>
      <c r="M34" s="72">
        <f>M16+M31+M33+M26</f>
        <v>-66907</v>
      </c>
      <c r="N34" s="60"/>
      <c r="O34" s="72">
        <f>O16+O31+O33+O26</f>
        <v>-66907</v>
      </c>
      <c r="P34" s="54"/>
      <c r="Q34" s="72">
        <f>Q16+Q22+Q31+Q33+Q26</f>
        <v>2738367</v>
      </c>
      <c r="R34" s="60"/>
      <c r="S34" s="72">
        <f>S16+S22+S31+S33+S26</f>
        <v>556379</v>
      </c>
      <c r="T34" s="60"/>
      <c r="U34" s="72">
        <f>U16+U26+U31+U33+U22</f>
        <v>3294746</v>
      </c>
    </row>
    <row r="35" spans="1:50" ht="21" customHeight="1" thickTop="1" x14ac:dyDescent="0.25">
      <c r="AA35" s="20"/>
    </row>
    <row r="37" spans="1:50" ht="21" customHeight="1" x14ac:dyDescent="0.45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ht="21" customHeight="1" x14ac:dyDescent="0.45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ht="21" customHeight="1" x14ac:dyDescent="0.45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14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ht="21" customHeight="1" x14ac:dyDescent="0.45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ht="21" customHeight="1" x14ac:dyDescent="0.4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ht="21" customHeight="1" x14ac:dyDescent="0.4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ht="21" customHeight="1" x14ac:dyDescent="0.4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50" ht="21" customHeight="1" x14ac:dyDescent="0.45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50" ht="21" customHeight="1" x14ac:dyDescent="0.4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50" ht="21" customHeight="1" x14ac:dyDescent="0.4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50" ht="21" customHeight="1" x14ac:dyDescent="0.4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50" ht="21" customHeight="1" x14ac:dyDescent="0.4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3:29" ht="21" customHeight="1" x14ac:dyDescent="0.4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3:29" ht="21" customHeight="1" x14ac:dyDescent="0.4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3:29" ht="21" customHeight="1" x14ac:dyDescent="0.4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3:29" ht="21" customHeight="1" x14ac:dyDescent="0.4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3:29" ht="21" customHeight="1" x14ac:dyDescent="0.4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3:29" ht="21" customHeight="1" x14ac:dyDescent="0.4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3:29" ht="21" customHeight="1" x14ac:dyDescent="0.4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3:29" ht="21" customHeight="1" x14ac:dyDescent="0.4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3:29" ht="21" customHeight="1" x14ac:dyDescent="0.4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3:29" ht="21" customHeight="1" x14ac:dyDescent="0.4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3:29" ht="21" customHeight="1" x14ac:dyDescent="0.4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3:29" ht="21" customHeight="1" x14ac:dyDescent="0.45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3:29" ht="21" customHeight="1" x14ac:dyDescent="0.45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3:29" ht="21" customHeight="1" x14ac:dyDescent="0.45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3:29" ht="21" customHeight="1" x14ac:dyDescent="0.45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3:29" ht="21" customHeight="1" x14ac:dyDescent="0.4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3:29" ht="21" customHeight="1" x14ac:dyDescent="0.4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3:29" ht="21" customHeight="1" x14ac:dyDescent="0.4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M5:O5"/>
    <mergeCell ref="I5:K5"/>
    <mergeCell ref="C14:U14"/>
  </mergeCells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olBreaks count="2" manualBreakCount="2">
    <brk id="25" max="70" man="1"/>
    <brk id="26" max="69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view="pageBreakPreview" topLeftCell="A37" zoomScale="70" zoomScaleNormal="100" zoomScaleSheetLayoutView="70" workbookViewId="0">
      <selection activeCell="I40" sqref="A1:XFD1048576"/>
    </sheetView>
  </sheetViews>
  <sheetFormatPr defaultColWidth="9.140625" defaultRowHeight="21" customHeight="1" x14ac:dyDescent="0.25"/>
  <cols>
    <col min="1" max="1" width="63.5703125" style="6" customWidth="1"/>
    <col min="2" max="2" width="9" style="6" customWidth="1"/>
    <col min="3" max="3" width="12.140625" style="2" customWidth="1"/>
    <col min="4" max="4" width="1" style="2" customWidth="1"/>
    <col min="5" max="5" width="14.140625" style="2" bestFit="1" customWidth="1"/>
    <col min="6" max="6" width="1" style="2" customWidth="1"/>
    <col min="7" max="7" width="17.85546875" style="2" customWidth="1"/>
    <col min="8" max="8" width="1" style="2" customWidth="1"/>
    <col min="9" max="9" width="12.140625" style="2" customWidth="1"/>
    <col min="10" max="10" width="1.140625" style="2" customWidth="1"/>
    <col min="11" max="11" width="15.5703125" style="2" customWidth="1"/>
    <col min="12" max="12" width="1" style="2" customWidth="1"/>
    <col min="13" max="13" width="18.5703125" style="2" customWidth="1"/>
    <col min="14" max="14" width="1" style="2" customWidth="1"/>
    <col min="15" max="15" width="14.42578125" style="2" customWidth="1"/>
    <col min="16" max="16" width="1" style="2" customWidth="1"/>
    <col min="17" max="17" width="18.140625" style="2" customWidth="1"/>
    <col min="18" max="18" width="1.140625" style="2" customWidth="1"/>
    <col min="19" max="19" width="13.140625" style="2" customWidth="1"/>
    <col min="20" max="20" width="0.85546875" style="2" customWidth="1"/>
    <col min="21" max="21" width="12" style="2" customWidth="1"/>
    <col min="22" max="22" width="1" style="2" customWidth="1"/>
    <col min="23" max="23" width="12.42578125" style="2" customWidth="1"/>
    <col min="24" max="24" width="1" style="2" customWidth="1"/>
    <col min="25" max="25" width="12.42578125" style="2" customWidth="1"/>
    <col min="26" max="26" width="1" style="2" customWidth="1"/>
    <col min="27" max="27" width="11.85546875" style="2" customWidth="1"/>
    <col min="28" max="28" width="9.140625" style="2"/>
    <col min="29" max="29" width="19.5703125" style="2" bestFit="1" customWidth="1"/>
    <col min="30" max="16384" width="9.140625" style="2"/>
  </cols>
  <sheetData>
    <row r="1" spans="1:25" s="27" customFormat="1" ht="21" customHeight="1" x14ac:dyDescent="0.3">
      <c r="A1" s="1" t="s">
        <v>0</v>
      </c>
      <c r="B1" s="1"/>
      <c r="C1" s="48"/>
      <c r="D1" s="49"/>
      <c r="E1" s="48"/>
      <c r="G1" s="48"/>
    </row>
    <row r="2" spans="1:25" s="50" customFormat="1" ht="21" customHeight="1" x14ac:dyDescent="0.25">
      <c r="A2" s="4" t="s">
        <v>94</v>
      </c>
      <c r="B2" s="4"/>
    </row>
    <row r="3" spans="1:25" ht="21" customHeight="1" x14ac:dyDescent="0.25">
      <c r="A3" s="8"/>
      <c r="B3" s="8"/>
    </row>
    <row r="4" spans="1:25" ht="21" customHeight="1" x14ac:dyDescent="0.25">
      <c r="A4" s="51"/>
      <c r="B4" s="51"/>
      <c r="C4" s="140" t="s">
        <v>95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ht="21" customHeight="1" x14ac:dyDescent="0.25">
      <c r="C5" s="7"/>
      <c r="D5" s="5"/>
      <c r="E5" s="7"/>
      <c r="F5" s="7"/>
      <c r="G5" s="7"/>
      <c r="H5" s="7"/>
      <c r="I5" s="143" t="s">
        <v>96</v>
      </c>
      <c r="J5" s="143"/>
      <c r="K5" s="143"/>
      <c r="L5" s="143"/>
      <c r="M5" s="143"/>
      <c r="N5" s="7"/>
      <c r="O5" s="7"/>
      <c r="P5" s="7"/>
      <c r="Q5" s="143" t="s">
        <v>60</v>
      </c>
      <c r="R5" s="143"/>
      <c r="S5" s="143"/>
      <c r="T5" s="9"/>
      <c r="U5" s="9"/>
      <c r="V5" s="9"/>
      <c r="W5" s="5"/>
      <c r="Y5" s="5"/>
    </row>
    <row r="6" spans="1:25" ht="21" customHeight="1" x14ac:dyDescent="0.25">
      <c r="C6" s="7"/>
      <c r="D6" s="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 t="s">
        <v>97</v>
      </c>
      <c r="R6" s="7"/>
      <c r="S6" s="7"/>
      <c r="T6" s="9"/>
      <c r="U6" s="9"/>
      <c r="V6" s="9"/>
      <c r="W6" s="5"/>
      <c r="X6" s="7"/>
      <c r="Y6" s="5"/>
    </row>
    <row r="7" spans="1:25" ht="21" customHeight="1" x14ac:dyDescent="0.25">
      <c r="C7" s="7"/>
      <c r="D7" s="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 t="s">
        <v>98</v>
      </c>
      <c r="R7" s="7"/>
      <c r="S7" s="7"/>
      <c r="T7" s="9"/>
      <c r="U7" s="9"/>
      <c r="V7" s="9"/>
      <c r="W7" s="5"/>
      <c r="X7" s="7"/>
      <c r="Y7" s="5"/>
    </row>
    <row r="8" spans="1:25" ht="21" customHeight="1" x14ac:dyDescent="0.25">
      <c r="C8" s="7"/>
      <c r="D8" s="5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 t="s">
        <v>99</v>
      </c>
      <c r="R8" s="7"/>
      <c r="S8" s="7"/>
      <c r="T8" s="9"/>
      <c r="U8" s="9"/>
      <c r="V8" s="9"/>
      <c r="W8" s="5"/>
      <c r="X8" s="7"/>
      <c r="Y8" s="5"/>
    </row>
    <row r="9" spans="1:25" ht="21" customHeight="1" x14ac:dyDescent="0.25">
      <c r="D9" s="5"/>
      <c r="E9" s="7"/>
      <c r="F9" s="7"/>
      <c r="H9" s="7"/>
      <c r="I9" s="7"/>
      <c r="J9" s="7"/>
      <c r="K9" s="7"/>
      <c r="L9" s="7"/>
      <c r="M9" s="7"/>
      <c r="N9" s="7"/>
      <c r="O9" s="7"/>
      <c r="P9" s="7"/>
      <c r="Q9" s="7" t="s">
        <v>100</v>
      </c>
      <c r="R9" s="7"/>
      <c r="T9" s="9"/>
      <c r="U9" s="7"/>
      <c r="V9" s="9"/>
      <c r="W9" s="7"/>
      <c r="X9" s="7"/>
      <c r="Y9" s="5"/>
    </row>
    <row r="10" spans="1:25" ht="21" customHeight="1" x14ac:dyDescent="0.25">
      <c r="D10" s="5"/>
      <c r="E10" s="7"/>
      <c r="F10" s="7"/>
      <c r="G10" s="7" t="s">
        <v>101</v>
      </c>
      <c r="H10" s="7"/>
      <c r="I10" s="7"/>
      <c r="J10" s="7"/>
      <c r="K10" s="7"/>
      <c r="L10" s="7"/>
      <c r="M10" s="7"/>
      <c r="N10" s="7"/>
      <c r="O10" s="7"/>
      <c r="P10" s="7"/>
      <c r="Q10" s="7" t="s">
        <v>102</v>
      </c>
      <c r="R10" s="7"/>
      <c r="S10" s="7" t="s">
        <v>103</v>
      </c>
      <c r="T10" s="7"/>
      <c r="U10" s="7" t="s">
        <v>104</v>
      </c>
      <c r="V10" s="7"/>
      <c r="W10" s="7"/>
      <c r="X10" s="7"/>
      <c r="Y10" s="7"/>
    </row>
    <row r="11" spans="1:25" ht="21" customHeight="1" x14ac:dyDescent="0.25">
      <c r="C11" s="7" t="s">
        <v>105</v>
      </c>
      <c r="D11" s="7"/>
      <c r="F11" s="7"/>
      <c r="G11" s="7" t="s">
        <v>106</v>
      </c>
      <c r="H11" s="7"/>
      <c r="I11" s="7"/>
      <c r="J11" s="7"/>
      <c r="K11" s="7" t="s">
        <v>201</v>
      </c>
      <c r="L11" s="7"/>
      <c r="M11" s="7"/>
      <c r="N11" s="7"/>
      <c r="O11" s="7"/>
      <c r="P11" s="7"/>
      <c r="Q11" s="7" t="s">
        <v>107</v>
      </c>
      <c r="R11" s="7"/>
      <c r="S11" s="7" t="s">
        <v>107</v>
      </c>
      <c r="T11" s="7"/>
      <c r="U11" s="7" t="s">
        <v>108</v>
      </c>
      <c r="V11" s="7"/>
      <c r="W11" s="7" t="s">
        <v>109</v>
      </c>
      <c r="X11" s="7"/>
      <c r="Y11" s="7"/>
    </row>
    <row r="12" spans="1:25" ht="21" customHeight="1" x14ac:dyDescent="0.25">
      <c r="C12" s="7" t="s">
        <v>110</v>
      </c>
      <c r="D12" s="7"/>
      <c r="E12" s="7" t="s">
        <v>111</v>
      </c>
      <c r="F12" s="7"/>
      <c r="G12" s="7" t="s">
        <v>112</v>
      </c>
      <c r="H12" s="7"/>
      <c r="I12" s="7" t="s">
        <v>113</v>
      </c>
      <c r="J12" s="7"/>
      <c r="K12" s="7" t="s">
        <v>202</v>
      </c>
      <c r="L12" s="7"/>
      <c r="N12" s="7"/>
      <c r="O12" s="7" t="s">
        <v>204</v>
      </c>
      <c r="P12" s="7"/>
      <c r="Q12" s="7" t="s">
        <v>114</v>
      </c>
      <c r="R12" s="7"/>
      <c r="S12" s="7" t="s">
        <v>115</v>
      </c>
      <c r="T12" s="7"/>
      <c r="U12" s="7" t="s">
        <v>116</v>
      </c>
      <c r="V12" s="7"/>
      <c r="W12" s="7" t="s">
        <v>117</v>
      </c>
      <c r="X12" s="7"/>
      <c r="Y12" s="7" t="s">
        <v>103</v>
      </c>
    </row>
    <row r="13" spans="1:25" ht="21" customHeight="1" x14ac:dyDescent="0.25">
      <c r="B13" s="9" t="s">
        <v>8</v>
      </c>
      <c r="C13" s="7" t="s">
        <v>118</v>
      </c>
      <c r="D13" s="7"/>
      <c r="E13" s="7" t="s">
        <v>119</v>
      </c>
      <c r="F13" s="7"/>
      <c r="G13" s="52" t="s">
        <v>120</v>
      </c>
      <c r="H13" s="7"/>
      <c r="I13" s="7" t="s">
        <v>121</v>
      </c>
      <c r="J13" s="7"/>
      <c r="K13" s="7" t="s">
        <v>203</v>
      </c>
      <c r="L13" s="7"/>
      <c r="M13" s="7" t="s">
        <v>122</v>
      </c>
      <c r="N13" s="7"/>
      <c r="O13" s="7" t="s">
        <v>202</v>
      </c>
      <c r="P13" s="7"/>
      <c r="Q13" s="7" t="s">
        <v>123</v>
      </c>
      <c r="R13" s="7"/>
      <c r="S13" s="7" t="s">
        <v>124</v>
      </c>
      <c r="T13" s="7"/>
      <c r="U13" s="7" t="s">
        <v>125</v>
      </c>
      <c r="V13" s="7"/>
      <c r="W13" s="7" t="s">
        <v>126</v>
      </c>
      <c r="X13" s="7"/>
      <c r="Y13" s="7" t="s">
        <v>127</v>
      </c>
    </row>
    <row r="14" spans="1:25" ht="21" customHeight="1" x14ac:dyDescent="0.25">
      <c r="A14" s="2"/>
      <c r="B14" s="9"/>
      <c r="C14" s="144" t="s">
        <v>10</v>
      </c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</row>
    <row r="15" spans="1:25" ht="21" customHeight="1" x14ac:dyDescent="0.25">
      <c r="A15" s="8" t="s">
        <v>238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s="29" customFormat="1" ht="21" customHeight="1" x14ac:dyDescent="0.2">
      <c r="A16" s="8" t="s">
        <v>197</v>
      </c>
      <c r="B16" s="8"/>
      <c r="C16" s="54">
        <v>300000</v>
      </c>
      <c r="D16" s="54"/>
      <c r="E16" s="54">
        <v>1606754</v>
      </c>
      <c r="F16" s="54"/>
      <c r="G16" s="126">
        <v>-247123</v>
      </c>
      <c r="H16" s="54"/>
      <c r="I16" s="54">
        <v>30000</v>
      </c>
      <c r="J16" s="54"/>
      <c r="K16" s="74">
        <v>0</v>
      </c>
      <c r="L16" s="54"/>
      <c r="M16" s="54">
        <v>1241429</v>
      </c>
      <c r="N16" s="54"/>
      <c r="O16" s="75">
        <v>0</v>
      </c>
      <c r="P16" s="54"/>
      <c r="Q16" s="54">
        <v>-48904</v>
      </c>
      <c r="R16" s="54"/>
      <c r="S16" s="76">
        <v>-48904</v>
      </c>
      <c r="T16" s="127"/>
      <c r="U16" s="128">
        <v>2882156</v>
      </c>
      <c r="V16" s="54"/>
      <c r="W16" s="54">
        <v>572973</v>
      </c>
      <c r="X16" s="54"/>
      <c r="Y16" s="128">
        <v>3455129</v>
      </c>
    </row>
    <row r="17" spans="1:26" s="29" customFormat="1" ht="21" customHeight="1" x14ac:dyDescent="0.25">
      <c r="A17" s="8"/>
      <c r="B17" s="8"/>
      <c r="C17" s="54"/>
      <c r="D17" s="54"/>
      <c r="E17" s="54"/>
      <c r="F17" s="54"/>
      <c r="G17" s="126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5"/>
      <c r="S17" s="54"/>
      <c r="T17" s="127"/>
      <c r="U17" s="54"/>
      <c r="V17" s="54"/>
      <c r="W17" s="54"/>
      <c r="X17" s="54"/>
      <c r="Y17" s="54"/>
    </row>
    <row r="18" spans="1:26" s="29" customFormat="1" ht="21" customHeight="1" x14ac:dyDescent="0.25">
      <c r="A18" s="8" t="s">
        <v>138</v>
      </c>
      <c r="B18" s="8"/>
      <c r="C18" s="54"/>
      <c r="D18" s="54"/>
      <c r="E18" s="54"/>
      <c r="F18" s="54"/>
      <c r="G18" s="126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  <c r="S18" s="54"/>
      <c r="T18" s="127"/>
      <c r="U18" s="54"/>
      <c r="V18" s="54"/>
      <c r="W18" s="54"/>
      <c r="X18" s="54"/>
      <c r="Y18" s="54"/>
    </row>
    <row r="19" spans="1:26" s="29" customFormat="1" ht="21" customHeight="1" x14ac:dyDescent="0.25">
      <c r="A19" s="10" t="s">
        <v>180</v>
      </c>
      <c r="B19" s="8"/>
      <c r="C19" s="54"/>
      <c r="D19" s="54"/>
      <c r="E19" s="54"/>
      <c r="F19" s="54"/>
      <c r="G19" s="126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5"/>
      <c r="S19" s="54"/>
      <c r="T19" s="127"/>
      <c r="U19" s="54"/>
      <c r="V19" s="54"/>
      <c r="W19" s="54"/>
      <c r="X19" s="54"/>
      <c r="Y19" s="54"/>
    </row>
    <row r="20" spans="1:26" s="29" customFormat="1" ht="20.45" customHeight="1" x14ac:dyDescent="0.25">
      <c r="A20" s="6" t="s">
        <v>176</v>
      </c>
      <c r="B20" s="9"/>
      <c r="C20" s="58">
        <v>0</v>
      </c>
      <c r="D20" s="31"/>
      <c r="E20" s="58">
        <v>0</v>
      </c>
      <c r="F20" s="31"/>
      <c r="G20" s="58">
        <v>0</v>
      </c>
      <c r="H20" s="129"/>
      <c r="I20" s="58">
        <v>0</v>
      </c>
      <c r="J20" s="129"/>
      <c r="K20" s="129">
        <v>0</v>
      </c>
      <c r="L20" s="129"/>
      <c r="M20" s="58">
        <v>-299728</v>
      </c>
      <c r="N20" s="129"/>
      <c r="O20" s="129">
        <v>0</v>
      </c>
      <c r="P20" s="129"/>
      <c r="Q20" s="58">
        <v>0</v>
      </c>
      <c r="R20" s="58"/>
      <c r="S20" s="58">
        <v>0</v>
      </c>
      <c r="T20" s="129"/>
      <c r="U20" s="58">
        <v>-299728</v>
      </c>
      <c r="V20" s="129"/>
      <c r="W20" s="58">
        <v>0</v>
      </c>
      <c r="X20" s="58"/>
      <c r="Y20" s="58">
        <v>-299728</v>
      </c>
      <c r="Z20" s="2"/>
    </row>
    <row r="21" spans="1:26" s="29" customFormat="1" ht="21" customHeight="1" x14ac:dyDescent="0.25">
      <c r="A21" s="6" t="s">
        <v>177</v>
      </c>
      <c r="B21" s="9"/>
      <c r="C21" s="58">
        <v>0</v>
      </c>
      <c r="D21" s="31"/>
      <c r="E21" s="58">
        <v>0</v>
      </c>
      <c r="F21" s="31"/>
      <c r="G21" s="58">
        <v>0</v>
      </c>
      <c r="H21" s="129"/>
      <c r="I21" s="58">
        <v>0</v>
      </c>
      <c r="J21" s="129"/>
      <c r="K21" s="129">
        <v>0</v>
      </c>
      <c r="L21" s="129"/>
      <c r="M21" s="58">
        <v>0</v>
      </c>
      <c r="N21" s="129"/>
      <c r="O21" s="129">
        <v>0</v>
      </c>
      <c r="P21" s="129"/>
      <c r="Q21" s="58">
        <v>0</v>
      </c>
      <c r="R21" s="58"/>
      <c r="S21" s="58">
        <v>0</v>
      </c>
      <c r="T21" s="129"/>
      <c r="U21" s="58">
        <v>0</v>
      </c>
      <c r="V21" s="129"/>
      <c r="W21" s="58">
        <v>-46227</v>
      </c>
      <c r="X21" s="58"/>
      <c r="Y21" s="58">
        <v>-46227</v>
      </c>
      <c r="Z21" s="2"/>
    </row>
    <row r="22" spans="1:26" ht="17.45" customHeight="1" x14ac:dyDescent="0.25">
      <c r="A22" s="6" t="s">
        <v>205</v>
      </c>
      <c r="B22" s="9">
        <v>14</v>
      </c>
      <c r="C22" s="58">
        <v>0</v>
      </c>
      <c r="D22" s="31"/>
      <c r="E22" s="58">
        <v>0</v>
      </c>
      <c r="F22" s="31"/>
      <c r="G22" s="58">
        <v>0</v>
      </c>
      <c r="H22" s="58"/>
      <c r="I22" s="58">
        <v>0</v>
      </c>
      <c r="J22" s="58"/>
      <c r="K22" s="58">
        <v>93500</v>
      </c>
      <c r="L22" s="58"/>
      <c r="M22" s="58">
        <v>-93500</v>
      </c>
      <c r="N22" s="58"/>
      <c r="O22" s="58">
        <v>-93500</v>
      </c>
      <c r="P22" s="58"/>
      <c r="Q22" s="58">
        <v>0</v>
      </c>
      <c r="R22" s="58"/>
      <c r="S22" s="65">
        <v>0</v>
      </c>
      <c r="T22" s="31"/>
      <c r="U22" s="65">
        <v>-93500</v>
      </c>
      <c r="V22" s="58"/>
      <c r="W22" s="58">
        <v>0</v>
      </c>
      <c r="X22" s="58"/>
      <c r="Y22" s="65">
        <v>-93500</v>
      </c>
    </row>
    <row r="23" spans="1:26" s="29" customFormat="1" ht="21" customHeight="1" x14ac:dyDescent="0.25">
      <c r="A23" s="10" t="s">
        <v>181</v>
      </c>
      <c r="B23" s="9"/>
      <c r="C23" s="59">
        <f>SUM(C20:C22)</f>
        <v>0</v>
      </c>
      <c r="D23" s="54"/>
      <c r="E23" s="59">
        <f>SUM(E20:E22)</f>
        <v>0</v>
      </c>
      <c r="F23" s="54"/>
      <c r="G23" s="59">
        <f>SUM(G20:G22)</f>
        <v>0</v>
      </c>
      <c r="H23" s="54"/>
      <c r="I23" s="59">
        <f>SUM(I20:I22)</f>
        <v>0</v>
      </c>
      <c r="J23" s="54"/>
      <c r="K23" s="130">
        <f>SUM(K20:K22)</f>
        <v>93500</v>
      </c>
      <c r="L23" s="54"/>
      <c r="M23" s="59">
        <f>SUM(M20:M22)</f>
        <v>-393228</v>
      </c>
      <c r="N23" s="54"/>
      <c r="O23" s="130">
        <f>SUM(O20:O22)</f>
        <v>-93500</v>
      </c>
      <c r="P23" s="54"/>
      <c r="Q23" s="59">
        <f>SUM(Q20:Q22)</f>
        <v>0</v>
      </c>
      <c r="R23" s="54"/>
      <c r="S23" s="59">
        <f>SUM(S20:S22)</f>
        <v>0</v>
      </c>
      <c r="T23" s="127"/>
      <c r="U23" s="59">
        <f>SUM(U20:U22)</f>
        <v>-393228</v>
      </c>
      <c r="V23" s="54"/>
      <c r="W23" s="59">
        <f>SUM(W20:W22)</f>
        <v>-46227</v>
      </c>
      <c r="X23" s="54"/>
      <c r="Y23" s="59">
        <f>SUM(Y20:Y22)</f>
        <v>-439455</v>
      </c>
    </row>
    <row r="24" spans="1:26" s="5" customFormat="1" ht="11.1" customHeight="1" x14ac:dyDescent="0.25">
      <c r="A24" s="8"/>
      <c r="B24" s="8"/>
      <c r="C24" s="54"/>
      <c r="D24" s="54"/>
      <c r="E24" s="54"/>
      <c r="F24" s="54"/>
      <c r="G24" s="54"/>
      <c r="H24" s="54"/>
      <c r="I24" s="57"/>
      <c r="J24" s="54"/>
      <c r="K24" s="54"/>
      <c r="L24" s="54"/>
      <c r="M24" s="57"/>
      <c r="N24" s="57"/>
      <c r="O24" s="57"/>
      <c r="P24" s="57"/>
      <c r="Q24" s="57"/>
      <c r="R24" s="55"/>
      <c r="S24" s="54"/>
      <c r="T24" s="54"/>
    </row>
    <row r="25" spans="1:26" ht="17.45" hidden="1" customHeight="1" x14ac:dyDescent="0.25">
      <c r="A25" s="8" t="s">
        <v>208</v>
      </c>
      <c r="B25" s="10"/>
      <c r="C25" s="55"/>
      <c r="D25" s="55"/>
      <c r="E25" s="55"/>
      <c r="F25" s="55"/>
      <c r="G25" s="56"/>
      <c r="H25" s="55"/>
      <c r="I25" s="56"/>
      <c r="J25" s="57"/>
      <c r="K25" s="57"/>
      <c r="L25" s="57"/>
      <c r="M25" s="56"/>
      <c r="N25" s="57"/>
      <c r="O25" s="57"/>
      <c r="P25" s="57"/>
      <c r="Q25" s="56"/>
      <c r="R25" s="57"/>
      <c r="S25" s="55"/>
      <c r="T25" s="55"/>
      <c r="U25" s="54"/>
    </row>
    <row r="26" spans="1:26" ht="17.45" hidden="1" customHeight="1" x14ac:dyDescent="0.25">
      <c r="A26" s="8" t="s">
        <v>207</v>
      </c>
      <c r="B26" s="10"/>
      <c r="C26" s="55"/>
      <c r="D26" s="55"/>
      <c r="E26" s="55"/>
      <c r="F26" s="55"/>
      <c r="G26" s="56"/>
      <c r="H26" s="55"/>
      <c r="I26" s="56"/>
      <c r="J26" s="57"/>
      <c r="K26" s="57"/>
      <c r="L26" s="57"/>
      <c r="M26" s="56"/>
      <c r="N26" s="57"/>
      <c r="O26" s="57"/>
      <c r="P26" s="57"/>
      <c r="Q26" s="56"/>
      <c r="R26" s="57"/>
      <c r="S26" s="55"/>
      <c r="T26" s="55"/>
      <c r="U26" s="54"/>
    </row>
    <row r="27" spans="1:26" ht="17.45" hidden="1" customHeight="1" x14ac:dyDescent="0.25">
      <c r="A27" s="6" t="s">
        <v>205</v>
      </c>
      <c r="B27" s="9">
        <v>14</v>
      </c>
      <c r="C27" s="56"/>
      <c r="D27" s="57"/>
      <c r="E27" s="56"/>
      <c r="F27" s="57"/>
      <c r="G27" s="56"/>
      <c r="H27" s="55"/>
      <c r="I27" s="56"/>
      <c r="J27" s="55"/>
      <c r="K27" s="55"/>
      <c r="L27" s="55"/>
      <c r="M27" s="58"/>
      <c r="N27" s="55"/>
      <c r="O27" s="58"/>
      <c r="P27" s="55"/>
      <c r="Q27" s="56"/>
      <c r="R27" s="55"/>
      <c r="S27" s="65">
        <f t="shared" ref="S27" si="0">SUM(Q27)</f>
        <v>0</v>
      </c>
      <c r="T27" s="31"/>
      <c r="U27" s="65">
        <f>M27</f>
        <v>0</v>
      </c>
      <c r="V27" s="55"/>
      <c r="W27" s="58"/>
      <c r="X27" s="55"/>
      <c r="Y27" s="65">
        <f>SUM(U27:W27)</f>
        <v>0</v>
      </c>
    </row>
    <row r="28" spans="1:26" s="29" customFormat="1" ht="17.45" hidden="1" customHeight="1" x14ac:dyDescent="0.25">
      <c r="A28" s="8" t="s">
        <v>206</v>
      </c>
      <c r="B28" s="10"/>
      <c r="C28" s="66">
        <f>C27</f>
        <v>0</v>
      </c>
      <c r="D28" s="60"/>
      <c r="E28" s="66">
        <f>E27</f>
        <v>0</v>
      </c>
      <c r="F28" s="60"/>
      <c r="G28" s="66">
        <f>G27</f>
        <v>0</v>
      </c>
      <c r="H28" s="60"/>
      <c r="I28" s="66">
        <f>I27</f>
        <v>0</v>
      </c>
      <c r="J28" s="54"/>
      <c r="K28" s="66">
        <f>K27</f>
        <v>0</v>
      </c>
      <c r="L28" s="54"/>
      <c r="M28" s="66">
        <f>M27</f>
        <v>0</v>
      </c>
      <c r="N28" s="54"/>
      <c r="O28" s="66">
        <f>O27</f>
        <v>0</v>
      </c>
      <c r="P28" s="54"/>
      <c r="Q28" s="66">
        <f>Q27</f>
        <v>0</v>
      </c>
      <c r="R28" s="54"/>
      <c r="S28" s="66">
        <f>S27</f>
        <v>0</v>
      </c>
      <c r="T28" s="54"/>
      <c r="U28" s="66">
        <f>U27</f>
        <v>0</v>
      </c>
      <c r="V28" s="60"/>
      <c r="W28" s="66">
        <f>W27</f>
        <v>0</v>
      </c>
      <c r="X28" s="60"/>
      <c r="Y28" s="66">
        <f>Y27</f>
        <v>0</v>
      </c>
    </row>
    <row r="29" spans="1:26" s="5" customFormat="1" ht="11.1" hidden="1" customHeight="1" x14ac:dyDescent="0.25">
      <c r="A29" s="8"/>
      <c r="B29" s="8"/>
      <c r="C29" s="54"/>
      <c r="D29" s="54"/>
      <c r="E29" s="54"/>
      <c r="F29" s="54"/>
      <c r="G29" s="54"/>
      <c r="H29" s="54"/>
      <c r="I29" s="57"/>
      <c r="J29" s="54"/>
      <c r="K29" s="54"/>
      <c r="L29" s="54"/>
      <c r="M29" s="57"/>
      <c r="N29" s="57"/>
      <c r="O29" s="57"/>
      <c r="P29" s="57"/>
      <c r="Q29" s="57"/>
      <c r="R29" s="55"/>
      <c r="S29" s="54"/>
      <c r="T29" s="54"/>
    </row>
    <row r="30" spans="1:26" s="29" customFormat="1" ht="21" customHeight="1" x14ac:dyDescent="0.2">
      <c r="A30" s="8" t="s">
        <v>128</v>
      </c>
      <c r="B30" s="8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</row>
    <row r="31" spans="1:26" ht="21" customHeight="1" x14ac:dyDescent="0.25">
      <c r="A31" s="6" t="s">
        <v>130</v>
      </c>
      <c r="C31" s="58">
        <v>0</v>
      </c>
      <c r="D31" s="31"/>
      <c r="E31" s="58">
        <v>0</v>
      </c>
      <c r="F31" s="31"/>
      <c r="G31" s="58">
        <v>0</v>
      </c>
      <c r="H31" s="31"/>
      <c r="I31" s="58">
        <v>0</v>
      </c>
      <c r="J31" s="31"/>
      <c r="K31" s="31">
        <v>0</v>
      </c>
      <c r="L31" s="31"/>
      <c r="M31" s="65">
        <v>392604</v>
      </c>
      <c r="N31" s="31"/>
      <c r="O31" s="31">
        <v>0</v>
      </c>
      <c r="P31" s="31"/>
      <c r="Q31" s="58">
        <v>0</v>
      </c>
      <c r="R31" s="31"/>
      <c r="S31" s="65">
        <v>0</v>
      </c>
      <c r="T31" s="31"/>
      <c r="U31" s="65">
        <v>392604</v>
      </c>
      <c r="V31" s="31"/>
      <c r="W31" s="65">
        <v>21408</v>
      </c>
      <c r="X31" s="31"/>
      <c r="Y31" s="65">
        <v>414012</v>
      </c>
    </row>
    <row r="32" spans="1:26" ht="21" customHeight="1" x14ac:dyDescent="0.25">
      <c r="A32" s="6" t="s">
        <v>142</v>
      </c>
      <c r="C32" s="58">
        <v>0</v>
      </c>
      <c r="D32" s="31"/>
      <c r="E32" s="58">
        <v>0</v>
      </c>
      <c r="F32" s="31"/>
      <c r="G32" s="58">
        <v>0</v>
      </c>
      <c r="H32" s="31"/>
      <c r="I32" s="58">
        <v>0</v>
      </c>
      <c r="J32" s="31"/>
      <c r="K32" s="31">
        <v>0</v>
      </c>
      <c r="L32" s="31"/>
      <c r="M32" s="32">
        <v>-15189</v>
      </c>
      <c r="N32" s="31"/>
      <c r="O32" s="31">
        <v>0</v>
      </c>
      <c r="P32" s="31"/>
      <c r="Q32" s="68">
        <v>-16561</v>
      </c>
      <c r="R32" s="31"/>
      <c r="S32" s="68">
        <v>-16561</v>
      </c>
      <c r="T32" s="31"/>
      <c r="U32" s="65">
        <v>-31750</v>
      </c>
      <c r="V32" s="31"/>
      <c r="W32" s="58">
        <v>-584</v>
      </c>
      <c r="X32" s="31"/>
      <c r="Y32" s="65">
        <v>-32334</v>
      </c>
    </row>
    <row r="33" spans="1:50" s="29" customFormat="1" ht="21" customHeight="1" x14ac:dyDescent="0.2">
      <c r="A33" s="8" t="s">
        <v>84</v>
      </c>
      <c r="B33" s="8"/>
      <c r="C33" s="66">
        <f>SUM(C31:C32)</f>
        <v>0</v>
      </c>
      <c r="D33" s="60"/>
      <c r="E33" s="66">
        <f>SUM(E31:E32)</f>
        <v>0</v>
      </c>
      <c r="F33" s="60"/>
      <c r="G33" s="66">
        <f>SUM(G31:G32)</f>
        <v>0</v>
      </c>
      <c r="H33" s="60"/>
      <c r="I33" s="66">
        <f>SUM(I31:I32)</f>
        <v>0</v>
      </c>
      <c r="J33" s="60"/>
      <c r="K33" s="66">
        <f>SUM(K31:K32)</f>
        <v>0</v>
      </c>
      <c r="L33" s="60"/>
      <c r="M33" s="71">
        <f>SUM(M31:M32)</f>
        <v>377415</v>
      </c>
      <c r="N33" s="60"/>
      <c r="O33" s="66">
        <f>SUM(O31:O32)</f>
        <v>0</v>
      </c>
      <c r="P33" s="60"/>
      <c r="Q33" s="71">
        <f>SUM(Q31:Q32)</f>
        <v>-16561</v>
      </c>
      <c r="R33" s="60"/>
      <c r="S33" s="71">
        <f>SUM(S31:S32)</f>
        <v>-16561</v>
      </c>
      <c r="T33" s="60"/>
      <c r="U33" s="66">
        <f>SUM(U31:U32)</f>
        <v>360854</v>
      </c>
      <c r="V33" s="60"/>
      <c r="W33" s="59">
        <f>SUM(W31:W32)</f>
        <v>20824</v>
      </c>
      <c r="X33" s="60"/>
      <c r="Y33" s="66">
        <f>SUM(Y31:Y32)</f>
        <v>381678</v>
      </c>
    </row>
    <row r="34" spans="1:50" s="29" customFormat="1" ht="9.9499999999999993" customHeight="1" x14ac:dyDescent="0.2">
      <c r="A34" s="8"/>
      <c r="B34" s="8"/>
      <c r="C34" s="62"/>
      <c r="D34" s="54"/>
      <c r="E34" s="62"/>
      <c r="F34" s="54"/>
      <c r="G34" s="62"/>
      <c r="H34" s="54"/>
      <c r="I34" s="60"/>
      <c r="J34" s="60"/>
      <c r="K34" s="60"/>
      <c r="L34" s="60"/>
      <c r="M34" s="63"/>
      <c r="N34" s="60"/>
      <c r="O34" s="60"/>
      <c r="P34" s="60"/>
      <c r="Q34" s="60"/>
      <c r="R34" s="54"/>
      <c r="S34" s="63"/>
      <c r="T34" s="54"/>
      <c r="U34" s="63"/>
      <c r="V34" s="60"/>
      <c r="W34" s="63"/>
      <c r="X34" s="60"/>
      <c r="Y34" s="63"/>
    </row>
    <row r="35" spans="1:50" ht="21" customHeight="1" x14ac:dyDescent="0.25">
      <c r="A35" s="6" t="s">
        <v>188</v>
      </c>
      <c r="B35" s="9">
        <v>8</v>
      </c>
      <c r="C35" s="32">
        <v>0</v>
      </c>
      <c r="D35" s="58"/>
      <c r="E35" s="32">
        <v>0</v>
      </c>
      <c r="F35" s="58"/>
      <c r="G35" s="32">
        <v>0</v>
      </c>
      <c r="H35" s="58"/>
      <c r="I35" s="32">
        <v>0</v>
      </c>
      <c r="J35" s="31"/>
      <c r="K35" s="31">
        <v>0</v>
      </c>
      <c r="L35" s="31"/>
      <c r="M35" s="32">
        <v>20082</v>
      </c>
      <c r="N35" s="31"/>
      <c r="O35" s="31">
        <v>0</v>
      </c>
      <c r="P35" s="31"/>
      <c r="Q35" s="68">
        <v>-20082</v>
      </c>
      <c r="R35" s="58"/>
      <c r="S35" s="68">
        <v>-20082</v>
      </c>
      <c r="T35" s="58"/>
      <c r="U35" s="68">
        <v>0</v>
      </c>
      <c r="V35" s="31"/>
      <c r="W35" s="32">
        <v>0</v>
      </c>
      <c r="X35" s="31"/>
      <c r="Y35" s="68">
        <v>0</v>
      </c>
    </row>
    <row r="36" spans="1:50" s="29" customFormat="1" ht="21" customHeight="1" thickBot="1" x14ac:dyDescent="0.25">
      <c r="A36" s="8" t="s">
        <v>239</v>
      </c>
      <c r="B36" s="8"/>
      <c r="C36" s="72">
        <f>C16+C33+C35+C23</f>
        <v>300000</v>
      </c>
      <c r="D36" s="54"/>
      <c r="E36" s="72">
        <f>E16+E33+E35+E23</f>
        <v>1606754</v>
      </c>
      <c r="F36" s="54"/>
      <c r="G36" s="72">
        <f>G16+G33+G35+G23</f>
        <v>-247123</v>
      </c>
      <c r="H36" s="54"/>
      <c r="I36" s="72">
        <f>I16+I33+I35+I23</f>
        <v>30000</v>
      </c>
      <c r="J36" s="54"/>
      <c r="K36" s="72">
        <f>K16+K33+K35+K23</f>
        <v>93500</v>
      </c>
      <c r="L36" s="54"/>
      <c r="M36" s="72">
        <f>M16+M33+M35+M23</f>
        <v>1245698</v>
      </c>
      <c r="N36" s="54"/>
      <c r="O36" s="72">
        <f>O16+O33+O35+O23</f>
        <v>-93500</v>
      </c>
      <c r="P36" s="54"/>
      <c r="Q36" s="72">
        <f>Q16+Q33+Q35+Q23</f>
        <v>-85547</v>
      </c>
      <c r="R36" s="54"/>
      <c r="S36" s="72">
        <f>S16+S33+S35+S23</f>
        <v>-85547</v>
      </c>
      <c r="T36" s="54"/>
      <c r="U36" s="72">
        <f>U16+U33+U35+U23</f>
        <v>2849782</v>
      </c>
      <c r="V36" s="54"/>
      <c r="W36" s="72">
        <f>W16+W33+W35+W23</f>
        <v>547570</v>
      </c>
      <c r="X36" s="54"/>
      <c r="Y36" s="72">
        <f>Y16+Y33+Y35+Y23</f>
        <v>3397352</v>
      </c>
    </row>
    <row r="37" spans="1:50" ht="21" customHeight="1" thickTop="1" x14ac:dyDescent="0.25"/>
    <row r="41" spans="1:50" ht="21" customHeight="1" x14ac:dyDescent="0.4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ht="21" customHeight="1" x14ac:dyDescent="0.4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ht="21" customHeight="1" x14ac:dyDescent="0.4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ht="21" customHeight="1" x14ac:dyDescent="0.45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ht="21" customHeight="1" x14ac:dyDescent="0.45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ht="21" customHeight="1" x14ac:dyDescent="0.4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ht="21" customHeight="1" x14ac:dyDescent="0.4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50" ht="21" customHeight="1" x14ac:dyDescent="0.4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3:29" ht="21" customHeight="1" x14ac:dyDescent="0.4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3:29" ht="21" customHeight="1" x14ac:dyDescent="0.4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3:29" ht="21" customHeight="1" x14ac:dyDescent="0.4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3:29" ht="21" customHeight="1" x14ac:dyDescent="0.4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3:29" ht="21" customHeight="1" x14ac:dyDescent="0.4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3:29" ht="21" customHeight="1" x14ac:dyDescent="0.4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3:29" ht="21" customHeight="1" x14ac:dyDescent="0.4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3:29" ht="21" customHeight="1" x14ac:dyDescent="0.4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3:29" ht="21" customHeight="1" x14ac:dyDescent="0.4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3:29" ht="21" customHeight="1" x14ac:dyDescent="0.4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3:29" ht="21" customHeight="1" x14ac:dyDescent="0.4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3:29" ht="21" customHeight="1" x14ac:dyDescent="0.45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3:29" ht="21" customHeight="1" x14ac:dyDescent="0.45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3:29" ht="21" customHeight="1" x14ac:dyDescent="0.45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3:29" ht="21" customHeight="1" x14ac:dyDescent="0.45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3:29" ht="21" customHeight="1" x14ac:dyDescent="0.4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3:29" ht="21" customHeight="1" x14ac:dyDescent="0.4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3:29" ht="21" customHeight="1" x14ac:dyDescent="0.4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3:29" ht="21" customHeight="1" x14ac:dyDescent="0.4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3:29" ht="21" customHeight="1" x14ac:dyDescent="0.4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3:29" ht="21" customHeight="1" x14ac:dyDescent="0.4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3:29" ht="21" customHeight="1" x14ac:dyDescent="0.4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</sheetData>
  <sheetProtection formatCells="0" formatColumns="0" formatRows="0" insertColumns="0" insertRows="0" insertHyperlinks="0" deleteColumns="0" deleteRows="0" sort="0" autoFilter="0" pivotTables="0"/>
  <mergeCells count="4">
    <mergeCell ref="C14:Y14"/>
    <mergeCell ref="C4:Y4"/>
    <mergeCell ref="I5:M5"/>
    <mergeCell ref="Q5:S5"/>
  </mergeCells>
  <pageMargins left="0.7" right="0.7" top="0.48" bottom="0.5" header="0.5" footer="0.5"/>
  <pageSetup paperSize="9" scale="58" firstPageNumber="7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0"/>
  <sheetViews>
    <sheetView view="pageBreakPreview" topLeftCell="A24" zoomScale="70" zoomScaleNormal="115" zoomScaleSheetLayoutView="70" workbookViewId="0">
      <selection activeCell="M36" sqref="M36"/>
    </sheetView>
  </sheetViews>
  <sheetFormatPr defaultColWidth="9.140625" defaultRowHeight="18.95" customHeight="1" x14ac:dyDescent="0.25"/>
  <cols>
    <col min="1" max="1" width="63" style="6" customWidth="1"/>
    <col min="2" max="2" width="7.140625" style="6" customWidth="1"/>
    <col min="3" max="3" width="13.42578125" style="2" customWidth="1"/>
    <col min="4" max="4" width="1.42578125" style="2" customWidth="1"/>
    <col min="5" max="5" width="13.140625" style="2" customWidth="1"/>
    <col min="6" max="6" width="1.42578125" style="2" customWidth="1"/>
    <col min="7" max="7" width="15.85546875" style="2" customWidth="1"/>
    <col min="8" max="8" width="1.85546875" style="2" customWidth="1"/>
    <col min="9" max="9" width="14.85546875" style="2" customWidth="1"/>
    <col min="10" max="10" width="1.42578125" style="2" customWidth="1"/>
    <col min="11" max="11" width="18.140625" style="2" customWidth="1"/>
    <col min="12" max="12" width="1.85546875" style="2" customWidth="1"/>
    <col min="13" max="13" width="14.85546875" style="2" customWidth="1"/>
    <col min="14" max="14" width="1.85546875" style="2" customWidth="1"/>
    <col min="15" max="15" width="14.85546875" style="2" customWidth="1"/>
    <col min="16" max="16" width="1.42578125" style="2" customWidth="1"/>
    <col min="17" max="17" width="15.140625" style="2" customWidth="1"/>
    <col min="18" max="18" width="1.42578125" style="2" customWidth="1"/>
    <col min="19" max="19" width="13.140625" style="2" customWidth="1"/>
    <col min="20" max="20" width="1.42578125" style="2" customWidth="1"/>
    <col min="21" max="21" width="13" style="2" customWidth="1"/>
    <col min="22" max="22" width="1.42578125" style="2" hidden="1" customWidth="1"/>
    <col min="23" max="23" width="10.7109375" style="2" hidden="1" customWidth="1"/>
    <col min="24" max="24" width="1.42578125" style="2" hidden="1" customWidth="1"/>
    <col min="25" max="25" width="8.7109375" style="2" hidden="1" customWidth="1"/>
    <col min="26" max="26" width="1.42578125" style="2" hidden="1" customWidth="1"/>
    <col min="27" max="27" width="10.7109375" style="2" hidden="1" customWidth="1"/>
    <col min="28" max="28" width="1.42578125" style="2" hidden="1" customWidth="1"/>
    <col min="29" max="58" width="0" style="2" hidden="1" customWidth="1"/>
    <col min="59" max="16384" width="9.140625" style="2"/>
  </cols>
  <sheetData>
    <row r="1" spans="1:23" ht="18.95" customHeight="1" x14ac:dyDescent="0.3">
      <c r="A1" s="1" t="s">
        <v>0</v>
      </c>
      <c r="B1" s="1"/>
    </row>
    <row r="2" spans="1:23" ht="18.95" customHeight="1" x14ac:dyDescent="0.25">
      <c r="A2" s="4" t="s">
        <v>94</v>
      </c>
      <c r="B2" s="4"/>
    </row>
    <row r="3" spans="1:23" ht="17.45" customHeight="1" x14ac:dyDescent="0.25">
      <c r="A3" s="145"/>
      <c r="B3" s="145"/>
      <c r="C3" s="145"/>
      <c r="D3" s="145"/>
      <c r="E3" s="145"/>
    </row>
    <row r="4" spans="1:23" ht="17.45" customHeight="1" x14ac:dyDescent="0.25">
      <c r="C4" s="140" t="s">
        <v>131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29"/>
      <c r="Q4" s="29"/>
      <c r="R4" s="29"/>
      <c r="S4" s="29"/>
      <c r="T4" s="29"/>
      <c r="U4" s="29"/>
      <c r="V4" s="29"/>
    </row>
    <row r="5" spans="1:23" ht="17.45" customHeight="1" x14ac:dyDescent="0.25">
      <c r="D5" s="7"/>
      <c r="E5" s="7"/>
      <c r="F5" s="7"/>
      <c r="G5" s="143" t="s">
        <v>96</v>
      </c>
      <c r="H5" s="143"/>
      <c r="I5" s="143"/>
      <c r="K5" s="143" t="s">
        <v>60</v>
      </c>
      <c r="L5" s="143"/>
      <c r="M5" s="143"/>
      <c r="P5" s="9"/>
      <c r="Q5" s="9"/>
      <c r="R5" s="5"/>
      <c r="S5" s="5"/>
      <c r="U5" s="5"/>
      <c r="V5" s="5"/>
      <c r="W5" s="5"/>
    </row>
    <row r="6" spans="1:23" ht="17.45" customHeight="1" x14ac:dyDescent="0.25">
      <c r="D6" s="5"/>
      <c r="E6" s="7"/>
      <c r="F6" s="7"/>
      <c r="G6" s="7"/>
      <c r="H6" s="7"/>
      <c r="I6" s="7"/>
      <c r="K6" s="131" t="s">
        <v>132</v>
      </c>
      <c r="L6" s="7"/>
      <c r="M6" s="7"/>
      <c r="P6" s="9"/>
      <c r="Q6" s="9"/>
      <c r="R6" s="5"/>
      <c r="S6" s="5"/>
      <c r="U6" s="5"/>
      <c r="V6" s="5"/>
      <c r="W6" s="5"/>
    </row>
    <row r="7" spans="1:23" ht="17.45" customHeight="1" x14ac:dyDescent="0.25">
      <c r="D7" s="5"/>
      <c r="E7" s="7"/>
      <c r="F7" s="7"/>
      <c r="G7" s="7"/>
      <c r="H7" s="7"/>
      <c r="I7" s="7"/>
      <c r="K7" s="7" t="s">
        <v>98</v>
      </c>
      <c r="L7" s="7"/>
      <c r="M7" s="7"/>
      <c r="P7" s="9"/>
      <c r="Q7" s="9"/>
      <c r="R7" s="5"/>
      <c r="S7" s="5"/>
      <c r="U7" s="5"/>
      <c r="V7" s="5"/>
      <c r="W7" s="5"/>
    </row>
    <row r="8" spans="1:23" ht="17.45" customHeight="1" x14ac:dyDescent="0.25">
      <c r="D8" s="5"/>
      <c r="E8" s="7"/>
      <c r="F8" s="7"/>
      <c r="G8" s="7"/>
      <c r="H8" s="7"/>
      <c r="I8" s="7"/>
      <c r="K8" s="7" t="s">
        <v>99</v>
      </c>
      <c r="L8" s="7"/>
      <c r="M8" s="7"/>
      <c r="P8" s="9"/>
      <c r="Q8" s="9"/>
      <c r="R8" s="5"/>
      <c r="S8" s="5"/>
      <c r="U8" s="5"/>
      <c r="V8" s="5"/>
      <c r="W8" s="5"/>
    </row>
    <row r="9" spans="1:23" ht="17.45" customHeight="1" x14ac:dyDescent="0.25">
      <c r="C9" s="7" t="s">
        <v>133</v>
      </c>
      <c r="D9" s="5"/>
      <c r="E9" s="7"/>
      <c r="F9" s="7"/>
      <c r="G9" s="7"/>
      <c r="H9" s="7"/>
      <c r="I9" s="7"/>
      <c r="K9" s="7" t="s">
        <v>100</v>
      </c>
      <c r="L9" s="7"/>
      <c r="M9" s="7" t="s">
        <v>103</v>
      </c>
      <c r="P9" s="9"/>
      <c r="Q9" s="9"/>
      <c r="R9" s="5"/>
      <c r="S9" s="5"/>
      <c r="U9" s="5"/>
      <c r="V9" s="5"/>
      <c r="W9" s="5"/>
    </row>
    <row r="10" spans="1:23" ht="17.45" customHeight="1" x14ac:dyDescent="0.25">
      <c r="C10" s="7" t="s">
        <v>134</v>
      </c>
      <c r="D10" s="5"/>
      <c r="E10" s="7"/>
      <c r="F10" s="7"/>
      <c r="G10" s="7"/>
      <c r="H10" s="7"/>
      <c r="I10" s="7"/>
      <c r="K10" s="7" t="s">
        <v>102</v>
      </c>
      <c r="L10" s="7"/>
      <c r="M10" s="7" t="s">
        <v>107</v>
      </c>
      <c r="P10" s="9"/>
      <c r="Q10" s="9"/>
      <c r="R10" s="5"/>
      <c r="S10" s="5"/>
      <c r="U10" s="5"/>
      <c r="V10" s="5"/>
      <c r="W10" s="5"/>
    </row>
    <row r="11" spans="1:23" ht="17.45" customHeight="1" x14ac:dyDescent="0.25">
      <c r="C11" s="7" t="s">
        <v>110</v>
      </c>
      <c r="F11" s="7"/>
      <c r="G11" s="7"/>
      <c r="I11" s="7"/>
      <c r="J11" s="7"/>
      <c r="K11" s="7" t="s">
        <v>107</v>
      </c>
      <c r="M11" s="7" t="s">
        <v>115</v>
      </c>
      <c r="N11" s="9"/>
      <c r="O11" s="7"/>
      <c r="P11" s="5"/>
      <c r="Q11" s="5"/>
      <c r="R11" s="5"/>
    </row>
    <row r="12" spans="1:23" ht="17.45" customHeight="1" x14ac:dyDescent="0.25">
      <c r="C12" s="7" t="s">
        <v>135</v>
      </c>
      <c r="E12" s="7" t="s">
        <v>111</v>
      </c>
      <c r="F12" s="7"/>
      <c r="G12" s="7" t="s">
        <v>113</v>
      </c>
      <c r="H12" s="7"/>
      <c r="J12" s="7"/>
      <c r="K12" s="7" t="s">
        <v>114</v>
      </c>
      <c r="L12" s="7"/>
      <c r="M12" s="7" t="s">
        <v>136</v>
      </c>
      <c r="O12" s="7" t="s">
        <v>103</v>
      </c>
      <c r="P12" s="7"/>
      <c r="Q12" s="7"/>
      <c r="R12" s="7"/>
    </row>
    <row r="13" spans="1:23" ht="17.45" customHeight="1" x14ac:dyDescent="0.25">
      <c r="B13" s="9" t="s">
        <v>8</v>
      </c>
      <c r="C13" s="7" t="s">
        <v>137</v>
      </c>
      <c r="E13" s="7" t="s">
        <v>119</v>
      </c>
      <c r="F13" s="7"/>
      <c r="G13" s="7" t="s">
        <v>121</v>
      </c>
      <c r="H13" s="7"/>
      <c r="I13" s="7" t="s">
        <v>122</v>
      </c>
      <c r="J13" s="7"/>
      <c r="K13" s="7" t="s">
        <v>123</v>
      </c>
      <c r="L13" s="7"/>
      <c r="M13" s="7" t="s">
        <v>127</v>
      </c>
      <c r="O13" s="7" t="s">
        <v>127</v>
      </c>
      <c r="P13" s="7"/>
      <c r="Q13" s="7"/>
      <c r="R13" s="7"/>
    </row>
    <row r="14" spans="1:23" ht="17.45" customHeight="1" x14ac:dyDescent="0.25">
      <c r="A14" s="2"/>
      <c r="B14" s="2"/>
      <c r="C14" s="139" t="s">
        <v>10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53"/>
      <c r="Q14" s="53"/>
      <c r="R14" s="53"/>
      <c r="S14" s="53"/>
      <c r="T14" s="53"/>
      <c r="U14" s="7"/>
    </row>
    <row r="15" spans="1:23" ht="17.45" customHeight="1" x14ac:dyDescent="0.25">
      <c r="A15" s="8" t="s">
        <v>236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3"/>
      <c r="Q15" s="53"/>
      <c r="R15" s="53"/>
      <c r="S15" s="53"/>
      <c r="T15" s="53"/>
      <c r="U15" s="7"/>
    </row>
    <row r="16" spans="1:23" s="29" customFormat="1" ht="17.45" customHeight="1" x14ac:dyDescent="0.2">
      <c r="A16" s="8" t="s">
        <v>129</v>
      </c>
      <c r="B16" s="8"/>
      <c r="C16" s="54">
        <v>300000</v>
      </c>
      <c r="D16" s="54"/>
      <c r="E16" s="54">
        <v>1606754</v>
      </c>
      <c r="F16" s="54"/>
      <c r="G16" s="54">
        <v>30000</v>
      </c>
      <c r="H16" s="54"/>
      <c r="I16" s="54">
        <v>478189</v>
      </c>
      <c r="J16" s="54"/>
      <c r="K16" s="54">
        <v>100608</v>
      </c>
      <c r="L16" s="54"/>
      <c r="M16" s="128">
        <f>K16</f>
        <v>100608</v>
      </c>
      <c r="N16" s="54"/>
      <c r="O16" s="128">
        <f>SUM(C16:I16,M16)</f>
        <v>2515551</v>
      </c>
      <c r="P16" s="54"/>
      <c r="Q16" s="54"/>
    </row>
    <row r="17" spans="1:67" s="29" customFormat="1" ht="11.1" customHeight="1" x14ac:dyDescent="0.2">
      <c r="A17" s="8"/>
      <c r="B17" s="8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67" ht="17.45" customHeight="1" x14ac:dyDescent="0.25">
      <c r="A18" s="8" t="s">
        <v>138</v>
      </c>
      <c r="B18" s="8"/>
      <c r="C18" s="55"/>
      <c r="D18" s="55"/>
      <c r="E18" s="55"/>
      <c r="F18" s="55"/>
      <c r="G18" s="56"/>
      <c r="H18" s="55"/>
      <c r="I18" s="56"/>
      <c r="J18" s="57"/>
      <c r="K18" s="56"/>
      <c r="L18" s="56"/>
      <c r="M18" s="56"/>
      <c r="N18" s="57"/>
      <c r="O18" s="55"/>
      <c r="P18" s="55"/>
      <c r="Q18" s="54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</row>
    <row r="19" spans="1:67" ht="17.45" customHeight="1" x14ac:dyDescent="0.25">
      <c r="A19" s="10" t="s">
        <v>139</v>
      </c>
      <c r="B19" s="10"/>
      <c r="C19" s="55"/>
      <c r="D19" s="55"/>
      <c r="E19" s="55"/>
      <c r="F19" s="55"/>
      <c r="G19" s="56"/>
      <c r="H19" s="55"/>
      <c r="I19" s="56"/>
      <c r="J19" s="57"/>
      <c r="K19" s="56"/>
      <c r="L19" s="56"/>
      <c r="M19" s="56"/>
      <c r="N19" s="57"/>
      <c r="O19" s="55"/>
      <c r="P19" s="55"/>
      <c r="Q19" s="54"/>
    </row>
    <row r="20" spans="1:67" ht="17.45" customHeight="1" x14ac:dyDescent="0.25">
      <c r="A20" s="6" t="s">
        <v>140</v>
      </c>
      <c r="B20" s="9">
        <v>18</v>
      </c>
      <c r="C20" s="56">
        <v>0</v>
      </c>
      <c r="D20" s="54"/>
      <c r="E20" s="56">
        <v>0</v>
      </c>
      <c r="F20" s="54"/>
      <c r="G20" s="56">
        <v>0</v>
      </c>
      <c r="H20" s="54"/>
      <c r="I20" s="58">
        <v>-299994</v>
      </c>
      <c r="J20" s="54"/>
      <c r="K20" s="56">
        <v>0</v>
      </c>
      <c r="L20" s="55"/>
      <c r="M20" s="73">
        <v>0</v>
      </c>
      <c r="N20" s="55"/>
      <c r="O20" s="65">
        <v>-299994</v>
      </c>
      <c r="P20" s="55"/>
    </row>
    <row r="21" spans="1:67" ht="17.45" customHeight="1" x14ac:dyDescent="0.25">
      <c r="A21" s="10" t="s">
        <v>141</v>
      </c>
      <c r="B21" s="10"/>
      <c r="C21" s="66">
        <f>C20</f>
        <v>0</v>
      </c>
      <c r="D21" s="60"/>
      <c r="E21" s="66">
        <f>E20</f>
        <v>0</v>
      </c>
      <c r="F21" s="60"/>
      <c r="G21" s="66">
        <f>G20</f>
        <v>0</v>
      </c>
      <c r="H21" s="60"/>
      <c r="I21" s="66">
        <f>I20</f>
        <v>-299994</v>
      </c>
      <c r="J21" s="54"/>
      <c r="K21" s="77">
        <f>K20</f>
        <v>0</v>
      </c>
      <c r="L21" s="55"/>
      <c r="M21" s="77">
        <f>SUM(K21)</f>
        <v>0</v>
      </c>
      <c r="N21" s="69"/>
      <c r="O21" s="59">
        <f>SUM(C21:I21,M21)</f>
        <v>-299994</v>
      </c>
      <c r="P21" s="54"/>
    </row>
    <row r="22" spans="1:67" s="5" customFormat="1" ht="11.1" customHeight="1" x14ac:dyDescent="0.25">
      <c r="A22" s="8"/>
      <c r="B22" s="8"/>
      <c r="C22" s="54"/>
      <c r="D22" s="54"/>
      <c r="E22" s="54"/>
      <c r="F22" s="54"/>
      <c r="G22" s="54"/>
      <c r="H22" s="54"/>
      <c r="I22" s="57"/>
      <c r="J22" s="54"/>
      <c r="K22" s="57"/>
      <c r="L22" s="57"/>
      <c r="M22" s="57"/>
      <c r="N22" s="55"/>
      <c r="O22" s="54"/>
      <c r="P22" s="54"/>
    </row>
    <row r="23" spans="1:67" s="29" customFormat="1" ht="17.45" customHeight="1" x14ac:dyDescent="0.2">
      <c r="A23" s="8" t="s">
        <v>128</v>
      </c>
      <c r="B23" s="8"/>
      <c r="P23" s="54"/>
      <c r="Q23" s="54"/>
    </row>
    <row r="24" spans="1:67" ht="17.45" customHeight="1" x14ac:dyDescent="0.25">
      <c r="A24" s="6" t="s">
        <v>130</v>
      </c>
      <c r="C24" s="56">
        <v>0</v>
      </c>
      <c r="D24" s="55"/>
      <c r="E24" s="56">
        <v>0</v>
      </c>
      <c r="F24" s="55"/>
      <c r="G24" s="56">
        <v>0</v>
      </c>
      <c r="H24" s="55"/>
      <c r="I24" s="65">
        <v>343654</v>
      </c>
      <c r="J24" s="55"/>
      <c r="K24" s="56">
        <v>0</v>
      </c>
      <c r="L24" s="55"/>
      <c r="M24" s="78">
        <v>0</v>
      </c>
      <c r="N24" s="55"/>
      <c r="O24" s="69">
        <v>343654</v>
      </c>
      <c r="P24" s="55"/>
      <c r="Q24" s="55"/>
    </row>
    <row r="25" spans="1:67" ht="17.45" customHeight="1" x14ac:dyDescent="0.25">
      <c r="A25" s="6" t="s">
        <v>142</v>
      </c>
      <c r="C25" s="56">
        <v>0</v>
      </c>
      <c r="D25" s="55"/>
      <c r="E25" s="56">
        <v>0</v>
      </c>
      <c r="F25" s="55"/>
      <c r="G25" s="56">
        <v>0</v>
      </c>
      <c r="H25" s="55"/>
      <c r="I25" s="32">
        <v>0</v>
      </c>
      <c r="J25" s="55"/>
      <c r="K25" s="68">
        <v>-98812</v>
      </c>
      <c r="L25" s="55"/>
      <c r="M25" s="68">
        <v>-98812</v>
      </c>
      <c r="N25" s="55"/>
      <c r="O25" s="65">
        <v>-98812</v>
      </c>
      <c r="P25" s="55"/>
      <c r="Q25" s="55"/>
    </row>
    <row r="26" spans="1:67" s="29" customFormat="1" ht="17.45" customHeight="1" x14ac:dyDescent="0.2">
      <c r="A26" s="8" t="s">
        <v>84</v>
      </c>
      <c r="B26" s="8"/>
      <c r="C26" s="70">
        <f>SUM(C24:C25)</f>
        <v>0</v>
      </c>
      <c r="D26" s="54"/>
      <c r="E26" s="70">
        <f>SUM(E24:E25)</f>
        <v>0</v>
      </c>
      <c r="F26" s="54"/>
      <c r="G26" s="70">
        <f>SUM(G24:G25)</f>
        <v>0</v>
      </c>
      <c r="H26" s="54"/>
      <c r="I26" s="71">
        <f>SUM(I24:I25)</f>
        <v>343654</v>
      </c>
      <c r="J26" s="60"/>
      <c r="K26" s="71">
        <f>SUM(K24:K25)</f>
        <v>-98812</v>
      </c>
      <c r="L26" s="60"/>
      <c r="M26" s="71">
        <f>SUM(K26)</f>
        <v>-98812</v>
      </c>
      <c r="N26" s="54"/>
      <c r="O26" s="66">
        <f>SUM(C26:I26,M26)</f>
        <v>244842</v>
      </c>
      <c r="P26" s="54"/>
      <c r="Q26" s="54"/>
    </row>
    <row r="27" spans="1:67" s="29" customFormat="1" ht="9.9499999999999993" customHeight="1" x14ac:dyDescent="0.2">
      <c r="A27" s="8"/>
      <c r="B27" s="8"/>
      <c r="C27" s="62"/>
      <c r="D27" s="54"/>
      <c r="E27" s="62"/>
      <c r="F27" s="54"/>
      <c r="G27" s="62"/>
      <c r="H27" s="54"/>
      <c r="I27" s="60"/>
      <c r="J27" s="60"/>
      <c r="K27" s="60"/>
      <c r="L27" s="60"/>
      <c r="M27" s="60"/>
      <c r="N27" s="54"/>
      <c r="O27" s="63"/>
      <c r="P27" s="54"/>
      <c r="Q27" s="54"/>
    </row>
    <row r="28" spans="1:67" ht="17.45" customHeight="1" x14ac:dyDescent="0.25">
      <c r="A28" s="2" t="s">
        <v>189</v>
      </c>
      <c r="B28" s="9">
        <v>8</v>
      </c>
      <c r="C28" s="64">
        <v>0</v>
      </c>
      <c r="D28" s="55"/>
      <c r="E28" s="57">
        <v>0</v>
      </c>
      <c r="F28" s="55"/>
      <c r="G28" s="57">
        <v>0</v>
      </c>
      <c r="H28" s="55"/>
      <c r="I28" s="31">
        <v>68703</v>
      </c>
      <c r="J28" s="31"/>
      <c r="K28" s="68">
        <v>-68703</v>
      </c>
      <c r="L28" s="31"/>
      <c r="M28" s="68">
        <v>-68703</v>
      </c>
      <c r="N28" s="55"/>
      <c r="O28" s="31">
        <v>0</v>
      </c>
      <c r="P28" s="55"/>
      <c r="Q28" s="55"/>
    </row>
    <row r="29" spans="1:67" s="29" customFormat="1" ht="17.45" customHeight="1" thickBot="1" x14ac:dyDescent="0.25">
      <c r="A29" s="8" t="s">
        <v>237</v>
      </c>
      <c r="B29" s="8"/>
      <c r="C29" s="132">
        <f>C16+C26+C28</f>
        <v>300000</v>
      </c>
      <c r="D29" s="54"/>
      <c r="E29" s="132">
        <f>E16+E26+E28</f>
        <v>1606754</v>
      </c>
      <c r="F29" s="54"/>
      <c r="G29" s="132">
        <f>G16+G26+G28</f>
        <v>30000</v>
      </c>
      <c r="H29" s="54"/>
      <c r="I29" s="132">
        <f>I16+I21+I26+I28</f>
        <v>590552</v>
      </c>
      <c r="J29" s="54"/>
      <c r="K29" s="132">
        <f>K16+K26+K28</f>
        <v>-66907</v>
      </c>
      <c r="L29" s="54"/>
      <c r="M29" s="132">
        <f>M16+M26+M28</f>
        <v>-66907</v>
      </c>
      <c r="N29" s="60"/>
      <c r="O29" s="132">
        <f>O16+O21+O26+O28</f>
        <v>2460399</v>
      </c>
      <c r="P29" s="54"/>
      <c r="Q29" s="54"/>
      <c r="R29" s="54"/>
      <c r="S29" s="54"/>
    </row>
    <row r="30" spans="1:67" ht="18.95" customHeight="1" thickTop="1" x14ac:dyDescent="0.25">
      <c r="A30" s="8"/>
      <c r="B30" s="8"/>
      <c r="C30" s="54"/>
      <c r="D30" s="55"/>
      <c r="E30" s="54"/>
      <c r="F30" s="55"/>
      <c r="G30" s="55"/>
      <c r="H30" s="55"/>
      <c r="I30" s="54"/>
      <c r="J30" s="55"/>
      <c r="K30" s="55"/>
      <c r="L30" s="55"/>
      <c r="M30" s="54"/>
      <c r="N30" s="54"/>
      <c r="O30" s="54"/>
      <c r="P30" s="55"/>
      <c r="Q30" s="54"/>
      <c r="R30" s="55"/>
      <c r="S30" s="54"/>
      <c r="T30" s="55"/>
      <c r="U30" s="54"/>
      <c r="V30" s="55"/>
      <c r="W30" s="55"/>
      <c r="X30" s="55"/>
      <c r="Y30" s="55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K5:M5"/>
    <mergeCell ref="C14:O14"/>
    <mergeCell ref="G5:I5"/>
    <mergeCell ref="C4:O4"/>
  </mergeCells>
  <pageMargins left="0.7" right="0.7" top="0.48" bottom="0.5" header="0.5" footer="0.5"/>
  <pageSetup paperSize="9" scale="81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olBreaks count="1" manualBreakCount="1">
    <brk id="20" max="5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topLeftCell="A20" zoomScale="70" zoomScaleNormal="115" zoomScaleSheetLayoutView="70" workbookViewId="0">
      <selection activeCell="BH25" sqref="A1:XFD1048576"/>
    </sheetView>
  </sheetViews>
  <sheetFormatPr defaultColWidth="9.140625" defaultRowHeight="18.95" customHeight="1" x14ac:dyDescent="0.25"/>
  <cols>
    <col min="1" max="1" width="63" style="6" customWidth="1"/>
    <col min="2" max="2" width="7.140625" style="6" customWidth="1"/>
    <col min="3" max="3" width="13.42578125" style="2" customWidth="1"/>
    <col min="4" max="4" width="1.42578125" style="2" customWidth="1"/>
    <col min="5" max="5" width="13.140625" style="2" customWidth="1"/>
    <col min="6" max="6" width="1.42578125" style="2" customWidth="1"/>
    <col min="7" max="7" width="15.85546875" style="2" customWidth="1"/>
    <col min="8" max="8" width="1.85546875" style="2" customWidth="1"/>
    <col min="9" max="9" width="14.85546875" style="2" customWidth="1"/>
    <col min="10" max="10" width="1.42578125" style="2" customWidth="1"/>
    <col min="11" max="11" width="18.140625" style="2" customWidth="1"/>
    <col min="12" max="12" width="1.85546875" style="2" customWidth="1"/>
    <col min="13" max="13" width="14.85546875" style="2" customWidth="1"/>
    <col min="14" max="14" width="1.85546875" style="2" customWidth="1"/>
    <col min="15" max="15" width="14.85546875" style="2" customWidth="1"/>
    <col min="16" max="16" width="1.42578125" style="2" customWidth="1"/>
    <col min="17" max="17" width="15.140625" style="2" customWidth="1"/>
    <col min="18" max="18" width="1.42578125" style="2" customWidth="1"/>
    <col min="19" max="19" width="13.140625" style="2" customWidth="1"/>
    <col min="20" max="20" width="1.42578125" style="2" customWidth="1"/>
    <col min="21" max="21" width="13" style="2" customWidth="1"/>
    <col min="22" max="22" width="1.42578125" style="2" hidden="1" customWidth="1"/>
    <col min="23" max="23" width="10.7109375" style="2" hidden="1" customWidth="1"/>
    <col min="24" max="24" width="1.42578125" style="2" hidden="1" customWidth="1"/>
    <col min="25" max="25" width="8.7109375" style="2" hidden="1" customWidth="1"/>
    <col min="26" max="26" width="1.42578125" style="2" hidden="1" customWidth="1"/>
    <col min="27" max="27" width="10.7109375" style="2" hidden="1" customWidth="1"/>
    <col min="28" max="28" width="1.42578125" style="2" hidden="1" customWidth="1"/>
    <col min="29" max="58" width="0" style="2" hidden="1" customWidth="1"/>
    <col min="59" max="16384" width="9.140625" style="2"/>
  </cols>
  <sheetData>
    <row r="1" spans="1:27" ht="18.95" customHeight="1" x14ac:dyDescent="0.3">
      <c r="A1" s="1" t="s">
        <v>0</v>
      </c>
      <c r="B1" s="1"/>
    </row>
    <row r="2" spans="1:27" ht="18.95" customHeight="1" x14ac:dyDescent="0.25">
      <c r="A2" s="4" t="s">
        <v>94</v>
      </c>
      <c r="B2" s="4"/>
    </row>
    <row r="3" spans="1:27" ht="17.45" customHeight="1" x14ac:dyDescent="0.25">
      <c r="A3" s="145"/>
      <c r="B3" s="145"/>
      <c r="C3" s="145"/>
      <c r="D3" s="145"/>
      <c r="E3" s="145"/>
    </row>
    <row r="4" spans="1:27" ht="17.45" customHeight="1" x14ac:dyDescent="0.25">
      <c r="C4" s="140" t="s">
        <v>131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29"/>
      <c r="U4" s="29"/>
      <c r="V4" s="29"/>
      <c r="W4" s="29"/>
      <c r="X4" s="29"/>
      <c r="Y4" s="29"/>
      <c r="Z4" s="29"/>
    </row>
    <row r="5" spans="1:27" ht="17.45" customHeight="1" x14ac:dyDescent="0.25">
      <c r="D5" s="7"/>
      <c r="E5" s="7"/>
      <c r="F5" s="7"/>
      <c r="G5" s="143" t="s">
        <v>96</v>
      </c>
      <c r="H5" s="143"/>
      <c r="I5" s="143"/>
      <c r="J5" s="143"/>
      <c r="K5" s="143"/>
      <c r="O5" s="143" t="s">
        <v>60</v>
      </c>
      <c r="P5" s="143"/>
      <c r="Q5" s="143"/>
      <c r="T5" s="9"/>
      <c r="U5" s="9"/>
      <c r="V5" s="5"/>
      <c r="W5" s="5"/>
      <c r="Y5" s="5"/>
      <c r="Z5" s="5"/>
      <c r="AA5" s="5"/>
    </row>
    <row r="6" spans="1:27" ht="17.45" customHeight="1" x14ac:dyDescent="0.25">
      <c r="D6" s="5"/>
      <c r="E6" s="7"/>
      <c r="F6" s="7"/>
      <c r="G6" s="7"/>
      <c r="H6" s="7"/>
      <c r="I6" s="7"/>
      <c r="J6" s="7"/>
      <c r="K6" s="7"/>
      <c r="L6" s="7"/>
      <c r="M6" s="7"/>
      <c r="O6" s="131" t="s">
        <v>132</v>
      </c>
      <c r="P6" s="7"/>
      <c r="Q6" s="7"/>
      <c r="T6" s="9"/>
      <c r="U6" s="9"/>
      <c r="V6" s="5"/>
      <c r="W6" s="5"/>
      <c r="Y6" s="5"/>
      <c r="Z6" s="5"/>
      <c r="AA6" s="5"/>
    </row>
    <row r="7" spans="1:27" ht="17.45" customHeight="1" x14ac:dyDescent="0.25">
      <c r="D7" s="5"/>
      <c r="E7" s="7"/>
      <c r="F7" s="7"/>
      <c r="G7" s="7"/>
      <c r="H7" s="7"/>
      <c r="I7" s="7"/>
      <c r="J7" s="7"/>
      <c r="K7" s="7"/>
      <c r="L7" s="7"/>
      <c r="M7" s="7"/>
      <c r="O7" s="7" t="s">
        <v>98</v>
      </c>
      <c r="P7" s="7"/>
      <c r="Q7" s="7"/>
      <c r="T7" s="9"/>
      <c r="U7" s="9"/>
      <c r="V7" s="5"/>
      <c r="W7" s="5"/>
      <c r="Y7" s="5"/>
      <c r="Z7" s="5"/>
      <c r="AA7" s="5"/>
    </row>
    <row r="8" spans="1:27" ht="17.45" customHeight="1" x14ac:dyDescent="0.25">
      <c r="D8" s="5"/>
      <c r="E8" s="7"/>
      <c r="F8" s="7"/>
      <c r="G8" s="7"/>
      <c r="H8" s="7"/>
      <c r="I8" s="7"/>
      <c r="J8" s="7"/>
      <c r="K8" s="7"/>
      <c r="L8" s="7"/>
      <c r="M8" s="7"/>
      <c r="O8" s="7" t="s">
        <v>99</v>
      </c>
      <c r="P8" s="7"/>
      <c r="Q8" s="7"/>
      <c r="T8" s="9"/>
      <c r="U8" s="9"/>
      <c r="V8" s="5"/>
      <c r="W8" s="5"/>
      <c r="Y8" s="5"/>
      <c r="Z8" s="5"/>
      <c r="AA8" s="5"/>
    </row>
    <row r="9" spans="1:27" ht="17.45" customHeight="1" x14ac:dyDescent="0.25">
      <c r="C9" s="7" t="s">
        <v>133</v>
      </c>
      <c r="D9" s="5"/>
      <c r="E9" s="7"/>
      <c r="F9" s="7"/>
      <c r="G9" s="7"/>
      <c r="H9" s="7"/>
      <c r="I9" s="7"/>
      <c r="J9" s="7"/>
      <c r="K9" s="7"/>
      <c r="L9" s="7"/>
      <c r="M9" s="7"/>
      <c r="O9" s="7" t="s">
        <v>100</v>
      </c>
      <c r="P9" s="7"/>
      <c r="Q9" s="7" t="s">
        <v>103</v>
      </c>
      <c r="T9" s="9"/>
      <c r="U9" s="9"/>
      <c r="V9" s="5"/>
      <c r="W9" s="5"/>
      <c r="Y9" s="5"/>
      <c r="Z9" s="5"/>
      <c r="AA9" s="5"/>
    </row>
    <row r="10" spans="1:27" ht="17.45" customHeight="1" x14ac:dyDescent="0.25">
      <c r="C10" s="7" t="s">
        <v>134</v>
      </c>
      <c r="D10" s="5"/>
      <c r="E10" s="7"/>
      <c r="F10" s="7"/>
      <c r="G10" s="7"/>
      <c r="H10" s="7"/>
      <c r="I10" s="7"/>
      <c r="J10" s="7"/>
      <c r="K10" s="7"/>
      <c r="L10" s="7"/>
      <c r="M10" s="7"/>
      <c r="O10" s="7" t="s">
        <v>102</v>
      </c>
      <c r="P10" s="7"/>
      <c r="Q10" s="7" t="s">
        <v>107</v>
      </c>
      <c r="T10" s="9"/>
      <c r="U10" s="9"/>
      <c r="V10" s="5"/>
      <c r="W10" s="5"/>
      <c r="Y10" s="5"/>
      <c r="Z10" s="5"/>
      <c r="AA10" s="5"/>
    </row>
    <row r="11" spans="1:27" ht="17.45" customHeight="1" x14ac:dyDescent="0.25">
      <c r="C11" s="7" t="s">
        <v>110</v>
      </c>
      <c r="F11" s="7"/>
      <c r="G11" s="7"/>
      <c r="I11" s="7" t="s">
        <v>201</v>
      </c>
      <c r="K11" s="7"/>
      <c r="L11" s="7"/>
      <c r="M11" s="7"/>
      <c r="N11" s="7"/>
      <c r="O11" s="7" t="s">
        <v>107</v>
      </c>
      <c r="Q11" s="7" t="s">
        <v>115</v>
      </c>
      <c r="R11" s="9"/>
      <c r="S11" s="7"/>
      <c r="T11" s="5"/>
      <c r="U11" s="5"/>
      <c r="V11" s="5"/>
    </row>
    <row r="12" spans="1:27" ht="17.45" customHeight="1" x14ac:dyDescent="0.25">
      <c r="C12" s="7" t="s">
        <v>135</v>
      </c>
      <c r="E12" s="7" t="s">
        <v>111</v>
      </c>
      <c r="F12" s="7"/>
      <c r="G12" s="7" t="s">
        <v>113</v>
      </c>
      <c r="H12" s="7"/>
      <c r="I12" s="7" t="s">
        <v>202</v>
      </c>
      <c r="J12" s="7"/>
      <c r="M12" s="7" t="s">
        <v>204</v>
      </c>
      <c r="N12" s="7"/>
      <c r="O12" s="7" t="s">
        <v>114</v>
      </c>
      <c r="P12" s="7"/>
      <c r="Q12" s="7" t="s">
        <v>136</v>
      </c>
      <c r="S12" s="7" t="s">
        <v>103</v>
      </c>
      <c r="T12" s="7"/>
      <c r="U12" s="7"/>
      <c r="V12" s="7"/>
    </row>
    <row r="13" spans="1:27" ht="17.45" customHeight="1" x14ac:dyDescent="0.25">
      <c r="B13" s="9" t="s">
        <v>8</v>
      </c>
      <c r="C13" s="7" t="s">
        <v>137</v>
      </c>
      <c r="E13" s="7" t="s">
        <v>119</v>
      </c>
      <c r="F13" s="7"/>
      <c r="G13" s="7" t="s">
        <v>121</v>
      </c>
      <c r="H13" s="7"/>
      <c r="I13" s="7" t="s">
        <v>203</v>
      </c>
      <c r="J13" s="7"/>
      <c r="K13" s="7" t="s">
        <v>122</v>
      </c>
      <c r="L13" s="7"/>
      <c r="M13" s="7" t="s">
        <v>202</v>
      </c>
      <c r="N13" s="7"/>
      <c r="O13" s="7" t="s">
        <v>123</v>
      </c>
      <c r="P13" s="7"/>
      <c r="Q13" s="7" t="s">
        <v>127</v>
      </c>
      <c r="S13" s="7" t="s">
        <v>127</v>
      </c>
      <c r="T13" s="7"/>
      <c r="U13" s="7"/>
      <c r="V13" s="7"/>
    </row>
    <row r="14" spans="1:27" ht="17.45" customHeight="1" x14ac:dyDescent="0.25">
      <c r="A14" s="2"/>
      <c r="B14" s="2"/>
      <c r="C14" s="139" t="s">
        <v>10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53"/>
      <c r="U14" s="53"/>
      <c r="V14" s="53"/>
      <c r="W14" s="53"/>
      <c r="X14" s="53"/>
      <c r="Y14" s="7"/>
    </row>
    <row r="15" spans="1:27" ht="17.45" customHeight="1" x14ac:dyDescent="0.25">
      <c r="A15" s="8" t="s">
        <v>238</v>
      </c>
      <c r="B15" s="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53"/>
      <c r="U15" s="53"/>
      <c r="V15" s="53"/>
      <c r="W15" s="53"/>
      <c r="X15" s="53"/>
      <c r="Y15" s="7"/>
    </row>
    <row r="16" spans="1:27" s="29" customFormat="1" ht="17.45" customHeight="1" x14ac:dyDescent="0.2">
      <c r="A16" s="8" t="s">
        <v>197</v>
      </c>
      <c r="B16" s="8"/>
      <c r="C16" s="129">
        <v>300000</v>
      </c>
      <c r="D16" s="129"/>
      <c r="E16" s="129">
        <v>1606754</v>
      </c>
      <c r="F16" s="129"/>
      <c r="G16" s="129">
        <v>30000</v>
      </c>
      <c r="H16" s="129"/>
      <c r="I16" s="129">
        <v>0</v>
      </c>
      <c r="J16" s="129"/>
      <c r="K16" s="129">
        <v>750832</v>
      </c>
      <c r="L16" s="129"/>
      <c r="M16" s="129">
        <v>0</v>
      </c>
      <c r="N16" s="129"/>
      <c r="O16" s="129">
        <v>-48904</v>
      </c>
      <c r="P16" s="129"/>
      <c r="Q16" s="79">
        <f>O16</f>
        <v>-48904</v>
      </c>
      <c r="R16" s="129"/>
      <c r="S16" s="129">
        <v>2638682</v>
      </c>
      <c r="T16" s="54"/>
      <c r="U16" s="54"/>
    </row>
    <row r="17" spans="1:23" s="29" customFormat="1" ht="11.1" customHeight="1" x14ac:dyDescent="0.2">
      <c r="A17" s="8"/>
      <c r="B17" s="8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54"/>
      <c r="U17" s="54"/>
    </row>
    <row r="18" spans="1:23" ht="17.45" customHeight="1" x14ac:dyDescent="0.25">
      <c r="A18" s="8" t="s">
        <v>208</v>
      </c>
      <c r="B18" s="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31"/>
      <c r="O18" s="58"/>
      <c r="P18" s="58"/>
      <c r="Q18" s="58"/>
      <c r="R18" s="31"/>
      <c r="S18" s="58"/>
      <c r="T18" s="55"/>
      <c r="U18" s="54"/>
    </row>
    <row r="19" spans="1:23" ht="17.45" customHeight="1" x14ac:dyDescent="0.25">
      <c r="A19" s="10" t="s">
        <v>207</v>
      </c>
      <c r="B19" s="10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31"/>
      <c r="O19" s="58"/>
      <c r="P19" s="58"/>
      <c r="Q19" s="58"/>
      <c r="R19" s="31"/>
      <c r="S19" s="58"/>
      <c r="T19" s="55"/>
      <c r="U19" s="54"/>
    </row>
    <row r="20" spans="1:23" ht="17.45" customHeight="1" x14ac:dyDescent="0.25">
      <c r="A20" s="6" t="s">
        <v>140</v>
      </c>
      <c r="B20" s="10"/>
      <c r="C20" s="58">
        <v>0</v>
      </c>
      <c r="D20" s="58"/>
      <c r="E20" s="58">
        <v>0</v>
      </c>
      <c r="F20" s="58"/>
      <c r="G20" s="58">
        <v>0</v>
      </c>
      <c r="H20" s="58"/>
      <c r="I20" s="58">
        <v>0</v>
      </c>
      <c r="J20" s="58"/>
      <c r="K20" s="58">
        <v>-299728</v>
      </c>
      <c r="L20" s="58"/>
      <c r="M20" s="58">
        <v>0</v>
      </c>
      <c r="N20" s="31"/>
      <c r="O20" s="58">
        <v>0</v>
      </c>
      <c r="P20" s="58"/>
      <c r="Q20" s="58">
        <v>0</v>
      </c>
      <c r="R20" s="31"/>
      <c r="S20" s="58">
        <v>-299728</v>
      </c>
      <c r="T20" s="55"/>
      <c r="U20" s="54"/>
    </row>
    <row r="21" spans="1:23" ht="17.45" customHeight="1" x14ac:dyDescent="0.25">
      <c r="A21" s="6" t="s">
        <v>205</v>
      </c>
      <c r="B21" s="9">
        <v>14</v>
      </c>
      <c r="C21" s="58">
        <v>0</v>
      </c>
      <c r="D21" s="58"/>
      <c r="E21" s="58">
        <v>0</v>
      </c>
      <c r="F21" s="58"/>
      <c r="G21" s="58">
        <v>0</v>
      </c>
      <c r="H21" s="58"/>
      <c r="I21" s="58">
        <v>93500</v>
      </c>
      <c r="J21" s="58"/>
      <c r="K21" s="58">
        <v>-93500</v>
      </c>
      <c r="L21" s="58"/>
      <c r="M21" s="58">
        <v>-93500</v>
      </c>
      <c r="N21" s="58"/>
      <c r="O21" s="58">
        <v>0</v>
      </c>
      <c r="P21" s="58"/>
      <c r="Q21" s="65">
        <v>0</v>
      </c>
      <c r="R21" s="58"/>
      <c r="S21" s="65">
        <v>-93500</v>
      </c>
      <c r="T21" s="55"/>
    </row>
    <row r="22" spans="1:23" s="29" customFormat="1" ht="17.45" customHeight="1" x14ac:dyDescent="0.25">
      <c r="A22" s="10" t="s">
        <v>206</v>
      </c>
      <c r="B22" s="10"/>
      <c r="C22" s="66">
        <f>SUM(C20:C21)</f>
        <v>0</v>
      </c>
      <c r="D22" s="60"/>
      <c r="E22" s="66">
        <f>SUM(E20:E21)</f>
        <v>0</v>
      </c>
      <c r="F22" s="60"/>
      <c r="G22" s="66">
        <f>SUM(G20:G21)</f>
        <v>0</v>
      </c>
      <c r="H22" s="60"/>
      <c r="I22" s="66">
        <f>SUM(I20:I21)</f>
        <v>93500</v>
      </c>
      <c r="J22" s="60"/>
      <c r="K22" s="66">
        <f>SUM(K20:K21)</f>
        <v>-393228</v>
      </c>
      <c r="L22" s="60"/>
      <c r="M22" s="66">
        <f>SUM(M20:M21)</f>
        <v>-93500</v>
      </c>
      <c r="N22" s="129"/>
      <c r="O22" s="66">
        <f>SUM(O20:O21)</f>
        <v>0</v>
      </c>
      <c r="P22" s="129"/>
      <c r="Q22" s="66">
        <f>SUM(Q20:Q21)</f>
        <v>0</v>
      </c>
      <c r="R22" s="129"/>
      <c r="S22" s="66">
        <f>SUM(S20:S21)</f>
        <v>-393228</v>
      </c>
      <c r="T22" s="54"/>
    </row>
    <row r="23" spans="1:23" s="5" customFormat="1" ht="11.1" customHeight="1" x14ac:dyDescent="0.25">
      <c r="A23" s="8"/>
      <c r="B23" s="8"/>
      <c r="C23" s="129"/>
      <c r="D23" s="129"/>
      <c r="E23" s="129"/>
      <c r="F23" s="129"/>
      <c r="G23" s="129"/>
      <c r="H23" s="129"/>
      <c r="I23" s="129"/>
      <c r="J23" s="129"/>
      <c r="K23" s="31"/>
      <c r="L23" s="31"/>
      <c r="M23" s="31"/>
      <c r="N23" s="129"/>
      <c r="O23" s="31"/>
      <c r="P23" s="31"/>
      <c r="Q23" s="31"/>
      <c r="R23" s="58"/>
      <c r="S23" s="129"/>
      <c r="T23" s="54"/>
    </row>
    <row r="24" spans="1:23" s="29" customFormat="1" ht="17.45" customHeight="1" x14ac:dyDescent="0.2">
      <c r="A24" s="8" t="s">
        <v>128</v>
      </c>
      <c r="B24" s="8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54"/>
      <c r="U24" s="54"/>
    </row>
    <row r="25" spans="1:23" ht="17.45" customHeight="1" x14ac:dyDescent="0.25">
      <c r="A25" s="6" t="s">
        <v>130</v>
      </c>
      <c r="C25" s="58">
        <v>0</v>
      </c>
      <c r="D25" s="58"/>
      <c r="E25" s="58">
        <v>0</v>
      </c>
      <c r="F25" s="58"/>
      <c r="G25" s="58">
        <v>0</v>
      </c>
      <c r="H25" s="58"/>
      <c r="I25" s="58">
        <v>0</v>
      </c>
      <c r="J25" s="58"/>
      <c r="K25" s="65">
        <v>394001</v>
      </c>
      <c r="L25" s="58"/>
      <c r="M25" s="58">
        <v>0</v>
      </c>
      <c r="N25" s="58"/>
      <c r="O25" s="58">
        <v>0</v>
      </c>
      <c r="P25" s="58"/>
      <c r="Q25" s="65">
        <v>0</v>
      </c>
      <c r="R25" s="58"/>
      <c r="S25" s="65">
        <v>394001</v>
      </c>
      <c r="T25" s="55"/>
      <c r="U25" s="55"/>
    </row>
    <row r="26" spans="1:23" ht="17.45" customHeight="1" x14ac:dyDescent="0.25">
      <c r="A26" s="6" t="s">
        <v>142</v>
      </c>
      <c r="C26" s="58">
        <v>0</v>
      </c>
      <c r="D26" s="58"/>
      <c r="E26" s="58">
        <v>0</v>
      </c>
      <c r="F26" s="58"/>
      <c r="G26" s="58">
        <v>0</v>
      </c>
      <c r="H26" s="58"/>
      <c r="I26" s="58">
        <v>0</v>
      </c>
      <c r="J26" s="58"/>
      <c r="K26" s="58">
        <v>0</v>
      </c>
      <c r="L26" s="58"/>
      <c r="M26" s="58">
        <v>0</v>
      </c>
      <c r="N26" s="58"/>
      <c r="O26" s="68">
        <v>-16561</v>
      </c>
      <c r="P26" s="58"/>
      <c r="Q26" s="65">
        <v>-16561</v>
      </c>
      <c r="R26" s="58"/>
      <c r="S26" s="65">
        <v>-16561</v>
      </c>
      <c r="T26" s="55"/>
      <c r="U26" s="55"/>
    </row>
    <row r="27" spans="1:23" s="29" customFormat="1" ht="17.45" customHeight="1" x14ac:dyDescent="0.2">
      <c r="A27" s="8" t="s">
        <v>84</v>
      </c>
      <c r="B27" s="8"/>
      <c r="C27" s="66">
        <f>SUM(C25:C26)</f>
        <v>0</v>
      </c>
      <c r="D27" s="129"/>
      <c r="E27" s="66">
        <f>SUM(E25:E26)</f>
        <v>0</v>
      </c>
      <c r="F27" s="129"/>
      <c r="G27" s="66">
        <f>SUM(G25:G26)</f>
        <v>0</v>
      </c>
      <c r="H27" s="129"/>
      <c r="I27" s="66">
        <f>SUM(I25:I26)</f>
        <v>0</v>
      </c>
      <c r="J27" s="129"/>
      <c r="K27" s="66">
        <f>SUM(K25:K26)</f>
        <v>394001</v>
      </c>
      <c r="L27" s="60"/>
      <c r="M27" s="66">
        <f>M26</f>
        <v>0</v>
      </c>
      <c r="N27" s="60"/>
      <c r="O27" s="71">
        <f>SUM(O25:O26)</f>
        <v>-16561</v>
      </c>
      <c r="P27" s="60"/>
      <c r="Q27" s="66">
        <f>SUM(O27)</f>
        <v>-16561</v>
      </c>
      <c r="R27" s="129"/>
      <c r="S27" s="66">
        <f>SUM(C27:K27,Q27)</f>
        <v>377440</v>
      </c>
      <c r="T27" s="54"/>
      <c r="U27" s="54"/>
    </row>
    <row r="28" spans="1:23" s="29" customFormat="1" ht="9.9499999999999993" customHeight="1" x14ac:dyDescent="0.2">
      <c r="A28" s="8"/>
      <c r="B28" s="8"/>
      <c r="C28" s="63"/>
      <c r="D28" s="129"/>
      <c r="E28" s="63"/>
      <c r="F28" s="129"/>
      <c r="G28" s="63"/>
      <c r="H28" s="129"/>
      <c r="I28" s="129"/>
      <c r="J28" s="129"/>
      <c r="K28" s="60"/>
      <c r="L28" s="60"/>
      <c r="M28" s="60"/>
      <c r="N28" s="60"/>
      <c r="O28" s="60"/>
      <c r="P28" s="60"/>
      <c r="Q28" s="60"/>
      <c r="R28" s="129"/>
      <c r="S28" s="63"/>
      <c r="T28" s="54"/>
      <c r="U28" s="54"/>
    </row>
    <row r="29" spans="1:23" ht="17.45" customHeight="1" x14ac:dyDescent="0.25">
      <c r="A29" s="2" t="s">
        <v>189</v>
      </c>
      <c r="B29" s="9">
        <v>8</v>
      </c>
      <c r="C29" s="58">
        <v>0</v>
      </c>
      <c r="D29" s="58"/>
      <c r="E29" s="58">
        <v>0</v>
      </c>
      <c r="F29" s="58"/>
      <c r="G29" s="58">
        <v>0</v>
      </c>
      <c r="H29" s="58"/>
      <c r="I29" s="58">
        <v>0</v>
      </c>
      <c r="J29" s="58"/>
      <c r="K29" s="31">
        <v>20082</v>
      </c>
      <c r="L29" s="31"/>
      <c r="M29" s="31">
        <v>0</v>
      </c>
      <c r="N29" s="31"/>
      <c r="O29" s="68">
        <v>-20082</v>
      </c>
      <c r="P29" s="31"/>
      <c r="Q29" s="80">
        <v>-20082</v>
      </c>
      <c r="R29" s="58"/>
      <c r="S29" s="31">
        <v>0</v>
      </c>
      <c r="T29" s="55"/>
      <c r="U29" s="55"/>
    </row>
    <row r="30" spans="1:23" s="29" customFormat="1" ht="17.45" customHeight="1" thickBot="1" x14ac:dyDescent="0.25">
      <c r="A30" s="8" t="s">
        <v>239</v>
      </c>
      <c r="B30" s="8"/>
      <c r="C30" s="132">
        <f>C16+C27+C29</f>
        <v>300000</v>
      </c>
      <c r="D30" s="54"/>
      <c r="E30" s="132">
        <f>E16+E27+E29</f>
        <v>1606754</v>
      </c>
      <c r="F30" s="54"/>
      <c r="G30" s="132">
        <f>G16+G27+G29</f>
        <v>30000</v>
      </c>
      <c r="H30" s="54"/>
      <c r="I30" s="72">
        <f>I16+I27+I29+I22</f>
        <v>93500</v>
      </c>
      <c r="J30" s="54"/>
      <c r="K30" s="72">
        <f>K16+K27+K29+K22</f>
        <v>771687</v>
      </c>
      <c r="L30" s="54"/>
      <c r="M30" s="72">
        <f>M16+M27+M29+M22</f>
        <v>-93500</v>
      </c>
      <c r="N30" s="54"/>
      <c r="O30" s="72">
        <f>O16+O27+O29+O22</f>
        <v>-85547</v>
      </c>
      <c r="P30" s="54"/>
      <c r="Q30" s="72">
        <f>Q16+Q27+Q29+Q22</f>
        <v>-85547</v>
      </c>
      <c r="R30" s="60"/>
      <c r="S30" s="72">
        <f>S16+S27+S29+S22</f>
        <v>2622894</v>
      </c>
      <c r="T30" s="54"/>
      <c r="U30" s="54"/>
      <c r="V30" s="54"/>
      <c r="W30" s="54"/>
    </row>
    <row r="31" spans="1:23" ht="18.9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C4:S4"/>
    <mergeCell ref="G5:K5"/>
    <mergeCell ref="O5:Q5"/>
    <mergeCell ref="C14:S14"/>
    <mergeCell ref="A3:E3"/>
  </mergeCells>
  <pageMargins left="0.7" right="0.7" top="0.48" bottom="0.5" header="0.5" footer="0.5"/>
  <pageSetup paperSize="9" scale="69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tabSelected="1" view="pageBreakPreview" topLeftCell="A90" zoomScale="85" zoomScaleNormal="85" zoomScaleSheetLayoutView="85" workbookViewId="0">
      <selection activeCell="N84" sqref="N84"/>
    </sheetView>
  </sheetViews>
  <sheetFormatPr defaultColWidth="35" defaultRowHeight="21.6" customHeight="1" x14ac:dyDescent="0.45"/>
  <cols>
    <col min="1" max="1" width="65.140625" style="2" customWidth="1"/>
    <col min="2" max="2" width="7.7109375" style="2" customWidth="1"/>
    <col min="3" max="3" width="1.42578125" style="2" customWidth="1"/>
    <col min="4" max="4" width="12.85546875" style="134" customWidth="1"/>
    <col min="5" max="5" width="1.42578125" style="2" customWidth="1"/>
    <col min="6" max="6" width="12.85546875" style="134" customWidth="1"/>
    <col min="7" max="7" width="1.42578125" style="2" customWidth="1"/>
    <col min="8" max="8" width="12.85546875" style="2" customWidth="1"/>
    <col min="9" max="9" width="1.42578125" style="2" customWidth="1"/>
    <col min="10" max="10" width="12.85546875" style="2" customWidth="1"/>
    <col min="11" max="11" width="7.140625" style="3" customWidth="1"/>
    <col min="12" max="12" width="11.140625" style="3" customWidth="1"/>
    <col min="13" max="18" width="9.85546875" style="3" customWidth="1"/>
    <col min="19" max="22" width="7" style="3" customWidth="1"/>
    <col min="23" max="28" width="9.42578125" style="3" customWidth="1"/>
    <col min="29" max="54" width="9.42578125" style="2" customWidth="1"/>
    <col min="55" max="16384" width="35" style="2"/>
  </cols>
  <sheetData>
    <row r="1" spans="1:10" ht="21.6" customHeight="1" x14ac:dyDescent="0.45">
      <c r="A1" s="1" t="s">
        <v>0</v>
      </c>
    </row>
    <row r="2" spans="1:10" ht="21.6" customHeight="1" x14ac:dyDescent="0.45">
      <c r="A2" s="135" t="s">
        <v>143</v>
      </c>
    </row>
    <row r="3" spans="1:10" ht="21.6" customHeight="1" x14ac:dyDescent="0.45">
      <c r="A3" s="29"/>
    </row>
    <row r="4" spans="1:10" ht="21.6" customHeight="1" x14ac:dyDescent="0.45">
      <c r="B4" s="7"/>
      <c r="C4" s="7"/>
      <c r="D4" s="140" t="s">
        <v>66</v>
      </c>
      <c r="E4" s="140"/>
      <c r="F4" s="140"/>
      <c r="H4" s="140" t="s">
        <v>67</v>
      </c>
      <c r="I4" s="140"/>
      <c r="J4" s="140"/>
    </row>
    <row r="5" spans="1:10" ht="21.6" customHeight="1" x14ac:dyDescent="0.45">
      <c r="B5" s="7"/>
      <c r="C5" s="7"/>
      <c r="D5" s="140" t="s">
        <v>5</v>
      </c>
      <c r="E5" s="140"/>
      <c r="F5" s="140"/>
      <c r="G5" s="29"/>
      <c r="H5" s="140" t="s">
        <v>5</v>
      </c>
      <c r="I5" s="140"/>
      <c r="J5" s="140"/>
    </row>
    <row r="6" spans="1:10" ht="21.6" customHeight="1" x14ac:dyDescent="0.45">
      <c r="B6" s="7"/>
      <c r="C6" s="7"/>
      <c r="D6" s="142" t="s">
        <v>235</v>
      </c>
      <c r="E6" s="142"/>
      <c r="F6" s="142"/>
      <c r="G6" s="5"/>
      <c r="H6" s="142" t="s">
        <v>235</v>
      </c>
      <c r="I6" s="142"/>
      <c r="J6" s="142"/>
    </row>
    <row r="7" spans="1:10" ht="21.6" customHeight="1" x14ac:dyDescent="0.45">
      <c r="B7" s="7"/>
      <c r="C7" s="7"/>
      <c r="D7" s="142" t="s">
        <v>234</v>
      </c>
      <c r="E7" s="142"/>
      <c r="F7" s="142"/>
      <c r="G7" s="5"/>
      <c r="H7" s="142" t="s">
        <v>234</v>
      </c>
      <c r="I7" s="142"/>
      <c r="J7" s="142"/>
    </row>
    <row r="8" spans="1:10" ht="21.6" customHeight="1" x14ac:dyDescent="0.45">
      <c r="B8" s="9"/>
      <c r="C8" s="9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0" ht="21.6" customHeight="1" x14ac:dyDescent="0.45">
      <c r="B9" s="7"/>
      <c r="C9" s="7"/>
      <c r="D9" s="139" t="s">
        <v>10</v>
      </c>
      <c r="E9" s="139"/>
      <c r="F9" s="139"/>
      <c r="G9" s="139"/>
      <c r="H9" s="139"/>
      <c r="I9" s="139"/>
      <c r="J9" s="139"/>
    </row>
    <row r="10" spans="1:10" ht="21.6" customHeight="1" x14ac:dyDescent="0.45">
      <c r="A10" s="136" t="s">
        <v>144</v>
      </c>
      <c r="B10" s="9"/>
      <c r="C10" s="7"/>
      <c r="D10" s="55"/>
      <c r="E10" s="12"/>
      <c r="F10" s="55"/>
      <c r="G10" s="12"/>
      <c r="H10" s="12"/>
      <c r="I10" s="12"/>
      <c r="J10" s="12"/>
    </row>
    <row r="11" spans="1:10" ht="21.6" customHeight="1" x14ac:dyDescent="0.45">
      <c r="A11" s="2" t="s">
        <v>166</v>
      </c>
      <c r="B11" s="9"/>
      <c r="C11" s="7"/>
      <c r="D11" s="65">
        <v>414012</v>
      </c>
      <c r="E11" s="12"/>
      <c r="F11" s="65">
        <v>447285</v>
      </c>
      <c r="G11" s="12"/>
      <c r="H11" s="65">
        <v>394001</v>
      </c>
      <c r="I11" s="12"/>
      <c r="J11" s="65">
        <v>343654</v>
      </c>
    </row>
    <row r="12" spans="1:10" ht="21.6" customHeight="1" x14ac:dyDescent="0.45">
      <c r="A12" s="53" t="s">
        <v>190</v>
      </c>
      <c r="B12" s="7"/>
      <c r="C12" s="7"/>
      <c r="D12" s="58"/>
      <c r="E12" s="12"/>
      <c r="F12" s="58"/>
      <c r="G12" s="12"/>
      <c r="H12" s="58"/>
      <c r="I12" s="12"/>
      <c r="J12" s="58"/>
    </row>
    <row r="13" spans="1:10" ht="21.6" customHeight="1" x14ac:dyDescent="0.45">
      <c r="A13" s="2" t="s">
        <v>246</v>
      </c>
      <c r="B13" s="9"/>
      <c r="C13" s="7"/>
      <c r="D13" s="65">
        <v>103227</v>
      </c>
      <c r="E13" s="12"/>
      <c r="F13" s="65">
        <v>110584</v>
      </c>
      <c r="G13" s="12"/>
      <c r="H13" s="65">
        <v>0</v>
      </c>
      <c r="I13" s="12"/>
      <c r="J13" s="65">
        <v>5</v>
      </c>
    </row>
    <row r="14" spans="1:10" ht="21.6" customHeight="1" x14ac:dyDescent="0.45">
      <c r="A14" s="6" t="s">
        <v>79</v>
      </c>
      <c r="B14" s="9"/>
      <c r="C14" s="7"/>
      <c r="D14" s="58">
        <v>24949</v>
      </c>
      <c r="E14" s="12"/>
      <c r="F14" s="58">
        <v>28805</v>
      </c>
      <c r="G14" s="12"/>
      <c r="H14" s="58">
        <v>136</v>
      </c>
      <c r="I14" s="12"/>
      <c r="J14" s="58">
        <v>5472</v>
      </c>
    </row>
    <row r="15" spans="1:10" ht="21.6" customHeight="1" x14ac:dyDescent="0.45">
      <c r="A15" s="2" t="s">
        <v>145</v>
      </c>
      <c r="B15" s="9"/>
      <c r="C15" s="7"/>
      <c r="D15" s="58">
        <v>109806</v>
      </c>
      <c r="E15" s="12"/>
      <c r="F15" s="58">
        <v>111993</v>
      </c>
      <c r="G15" s="12"/>
      <c r="H15" s="58">
        <v>255</v>
      </c>
      <c r="I15" s="12"/>
      <c r="J15" s="58">
        <v>10</v>
      </c>
    </row>
    <row r="16" spans="1:10" ht="21.6" customHeight="1" x14ac:dyDescent="0.45">
      <c r="A16" s="137" t="s">
        <v>247</v>
      </c>
      <c r="B16" s="9"/>
      <c r="C16" s="7"/>
      <c r="D16" s="58">
        <v>20202</v>
      </c>
      <c r="E16" s="12"/>
      <c r="F16" s="58">
        <v>7578</v>
      </c>
      <c r="G16" s="12"/>
      <c r="H16" s="58">
        <v>0</v>
      </c>
      <c r="I16" s="12"/>
      <c r="J16" s="58">
        <v>0</v>
      </c>
    </row>
    <row r="17" spans="1:10" ht="21.6" customHeight="1" x14ac:dyDescent="0.45">
      <c r="A17" s="95" t="s">
        <v>45</v>
      </c>
      <c r="B17" s="9"/>
      <c r="C17" s="7"/>
      <c r="D17" s="58">
        <v>9727</v>
      </c>
      <c r="E17" s="12"/>
      <c r="F17" s="58">
        <v>9124</v>
      </c>
      <c r="G17" s="12"/>
      <c r="H17" s="58">
        <v>0</v>
      </c>
      <c r="I17" s="12"/>
      <c r="J17" s="58">
        <v>0</v>
      </c>
    </row>
    <row r="18" spans="1:10" ht="21.6" customHeight="1" x14ac:dyDescent="0.45">
      <c r="A18" s="2" t="s">
        <v>173</v>
      </c>
      <c r="B18" s="9"/>
      <c r="C18" s="7"/>
      <c r="D18" s="58">
        <v>29827</v>
      </c>
      <c r="E18" s="12"/>
      <c r="F18" s="58">
        <v>7657</v>
      </c>
      <c r="G18" s="12"/>
      <c r="H18" s="58">
        <v>0</v>
      </c>
      <c r="I18" s="12"/>
      <c r="J18" s="58">
        <v>0</v>
      </c>
    </row>
    <row r="19" spans="1:10" ht="21.6" customHeight="1" x14ac:dyDescent="0.45">
      <c r="A19" s="6" t="s">
        <v>251</v>
      </c>
      <c r="B19" s="101"/>
      <c r="C19" s="7"/>
      <c r="D19" s="58"/>
      <c r="E19" s="12"/>
      <c r="F19" s="58"/>
      <c r="G19" s="12"/>
      <c r="H19" s="58"/>
      <c r="I19" s="12"/>
      <c r="J19" s="58"/>
    </row>
    <row r="20" spans="1:10" ht="21.6" customHeight="1" x14ac:dyDescent="0.45">
      <c r="A20" s="6" t="s">
        <v>146</v>
      </c>
      <c r="B20" s="101"/>
      <c r="C20" s="7"/>
      <c r="D20" s="58">
        <v>3251</v>
      </c>
      <c r="E20" s="12"/>
      <c r="F20" s="58">
        <v>1548</v>
      </c>
      <c r="G20" s="12"/>
      <c r="H20" s="58">
        <v>0</v>
      </c>
      <c r="I20" s="12"/>
      <c r="J20" s="58">
        <v>-23</v>
      </c>
    </row>
    <row r="21" spans="1:10" ht="21.6" customHeight="1" x14ac:dyDescent="0.45">
      <c r="A21" s="6" t="s">
        <v>248</v>
      </c>
      <c r="B21" s="101"/>
      <c r="C21" s="7"/>
      <c r="D21" s="58"/>
      <c r="E21" s="12"/>
      <c r="F21" s="58"/>
      <c r="G21" s="12"/>
      <c r="H21" s="58"/>
      <c r="I21" s="12"/>
      <c r="J21" s="58"/>
    </row>
    <row r="22" spans="1:10" ht="21.6" customHeight="1" x14ac:dyDescent="0.45">
      <c r="A22" s="6" t="s">
        <v>249</v>
      </c>
      <c r="B22" s="101"/>
      <c r="C22" s="7"/>
      <c r="D22" s="58">
        <v>2492</v>
      </c>
      <c r="E22" s="12"/>
      <c r="F22" s="58">
        <v>0</v>
      </c>
      <c r="G22" s="12"/>
      <c r="H22" s="58">
        <v>0</v>
      </c>
      <c r="I22" s="12"/>
      <c r="J22" s="58">
        <v>0</v>
      </c>
    </row>
    <row r="23" spans="1:10" ht="21.6" customHeight="1" x14ac:dyDescent="0.45">
      <c r="A23" s="6" t="s">
        <v>191</v>
      </c>
      <c r="B23" s="101"/>
      <c r="C23" s="7"/>
      <c r="D23" s="58">
        <v>-5423</v>
      </c>
      <c r="E23" s="12"/>
      <c r="F23" s="58">
        <v>-4211</v>
      </c>
      <c r="G23" s="12"/>
      <c r="H23" s="58">
        <v>0</v>
      </c>
      <c r="I23" s="12"/>
      <c r="J23" s="58">
        <v>0</v>
      </c>
    </row>
    <row r="24" spans="1:10" ht="21.6" customHeight="1" x14ac:dyDescent="0.45">
      <c r="A24" s="6" t="s">
        <v>174</v>
      </c>
      <c r="B24" s="101"/>
      <c r="C24" s="7"/>
      <c r="D24" s="58">
        <v>0</v>
      </c>
      <c r="E24" s="12"/>
      <c r="F24" s="58">
        <v>0</v>
      </c>
      <c r="G24" s="12"/>
      <c r="H24" s="58">
        <v>0</v>
      </c>
      <c r="I24" s="12"/>
      <c r="J24" s="58">
        <v>19</v>
      </c>
    </row>
    <row r="25" spans="1:10" ht="21.6" customHeight="1" x14ac:dyDescent="0.45">
      <c r="A25" s="6" t="s">
        <v>147</v>
      </c>
      <c r="B25" s="101"/>
      <c r="C25" s="7"/>
      <c r="D25" s="58">
        <v>-1337</v>
      </c>
      <c r="E25" s="12"/>
      <c r="F25" s="58">
        <v>-119</v>
      </c>
      <c r="G25" s="12"/>
      <c r="H25" s="58">
        <v>0</v>
      </c>
      <c r="I25" s="12"/>
      <c r="J25" s="58">
        <v>0</v>
      </c>
    </row>
    <row r="26" spans="1:10" ht="21.6" customHeight="1" x14ac:dyDescent="0.45">
      <c r="A26" s="6" t="s">
        <v>192</v>
      </c>
      <c r="B26" s="101"/>
      <c r="C26" s="7"/>
      <c r="D26" s="58">
        <v>0</v>
      </c>
      <c r="E26" s="12"/>
      <c r="F26" s="58">
        <v>260</v>
      </c>
      <c r="G26" s="12"/>
      <c r="H26" s="58">
        <v>0</v>
      </c>
      <c r="I26" s="12"/>
      <c r="J26" s="58">
        <v>0</v>
      </c>
    </row>
    <row r="27" spans="1:10" ht="21.6" customHeight="1" x14ac:dyDescent="0.45">
      <c r="A27" s="6" t="s">
        <v>256</v>
      </c>
      <c r="B27" s="101"/>
      <c r="C27" s="7"/>
      <c r="D27" s="58">
        <v>2773</v>
      </c>
      <c r="E27" s="12"/>
      <c r="F27" s="58">
        <v>-419</v>
      </c>
      <c r="G27" s="12"/>
      <c r="H27" s="58">
        <v>0</v>
      </c>
      <c r="I27" s="12"/>
      <c r="J27" s="58">
        <v>0</v>
      </c>
    </row>
    <row r="28" spans="1:10" ht="21.6" customHeight="1" x14ac:dyDescent="0.45">
      <c r="A28" s="2" t="s">
        <v>148</v>
      </c>
      <c r="B28" s="101"/>
      <c r="C28" s="7"/>
      <c r="D28" s="58">
        <v>-5596</v>
      </c>
      <c r="E28" s="11"/>
      <c r="F28" s="58">
        <v>-4200</v>
      </c>
      <c r="G28" s="12"/>
      <c r="H28" s="58">
        <v>-396254</v>
      </c>
      <c r="I28" s="11"/>
      <c r="J28" s="58">
        <v>-344358</v>
      </c>
    </row>
    <row r="29" spans="1:10" ht="21.6" customHeight="1" x14ac:dyDescent="0.45">
      <c r="A29" s="2" t="s">
        <v>149</v>
      </c>
      <c r="B29" s="101"/>
      <c r="C29" s="7"/>
      <c r="D29" s="58">
        <v>-13599</v>
      </c>
      <c r="E29" s="12"/>
      <c r="F29" s="58">
        <v>-27039</v>
      </c>
      <c r="G29" s="12"/>
      <c r="H29" s="58">
        <v>-2053</v>
      </c>
      <c r="I29" s="12"/>
      <c r="J29" s="58">
        <v>-10851</v>
      </c>
    </row>
    <row r="30" spans="1:10" ht="21.6" customHeight="1" x14ac:dyDescent="0.45">
      <c r="B30" s="101"/>
      <c r="C30" s="7"/>
      <c r="D30" s="83">
        <f>SUM(D11:D29)</f>
        <v>694311</v>
      </c>
      <c r="E30" s="12"/>
      <c r="F30" s="83">
        <f>SUM(F11:F29)</f>
        <v>688846</v>
      </c>
      <c r="G30" s="12"/>
      <c r="H30" s="84">
        <f>SUM(H11:H29)</f>
        <v>-3915</v>
      </c>
      <c r="I30" s="12"/>
      <c r="J30" s="84">
        <f>SUM(J11:J29)</f>
        <v>-6072</v>
      </c>
    </row>
    <row r="31" spans="1:10" ht="21.6" customHeight="1" x14ac:dyDescent="0.45">
      <c r="A31" s="110" t="s">
        <v>150</v>
      </c>
      <c r="B31" s="101"/>
      <c r="C31" s="7"/>
      <c r="D31" s="55"/>
      <c r="E31" s="12"/>
      <c r="F31" s="55"/>
      <c r="G31" s="12"/>
      <c r="H31" s="12"/>
      <c r="I31" s="12"/>
      <c r="J31" s="12"/>
    </row>
    <row r="32" spans="1:10" ht="21.6" customHeight="1" x14ac:dyDescent="0.45">
      <c r="A32" s="2" t="s">
        <v>14</v>
      </c>
      <c r="B32" s="9"/>
      <c r="C32" s="7"/>
      <c r="D32" s="58">
        <v>-130482</v>
      </c>
      <c r="E32" s="12"/>
      <c r="F32" s="58">
        <v>-159032</v>
      </c>
      <c r="G32" s="12"/>
      <c r="H32" s="58">
        <v>0</v>
      </c>
      <c r="I32" s="12"/>
      <c r="J32" s="31">
        <v>0</v>
      </c>
    </row>
    <row r="33" spans="1:10" ht="21.6" customHeight="1" x14ac:dyDescent="0.45">
      <c r="A33" s="2" t="s">
        <v>13</v>
      </c>
      <c r="B33" s="9"/>
      <c r="C33" s="7"/>
      <c r="D33" s="58">
        <v>34828</v>
      </c>
      <c r="E33" s="12"/>
      <c r="F33" s="58">
        <v>-800996</v>
      </c>
      <c r="G33" s="12"/>
      <c r="H33" s="58">
        <v>0</v>
      </c>
      <c r="I33" s="12"/>
      <c r="J33" s="31">
        <v>0</v>
      </c>
    </row>
    <row r="34" spans="1:10" ht="21.6" customHeight="1" x14ac:dyDescent="0.45">
      <c r="A34" s="2" t="s">
        <v>167</v>
      </c>
      <c r="B34" s="7"/>
      <c r="C34" s="7"/>
      <c r="D34" s="58">
        <v>-18063</v>
      </c>
      <c r="E34" s="12"/>
      <c r="F34" s="58">
        <v>-13521</v>
      </c>
      <c r="G34" s="12"/>
      <c r="H34" s="58">
        <v>-1757</v>
      </c>
      <c r="I34" s="12"/>
      <c r="J34" s="58">
        <v>-1245</v>
      </c>
    </row>
    <row r="35" spans="1:10" ht="21.6" customHeight="1" x14ac:dyDescent="0.45">
      <c r="A35" s="2" t="s">
        <v>175</v>
      </c>
      <c r="B35" s="9"/>
      <c r="C35" s="7"/>
      <c r="D35" s="58">
        <v>-55076</v>
      </c>
      <c r="E35" s="12"/>
      <c r="F35" s="58">
        <v>57</v>
      </c>
      <c r="G35" s="12"/>
      <c r="H35" s="58">
        <v>0</v>
      </c>
      <c r="I35" s="12"/>
      <c r="J35" s="31">
        <v>0</v>
      </c>
    </row>
    <row r="36" spans="1:10" ht="21.6" customHeight="1" x14ac:dyDescent="0.45">
      <c r="A36" s="2" t="s">
        <v>21</v>
      </c>
      <c r="B36" s="9"/>
      <c r="C36" s="7"/>
      <c r="D36" s="58">
        <v>695</v>
      </c>
      <c r="E36" s="12"/>
      <c r="F36" s="58">
        <v>-1175</v>
      </c>
      <c r="G36" s="12"/>
      <c r="H36" s="58">
        <v>0</v>
      </c>
      <c r="I36" s="12"/>
      <c r="J36" s="31">
        <v>0</v>
      </c>
    </row>
    <row r="37" spans="1:10" ht="21.6" customHeight="1" x14ac:dyDescent="0.45">
      <c r="A37" s="2" t="s">
        <v>33</v>
      </c>
      <c r="B37" s="9"/>
      <c r="C37" s="7"/>
      <c r="D37" s="58">
        <v>168098</v>
      </c>
      <c r="E37" s="12"/>
      <c r="F37" s="58">
        <v>55990</v>
      </c>
      <c r="G37" s="12"/>
      <c r="H37" s="58">
        <v>9474</v>
      </c>
      <c r="I37" s="12"/>
      <c r="J37" s="58">
        <v>-1247</v>
      </c>
    </row>
    <row r="38" spans="1:10" ht="21.6" customHeight="1" x14ac:dyDescent="0.45">
      <c r="A38" s="2" t="s">
        <v>168</v>
      </c>
      <c r="B38" s="9"/>
      <c r="C38" s="7"/>
      <c r="D38" s="58">
        <v>8260</v>
      </c>
      <c r="E38" s="12"/>
      <c r="F38" s="55">
        <v>-2895</v>
      </c>
      <c r="G38" s="12"/>
      <c r="H38" s="58">
        <v>0</v>
      </c>
      <c r="I38" s="12"/>
      <c r="J38" s="31">
        <v>0</v>
      </c>
    </row>
    <row r="39" spans="1:10" ht="21.6" customHeight="1" x14ac:dyDescent="0.45">
      <c r="A39" s="6"/>
      <c r="B39" s="7"/>
      <c r="C39" s="7"/>
      <c r="D39" s="54"/>
      <c r="E39" s="104"/>
      <c r="F39" s="54"/>
      <c r="G39" s="104"/>
      <c r="H39" s="104"/>
      <c r="I39" s="104"/>
      <c r="J39" s="104"/>
    </row>
    <row r="40" spans="1:10" ht="21.6" customHeight="1" x14ac:dyDescent="0.45">
      <c r="A40" s="1" t="s">
        <v>0</v>
      </c>
    </row>
    <row r="41" spans="1:10" ht="21.6" customHeight="1" x14ac:dyDescent="0.45">
      <c r="A41" s="135" t="s">
        <v>143</v>
      </c>
    </row>
    <row r="42" spans="1:10" ht="21.6" customHeight="1" x14ac:dyDescent="0.45">
      <c r="A42" s="135"/>
    </row>
    <row r="43" spans="1:10" ht="21.6" customHeight="1" x14ac:dyDescent="0.45">
      <c r="A43" s="135"/>
      <c r="D43" s="140" t="s">
        <v>66</v>
      </c>
      <c r="E43" s="140"/>
      <c r="F43" s="140"/>
      <c r="H43" s="140" t="s">
        <v>67</v>
      </c>
      <c r="I43" s="140"/>
      <c r="J43" s="140"/>
    </row>
    <row r="44" spans="1:10" ht="21.6" customHeight="1" x14ac:dyDescent="0.45">
      <c r="B44" s="7"/>
      <c r="C44" s="7"/>
      <c r="D44" s="140" t="s">
        <v>5</v>
      </c>
      <c r="E44" s="140"/>
      <c r="F44" s="140"/>
      <c r="G44" s="29"/>
      <c r="H44" s="140" t="s">
        <v>5</v>
      </c>
      <c r="I44" s="140"/>
      <c r="J44" s="140"/>
    </row>
    <row r="45" spans="1:10" ht="21.6" customHeight="1" x14ac:dyDescent="0.45">
      <c r="B45" s="7"/>
      <c r="C45" s="7"/>
      <c r="D45" s="142" t="s">
        <v>235</v>
      </c>
      <c r="E45" s="142"/>
      <c r="F45" s="142"/>
      <c r="G45" s="5"/>
      <c r="H45" s="142" t="s">
        <v>235</v>
      </c>
      <c r="I45" s="142"/>
      <c r="J45" s="142"/>
    </row>
    <row r="46" spans="1:10" ht="21.6" customHeight="1" x14ac:dyDescent="0.45">
      <c r="B46" s="9"/>
      <c r="C46" s="7"/>
      <c r="D46" s="142" t="s">
        <v>234</v>
      </c>
      <c r="E46" s="142"/>
      <c r="F46" s="142"/>
      <c r="G46" s="5"/>
      <c r="H46" s="142" t="s">
        <v>234</v>
      </c>
      <c r="I46" s="142"/>
      <c r="J46" s="142"/>
    </row>
    <row r="47" spans="1:10" ht="21.6" customHeight="1" x14ac:dyDescent="0.45">
      <c r="B47" s="9"/>
      <c r="C47" s="9"/>
      <c r="D47" s="7">
        <v>2025</v>
      </c>
      <c r="E47" s="7"/>
      <c r="F47" s="7">
        <v>2024</v>
      </c>
      <c r="G47" s="7"/>
      <c r="H47" s="7">
        <v>2025</v>
      </c>
      <c r="I47" s="7"/>
      <c r="J47" s="7">
        <v>2024</v>
      </c>
    </row>
    <row r="48" spans="1:10" ht="21.6" customHeight="1" x14ac:dyDescent="0.45">
      <c r="B48" s="9"/>
      <c r="C48" s="7"/>
      <c r="D48" s="139" t="s">
        <v>10</v>
      </c>
      <c r="E48" s="139"/>
      <c r="F48" s="139"/>
      <c r="G48" s="139"/>
      <c r="H48" s="139"/>
      <c r="I48" s="139"/>
      <c r="J48" s="139"/>
    </row>
    <row r="49" spans="1:13" ht="21.6" customHeight="1" x14ac:dyDescent="0.45">
      <c r="A49" s="100" t="s">
        <v>169</v>
      </c>
      <c r="B49" s="9"/>
      <c r="C49" s="7"/>
      <c r="D49" s="55"/>
      <c r="E49" s="12"/>
      <c r="F49" s="55"/>
      <c r="G49" s="12"/>
      <c r="H49" s="12"/>
      <c r="I49" s="12"/>
      <c r="J49" s="12"/>
    </row>
    <row r="50" spans="1:13" ht="21.6" customHeight="1" x14ac:dyDescent="0.45">
      <c r="A50" s="2" t="s">
        <v>40</v>
      </c>
      <c r="B50" s="9"/>
      <c r="C50" s="7"/>
      <c r="D50" s="31">
        <v>-18459</v>
      </c>
      <c r="E50" s="12"/>
      <c r="F50" s="31">
        <v>-1661</v>
      </c>
      <c r="G50" s="12"/>
      <c r="H50" s="37">
        <v>-115</v>
      </c>
      <c r="I50" s="12"/>
      <c r="J50" s="37">
        <v>-33</v>
      </c>
    </row>
    <row r="51" spans="1:13" ht="21.6" customHeight="1" x14ac:dyDescent="0.45">
      <c r="A51" s="2" t="s">
        <v>252</v>
      </c>
      <c r="B51" s="9"/>
      <c r="C51" s="7"/>
      <c r="D51" s="32">
        <v>-612</v>
      </c>
      <c r="E51" s="12"/>
      <c r="F51" s="32">
        <v>-34</v>
      </c>
      <c r="G51" s="12"/>
      <c r="H51" s="39">
        <v>0</v>
      </c>
      <c r="I51" s="12"/>
      <c r="J51" s="39">
        <v>0</v>
      </c>
    </row>
    <row r="52" spans="1:13" ht="21.6" customHeight="1" x14ac:dyDescent="0.45">
      <c r="A52" s="6" t="s">
        <v>151</v>
      </c>
      <c r="B52" s="9"/>
      <c r="C52" s="7"/>
      <c r="D52" s="65">
        <f>SUM(D50:D51,D30:D38)</f>
        <v>683500</v>
      </c>
      <c r="E52" s="12"/>
      <c r="F52" s="65">
        <f>SUM(F50:F51,F30:F38)</f>
        <v>-234421</v>
      </c>
      <c r="G52" s="12"/>
      <c r="H52" s="65">
        <f>SUM(H51,H50,H30:H38)</f>
        <v>3687</v>
      </c>
      <c r="I52" s="12"/>
      <c r="J52" s="65">
        <f>SUM(J51,J50,J30:J38)</f>
        <v>-8597</v>
      </c>
    </row>
    <row r="53" spans="1:13" ht="21.6" customHeight="1" x14ac:dyDescent="0.45">
      <c r="A53" s="6" t="s">
        <v>152</v>
      </c>
      <c r="B53" s="9"/>
      <c r="C53" s="7"/>
      <c r="D53" s="58">
        <v>0</v>
      </c>
      <c r="E53" s="12"/>
      <c r="F53" s="58">
        <v>1688</v>
      </c>
      <c r="G53" s="12"/>
      <c r="H53" s="58">
        <v>0</v>
      </c>
      <c r="I53" s="12"/>
      <c r="J53" s="58">
        <v>1067</v>
      </c>
    </row>
    <row r="54" spans="1:13" ht="21.6" customHeight="1" x14ac:dyDescent="0.45">
      <c r="A54" s="2" t="s">
        <v>153</v>
      </c>
      <c r="B54" s="9"/>
      <c r="C54" s="7"/>
      <c r="D54" s="58">
        <v>-127619</v>
      </c>
      <c r="E54" s="12"/>
      <c r="F54" s="58">
        <v>-138801</v>
      </c>
      <c r="G54" s="12"/>
      <c r="H54" s="58">
        <v>-18731</v>
      </c>
      <c r="I54" s="12"/>
      <c r="J54" s="58">
        <v>-17165</v>
      </c>
    </row>
    <row r="55" spans="1:13" ht="21.6" customHeight="1" x14ac:dyDescent="0.45">
      <c r="A55" s="8" t="s">
        <v>154</v>
      </c>
      <c r="B55" s="7"/>
      <c r="C55" s="7"/>
      <c r="D55" s="66">
        <f>SUM(D52:D54)</f>
        <v>555881</v>
      </c>
      <c r="E55" s="104"/>
      <c r="F55" s="66">
        <f>SUM(F52:F54)</f>
        <v>-371534</v>
      </c>
      <c r="G55" s="104"/>
      <c r="H55" s="24">
        <f>SUM(H52:H54)</f>
        <v>-15044</v>
      </c>
      <c r="I55" s="104"/>
      <c r="J55" s="24">
        <f>SUM(J52:J54)</f>
        <v>-24695</v>
      </c>
    </row>
    <row r="56" spans="1:13" ht="21.6" customHeight="1" x14ac:dyDescent="0.45">
      <c r="A56" s="8"/>
      <c r="B56" s="9"/>
      <c r="C56" s="7"/>
      <c r="D56" s="54"/>
      <c r="E56" s="104"/>
      <c r="F56" s="54"/>
      <c r="G56" s="104"/>
      <c r="H56" s="104"/>
      <c r="I56" s="104"/>
      <c r="J56" s="104"/>
    </row>
    <row r="57" spans="1:13" ht="21.6" customHeight="1" x14ac:dyDescent="0.45">
      <c r="A57" s="136" t="s">
        <v>155</v>
      </c>
      <c r="B57" s="7"/>
      <c r="C57" s="7"/>
      <c r="D57" s="55"/>
      <c r="E57" s="12"/>
      <c r="F57" s="55"/>
      <c r="G57" s="12"/>
      <c r="H57" s="12"/>
      <c r="I57" s="12"/>
      <c r="J57" s="12"/>
    </row>
    <row r="58" spans="1:13" ht="21.6" customHeight="1" x14ac:dyDescent="0.45">
      <c r="A58" s="2" t="s">
        <v>198</v>
      </c>
      <c r="B58" s="7"/>
      <c r="C58" s="7"/>
      <c r="D58" s="58">
        <v>-654</v>
      </c>
      <c r="E58" s="81"/>
      <c r="F58" s="58">
        <v>-6</v>
      </c>
      <c r="G58" s="58"/>
      <c r="H58" s="58">
        <v>0</v>
      </c>
      <c r="I58" s="58"/>
      <c r="J58" s="81">
        <v>0</v>
      </c>
    </row>
    <row r="59" spans="1:13" ht="21.6" customHeight="1" x14ac:dyDescent="0.45">
      <c r="A59" s="2" t="s">
        <v>253</v>
      </c>
      <c r="B59" s="7"/>
      <c r="C59" s="7"/>
      <c r="D59" s="58">
        <v>-70000</v>
      </c>
      <c r="E59" s="81"/>
      <c r="F59" s="58">
        <v>0</v>
      </c>
      <c r="G59" s="58"/>
      <c r="H59" s="58">
        <v>-70000</v>
      </c>
      <c r="I59" s="58"/>
      <c r="J59" s="81">
        <v>0</v>
      </c>
    </row>
    <row r="60" spans="1:13" ht="21.6" customHeight="1" x14ac:dyDescent="0.45">
      <c r="A60" s="2" t="s">
        <v>258</v>
      </c>
      <c r="B60" s="7"/>
      <c r="C60" s="7"/>
      <c r="D60" s="58">
        <v>-515</v>
      </c>
      <c r="E60" s="81"/>
      <c r="F60" s="58">
        <v>0</v>
      </c>
      <c r="G60" s="58"/>
      <c r="H60" s="58">
        <v>0</v>
      </c>
      <c r="I60" s="58"/>
      <c r="J60" s="81">
        <v>0</v>
      </c>
    </row>
    <row r="61" spans="1:13" ht="21.6" customHeight="1" x14ac:dyDescent="0.45">
      <c r="A61" s="2" t="s">
        <v>259</v>
      </c>
      <c r="B61" s="7"/>
      <c r="C61" s="7"/>
      <c r="D61" s="58">
        <v>896</v>
      </c>
      <c r="E61" s="81"/>
      <c r="F61" s="58">
        <v>0</v>
      </c>
      <c r="G61" s="58"/>
      <c r="H61" s="58">
        <v>0</v>
      </c>
      <c r="I61" s="58"/>
      <c r="J61" s="58">
        <v>0</v>
      </c>
    </row>
    <row r="62" spans="1:13" ht="21.6" customHeight="1" x14ac:dyDescent="0.45">
      <c r="A62" s="2" t="s">
        <v>211</v>
      </c>
      <c r="B62" s="7"/>
      <c r="C62" s="7"/>
      <c r="D62" s="58">
        <v>110797</v>
      </c>
      <c r="E62" s="81"/>
      <c r="F62" s="58">
        <v>69510</v>
      </c>
      <c r="G62" s="58"/>
      <c r="H62" s="58">
        <v>38781</v>
      </c>
      <c r="I62" s="58"/>
      <c r="J62" s="81">
        <v>0</v>
      </c>
      <c r="M62"/>
    </row>
    <row r="63" spans="1:13" ht="21.6" customHeight="1" x14ac:dyDescent="0.45">
      <c r="A63" s="2" t="s">
        <v>212</v>
      </c>
      <c r="B63" s="7"/>
      <c r="C63" s="7"/>
      <c r="D63" s="58">
        <v>-37429</v>
      </c>
      <c r="E63" s="81"/>
      <c r="F63" s="58">
        <v>-139543</v>
      </c>
      <c r="G63" s="58"/>
      <c r="H63" s="58">
        <v>0</v>
      </c>
      <c r="I63" s="58"/>
      <c r="J63" s="81">
        <v>-12232</v>
      </c>
    </row>
    <row r="64" spans="1:13" ht="21.6" customHeight="1" x14ac:dyDescent="0.45">
      <c r="A64" s="2" t="s">
        <v>213</v>
      </c>
      <c r="B64" s="7"/>
      <c r="C64" s="7"/>
      <c r="D64" s="58">
        <v>80000</v>
      </c>
      <c r="E64" s="81"/>
      <c r="F64" s="58">
        <v>236882</v>
      </c>
      <c r="G64" s="58"/>
      <c r="H64" s="58">
        <v>0</v>
      </c>
      <c r="I64" s="58"/>
      <c r="J64" s="81">
        <v>137064</v>
      </c>
    </row>
    <row r="65" spans="1:10" ht="21.6" hidden="1" customHeight="1" x14ac:dyDescent="0.45">
      <c r="A65" s="2" t="s">
        <v>193</v>
      </c>
      <c r="B65" s="9"/>
      <c r="C65" s="7"/>
      <c r="D65" s="58"/>
      <c r="E65" s="12"/>
      <c r="F65" s="58"/>
      <c r="G65" s="12"/>
      <c r="H65" s="58"/>
      <c r="I65" s="12"/>
      <c r="J65" s="58"/>
    </row>
    <row r="66" spans="1:10" ht="21.6" hidden="1" customHeight="1" x14ac:dyDescent="0.45">
      <c r="A66" s="2" t="s">
        <v>194</v>
      </c>
      <c r="B66" s="7"/>
      <c r="C66" s="7"/>
      <c r="D66" s="31"/>
      <c r="E66" s="12"/>
      <c r="F66" s="31"/>
      <c r="G66" s="12"/>
      <c r="H66" s="37"/>
      <c r="I66" s="12"/>
      <c r="J66" s="37"/>
    </row>
    <row r="67" spans="1:10" ht="21.6" hidden="1" customHeight="1" x14ac:dyDescent="0.45">
      <c r="A67" s="2" t="s">
        <v>183</v>
      </c>
      <c r="B67" s="7"/>
      <c r="C67" s="7"/>
      <c r="D67" s="31"/>
      <c r="E67" s="12"/>
      <c r="F67" s="31"/>
      <c r="G67" s="12"/>
      <c r="H67" s="37"/>
      <c r="I67" s="12"/>
      <c r="J67" s="37"/>
    </row>
    <row r="68" spans="1:10" ht="21.6" hidden="1" customHeight="1" x14ac:dyDescent="0.45">
      <c r="A68" s="2" t="s">
        <v>195</v>
      </c>
      <c r="B68" s="7"/>
      <c r="C68" s="7"/>
      <c r="D68" s="31"/>
      <c r="E68" s="12"/>
      <c r="F68" s="31"/>
      <c r="G68" s="12"/>
      <c r="H68" s="37"/>
      <c r="I68" s="12"/>
      <c r="J68" s="37"/>
    </row>
    <row r="69" spans="1:10" ht="21.6" customHeight="1" x14ac:dyDescent="0.45">
      <c r="A69" s="137" t="s">
        <v>226</v>
      </c>
      <c r="B69" s="7"/>
      <c r="C69" s="7"/>
      <c r="D69" s="31">
        <v>1453</v>
      </c>
      <c r="E69" s="12"/>
      <c r="F69" s="31">
        <v>139</v>
      </c>
      <c r="G69" s="12"/>
      <c r="H69" s="37">
        <v>0</v>
      </c>
      <c r="I69" s="12"/>
      <c r="J69" s="58">
        <v>0</v>
      </c>
    </row>
    <row r="70" spans="1:10" ht="21.6" customHeight="1" x14ac:dyDescent="0.45">
      <c r="A70" s="2" t="s">
        <v>257</v>
      </c>
      <c r="B70" s="7"/>
      <c r="C70" s="7"/>
      <c r="D70" s="31">
        <v>-13180</v>
      </c>
      <c r="E70" s="12"/>
      <c r="F70" s="31">
        <v>-11017</v>
      </c>
      <c r="G70" s="12"/>
      <c r="H70" s="37">
        <v>-4030</v>
      </c>
      <c r="I70" s="12"/>
      <c r="J70" s="58">
        <v>0</v>
      </c>
    </row>
    <row r="71" spans="1:10" ht="21.6" hidden="1" customHeight="1" x14ac:dyDescent="0.45">
      <c r="A71" s="2" t="s">
        <v>209</v>
      </c>
      <c r="B71" s="7"/>
      <c r="C71" s="7"/>
      <c r="D71" s="31"/>
      <c r="E71" s="12"/>
      <c r="F71" s="31"/>
      <c r="G71" s="12"/>
      <c r="H71" s="37"/>
      <c r="I71" s="12"/>
      <c r="J71" s="58"/>
    </row>
    <row r="72" spans="1:10" ht="21.6" customHeight="1" x14ac:dyDescent="0.45">
      <c r="A72" s="2" t="s">
        <v>170</v>
      </c>
      <c r="B72" s="7"/>
      <c r="C72" s="7"/>
      <c r="D72" s="31">
        <v>-14372</v>
      </c>
      <c r="E72" s="12"/>
      <c r="F72" s="31">
        <v>-7917</v>
      </c>
      <c r="G72" s="12"/>
      <c r="H72" s="37">
        <v>0</v>
      </c>
      <c r="I72" s="12"/>
      <c r="J72" s="58">
        <v>0</v>
      </c>
    </row>
    <row r="73" spans="1:10" ht="21.6" customHeight="1" x14ac:dyDescent="0.45">
      <c r="A73" s="2" t="s">
        <v>148</v>
      </c>
      <c r="B73" s="7"/>
      <c r="C73" s="7"/>
      <c r="D73" s="58">
        <v>5596</v>
      </c>
      <c r="E73" s="12"/>
      <c r="F73" s="58">
        <v>4204</v>
      </c>
      <c r="G73" s="12"/>
      <c r="H73" s="11">
        <v>546254</v>
      </c>
      <c r="I73" s="12"/>
      <c r="J73" s="11">
        <v>344358</v>
      </c>
    </row>
    <row r="74" spans="1:10" ht="21.6" customHeight="1" x14ac:dyDescent="0.45">
      <c r="A74" s="2" t="s">
        <v>156</v>
      </c>
      <c r="B74" s="9"/>
      <c r="C74" s="7"/>
      <c r="D74" s="58">
        <v>12959</v>
      </c>
      <c r="E74" s="12"/>
      <c r="F74" s="58">
        <v>26099</v>
      </c>
      <c r="G74" s="12"/>
      <c r="H74" s="11">
        <v>2053</v>
      </c>
      <c r="I74" s="12"/>
      <c r="J74" s="11">
        <v>9627</v>
      </c>
    </row>
    <row r="75" spans="1:10" ht="21.6" customHeight="1" x14ac:dyDescent="0.45">
      <c r="A75" s="8" t="s">
        <v>218</v>
      </c>
      <c r="B75" s="7"/>
      <c r="C75" s="7"/>
      <c r="D75" s="66">
        <f>SUM(D58:D74)</f>
        <v>75551</v>
      </c>
      <c r="E75" s="104"/>
      <c r="F75" s="66">
        <f>SUM(F58:F74)</f>
        <v>178351</v>
      </c>
      <c r="G75" s="104"/>
      <c r="H75" s="66">
        <f>SUM(H58:H74)</f>
        <v>513058</v>
      </c>
      <c r="I75" s="104"/>
      <c r="J75" s="66">
        <f>SUM(J58:J74)</f>
        <v>478817</v>
      </c>
    </row>
    <row r="76" spans="1:10" ht="21.6" customHeight="1" x14ac:dyDescent="0.45">
      <c r="A76" s="8"/>
      <c r="B76" s="7"/>
      <c r="C76" s="7"/>
      <c r="D76" s="54"/>
      <c r="E76" s="104"/>
      <c r="F76" s="54"/>
      <c r="G76" s="104"/>
      <c r="H76" s="104"/>
      <c r="I76" s="104"/>
      <c r="J76" s="104"/>
    </row>
    <row r="77" spans="1:10" ht="21.6" customHeight="1" x14ac:dyDescent="0.45">
      <c r="A77" s="1" t="s">
        <v>0</v>
      </c>
    </row>
    <row r="78" spans="1:10" ht="21.6" customHeight="1" x14ac:dyDescent="0.45">
      <c r="A78" s="135" t="s">
        <v>143</v>
      </c>
    </row>
    <row r="79" spans="1:10" ht="21.6" customHeight="1" x14ac:dyDescent="0.45">
      <c r="A79" s="29"/>
    </row>
    <row r="80" spans="1:10" ht="21.6" customHeight="1" x14ac:dyDescent="0.45">
      <c r="B80" s="7"/>
      <c r="C80" s="7"/>
      <c r="D80" s="140" t="s">
        <v>66</v>
      </c>
      <c r="E80" s="140"/>
      <c r="F80" s="140"/>
      <c r="H80" s="140" t="s">
        <v>67</v>
      </c>
      <c r="I80" s="140"/>
      <c r="J80" s="140"/>
    </row>
    <row r="81" spans="1:11" ht="21.6" customHeight="1" x14ac:dyDescent="0.45">
      <c r="B81" s="7"/>
      <c r="C81" s="7"/>
      <c r="D81" s="140" t="s">
        <v>5</v>
      </c>
      <c r="E81" s="140"/>
      <c r="F81" s="140"/>
      <c r="G81" s="29"/>
      <c r="H81" s="140" t="s">
        <v>5</v>
      </c>
      <c r="I81" s="140"/>
      <c r="J81" s="140"/>
    </row>
    <row r="82" spans="1:11" ht="21.6" customHeight="1" x14ac:dyDescent="0.45">
      <c r="B82" s="7"/>
      <c r="C82" s="7"/>
      <c r="D82" s="142" t="s">
        <v>235</v>
      </c>
      <c r="E82" s="142"/>
      <c r="F82" s="142"/>
      <c r="G82" s="5"/>
      <c r="H82" s="142" t="s">
        <v>235</v>
      </c>
      <c r="I82" s="142"/>
      <c r="J82" s="142"/>
    </row>
    <row r="83" spans="1:11" ht="21.6" customHeight="1" x14ac:dyDescent="0.45">
      <c r="B83" s="7"/>
      <c r="C83" s="7"/>
      <c r="D83" s="142" t="s">
        <v>234</v>
      </c>
      <c r="E83" s="142"/>
      <c r="F83" s="142"/>
      <c r="G83" s="5"/>
      <c r="H83" s="142" t="s">
        <v>234</v>
      </c>
      <c r="I83" s="142"/>
      <c r="J83" s="142"/>
    </row>
    <row r="84" spans="1:11" ht="21.6" customHeight="1" x14ac:dyDescent="0.45">
      <c r="B84" s="9"/>
      <c r="C84" s="9"/>
      <c r="D84" s="7">
        <v>2025</v>
      </c>
      <c r="E84" s="7"/>
      <c r="F84" s="7">
        <v>2024</v>
      </c>
      <c r="G84" s="7"/>
      <c r="H84" s="7">
        <v>2025</v>
      </c>
      <c r="I84" s="7"/>
      <c r="J84" s="7">
        <v>2024</v>
      </c>
    </row>
    <row r="85" spans="1:11" ht="21.6" customHeight="1" x14ac:dyDescent="0.45">
      <c r="B85" s="9"/>
      <c r="C85" s="9"/>
      <c r="D85" s="139" t="s">
        <v>10</v>
      </c>
      <c r="E85" s="139"/>
      <c r="F85" s="139"/>
      <c r="G85" s="139"/>
      <c r="H85" s="139"/>
      <c r="I85" s="139"/>
      <c r="J85" s="139"/>
    </row>
    <row r="86" spans="1:11" ht="21.6" customHeight="1" x14ac:dyDescent="0.45">
      <c r="A86" s="136" t="s">
        <v>157</v>
      </c>
      <c r="C86" s="7"/>
      <c r="D86" s="2"/>
      <c r="F86" s="2"/>
    </row>
    <row r="87" spans="1:11" ht="21.6" customHeight="1" x14ac:dyDescent="0.45">
      <c r="A87" s="2" t="s">
        <v>158</v>
      </c>
      <c r="C87" s="7"/>
      <c r="D87" s="2"/>
      <c r="F87" s="2"/>
    </row>
    <row r="88" spans="1:11" ht="21.6" customHeight="1" x14ac:dyDescent="0.45">
      <c r="A88" s="111" t="s">
        <v>159</v>
      </c>
      <c r="C88" s="7"/>
      <c r="D88" s="81">
        <v>0</v>
      </c>
      <c r="F88" s="81">
        <v>13300</v>
      </c>
      <c r="G88" s="81"/>
      <c r="H88" s="81">
        <v>0</v>
      </c>
      <c r="I88" s="81"/>
      <c r="J88" s="82">
        <v>0</v>
      </c>
    </row>
    <row r="89" spans="1:11" ht="21.6" customHeight="1" x14ac:dyDescent="0.45">
      <c r="A89" s="6" t="s">
        <v>160</v>
      </c>
      <c r="C89" s="7"/>
      <c r="D89" s="81">
        <v>2140000</v>
      </c>
      <c r="F89" s="58">
        <v>760000</v>
      </c>
      <c r="G89" s="81"/>
      <c r="H89" s="81">
        <v>0</v>
      </c>
      <c r="I89" s="81"/>
      <c r="J89" s="82">
        <v>0</v>
      </c>
    </row>
    <row r="90" spans="1:11" ht="21.6" customHeight="1" x14ac:dyDescent="0.45">
      <c r="A90" s="2" t="s">
        <v>210</v>
      </c>
      <c r="C90" s="7"/>
      <c r="D90" s="81">
        <v>0</v>
      </c>
      <c r="F90" s="81">
        <v>0</v>
      </c>
      <c r="G90" s="81"/>
      <c r="H90" s="81">
        <v>2709</v>
      </c>
      <c r="I90" s="81"/>
      <c r="J90" s="82">
        <v>0</v>
      </c>
    </row>
    <row r="91" spans="1:11" ht="21.6" customHeight="1" x14ac:dyDescent="0.45">
      <c r="A91" s="6" t="s">
        <v>184</v>
      </c>
      <c r="C91" s="7"/>
      <c r="D91" s="81">
        <v>-2390000</v>
      </c>
      <c r="F91" s="58">
        <v>0</v>
      </c>
      <c r="G91" s="81"/>
      <c r="H91" s="81">
        <v>0</v>
      </c>
      <c r="I91" s="81"/>
      <c r="J91" s="82">
        <v>0</v>
      </c>
    </row>
    <row r="92" spans="1:11" ht="21.6" customHeight="1" x14ac:dyDescent="0.45">
      <c r="A92" s="6" t="s">
        <v>250</v>
      </c>
      <c r="C92" s="7"/>
      <c r="D92" s="81">
        <v>-24000</v>
      </c>
      <c r="F92" s="58">
        <v>-50400</v>
      </c>
      <c r="G92" s="81"/>
      <c r="H92" s="81">
        <v>-24000</v>
      </c>
      <c r="I92" s="81"/>
      <c r="J92" s="81">
        <v>-50400</v>
      </c>
    </row>
    <row r="93" spans="1:11" ht="21.6" customHeight="1" x14ac:dyDescent="0.45">
      <c r="A93" s="2" t="s">
        <v>185</v>
      </c>
      <c r="C93" s="7"/>
      <c r="D93" s="81">
        <v>3250</v>
      </c>
      <c r="F93" s="58">
        <v>0</v>
      </c>
      <c r="G93" s="81"/>
      <c r="H93" s="81">
        <v>0</v>
      </c>
      <c r="J93" s="81">
        <v>0</v>
      </c>
    </row>
    <row r="94" spans="1:11" ht="21.6" customHeight="1" x14ac:dyDescent="0.45">
      <c r="A94" s="6" t="s">
        <v>161</v>
      </c>
      <c r="C94" s="7"/>
      <c r="D94" s="82">
        <v>0</v>
      </c>
      <c r="F94" s="81">
        <v>-5000</v>
      </c>
      <c r="G94" s="81"/>
      <c r="H94" s="81">
        <v>0</v>
      </c>
      <c r="I94" s="81"/>
      <c r="J94" s="81">
        <v>0</v>
      </c>
      <c r="K94" s="6"/>
    </row>
    <row r="95" spans="1:11" ht="21.6" customHeight="1" x14ac:dyDescent="0.45">
      <c r="A95" s="2" t="s">
        <v>162</v>
      </c>
      <c r="B95" s="9"/>
      <c r="C95" s="7"/>
      <c r="D95" s="58">
        <v>-60515</v>
      </c>
      <c r="E95" s="12"/>
      <c r="F95" s="58">
        <v>-55286</v>
      </c>
      <c r="G95" s="12"/>
      <c r="H95" s="58">
        <v>0</v>
      </c>
      <c r="I95" s="12"/>
      <c r="J95" s="82">
        <v>0</v>
      </c>
    </row>
    <row r="96" spans="1:11" ht="21.6" customHeight="1" x14ac:dyDescent="0.45">
      <c r="A96" s="2" t="s">
        <v>261</v>
      </c>
      <c r="B96" s="9"/>
      <c r="C96" s="7"/>
      <c r="D96" s="58">
        <v>-93500</v>
      </c>
      <c r="E96" s="12"/>
      <c r="F96" s="82">
        <v>0</v>
      </c>
      <c r="G96" s="12"/>
      <c r="H96" s="58">
        <v>-93500</v>
      </c>
      <c r="I96" s="12"/>
      <c r="J96" s="82">
        <v>0</v>
      </c>
    </row>
    <row r="97" spans="1:12" ht="21.6" customHeight="1" x14ac:dyDescent="0.45">
      <c r="A97" s="2" t="s">
        <v>227</v>
      </c>
      <c r="B97" s="9"/>
      <c r="C97" s="7"/>
      <c r="D97" s="58">
        <v>91800</v>
      </c>
      <c r="E97" s="12"/>
      <c r="F97" s="82">
        <v>0</v>
      </c>
      <c r="G97" s="12"/>
      <c r="H97" s="58">
        <v>0</v>
      </c>
      <c r="I97" s="12"/>
      <c r="J97" s="82">
        <v>0</v>
      </c>
    </row>
    <row r="98" spans="1:12" ht="21.6" customHeight="1" x14ac:dyDescent="0.45">
      <c r="A98" s="2" t="s">
        <v>171</v>
      </c>
      <c r="B98" s="9"/>
      <c r="C98" s="7"/>
      <c r="D98" s="58">
        <v>-345955</v>
      </c>
      <c r="E98" s="12"/>
      <c r="F98" s="58">
        <v>-346029</v>
      </c>
      <c r="G98" s="12"/>
      <c r="H98" s="58">
        <v>-299728</v>
      </c>
      <c r="I98" s="12"/>
      <c r="J98" s="58">
        <v>-299994</v>
      </c>
    </row>
    <row r="99" spans="1:12" ht="21.6" customHeight="1" x14ac:dyDescent="0.45">
      <c r="A99" s="2" t="s">
        <v>163</v>
      </c>
      <c r="B99" s="9"/>
      <c r="C99" s="7"/>
      <c r="D99" s="58">
        <v>-9338</v>
      </c>
      <c r="E99" s="12"/>
      <c r="F99" s="58">
        <v>-18702</v>
      </c>
      <c r="G99" s="12"/>
      <c r="H99" s="58">
        <v>-136</v>
      </c>
      <c r="I99" s="12"/>
      <c r="J99" s="81">
        <v>-5472</v>
      </c>
    </row>
    <row r="100" spans="1:12" ht="21.6" customHeight="1" x14ac:dyDescent="0.45">
      <c r="A100" s="8" t="s">
        <v>225</v>
      </c>
      <c r="B100" s="9"/>
      <c r="C100" s="7"/>
      <c r="D100" s="66">
        <f>SUM(D88:D99)</f>
        <v>-688258</v>
      </c>
      <c r="E100" s="104"/>
      <c r="F100" s="66">
        <f>SUM(F88:F99)</f>
        <v>297883</v>
      </c>
      <c r="G100" s="104"/>
      <c r="H100" s="66">
        <f>SUM(H88:H99)</f>
        <v>-414655</v>
      </c>
      <c r="I100" s="104"/>
      <c r="J100" s="66">
        <f>SUM(J88:J99)</f>
        <v>-355866</v>
      </c>
    </row>
    <row r="101" spans="1:12" ht="21.6" customHeight="1" x14ac:dyDescent="0.45">
      <c r="A101" s="8"/>
      <c r="B101" s="9"/>
      <c r="C101" s="7"/>
      <c r="D101" s="60"/>
      <c r="E101" s="104"/>
      <c r="F101" s="60"/>
      <c r="G101" s="104"/>
      <c r="H101" s="18"/>
      <c r="I101" s="104"/>
      <c r="J101" s="18"/>
    </row>
    <row r="102" spans="1:12" ht="21.6" customHeight="1" x14ac:dyDescent="0.45">
      <c r="A102" s="8" t="s">
        <v>254</v>
      </c>
      <c r="B102" s="7"/>
      <c r="C102" s="7"/>
      <c r="D102" s="79">
        <f>D55+D75+D100</f>
        <v>-56826</v>
      </c>
      <c r="E102" s="104"/>
      <c r="F102" s="79">
        <f>F55+F75+F100</f>
        <v>104700</v>
      </c>
      <c r="G102" s="104"/>
      <c r="H102" s="79">
        <f>H55+H75+H100</f>
        <v>83359</v>
      </c>
      <c r="I102" s="104"/>
      <c r="J102" s="79">
        <f>J55+J75+J100</f>
        <v>98256</v>
      </c>
      <c r="L102" s="138"/>
    </row>
    <row r="103" spans="1:12" ht="21.6" customHeight="1" x14ac:dyDescent="0.45">
      <c r="A103" s="6" t="s">
        <v>164</v>
      </c>
      <c r="B103" s="7"/>
      <c r="C103" s="7"/>
      <c r="D103" s="65">
        <f>'BS2-3'!F11</f>
        <v>1014552</v>
      </c>
      <c r="E103" s="12"/>
      <c r="F103" s="58">
        <v>887102</v>
      </c>
      <c r="G103" s="12"/>
      <c r="H103" s="65">
        <f>'BS2-3'!J11</f>
        <v>38028</v>
      </c>
      <c r="I103" s="12"/>
      <c r="J103" s="58">
        <v>150904</v>
      </c>
    </row>
    <row r="104" spans="1:12" ht="21.6" customHeight="1" thickBot="1" x14ac:dyDescent="0.5">
      <c r="A104" s="8" t="s">
        <v>241</v>
      </c>
      <c r="B104" s="9"/>
      <c r="C104" s="7"/>
      <c r="D104" s="72">
        <f>SUM(D102:D103)</f>
        <v>957726</v>
      </c>
      <c r="E104" s="104"/>
      <c r="F104" s="72">
        <f>SUM(F102:F103)</f>
        <v>991802</v>
      </c>
      <c r="G104" s="104"/>
      <c r="H104" s="72">
        <f>SUM(H102:H103)</f>
        <v>121387</v>
      </c>
      <c r="I104" s="104"/>
      <c r="J104" s="72">
        <f>SUM(J102:J103)</f>
        <v>249160</v>
      </c>
    </row>
    <row r="105" spans="1:12" ht="21.6" customHeight="1" thickTop="1" x14ac:dyDescent="0.45">
      <c r="D105" s="58"/>
      <c r="E105" s="12"/>
      <c r="F105" s="58"/>
      <c r="G105" s="12"/>
      <c r="H105" s="11"/>
      <c r="I105" s="12"/>
      <c r="J105" s="11"/>
    </row>
    <row r="106" spans="1:12" ht="21.6" customHeight="1" x14ac:dyDescent="0.45">
      <c r="A106" s="10" t="s">
        <v>165</v>
      </c>
      <c r="D106" s="58"/>
      <c r="F106" s="58"/>
      <c r="H106" s="58"/>
      <c r="J106" s="58"/>
    </row>
    <row r="107" spans="1:12" ht="21.6" customHeight="1" x14ac:dyDescent="0.45">
      <c r="A107" s="6" t="s">
        <v>219</v>
      </c>
      <c r="D107" s="58">
        <v>1301</v>
      </c>
      <c r="E107" s="81"/>
      <c r="F107" s="58">
        <v>3409</v>
      </c>
      <c r="G107" s="81"/>
      <c r="H107" s="58">
        <v>0</v>
      </c>
      <c r="I107" s="81"/>
      <c r="J107" s="58">
        <v>0</v>
      </c>
      <c r="L107" s="14"/>
    </row>
    <row r="108" spans="1:12" ht="21.6" customHeight="1" x14ac:dyDescent="0.45">
      <c r="A108" s="6" t="s">
        <v>220</v>
      </c>
      <c r="D108" s="58">
        <v>106</v>
      </c>
      <c r="E108" s="81"/>
      <c r="F108" s="58">
        <v>0</v>
      </c>
      <c r="G108" s="81"/>
      <c r="H108" s="58">
        <v>0</v>
      </c>
      <c r="I108" s="81"/>
      <c r="J108" s="58">
        <v>0</v>
      </c>
    </row>
    <row r="109" spans="1:12" ht="21.6" customHeight="1" x14ac:dyDescent="0.45">
      <c r="A109" s="6" t="s">
        <v>240</v>
      </c>
      <c r="D109" s="58">
        <v>0</v>
      </c>
      <c r="E109" s="81"/>
      <c r="F109" s="58">
        <v>0</v>
      </c>
      <c r="G109" s="81"/>
      <c r="H109" s="58">
        <v>250000</v>
      </c>
      <c r="I109" s="81"/>
      <c r="J109" s="58">
        <v>300000</v>
      </c>
    </row>
    <row r="110" spans="1:12" ht="21.6" customHeight="1" x14ac:dyDescent="0.45">
      <c r="A110" s="8"/>
      <c r="B110" s="9"/>
      <c r="C110" s="7"/>
      <c r="D110" s="54"/>
      <c r="E110" s="104"/>
      <c r="F110" s="54"/>
      <c r="G110" s="104"/>
      <c r="H110" s="104"/>
      <c r="I110" s="104"/>
      <c r="J110" s="104"/>
    </row>
    <row r="112" spans="1:12" ht="21.6" customHeight="1" x14ac:dyDescent="0.45">
      <c r="D112" s="116">
        <f>D104-'BS2-3'!D11</f>
        <v>0</v>
      </c>
      <c r="H112" s="116">
        <f>H104-'BS2-3'!H11</f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80:F80"/>
    <mergeCell ref="H80:J80"/>
    <mergeCell ref="D7:F7"/>
    <mergeCell ref="H7:J7"/>
    <mergeCell ref="D9:J9"/>
    <mergeCell ref="D43:F43"/>
    <mergeCell ref="H43:J43"/>
    <mergeCell ref="D44:F44"/>
    <mergeCell ref="H44:J44"/>
    <mergeCell ref="D45:F45"/>
    <mergeCell ref="H45:J45"/>
    <mergeCell ref="D46:F46"/>
    <mergeCell ref="H46:J46"/>
    <mergeCell ref="D48:J48"/>
    <mergeCell ref="D85:J85"/>
    <mergeCell ref="D81:F81"/>
    <mergeCell ref="H81:J81"/>
    <mergeCell ref="D82:F82"/>
    <mergeCell ref="H82:J82"/>
    <mergeCell ref="D83:F83"/>
    <mergeCell ref="H83:J83"/>
  </mergeCells>
  <pageMargins left="0.7" right="0.7" top="0.48" bottom="0.5" header="0.5" footer="0.5"/>
  <pageSetup paperSize="9" scale="77" firstPageNumber="1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9" max="9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4b98de98-d0bb-4917-8a4d-800b6d2db4dd" dataSnipperSheetDeleted="false" guid="11af3f5f-87af-4f77-bfc0-353a64a5d62f" revision="2">
  <settings xmlns="" guid="7b80a9c9-be6f-449b-875f-348992c9f424">
    <setting type="boolean" value="True" name="embed-documents" guid="49f141ab-e4ef-4022-83e3-6a38e6c76e2c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4570CF27EDBE42B50286AFEA9DB72D" ma:contentTypeVersion="3" ma:contentTypeDescription="Create a new document." ma:contentTypeScope="" ma:versionID="2d62fab7861f410fc25c13ac70bd7419">
  <xsd:schema xmlns:xsd="http://www.w3.org/2001/XMLSchema" xmlns:xs="http://www.w3.org/2001/XMLSchema" xmlns:p="http://schemas.microsoft.com/office/2006/metadata/properties" xmlns:ns2="1bc33d7b-4e18-4f6f-8386-6c9d48b7bb28" targetNamespace="http://schemas.microsoft.com/office/2006/metadata/properties" ma:root="true" ma:fieldsID="4b82a802cf8cd43822e9d831dda42af7" ns2:_="">
    <xsd:import namespace="1bc33d7b-4e18-4f6f-8386-6c9d48b7b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33d7b-4e18-4f6f-8386-6c9d48b7b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ABA382-567B-42BE-990B-DEC49B4D16E5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559612C9-6DDB-44C6-B598-035757A11B8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bc33d7b-4e18-4f6f-8386-6c9d48b7bb2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B5431B-93F7-4F4B-9CAB-BA22FE908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33d7b-4e18-4f6f-8386-6c9d48b7b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PL_4-5</vt:lpstr>
      <vt:lpstr>CH-Consol FS 6</vt:lpstr>
      <vt:lpstr>CH-Consol FS 7</vt:lpstr>
      <vt:lpstr>CH-Separate FS 8</vt:lpstr>
      <vt:lpstr>CH-Separate FS 9</vt:lpstr>
      <vt:lpstr>CF 10-12 </vt:lpstr>
      <vt:lpstr>'BS2-3'!Print_Area</vt:lpstr>
      <vt:lpstr>'CF 10-12 '!Print_Area</vt:lpstr>
      <vt:lpstr>'CH-Consol FS 6'!Print_Area</vt:lpstr>
      <vt:lpstr>'CH-Consol FS 7'!Print_Area</vt:lpstr>
      <vt:lpstr>'CH-Separate FS 8'!Print_Area</vt:lpstr>
      <vt:lpstr>'CH-Separate FS 9'!Print_Area</vt:lpstr>
      <vt:lpstr>'PL_4-5'!Print_Area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revision/>
  <cp:lastPrinted>2025-08-13T03:49:28Z</cp:lastPrinted>
  <dcterms:created xsi:type="dcterms:W3CDTF">2021-03-19T03:12:51Z</dcterms:created>
  <dcterms:modified xsi:type="dcterms:W3CDTF">2025-08-13T08:46:52Z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0x010100484570CF27EDBE42B50286AFEA9DB72D</vt:lpwstr>
  </property>
</Properties>
</file>