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globalcloud.sharepoint.com/sites/THA-CAZTeam/Shared Documents/01 - CAZ/2025/Q2 2025/08 - Draft FS/V.4/Client SET/"/>
    </mc:Choice>
  </mc:AlternateContent>
  <xr:revisionPtr revIDLastSave="4448" documentId="13_ncr:1_{E04FDDD5-3E12-402A-8E87-01CE333CBB09}" xr6:coauthVersionLast="47" xr6:coauthVersionMax="47" xr10:uidLastSave="{AC320726-FF2A-4524-9FFB-A4A5624188B1}"/>
  <bookViews>
    <workbookView xWindow="-110" yWindow="-110" windowWidth="19420" windowHeight="10420" tabRatio="907" activeTab="6" xr2:uid="{00000000-000D-0000-FFFF-FFFF00000000}"/>
  </bookViews>
  <sheets>
    <sheet name="BS-TH" sheetId="1" r:id="rId1"/>
    <sheet name="PL(3M)-TH" sheetId="13" r:id="rId2"/>
    <sheet name="PL(9M)-TH" sheetId="15" state="hidden" r:id="rId3"/>
    <sheet name="PL(6M)-TH" sheetId="22" r:id="rId4"/>
    <sheet name="CS-Conso" sheetId="11" r:id="rId5"/>
    <sheet name="CS-Separate" sheetId="3" r:id="rId6"/>
    <sheet name="CF-TH" sheetId="10" r:id="rId7"/>
  </sheets>
  <definedNames>
    <definedName name="_xlnm.Print_Area" localSheetId="0">'BS-TH'!$A$1:$L$89</definedName>
    <definedName name="_xlnm.Print_Area" localSheetId="6">'CF-TH'!$A$1:$M$81</definedName>
    <definedName name="_xlnm.Print_Area" localSheetId="5">'CS-Separate'!$A$1:$V$21</definedName>
    <definedName name="_xlnm.Print_Area" localSheetId="1">'PL(3M)-TH'!$A$1:$L$48</definedName>
    <definedName name="_xlnm.Print_Area" localSheetId="3">'PL(6M)-TH'!$A$1:$L$48</definedName>
    <definedName name="_xlnm.Print_Area" localSheetId="2">'PL(9M)-TH'!$A$1:$L$61</definedName>
    <definedName name="_xlnm.Print_Titles" localSheetId="6">'CF-TH'!$38:$43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0" l="1"/>
  <c r="I19" i="10"/>
  <c r="G19" i="10"/>
  <c r="H16" i="1"/>
  <c r="F16" i="1"/>
  <c r="F44" i="22"/>
  <c r="F39" i="22"/>
  <c r="F44" i="13"/>
  <c r="F39" i="13"/>
  <c r="G71" i="10" l="1"/>
  <c r="G53" i="10"/>
  <c r="M71" i="10"/>
  <c r="K71" i="10"/>
  <c r="I71" i="10"/>
  <c r="F27" i="1" l="1"/>
  <c r="R20" i="11" l="1"/>
  <c r="M53" i="10" l="1"/>
  <c r="I53" i="10"/>
  <c r="L60" i="1" l="1"/>
  <c r="J60" i="1"/>
  <c r="H60" i="1"/>
  <c r="F60" i="1"/>
  <c r="N15" i="3" l="1"/>
  <c r="A40" i="10" l="1"/>
  <c r="V13" i="3"/>
  <c r="R17" i="11"/>
  <c r="U17" i="11" s="1"/>
  <c r="Y17" i="11" s="1"/>
  <c r="R16" i="11"/>
  <c r="W18" i="11"/>
  <c r="P18" i="11"/>
  <c r="N18" i="11"/>
  <c r="L18" i="11"/>
  <c r="J18" i="11"/>
  <c r="G18" i="11"/>
  <c r="E18" i="11"/>
  <c r="J11" i="22" l="1"/>
  <c r="J15" i="22" s="1"/>
  <c r="J19" i="22" s="1"/>
  <c r="J21" i="22" s="1"/>
  <c r="F11" i="22"/>
  <c r="F15" i="22" s="1"/>
  <c r="F19" i="22" s="1"/>
  <c r="F21" i="22" s="1"/>
  <c r="J11" i="13"/>
  <c r="J15" i="13" s="1"/>
  <c r="J19" i="13" s="1"/>
  <c r="J21" i="13" s="1"/>
  <c r="L44" i="22"/>
  <c r="H44" i="22"/>
  <c r="L39" i="22"/>
  <c r="H39" i="22"/>
  <c r="A31" i="22"/>
  <c r="A30" i="22"/>
  <c r="A29" i="22"/>
  <c r="L11" i="22"/>
  <c r="L15" i="22" s="1"/>
  <c r="L19" i="22" s="1"/>
  <c r="L21" i="22" s="1"/>
  <c r="L26" i="22" s="1"/>
  <c r="H11" i="22"/>
  <c r="H15" i="22" s="1"/>
  <c r="H19" i="22" s="1"/>
  <c r="H21" i="22" s="1"/>
  <c r="H26" i="22" s="1"/>
  <c r="F26" i="22" l="1"/>
  <c r="J26" i="22"/>
  <c r="L51" i="1" l="1"/>
  <c r="F51" i="1"/>
  <c r="H20" i="3" l="1"/>
  <c r="L20" i="3"/>
  <c r="R20" i="3"/>
  <c r="U22" i="11" l="1"/>
  <c r="Y22" i="11" s="1"/>
  <c r="T19" i="3" l="1"/>
  <c r="J26" i="13"/>
  <c r="N20" i="3" l="1"/>
  <c r="J44" i="22" l="1"/>
  <c r="J39" i="13"/>
  <c r="J39" i="22"/>
  <c r="J27" i="1"/>
  <c r="U16" i="11" l="1"/>
  <c r="H27" i="1" l="1"/>
  <c r="I32" i="10"/>
  <c r="I36" i="10" s="1"/>
  <c r="V19" i="3"/>
  <c r="T17" i="3"/>
  <c r="T14" i="3"/>
  <c r="T11" i="3"/>
  <c r="V11" i="3" s="1"/>
  <c r="Y16" i="11"/>
  <c r="R14" i="11"/>
  <c r="A30" i="13"/>
  <c r="F20" i="3"/>
  <c r="R15" i="3"/>
  <c r="L15" i="3"/>
  <c r="H15" i="3"/>
  <c r="F15" i="3"/>
  <c r="W23" i="11"/>
  <c r="P23" i="11"/>
  <c r="N23" i="11"/>
  <c r="L23" i="11"/>
  <c r="J23" i="11"/>
  <c r="G23" i="11"/>
  <c r="E23" i="11"/>
  <c r="T15" i="3" l="1"/>
  <c r="V17" i="3"/>
  <c r="T20" i="3"/>
  <c r="V20" i="3"/>
  <c r="V14" i="3"/>
  <c r="V15" i="3" s="1"/>
  <c r="U14" i="11"/>
  <c r="U18" i="11" s="1"/>
  <c r="R18" i="11"/>
  <c r="R23" i="11"/>
  <c r="U20" i="11"/>
  <c r="Y20" i="11" s="1"/>
  <c r="Y23" i="11" s="1"/>
  <c r="Y14" i="11" l="1"/>
  <c r="Y18" i="11" s="1"/>
  <c r="U23" i="11"/>
  <c r="M19" i="10"/>
  <c r="M32" i="10" l="1"/>
  <c r="M36" i="10" s="1"/>
  <c r="M73" i="10" s="1"/>
  <c r="H29" i="1"/>
  <c r="J44" i="13" l="1"/>
  <c r="H84" i="1" l="1"/>
  <c r="H11" i="13"/>
  <c r="H15" i="13" s="1"/>
  <c r="H19" i="13" s="1"/>
  <c r="H21" i="13" s="1"/>
  <c r="H26" i="13" s="1"/>
  <c r="L27" i="1" l="1"/>
  <c r="H51" i="1" l="1"/>
  <c r="L44" i="13"/>
  <c r="H44" i="13"/>
  <c r="L39" i="13"/>
  <c r="H39" i="13"/>
  <c r="F11" i="13"/>
  <c r="F15" i="13" s="1"/>
  <c r="L11" i="13"/>
  <c r="L15" i="13" s="1"/>
  <c r="L19" i="13" s="1"/>
  <c r="L21" i="13" s="1"/>
  <c r="L26" i="13" s="1"/>
  <c r="L84" i="1"/>
  <c r="L86" i="1" s="1"/>
  <c r="J84" i="1"/>
  <c r="J86" i="1" s="1"/>
  <c r="F84" i="1"/>
  <c r="F86" i="1" s="1"/>
  <c r="H86" i="1"/>
  <c r="J51" i="1"/>
  <c r="L16" i="1"/>
  <c r="J16" i="1"/>
  <c r="I73" i="10"/>
  <c r="I75" i="10" s="1"/>
  <c r="F19" i="13" l="1"/>
  <c r="F21" i="13" s="1"/>
  <c r="F26" i="13" s="1"/>
  <c r="F62" i="1"/>
  <c r="F88" i="1" s="1"/>
  <c r="F29" i="1"/>
  <c r="J62" i="1"/>
  <c r="J88" i="1" s="1"/>
  <c r="L62" i="1"/>
  <c r="L88" i="1" s="1"/>
  <c r="J29" i="1"/>
  <c r="L29" i="1"/>
  <c r="H62" i="1"/>
  <c r="H88" i="1" l="1"/>
  <c r="M75" i="10"/>
  <c r="A44" i="15" l="1"/>
  <c r="A43" i="15"/>
  <c r="A42" i="15"/>
  <c r="A31" i="13" l="1"/>
  <c r="A29" i="13"/>
  <c r="A33" i="1" l="1"/>
  <c r="A66" i="1" s="1"/>
  <c r="K53" i="10" l="1"/>
  <c r="K32" i="10" l="1"/>
  <c r="K36" i="10" s="1"/>
  <c r="K73" i="10" s="1"/>
  <c r="K75" i="10" s="1"/>
  <c r="G32" i="10" l="1"/>
  <c r="G36" i="10" s="1"/>
  <c r="G73" i="10" s="1"/>
  <c r="G75" i="10" s="1"/>
</calcChain>
</file>

<file path=xl/sharedStrings.xml><?xml version="1.0" encoding="utf-8"?>
<sst xmlns="http://schemas.openxmlformats.org/spreadsheetml/2006/main" count="415" uniqueCount="230">
  <si>
    <t>บริษัท ซี เอ แซด (ประเทศไทย) จำกัด (มหาชน)</t>
  </si>
  <si>
    <t>งบฐานะการเงิน</t>
  </si>
  <si>
    <t>ณ วันที่ 30 มิถุนายน 2568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</si>
  <si>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</si>
  <si>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</si>
  <si>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</si>
  <si>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</si>
  <si>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</si>
  <si>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</si>
  <si>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</si>
  <si>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</si>
  <si>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</si>
  <si>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</si>
  <si>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</si>
  <si>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</si>
  <si>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6, 15</t>
  </si>
  <si>
    <t>สินทรัพย์ที่เกิดจากสัญญา</t>
  </si>
  <si>
    <t>7</t>
  </si>
  <si>
    <t xml:space="preserve">สินค้าคงเหลือ </t>
  </si>
  <si>
    <t>ภาษีเงินได้ถูกหัก ณ ที่จ่ายรอขอคืน</t>
  </si>
  <si>
    <t>สินทรัพย์หมุนเวียนอื่น</t>
  </si>
  <si>
    <t>15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</si>
  <si>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</si>
  <si>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</si>
  <si>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</si>
  <si>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8</t>
  </si>
  <si>
    <t>เงินลงทุนในบริษัทย่อย</t>
  </si>
  <si>
    <t xml:space="preserve">ที่ดิน อาคารและอุปกรณ์ </t>
  </si>
  <si>
    <t>9</t>
  </si>
  <si>
    <t>สินทรัพย์ไม่มีตัวตน</t>
  </si>
  <si>
    <t xml:space="preserve">ลูกหนี้เงินประกันผลงาน </t>
  </si>
  <si>
    <t>ภาษีเงินได้ถูกหัก ณ ที่จ่าย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</si>
  <si>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</si>
  <si>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</si>
  <si>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</si>
  <si>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</si>
  <si>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</si>
  <si>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</si>
  <si>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</si>
  <si>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10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</si>
  <si>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</si>
  <si>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</si>
  <si>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</si>
  <si>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</si>
  <si>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</si>
  <si>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</si>
  <si>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 xml:space="preserve">ที่ถึงกำหนดชำระภายในหนึ่งปี </t>
  </si>
  <si>
    <t>เงินกู้ยืมระยะสั้นจากบุคคลที่เกี่ยวข้องกัน</t>
  </si>
  <si>
    <t>5, 10, 15</t>
  </si>
  <si>
    <t>เงินกู้ยืมระยะสั้นจากบุคคลและกิจการอื่น</t>
  </si>
  <si>
    <t>10, 15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</si>
  <si>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</si>
  <si>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</si>
  <si>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</si>
  <si>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</si>
  <si>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</si>
  <si>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</si>
  <si>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เจ้าหนี้เงินประกันผลงาน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</si>
  <si>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</si>
  <si>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</si>
  <si>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</si>
  <si>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</si>
  <si>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</si>
  <si>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</si>
  <si>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</si>
  <si>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 หุ้นสามัญจำนวน 294,000 พันหุ้น มูลค่า 0.5 บาทต่อหุ้น</t>
  </si>
  <si>
    <t>ทุนที่ออกและชำระแล้ว</t>
  </si>
  <si>
    <t>ส่วนเกินมูลค่าหุ้น</t>
  </si>
  <si>
    <t>กำไรสะสม</t>
  </si>
  <si>
    <t>ใบสำคัญแสดงสิทธิที่จะซื้อหุ้น</t>
  </si>
  <si>
    <t>24</t>
  </si>
  <si>
    <t>- จัดสรรแล้ว</t>
  </si>
  <si>
    <t>ทุนสำรองตามกฎหมาย</t>
  </si>
  <si>
    <t>-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</si>
  <si>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</si>
  <si>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</si>
  <si>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</si>
  <si>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</si>
  <si>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</si>
  <si>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</si>
  <si>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2568</t>
  </si>
  <si>
    <t>(ยังไม่ได้ตรวจสอบ แต่สอบทานแล้ว)</t>
  </si>
  <si>
    <t>2567</t>
  </si>
  <si>
    <t>รายได้</t>
  </si>
  <si>
    <t>รายได้จากการก่อสร้าง</t>
  </si>
  <si>
    <t>ต้นทุนจากการก่อสร้าง</t>
  </si>
  <si>
    <t>กำไรขั้นต้น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</si>
  <si>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</si>
  <si>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</si>
  <si>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</si>
  <si>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</si>
  <si>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โอนกลับค่าเผื่อเงินกู้ยืมและดอกเบี้ย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</si>
  <si>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</si>
  <si>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</si>
  <si>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</si>
  <si>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</si>
  <si>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การเปลี่ยนแปลงจากการวัดมูลค่าใหม่ของผลประโยชน์พนักงานที่กำหนดไว้</t>
  </si>
  <si>
    <t>ผลกระทบของภาษีเงินได้</t>
  </si>
  <si>
    <t>กำไรเบ็ดเสร็จรวมสำหรับรอบระยะเวลา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</si>
  <si>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</si>
  <si>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</si>
  <si>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</si>
  <si>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การแบ่งปันกำไรเบ็ดเสร็จรวมสำหรับรอบระยะเวลา</t>
  </si>
  <si>
    <t>กำไรต่อหุ้น</t>
  </si>
  <si>
    <t>กำไรต่อหุ้นขั้นพื้นฐาน (บาท)</t>
  </si>
  <si>
    <t xml:space="preserve">บริษัท เซเว่น ยูทิลิตี้ส์ แอนด์ พาวเวอร์ จำกัด (มหาชน) 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</si>
  <si>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</si>
  <si>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</t>
  </si>
  <si>
    <t>2566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</si>
  <si>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</si>
  <si>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</si>
  <si>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</si>
  <si>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</t>
  </si>
  <si>
    <t>ต้นทุนจากการขายและบริการ</t>
  </si>
  <si>
    <t>ต้นทุนจากการขาย</t>
  </si>
  <si>
    <t>ต้นทุนจากการให้บริการ</t>
  </si>
  <si>
    <t>รวมต้นทุน</t>
  </si>
  <si>
    <t>ค่าใช้จ่ายในการขาย</t>
  </si>
  <si>
    <t>กำไรจากการจำหน่ายและตัดจำหน่ายสินทรัพย์</t>
  </si>
  <si>
    <t>โอนกลับประมาณการหนี้สิน</t>
  </si>
  <si>
    <t>ส่วนแบ่งขาดทุนจากเงินลงทุนในบริษัทร่วม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</si>
  <si>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</si>
  <si>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</si>
  <si>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ขาดทุนสุทธิสำหรับงวด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</si>
  <si>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</si>
  <si>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</si>
  <si>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</si>
  <si>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การเปลี่ยนแปลงจากการตีราคาสินทรัพย์</t>
  </si>
  <si>
    <t xml:space="preserve"> 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</si>
  <si>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</si>
  <si>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</si>
  <si>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</si>
  <si>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</si>
  <si>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</si>
  <si>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</si>
  <si>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สำหรับรอบระยะเวลาหกเดือนสิ้นสุดวันที่ 30 มิถุนายน 2568</t>
  </si>
  <si>
    <t>งบการเปลี่ยนแปลงส่วนของเจ้าของ</t>
  </si>
  <si>
    <t>การเปลี่ยนแปลง</t>
  </si>
  <si>
    <t>รวม</t>
  </si>
  <si>
    <t>สัดส่วนของ</t>
  </si>
  <si>
    <t>องค์ประกอบอื่น</t>
  </si>
  <si>
    <t>ส่วนได้เสียที่</t>
  </si>
  <si>
    <t>ทุนที่ออก</t>
  </si>
  <si>
    <t>ส่วนเกิน</t>
  </si>
  <si>
    <t>การจ่ายโดยใช้หุ้น</t>
  </si>
  <si>
    <t>ของผู้ถือหุ้นใหญ่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</si>
  <si>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</si>
  <si>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</si>
  <si>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</si>
  <si>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</si>
  <si>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</si>
  <si>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</t>
  </si>
  <si>
    <t>ยังไม่จัดสรร</t>
  </si>
  <si>
    <t>เป็นเกณฑ์</t>
  </si>
  <si>
    <t>ในบริษัทย่อย</t>
  </si>
  <si>
    <t>เจ้าของ</t>
  </si>
  <si>
    <t>บริษัทใหญ่</t>
  </si>
  <si>
    <t>ควบคุม</t>
  </si>
  <si>
    <t>ของเจ้าของ</t>
  </si>
  <si>
    <t>ยอดคงเหลือ ณ วันที่ 1 มกราคม 2567</t>
  </si>
  <si>
    <t>การเปลี่ยนแปลงในส่วนของเจ้าของสำหรับรอบระยะเวลา</t>
  </si>
  <si>
    <t>จ่ายเงินปันผล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</si>
  <si>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</si>
  <si>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</si>
  <si>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</si>
  <si>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บริษัท ซี เอ แซด (ประเทศไทย) จำกัด (มหาชน) และบริษัทย่อย</t>
  </si>
  <si>
    <t>แสดงสิทธิ</t>
  </si>
  <si>
    <t>จากการตีราคา</t>
  </si>
  <si>
    <t>การจ่ายโดยใช้</t>
  </si>
  <si>
    <t>รวมองค์ประกอบอื่น</t>
  </si>
  <si>
    <t>ที่จะซื้อหุ้น</t>
  </si>
  <si>
    <t>หุ้นเป็นเกณฑ์</t>
  </si>
  <si>
    <t>ของส่วนของเจ้าของ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</si>
  <si>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</si>
  <si>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</si>
  <si>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</si>
  <si>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</si>
  <si>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</si>
  <si>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</si>
  <si>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</si>
  <si>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กำไร(ขาดทุน)จากการจำหน่ายอุปกรณ์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</si>
  <si>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</si>
  <si>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</si>
  <si>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</si>
  <si>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</si>
  <si>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</si>
  <si>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</si>
  <si>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</si>
  <si>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</si>
  <si>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>หนี้สินหมุนเวียนอื่น</t>
  </si>
  <si>
    <t>กระแสเงินสดได้มาจาก (ใช้ไปใน) กิจกรรมดำเนินงาน</t>
  </si>
  <si>
    <t>เงินสดจ่ายผลประโยชน์พนักงาน</t>
  </si>
  <si>
    <t>เงินสดจ่ายดอกเบี้ยจ่าย</t>
  </si>
  <si>
    <t>เงินสดจ่ายค่าใช้จ่ายภาษีเงินได้</t>
  </si>
  <si>
    <t>เงินสดรับภาษีเงินได้รับคืน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</si>
  <si>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</si>
  <si>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</si>
  <si>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</si>
  <si>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</si>
  <si>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</si>
  <si>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</si>
  <si>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</si>
  <si>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</si>
  <si>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</si>
  <si>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</si>
  <si>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</si>
  <si>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</si>
  <si>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</si>
  <si>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</si>
  <si>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</si>
  <si>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</si>
  <si>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</si>
  <si>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</si>
  <si>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เงินสดรับเงินกู้ยืมระยะสั้นจากบุคคลและกิจการอื่น</t>
  </si>
  <si>
    <t>เงินสดจ่ายเงินกู้ยืมระยะสั้นจากบุคคลและกิจการอื่น</t>
  </si>
  <si>
    <t>เงินสดจ่ายหนี้สินตามสัญญาเช่า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</si>
  <si>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</si>
  <si>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</si>
  <si>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เงินปันผลจ่ายให้ผู้ถือหุ้นของบริษัท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</si>
  <si>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</si>
  <si>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</si>
  <si>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</si>
  <si>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</si>
  <si>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</si>
  <si>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</si>
  <si>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ซื้อที่ดิน อาคารและอุปกรณ์โดยยังไม่ได้จ่ายชำระ</t>
  </si>
  <si>
    <t>การได้มาซึ่งสินทรัพย์สิทธิการใช้ภายใต้สัญญาเช่า</t>
  </si>
  <si>
    <t>ข้อมูลทางการเงินรวม</t>
  </si>
  <si>
    <t>ข้อมูลทางการเงินเฉพาะกิจการ</t>
  </si>
  <si>
    <t>เงินเบิกเกินบัญชีเพิ่มขึ้น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</si>
</sst>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  <numFmt numFmtId="173" formatCode="#,##0;\(#,##0\);&quot;-&quot;;@"/>
    <numFmt numFmtId="174" formatCode="#,##0,"/>
    <numFmt numFmtId="175" formatCode="#,##0;\(#,##0\);\-"/>
  </numFmts>
  <fonts count="24">
    <font>
      <sz val="9"/>
      <color theme="1"/>
      <name val="Verdana"/>
      <family val="2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6" fillId="0" borderId="0" applyFill="0" applyBorder="0" applyProtection="0"/>
    <xf numFmtId="167" fontId="6" fillId="0" borderId="0" applyFill="0" applyBorder="0" applyProtection="0"/>
    <xf numFmtId="167" fontId="6" fillId="0" borderId="1" applyFill="0" applyProtection="0"/>
    <xf numFmtId="167" fontId="6" fillId="0" borderId="2" applyFill="0" applyProtection="0"/>
    <xf numFmtId="0" fontId="5" fillId="0" borderId="0"/>
    <xf numFmtId="0" fontId="5" fillId="0" borderId="0"/>
    <xf numFmtId="169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11" fillId="0" borderId="0"/>
    <xf numFmtId="0" fontId="10" fillId="0" borderId="0"/>
    <xf numFmtId="0" fontId="5" fillId="0" borderId="0"/>
    <xf numFmtId="0" fontId="2" fillId="0" borderId="0"/>
    <xf numFmtId="0" fontId="12" fillId="0" borderId="0"/>
    <xf numFmtId="0" fontId="11" fillId="0" borderId="0"/>
    <xf numFmtId="0" fontId="5" fillId="0" borderId="0"/>
    <xf numFmtId="0" fontId="9" fillId="0" borderId="0"/>
    <xf numFmtId="0" fontId="10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1" fillId="0" borderId="0"/>
  </cellStyleXfs>
  <cellXfs count="216">
    <xf numFmtId="0" fontId="0" fillId="0" borderId="0" xfId="0"/>
    <xf numFmtId="0" fontId="3" fillId="0" borderId="0" xfId="0" applyFont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quotePrefix="1" applyNumberFormat="1" applyFont="1" applyAlignment="1">
      <alignment horizontal="center" vertical="center"/>
    </xf>
    <xf numFmtId="165" fontId="15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Border="1" applyAlignment="1" applyProtection="1">
      <alignment horizontal="right" vertical="center"/>
    </xf>
    <xf numFmtId="165" fontId="1" fillId="0" borderId="0" xfId="1" quotePrefix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1" quotePrefix="1" applyNumberFormat="1" applyFont="1" applyFill="1" applyBorder="1" applyAlignment="1" applyProtection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1" fillId="0" borderId="0" xfId="1" applyNumberFormat="1" applyFont="1" applyFill="1" applyAlignment="1">
      <alignment vertical="center"/>
    </xf>
    <xf numFmtId="3" fontId="1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vertical="center"/>
    </xf>
    <xf numFmtId="165" fontId="1" fillId="0" borderId="0" xfId="1" quotePrefix="1" applyNumberFormat="1" applyFont="1" applyFill="1" applyBorder="1" applyAlignment="1" applyProtection="1">
      <alignment horizontal="right" vertical="center"/>
    </xf>
    <xf numFmtId="165" fontId="1" fillId="0" borderId="3" xfId="1" applyNumberFormat="1" applyFont="1" applyFill="1" applyBorder="1" applyAlignment="1" applyProtection="1">
      <alignment vertical="center"/>
    </xf>
    <xf numFmtId="43" fontId="1" fillId="0" borderId="0" xfId="1" applyFont="1" applyFill="1" applyBorder="1" applyAlignment="1">
      <alignment horizontal="center" vertical="center"/>
    </xf>
    <xf numFmtId="171" fontId="1" fillId="0" borderId="3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0" fontId="1" fillId="0" borderId="0" xfId="27" applyFont="1" applyAlignment="1">
      <alignment horizontal="left" vertical="center"/>
    </xf>
    <xf numFmtId="37" fontId="1" fillId="0" borderId="0" xfId="27" applyNumberFormat="1" applyFont="1" applyAlignment="1">
      <alignment horizontal="center" vertical="center"/>
    </xf>
    <xf numFmtId="0" fontId="1" fillId="0" borderId="0" xfId="27" applyFont="1" applyAlignment="1">
      <alignment vertical="center"/>
    </xf>
    <xf numFmtId="165" fontId="1" fillId="0" borderId="3" xfId="1" applyNumberFormat="1" applyFont="1" applyFill="1" applyBorder="1" applyAlignment="1">
      <alignment vertical="center"/>
    </xf>
    <xf numFmtId="165" fontId="1" fillId="0" borderId="1" xfId="1" applyNumberFormat="1" applyFont="1" applyFill="1" applyBorder="1" applyAlignment="1">
      <alignment horizontal="right" vertical="center"/>
    </xf>
    <xf numFmtId="0" fontId="3" fillId="0" borderId="0" xfId="27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horizontal="right"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right" vertical="center"/>
    </xf>
    <xf numFmtId="37" fontId="1" fillId="0" borderId="0" xfId="3" applyNumberFormat="1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0" xfId="32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" fillId="0" borderId="3" xfId="1" applyNumberFormat="1" applyFont="1" applyFill="1" applyBorder="1" applyAlignment="1" applyProtection="1">
      <alignment horizontal="right" vertical="center"/>
    </xf>
    <xf numFmtId="165" fontId="3" fillId="0" borderId="3" xfId="1" applyNumberFormat="1" applyFont="1" applyFill="1" applyBorder="1" applyAlignment="1" applyProtection="1">
      <alignment horizontal="right" vertical="center"/>
    </xf>
    <xf numFmtId="43" fontId="1" fillId="0" borderId="0" xfId="1" applyFont="1" applyFill="1" applyBorder="1" applyAlignment="1" applyProtection="1">
      <alignment vertical="center"/>
    </xf>
    <xf numFmtId="43" fontId="3" fillId="0" borderId="0" xfId="1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43" fontId="1" fillId="0" borderId="0" xfId="3" applyFont="1" applyFill="1" applyAlignment="1">
      <alignment horizontal="lef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43" fontId="1" fillId="0" borderId="0" xfId="3" applyFont="1" applyFill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" fontId="1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72" fontId="1" fillId="0" borderId="5" xfId="1" applyNumberFormat="1" applyFont="1" applyFill="1" applyBorder="1" applyAlignment="1">
      <alignment horizontal="right" vertical="center"/>
    </xf>
    <xf numFmtId="39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center" vertical="center"/>
    </xf>
    <xf numFmtId="172" fontId="1" fillId="0" borderId="0" xfId="1" applyNumberFormat="1" applyFont="1" applyFill="1" applyBorder="1" applyAlignment="1">
      <alignment vertical="center"/>
    </xf>
    <xf numFmtId="172" fontId="1" fillId="0" borderId="0" xfId="1" applyNumberFormat="1" applyFont="1" applyFill="1" applyBorder="1" applyAlignment="1">
      <alignment horizontal="right" vertical="center"/>
    </xf>
    <xf numFmtId="172" fontId="1" fillId="0" borderId="0" xfId="1" applyNumberFormat="1" applyFont="1" applyFill="1" applyAlignment="1">
      <alignment vertical="center"/>
    </xf>
    <xf numFmtId="172" fontId="1" fillId="0" borderId="5" xfId="1" applyNumberFormat="1" applyFont="1" applyFill="1" applyBorder="1" applyAlignment="1">
      <alignment horizontal="left" vertical="center" indent="2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Alignment="1">
      <alignment horizontal="right"/>
    </xf>
    <xf numFmtId="165" fontId="1" fillId="0" borderId="0" xfId="1" applyNumberFormat="1" applyFont="1" applyAlignment="1">
      <alignment vertical="center"/>
    </xf>
    <xf numFmtId="0" fontId="1" fillId="0" borderId="0" xfId="27" applyFont="1" applyAlignment="1">
      <alignment horizontal="center" vertical="center"/>
    </xf>
    <xf numFmtId="0" fontId="3" fillId="0" borderId="0" xfId="27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9" fontId="18" fillId="0" borderId="0" xfId="0" quotePrefix="1" applyNumberFormat="1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27" applyNumberFormat="1" applyFont="1" applyAlignment="1">
      <alignment horizontal="center" vertical="center"/>
    </xf>
    <xf numFmtId="0" fontId="18" fillId="0" borderId="0" xfId="27" applyFont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4" xfId="0" quotePrefix="1" applyFont="1" applyBorder="1" applyAlignment="1">
      <alignment horizontal="center"/>
    </xf>
    <xf numFmtId="165" fontId="15" fillId="0" borderId="0" xfId="1" quotePrefix="1" applyNumberFormat="1" applyFont="1" applyBorder="1" applyAlignment="1">
      <alignment horizontal="center"/>
    </xf>
    <xf numFmtId="165" fontId="15" fillId="0" borderId="0" xfId="1" applyNumberFormat="1" applyFont="1" applyAlignment="1">
      <alignment horizont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/>
    <xf numFmtId="165" fontId="13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5" fontId="1" fillId="0" borderId="3" xfId="1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3" fillId="0" borderId="0" xfId="1" applyNumberFormat="1" applyFont="1" applyFill="1" applyAlignment="1"/>
    <xf numFmtId="165" fontId="1" fillId="0" borderId="3" xfId="1" applyNumberFormat="1" applyFont="1" applyFill="1" applyBorder="1" applyAlignment="1" applyProtection="1">
      <alignment horizontal="right"/>
    </xf>
    <xf numFmtId="165" fontId="1" fillId="0" borderId="0" xfId="1" applyNumberFormat="1" applyFont="1" applyAlignment="1">
      <alignment horizontal="right" vertical="center"/>
    </xf>
    <xf numFmtId="165" fontId="1" fillId="0" borderId="3" xfId="1" applyNumberFormat="1" applyFont="1" applyBorder="1" applyAlignment="1">
      <alignment horizontal="right" vertical="center"/>
    </xf>
    <xf numFmtId="165" fontId="1" fillId="0" borderId="3" xfId="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65" fontId="17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 applyFill="1" applyBorder="1" applyAlignment="1">
      <alignment vertical="center"/>
    </xf>
    <xf numFmtId="41" fontId="20" fillId="0" borderId="0" xfId="0" applyNumberFormat="1" applyFont="1" applyAlignment="1">
      <alignment horizontal="right"/>
    </xf>
    <xf numFmtId="43" fontId="20" fillId="0" borderId="3" xfId="7" applyFont="1" applyFill="1" applyBorder="1" applyAlignment="1">
      <alignment horizontal="right" vertical="top"/>
    </xf>
    <xf numFmtId="165" fontId="3" fillId="0" borderId="0" xfId="1" applyNumberFormat="1" applyFont="1" applyFill="1" applyAlignment="1">
      <alignment horizontal="right"/>
    </xf>
    <xf numFmtId="165" fontId="1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43" fontId="13" fillId="0" borderId="0" xfId="45" applyNumberFormat="1" applyFont="1" applyFill="1" applyAlignment="1">
      <alignment vertical="center"/>
    </xf>
    <xf numFmtId="165" fontId="3" fillId="0" borderId="0" xfId="1" applyNumberFormat="1" applyFont="1" applyFill="1" applyBorder="1" applyAlignment="1"/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 vertical="center"/>
    </xf>
    <xf numFmtId="165" fontId="17" fillId="0" borderId="1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3" fillId="0" borderId="0" xfId="0" applyFont="1"/>
    <xf numFmtId="165" fontId="3" fillId="0" borderId="5" xfId="1" applyNumberFormat="1" applyFont="1" applyFill="1" applyBorder="1" applyAlignment="1" applyProtection="1">
      <alignment vertical="center"/>
    </xf>
    <xf numFmtId="0" fontId="3" fillId="0" borderId="0" xfId="50" applyFont="1" applyAlignment="1">
      <alignment vertical="top"/>
    </xf>
    <xf numFmtId="0" fontId="1" fillId="0" borderId="0" xfId="50" applyFont="1" applyAlignment="1">
      <alignment vertical="top"/>
    </xf>
    <xf numFmtId="173" fontId="1" fillId="0" borderId="0" xfId="50" applyNumberFormat="1" applyFont="1" applyAlignment="1">
      <alignment horizontal="right" vertical="top"/>
    </xf>
    <xf numFmtId="173" fontId="1" fillId="0" borderId="0" xfId="50" applyNumberFormat="1" applyFont="1" applyAlignment="1">
      <alignment horizontal="center" vertical="top"/>
    </xf>
    <xf numFmtId="174" fontId="1" fillId="0" borderId="0" xfId="50" applyNumberFormat="1" applyFont="1" applyAlignment="1">
      <alignment horizontal="center" vertical="top"/>
    </xf>
    <xf numFmtId="0" fontId="1" fillId="0" borderId="0" xfId="50" applyFont="1" applyAlignment="1">
      <alignment horizontal="left" vertical="top"/>
    </xf>
    <xf numFmtId="175" fontId="1" fillId="0" borderId="0" xfId="50" applyNumberFormat="1" applyFont="1" applyAlignment="1">
      <alignment horizontal="right" vertical="top"/>
    </xf>
    <xf numFmtId="165" fontId="3" fillId="0" borderId="3" xfId="1" applyNumberFormat="1" applyFont="1" applyFill="1" applyBorder="1" applyAlignment="1" applyProtection="1">
      <alignment vertical="center"/>
    </xf>
    <xf numFmtId="0" fontId="1" fillId="0" borderId="0" xfId="0" quotePrefix="1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65" fontId="1" fillId="0" borderId="0" xfId="7" applyNumberFormat="1" applyFont="1" applyFill="1" applyBorder="1" applyAlignment="1"/>
    <xf numFmtId="0" fontId="3" fillId="0" borderId="0" xfId="0" applyFont="1" applyAlignment="1">
      <alignment horizontal="left"/>
    </xf>
    <xf numFmtId="0" fontId="18" fillId="0" borderId="0" xfId="0" quotePrefix="1" applyFont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1" fillId="0" borderId="3" xfId="7" applyNumberFormat="1" applyFont="1" applyFill="1" applyBorder="1" applyAlignment="1"/>
    <xf numFmtId="0" fontId="1" fillId="0" borderId="0" xfId="0" applyFont="1" applyAlignment="1">
      <alignment horizontal="left"/>
    </xf>
    <xf numFmtId="0" fontId="20" fillId="0" borderId="0" xfId="0" applyFont="1"/>
    <xf numFmtId="165" fontId="13" fillId="0" borderId="0" xfId="1" applyNumberFormat="1" applyFont="1" applyFill="1" applyBorder="1" applyAlignment="1"/>
    <xf numFmtId="165" fontId="19" fillId="0" borderId="0" xfId="1" applyNumberFormat="1" applyFont="1" applyFill="1" applyBorder="1" applyAlignment="1"/>
    <xf numFmtId="165" fontId="22" fillId="0" borderId="0" xfId="7" applyNumberFormat="1" applyFont="1" applyFill="1" applyBorder="1" applyAlignment="1"/>
    <xf numFmtId="165" fontId="18" fillId="0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Alignment="1">
      <alignment horizontal="left" vertical="center"/>
    </xf>
    <xf numFmtId="43" fontId="3" fillId="0" borderId="0" xfId="3" applyFont="1" applyFill="1" applyAlignment="1">
      <alignment vertical="center"/>
    </xf>
    <xf numFmtId="165" fontId="17" fillId="0" borderId="4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7" fillId="0" borderId="0" xfId="27" applyFont="1" applyAlignment="1">
      <alignment horizontal="left" vertical="center"/>
    </xf>
    <xf numFmtId="165" fontId="17" fillId="0" borderId="2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 vertical="center"/>
    </xf>
    <xf numFmtId="43" fontId="17" fillId="0" borderId="5" xfId="1" applyFont="1" applyFill="1" applyBorder="1" applyAlignment="1">
      <alignment horizontal="right" vertical="center"/>
    </xf>
    <xf numFmtId="43" fontId="17" fillId="0" borderId="5" xfId="45" quotePrefix="1" applyNumberFormat="1" applyFont="1" applyFill="1" applyBorder="1" applyAlignment="1">
      <alignment horizontal="left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Alignment="1">
      <alignment horizontal="right" vertical="center"/>
    </xf>
    <xf numFmtId="165" fontId="18" fillId="0" borderId="3" xfId="1" applyNumberFormat="1" applyFont="1" applyFill="1" applyBorder="1" applyAlignment="1">
      <alignment horizontal="right" vertical="center"/>
    </xf>
    <xf numFmtId="43" fontId="17" fillId="0" borderId="5" xfId="45" applyNumberFormat="1" applyFont="1" applyBorder="1" applyAlignment="1">
      <alignment horizontal="left" vertical="center"/>
    </xf>
    <xf numFmtId="43" fontId="17" fillId="0" borderId="5" xfId="45" applyNumberFormat="1" applyFont="1" applyFill="1" applyBorder="1" applyAlignment="1">
      <alignment horizontal="left" vertical="center"/>
    </xf>
    <xf numFmtId="165" fontId="20" fillId="0" borderId="0" xfId="8" applyNumberFormat="1" applyFont="1" applyFill="1" applyAlignment="1"/>
    <xf numFmtId="0" fontId="1" fillId="0" borderId="0" xfId="0" applyFont="1" applyAlignment="1">
      <alignment horizontal="center" vertical="top" wrapText="1"/>
    </xf>
    <xf numFmtId="174" fontId="1" fillId="0" borderId="0" xfId="50" applyNumberFormat="1" applyFont="1" applyAlignment="1">
      <alignment horizontal="right" vertical="top"/>
    </xf>
    <xf numFmtId="165" fontId="3" fillId="0" borderId="0" xfId="1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/>
    </xf>
    <xf numFmtId="43" fontId="20" fillId="0" borderId="0" xfId="7" applyFont="1" applyFill="1" applyBorder="1" applyAlignment="1">
      <alignment horizontal="right" vertical="top"/>
    </xf>
    <xf numFmtId="43" fontId="17" fillId="0" borderId="0" xfId="45" applyNumberFormat="1" applyFont="1" applyBorder="1" applyAlignment="1">
      <alignment horizontal="left" vertical="center"/>
    </xf>
    <xf numFmtId="37" fontId="1" fillId="0" borderId="0" xfId="0" quotePrefix="1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8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7" fontId="1" fillId="0" borderId="3" xfId="0" applyNumberFormat="1" applyFont="1" applyBorder="1" applyAlignment="1">
      <alignment horizontal="center" vertical="center"/>
    </xf>
  </cellXfs>
  <cellStyles count="51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Normal_BS&amp;PLT Q1'2006" xfId="50" xr:uid="{3543DF2C-DDD6-43F0-9E63-1FECCFFA0CBB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0"/>
  <sheetViews>
    <sheetView view="pageBreakPreview" topLeftCell="A23" zoomScale="70" zoomScaleNormal="100" zoomScaleSheetLayoutView="70" workbookViewId="0">
      <selection activeCell="N16" sqref="N16"/>
    </sheetView>
  </sheetViews>
  <sheetFormatPr defaultColWidth="11" defaultRowHeight="20"/>
  <cols>
    <col min="1" max="2" width="2.6328125" style="8" customWidth="1"/>
    <col min="3" max="3" width="37.26953125" style="8" customWidth="1"/>
    <col min="4" max="4" width="8.6328125" style="8" customWidth="1"/>
    <col min="5" max="5" width="2.08984375" style="8" customWidth="1"/>
    <col min="6" max="6" width="15" style="8" customWidth="1"/>
    <col min="7" max="7" width="2.08984375" style="8" customWidth="1"/>
    <col min="8" max="8" width="15" style="12" customWidth="1"/>
    <col min="9" max="9" width="2.08984375" style="8" customWidth="1"/>
    <col min="10" max="10" width="15" style="8" customWidth="1"/>
    <col min="11" max="11" width="2.08984375" style="8" customWidth="1"/>
    <col min="12" max="12" width="15" style="3" customWidth="1"/>
    <col min="13" max="16384" width="11" style="8"/>
  </cols>
  <sheetData>
    <row r="1" spans="1:12" ht="22.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ht="22.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2.5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ht="22.5" customHeight="1">
      <c r="C4" s="9"/>
      <c r="D4" s="13"/>
      <c r="E4" s="13"/>
      <c r="F4" s="13"/>
      <c r="G4" s="13"/>
      <c r="H4" s="13"/>
      <c r="I4" s="13"/>
      <c r="J4" s="13"/>
      <c r="K4" s="13"/>
      <c r="L4" s="4" t="s">
        <v>3</v>
      </c>
    </row>
    <row r="5" spans="1:12" ht="21" customHeight="1">
      <c r="F5" s="210" t="s">
        <v>227</v>
      </c>
      <c r="G5" s="210"/>
      <c r="H5" s="210"/>
      <c r="J5" s="210" t="s">
        <v>228</v>
      </c>
      <c r="K5" s="210"/>
      <c r="L5" s="210"/>
    </row>
    <row r="6" spans="1:12" ht="21" customHeight="1">
      <c r="D6" s="88" t="s">
        <v>6</v>
      </c>
      <c r="F6" s="114" t="s">
        <v>7</v>
      </c>
      <c r="G6" s="115"/>
      <c r="H6" s="114" t="s">
        <v>8</v>
      </c>
      <c r="I6" s="115"/>
      <c r="J6" s="114" t="s">
        <v>7</v>
      </c>
      <c r="K6" s="115"/>
      <c r="L6" s="114" t="s">
        <v>8</v>
      </c>
    </row>
    <row r="7" spans="1:12" ht="47.5" customHeight="1">
      <c r="E7" s="13"/>
      <c r="F7" s="200" t="s">
        <v>9</v>
      </c>
      <c r="G7" s="87"/>
      <c r="H7" s="87" t="s">
        <v>10</v>
      </c>
      <c r="I7" s="87"/>
      <c r="J7" s="200" t="s">
        <v>9</v>
      </c>
      <c r="K7" s="87"/>
      <c r="L7" s="87" t="s">
        <v>10</v>
      </c>
    </row>
    <row r="8" spans="1:12" ht="21" customHeight="1">
      <c r="A8" s="1" t="s">
        <v>11</v>
      </c>
      <c r="D8" s="9"/>
      <c r="E8" s="9"/>
      <c r="F8" s="9"/>
      <c r="G8" s="9"/>
      <c r="H8" s="15"/>
      <c r="I8" s="9"/>
      <c r="J8" s="9"/>
      <c r="K8" s="9"/>
      <c r="L8" s="16"/>
    </row>
    <row r="9" spans="1:12" ht="21" customHeight="1">
      <c r="A9" s="1" t="s">
        <v>12</v>
      </c>
      <c r="D9" s="17"/>
      <c r="E9" s="17"/>
      <c r="F9" s="18"/>
      <c r="G9" s="3"/>
      <c r="H9" s="3"/>
      <c r="I9" s="3"/>
      <c r="J9" s="3"/>
      <c r="K9" s="3"/>
    </row>
    <row r="10" spans="1:12" ht="21" customHeight="1">
      <c r="A10" s="19" t="s">
        <v>13</v>
      </c>
      <c r="D10" s="17"/>
      <c r="E10" s="20"/>
      <c r="F10" s="21">
        <v>49045</v>
      </c>
      <c r="G10" s="22"/>
      <c r="H10" s="21">
        <v>26991</v>
      </c>
      <c r="I10" s="22"/>
      <c r="J10" s="22">
        <v>48412</v>
      </c>
      <c r="K10" s="3"/>
      <c r="L10" s="22">
        <v>25313</v>
      </c>
    </row>
    <row r="11" spans="1:12" ht="21" customHeight="1">
      <c r="A11" s="19" t="s">
        <v>14</v>
      </c>
      <c r="D11" s="20" t="s">
        <v>15</v>
      </c>
      <c r="E11" s="20"/>
      <c r="F11" s="21">
        <v>1338259</v>
      </c>
      <c r="G11" s="22"/>
      <c r="H11" s="21">
        <v>1221002</v>
      </c>
      <c r="I11" s="22"/>
      <c r="J11" s="22">
        <v>1339374</v>
      </c>
      <c r="K11" s="3"/>
      <c r="L11" s="22">
        <v>1222228</v>
      </c>
    </row>
    <row r="12" spans="1:12" ht="21" customHeight="1">
      <c r="A12" s="19" t="s">
        <v>16</v>
      </c>
      <c r="D12" s="20" t="s">
        <v>17</v>
      </c>
      <c r="E12" s="20"/>
      <c r="F12" s="21">
        <v>650498</v>
      </c>
      <c r="G12" s="22"/>
      <c r="H12" s="21">
        <v>605057</v>
      </c>
      <c r="I12" s="22"/>
      <c r="J12" s="22">
        <v>650498</v>
      </c>
      <c r="K12" s="3"/>
      <c r="L12" s="22">
        <v>605057</v>
      </c>
    </row>
    <row r="13" spans="1:12" ht="21" customHeight="1">
      <c r="A13" s="19" t="s">
        <v>18</v>
      </c>
      <c r="D13" s="20"/>
      <c r="E13" s="20"/>
      <c r="F13" s="21">
        <v>9931</v>
      </c>
      <c r="G13" s="22"/>
      <c r="H13" s="21">
        <v>15137</v>
      </c>
      <c r="I13" s="22"/>
      <c r="J13" s="22">
        <v>9931</v>
      </c>
      <c r="K13" s="3"/>
      <c r="L13" s="22">
        <v>15137</v>
      </c>
    </row>
    <row r="14" spans="1:12" ht="21" hidden="1" customHeight="1">
      <c r="A14" s="19" t="s">
        <v>19</v>
      </c>
      <c r="D14" s="20"/>
      <c r="E14" s="20"/>
      <c r="F14" s="21"/>
      <c r="G14" s="22"/>
      <c r="H14" s="21">
        <v>0</v>
      </c>
      <c r="I14" s="22"/>
      <c r="J14" s="22"/>
      <c r="K14" s="11"/>
      <c r="L14" s="22">
        <v>0</v>
      </c>
    </row>
    <row r="15" spans="1:12" ht="21" customHeight="1">
      <c r="A15" s="19" t="s">
        <v>20</v>
      </c>
      <c r="D15" s="20" t="s">
        <v>21</v>
      </c>
      <c r="E15" s="20"/>
      <c r="F15" s="21">
        <v>21799</v>
      </c>
      <c r="G15" s="22"/>
      <c r="H15" s="21">
        <v>24338</v>
      </c>
      <c r="I15" s="22"/>
      <c r="J15" s="31">
        <v>20041</v>
      </c>
      <c r="K15" s="11"/>
      <c r="L15" s="22">
        <v>21433</v>
      </c>
    </row>
    <row r="16" spans="1:12" s="17" customFormat="1" ht="21" customHeight="1">
      <c r="A16" s="1" t="s">
        <v>22</v>
      </c>
      <c r="F16" s="25">
        <f>SUM(F10:F15)</f>
        <v>2069532</v>
      </c>
      <c r="G16" s="26"/>
      <c r="H16" s="25">
        <f>SUM(H10:H15)</f>
        <v>1892525</v>
      </c>
      <c r="I16" s="26"/>
      <c r="J16" s="25">
        <f>SUM(J10:J15)</f>
        <v>2068256</v>
      </c>
      <c r="K16" s="27"/>
      <c r="L16" s="25">
        <f>SUM(L10:L15)</f>
        <v>1889168</v>
      </c>
    </row>
    <row r="17" spans="1:12" ht="21" customHeight="1">
      <c r="A17" s="19"/>
      <c r="F17" s="22"/>
      <c r="G17" s="29"/>
      <c r="H17" s="30"/>
      <c r="I17" s="31"/>
      <c r="J17" s="22"/>
      <c r="K17" s="3"/>
      <c r="L17" s="30"/>
    </row>
    <row r="18" spans="1:12" ht="21" customHeight="1">
      <c r="A18" s="1" t="s">
        <v>23</v>
      </c>
      <c r="F18" s="29"/>
      <c r="G18" s="29"/>
      <c r="H18" s="31"/>
      <c r="I18" s="31"/>
      <c r="J18" s="31"/>
      <c r="K18" s="3"/>
      <c r="L18" s="31"/>
    </row>
    <row r="19" spans="1:12" ht="21" customHeight="1">
      <c r="A19" s="161" t="s">
        <v>24</v>
      </c>
      <c r="D19" s="20" t="s">
        <v>25</v>
      </c>
      <c r="E19" s="20"/>
      <c r="F19" s="31">
        <v>56923</v>
      </c>
      <c r="G19" s="31"/>
      <c r="H19" s="22">
        <v>68982</v>
      </c>
      <c r="I19" s="31"/>
      <c r="J19" s="31">
        <v>56923</v>
      </c>
      <c r="K19" s="3"/>
      <c r="L19" s="31">
        <v>68982</v>
      </c>
    </row>
    <row r="20" spans="1:12" ht="21" customHeight="1">
      <c r="A20" s="19" t="s">
        <v>26</v>
      </c>
      <c r="D20" s="20"/>
      <c r="E20" s="20"/>
      <c r="F20" s="22">
        <v>0</v>
      </c>
      <c r="G20" s="31"/>
      <c r="H20" s="22">
        <v>0</v>
      </c>
      <c r="I20" s="31"/>
      <c r="J20" s="3">
        <v>7390</v>
      </c>
      <c r="K20" s="3"/>
      <c r="L20" s="31">
        <v>7390</v>
      </c>
    </row>
    <row r="21" spans="1:12" ht="21" customHeight="1">
      <c r="A21" s="19" t="s">
        <v>27</v>
      </c>
      <c r="D21" s="20" t="s">
        <v>28</v>
      </c>
      <c r="E21" s="20"/>
      <c r="F21" s="31">
        <v>531803</v>
      </c>
      <c r="G21" s="31"/>
      <c r="H21" s="31">
        <v>573781</v>
      </c>
      <c r="I21" s="31"/>
      <c r="J21" s="22">
        <v>517639</v>
      </c>
      <c r="K21" s="10"/>
      <c r="L21" s="22">
        <v>556095</v>
      </c>
    </row>
    <row r="22" spans="1:12" ht="21" customHeight="1">
      <c r="A22" s="19" t="s">
        <v>29</v>
      </c>
      <c r="D22" s="20"/>
      <c r="E22" s="20"/>
      <c r="F22" s="22">
        <v>9779</v>
      </c>
      <c r="G22" s="31"/>
      <c r="H22" s="22">
        <v>10818</v>
      </c>
      <c r="I22" s="31"/>
      <c r="J22" s="31">
        <v>9431</v>
      </c>
      <c r="K22" s="3"/>
      <c r="L22" s="31">
        <v>10436</v>
      </c>
    </row>
    <row r="23" spans="1:12" ht="21" customHeight="1">
      <c r="A23" s="19" t="s">
        <v>30</v>
      </c>
      <c r="D23" s="20" t="s">
        <v>17</v>
      </c>
      <c r="E23" s="20"/>
      <c r="F23" s="22">
        <v>128480</v>
      </c>
      <c r="G23" s="31"/>
      <c r="H23" s="22">
        <v>188888</v>
      </c>
      <c r="I23" s="31"/>
      <c r="J23" s="31">
        <v>128480</v>
      </c>
      <c r="K23" s="3"/>
      <c r="L23" s="31">
        <v>188888</v>
      </c>
    </row>
    <row r="24" spans="1:12" ht="21" customHeight="1">
      <c r="A24" s="19" t="s">
        <v>31</v>
      </c>
      <c r="D24" s="20"/>
      <c r="E24" s="20"/>
      <c r="F24" s="22">
        <v>10804</v>
      </c>
      <c r="G24" s="31"/>
      <c r="H24" s="22">
        <v>10804</v>
      </c>
      <c r="I24" s="31"/>
      <c r="J24" s="22">
        <v>3354</v>
      </c>
      <c r="K24" s="10"/>
      <c r="L24" s="22">
        <v>3353</v>
      </c>
    </row>
    <row r="25" spans="1:12" ht="21" customHeight="1">
      <c r="A25" s="19" t="s">
        <v>32</v>
      </c>
      <c r="D25" s="20"/>
      <c r="E25" s="20"/>
      <c r="F25" s="22">
        <v>112686</v>
      </c>
      <c r="G25" s="31"/>
      <c r="H25" s="22">
        <v>112824</v>
      </c>
      <c r="I25" s="31"/>
      <c r="J25" s="22">
        <v>112238</v>
      </c>
      <c r="K25" s="10"/>
      <c r="L25" s="22">
        <v>112420</v>
      </c>
    </row>
    <row r="26" spans="1:12" ht="21" customHeight="1">
      <c r="A26" s="19" t="s">
        <v>33</v>
      </c>
      <c r="D26" s="20"/>
      <c r="E26" s="20"/>
      <c r="F26" s="31">
        <v>1702</v>
      </c>
      <c r="G26" s="31"/>
      <c r="H26" s="31">
        <v>1809</v>
      </c>
      <c r="I26" s="31"/>
      <c r="J26" s="22">
        <v>1289</v>
      </c>
      <c r="K26" s="10"/>
      <c r="L26" s="22">
        <v>1389</v>
      </c>
    </row>
    <row r="27" spans="1:12" s="17" customFormat="1" ht="21" customHeight="1">
      <c r="A27" s="1" t="s">
        <v>34</v>
      </c>
      <c r="F27" s="25">
        <f>SUM(F19:F26)</f>
        <v>852177</v>
      </c>
      <c r="G27" s="26"/>
      <c r="H27" s="25">
        <f>SUM(H19:H26)</f>
        <v>967906</v>
      </c>
      <c r="I27" s="26"/>
      <c r="J27" s="25">
        <f>SUM(J19:J26)</f>
        <v>836744</v>
      </c>
      <c r="K27" s="27"/>
      <c r="L27" s="25">
        <f>SUM(L19:L26)</f>
        <v>948953</v>
      </c>
    </row>
    <row r="28" spans="1:12" s="157" customFormat="1" ht="19.399999999999999" customHeight="1">
      <c r="A28" s="156"/>
      <c r="D28" s="158"/>
      <c r="E28" s="159"/>
      <c r="F28" s="158"/>
      <c r="G28" s="160"/>
      <c r="H28" s="158"/>
      <c r="I28" s="160"/>
      <c r="J28" s="158"/>
    </row>
    <row r="29" spans="1:12" ht="21" customHeight="1" thickBot="1">
      <c r="A29" s="1" t="s">
        <v>35</v>
      </c>
      <c r="F29" s="155">
        <f>SUM(F16+F27)</f>
        <v>2921709</v>
      </c>
      <c r="G29" s="26"/>
      <c r="H29" s="155">
        <f>SUM(H16+H27)</f>
        <v>2860431</v>
      </c>
      <c r="I29" s="26"/>
      <c r="J29" s="155">
        <f>SUM(J16+J27)</f>
        <v>2905000</v>
      </c>
      <c r="K29" s="27"/>
      <c r="L29" s="155">
        <f>SUM(L16+L27)</f>
        <v>2838121</v>
      </c>
    </row>
    <row r="30" spans="1:12" ht="21" customHeight="1" thickTop="1">
      <c r="A30" s="1"/>
      <c r="F30" s="32"/>
      <c r="G30" s="26"/>
      <c r="H30" s="32"/>
      <c r="I30" s="26"/>
      <c r="J30" s="32"/>
      <c r="K30" s="27"/>
      <c r="L30" s="32"/>
    </row>
    <row r="31" spans="1:12" ht="22.5" customHeight="1">
      <c r="A31" s="211" t="s">
        <v>0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</row>
    <row r="32" spans="1:12" ht="22.5" customHeight="1">
      <c r="A32" s="211" t="s">
        <v>1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</row>
    <row r="33" spans="1:12" ht="22.5" customHeight="1">
      <c r="A33" s="211" t="str">
        <f>A3</f>
        <v>ณ วันที่ 30 มิถุนายน 2568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</row>
    <row r="34" spans="1:12" ht="20.5">
      <c r="C34" s="9"/>
      <c r="D34" s="13"/>
      <c r="E34" s="13"/>
      <c r="F34" s="13"/>
      <c r="G34" s="13"/>
      <c r="H34" s="13"/>
      <c r="I34" s="13"/>
      <c r="J34" s="13"/>
      <c r="K34" s="13"/>
      <c r="L34" s="4" t="s">
        <v>3</v>
      </c>
    </row>
    <row r="35" spans="1:12" ht="21" customHeight="1">
      <c r="F35" s="210" t="s">
        <v>227</v>
      </c>
      <c r="G35" s="210"/>
      <c r="H35" s="210"/>
      <c r="J35" s="210" t="s">
        <v>228</v>
      </c>
      <c r="K35" s="210"/>
      <c r="L35" s="210"/>
    </row>
    <row r="36" spans="1:12" ht="21" customHeight="1">
      <c r="D36" s="88" t="s">
        <v>6</v>
      </c>
      <c r="F36" s="114" t="s">
        <v>7</v>
      </c>
      <c r="G36" s="115"/>
      <c r="H36" s="114" t="s">
        <v>8</v>
      </c>
      <c r="I36" s="115"/>
      <c r="J36" s="114" t="s">
        <v>7</v>
      </c>
      <c r="K36" s="115"/>
      <c r="L36" s="114" t="s">
        <v>8</v>
      </c>
    </row>
    <row r="37" spans="1:12" ht="40">
      <c r="E37" s="13"/>
      <c r="F37" s="200" t="s">
        <v>9</v>
      </c>
      <c r="G37" s="87"/>
      <c r="H37" s="87" t="s">
        <v>10</v>
      </c>
      <c r="I37" s="87"/>
      <c r="J37" s="200" t="s">
        <v>9</v>
      </c>
      <c r="K37" s="87"/>
      <c r="L37" s="87" t="s">
        <v>10</v>
      </c>
    </row>
    <row r="38" spans="1:12" ht="21" customHeight="1">
      <c r="A38" s="1" t="s">
        <v>36</v>
      </c>
      <c r="D38" s="33"/>
      <c r="E38" s="33"/>
      <c r="F38" s="9"/>
      <c r="G38" s="9"/>
      <c r="H38" s="15"/>
      <c r="I38" s="9"/>
      <c r="J38" s="9"/>
      <c r="K38" s="9"/>
      <c r="L38" s="16"/>
    </row>
    <row r="39" spans="1:12" ht="21" customHeight="1">
      <c r="A39" s="1" t="s">
        <v>37</v>
      </c>
      <c r="D39" s="17"/>
      <c r="E39" s="17"/>
      <c r="F39" s="28"/>
      <c r="G39" s="28"/>
      <c r="H39" s="3"/>
      <c r="I39" s="3"/>
      <c r="J39" s="3"/>
      <c r="K39" s="3"/>
    </row>
    <row r="40" spans="1:12" ht="21" customHeight="1">
      <c r="A40" s="19" t="s">
        <v>38</v>
      </c>
      <c r="D40" s="20" t="s">
        <v>39</v>
      </c>
      <c r="E40" s="20"/>
      <c r="F40" s="22">
        <v>34165</v>
      </c>
      <c r="G40" s="3"/>
      <c r="H40" s="22">
        <v>27604</v>
      </c>
      <c r="I40" s="3"/>
      <c r="J40" s="22">
        <v>34165</v>
      </c>
      <c r="K40" s="3"/>
      <c r="L40" s="22">
        <v>27604</v>
      </c>
    </row>
    <row r="41" spans="1:12" ht="21" customHeight="1">
      <c r="A41" s="19" t="s">
        <v>40</v>
      </c>
      <c r="D41" s="20" t="s">
        <v>39</v>
      </c>
      <c r="E41" s="20"/>
      <c r="F41" s="22">
        <v>220605</v>
      </c>
      <c r="G41" s="3"/>
      <c r="H41" s="22">
        <v>447291</v>
      </c>
      <c r="I41" s="3"/>
      <c r="J41" s="22">
        <v>220605</v>
      </c>
      <c r="K41" s="3"/>
      <c r="L41" s="22">
        <v>447291</v>
      </c>
    </row>
    <row r="42" spans="1:12" ht="21" customHeight="1">
      <c r="A42" s="19" t="s">
        <v>41</v>
      </c>
      <c r="D42" s="209" t="s">
        <v>21</v>
      </c>
      <c r="E42" s="34"/>
      <c r="F42" s="3">
        <v>1081783</v>
      </c>
      <c r="H42" s="3">
        <v>849597</v>
      </c>
      <c r="J42" s="3">
        <v>1152318</v>
      </c>
      <c r="K42" s="12"/>
      <c r="L42" s="3">
        <v>923053</v>
      </c>
    </row>
    <row r="43" spans="1:12" ht="21" customHeight="1">
      <c r="A43" s="8" t="s">
        <v>42</v>
      </c>
      <c r="B43" s="19"/>
      <c r="D43" s="20" t="s">
        <v>17</v>
      </c>
      <c r="E43" s="34"/>
      <c r="F43" s="3">
        <v>424377</v>
      </c>
      <c r="G43" s="22"/>
      <c r="H43" s="3">
        <v>460951</v>
      </c>
      <c r="I43" s="22"/>
      <c r="J43" s="22">
        <v>424377</v>
      </c>
      <c r="K43" s="3"/>
      <c r="L43" s="31">
        <v>460951</v>
      </c>
    </row>
    <row r="44" spans="1:12" ht="21" customHeight="1">
      <c r="A44" s="19" t="s">
        <v>43</v>
      </c>
      <c r="D44" s="20"/>
      <c r="E44" s="20"/>
      <c r="H44" s="22"/>
      <c r="J44" s="3"/>
    </row>
    <row r="45" spans="1:12" ht="21" customHeight="1">
      <c r="B45" s="176" t="s">
        <v>44</v>
      </c>
      <c r="D45" s="20" t="s">
        <v>39</v>
      </c>
      <c r="E45" s="20"/>
      <c r="F45" s="3">
        <v>62826</v>
      </c>
      <c r="G45" s="3"/>
      <c r="H45" s="31">
        <v>106344</v>
      </c>
      <c r="I45" s="3"/>
      <c r="J45" s="31">
        <v>62003</v>
      </c>
      <c r="K45" s="3"/>
      <c r="L45" s="3">
        <v>105332</v>
      </c>
    </row>
    <row r="46" spans="1:12" ht="21" customHeight="1">
      <c r="A46" s="176" t="s">
        <v>45</v>
      </c>
      <c r="D46" s="20"/>
      <c r="E46" s="20"/>
      <c r="F46" s="22"/>
      <c r="G46" s="3"/>
      <c r="H46" s="22"/>
      <c r="I46" s="3"/>
      <c r="J46" s="22"/>
      <c r="K46" s="3"/>
    </row>
    <row r="47" spans="1:12" ht="21" customHeight="1">
      <c r="A47" s="19"/>
      <c r="B47" s="176" t="s">
        <v>46</v>
      </c>
      <c r="D47" s="20" t="s">
        <v>39</v>
      </c>
      <c r="E47" s="20"/>
      <c r="F47" s="22">
        <v>32449</v>
      </c>
      <c r="G47" s="3"/>
      <c r="H47" s="22">
        <v>32392</v>
      </c>
      <c r="I47" s="3"/>
      <c r="J47" s="22">
        <v>24986</v>
      </c>
      <c r="K47" s="3"/>
      <c r="L47" s="3">
        <v>24526</v>
      </c>
    </row>
    <row r="48" spans="1:12" ht="21" customHeight="1">
      <c r="A48" s="19" t="s">
        <v>47</v>
      </c>
      <c r="D48" s="20" t="s">
        <v>48</v>
      </c>
      <c r="E48" s="20"/>
      <c r="F48" s="22">
        <v>50320</v>
      </c>
      <c r="H48" s="22">
        <v>52002</v>
      </c>
      <c r="J48" s="22">
        <v>48820</v>
      </c>
      <c r="L48" s="3">
        <v>44802</v>
      </c>
    </row>
    <row r="49" spans="1:12" ht="21" customHeight="1">
      <c r="A49" s="8" t="s">
        <v>49</v>
      </c>
      <c r="B49" s="19"/>
      <c r="D49" s="20" t="s">
        <v>50</v>
      </c>
      <c r="E49" s="20"/>
      <c r="F49" s="3">
        <v>43000</v>
      </c>
      <c r="G49" s="3"/>
      <c r="H49" s="3">
        <v>20000</v>
      </c>
      <c r="I49" s="3"/>
      <c r="J49" s="3">
        <v>43000</v>
      </c>
      <c r="K49" s="3"/>
      <c r="L49" s="3">
        <v>20000</v>
      </c>
    </row>
    <row r="50" spans="1:12" ht="21" customHeight="1">
      <c r="A50" s="176" t="s">
        <v>51</v>
      </c>
      <c r="D50" s="20" t="s">
        <v>21</v>
      </c>
      <c r="E50" s="20"/>
      <c r="F50" s="35">
        <v>90562</v>
      </c>
      <c r="G50" s="31"/>
      <c r="H50" s="35">
        <v>96885</v>
      </c>
      <c r="I50" s="31"/>
      <c r="J50" s="35">
        <v>90234</v>
      </c>
      <c r="K50" s="3"/>
      <c r="L50" s="31">
        <v>95436</v>
      </c>
    </row>
    <row r="51" spans="1:12" ht="21" customHeight="1">
      <c r="A51" s="1" t="s">
        <v>52</v>
      </c>
      <c r="D51" s="17"/>
      <c r="E51" s="17"/>
      <c r="F51" s="25">
        <f>SUM(F40:F50)</f>
        <v>2040087</v>
      </c>
      <c r="G51" s="26"/>
      <c r="H51" s="25">
        <f>SUM(H40:H50)</f>
        <v>2093066</v>
      </c>
      <c r="I51" s="26"/>
      <c r="J51" s="25">
        <f>SUM(J40:J50)</f>
        <v>2100508</v>
      </c>
      <c r="K51" s="27"/>
      <c r="L51" s="25">
        <f>SUM(L40:L50)</f>
        <v>2148995</v>
      </c>
    </row>
    <row r="52" spans="1:12" ht="21" customHeight="1">
      <c r="A52" s="19"/>
      <c r="D52" s="20"/>
      <c r="E52" s="20"/>
      <c r="F52" s="22"/>
      <c r="G52" s="36"/>
      <c r="H52" s="31"/>
      <c r="I52" s="37"/>
      <c r="J52" s="31"/>
      <c r="K52" s="37"/>
      <c r="L52" s="31"/>
    </row>
    <row r="53" spans="1:12" ht="21" customHeight="1">
      <c r="A53" s="17" t="s">
        <v>53</v>
      </c>
      <c r="F53" s="15"/>
      <c r="G53" s="38"/>
      <c r="H53" s="29"/>
      <c r="I53" s="38"/>
      <c r="J53" s="29"/>
      <c r="K53" s="38"/>
      <c r="L53" s="31"/>
    </row>
    <row r="54" spans="1:12" ht="21" customHeight="1">
      <c r="A54" s="19" t="s">
        <v>54</v>
      </c>
      <c r="D54" s="20" t="s">
        <v>39</v>
      </c>
      <c r="E54" s="20"/>
      <c r="F54" s="22">
        <v>37967</v>
      </c>
      <c r="G54" s="22"/>
      <c r="H54" s="22">
        <v>8358</v>
      </c>
      <c r="I54" s="22"/>
      <c r="J54" s="31">
        <v>29994</v>
      </c>
      <c r="K54" s="3"/>
      <c r="L54" s="31">
        <v>0</v>
      </c>
    </row>
    <row r="55" spans="1:12" ht="21" customHeight="1">
      <c r="A55" s="19" t="s">
        <v>55</v>
      </c>
      <c r="D55" s="20" t="s">
        <v>39</v>
      </c>
      <c r="E55" s="20"/>
      <c r="F55" s="31">
        <v>34090</v>
      </c>
      <c r="G55" s="26"/>
      <c r="H55" s="31">
        <v>40478</v>
      </c>
      <c r="I55" s="26"/>
      <c r="J55" s="31">
        <v>29045</v>
      </c>
      <c r="K55" s="27"/>
      <c r="L55" s="31">
        <v>31106</v>
      </c>
    </row>
    <row r="56" spans="1:12" ht="21" hidden="1" customHeight="1">
      <c r="A56" s="19" t="s">
        <v>56</v>
      </c>
      <c r="D56" s="20"/>
      <c r="E56" s="20"/>
      <c r="F56" s="22">
        <v>0</v>
      </c>
      <c r="G56" s="26"/>
      <c r="H56" s="22">
        <v>0</v>
      </c>
      <c r="I56" s="26"/>
      <c r="J56" s="22">
        <v>0</v>
      </c>
      <c r="K56" s="27"/>
      <c r="L56" s="31">
        <v>0</v>
      </c>
    </row>
    <row r="57" spans="1:12" ht="21" customHeight="1">
      <c r="A57" s="19" t="s">
        <v>57</v>
      </c>
      <c r="D57" s="20"/>
      <c r="E57" s="20"/>
      <c r="F57" s="22">
        <v>42174</v>
      </c>
      <c r="G57" s="26"/>
      <c r="H57" s="22">
        <v>18561</v>
      </c>
      <c r="I57" s="26"/>
      <c r="J57" s="22">
        <v>42174</v>
      </c>
      <c r="K57" s="27"/>
      <c r="L57" s="22">
        <v>18561</v>
      </c>
    </row>
    <row r="58" spans="1:12" ht="21" customHeight="1">
      <c r="A58" s="19" t="s">
        <v>58</v>
      </c>
      <c r="E58" s="20"/>
      <c r="F58" s="22"/>
      <c r="G58" s="26"/>
      <c r="H58" s="8"/>
      <c r="L58" s="8"/>
    </row>
    <row r="59" spans="1:12" ht="21" customHeight="1">
      <c r="A59" s="19"/>
      <c r="B59" s="8" t="s">
        <v>59</v>
      </c>
      <c r="D59" s="20"/>
      <c r="E59" s="20"/>
      <c r="F59" s="22">
        <v>9355</v>
      </c>
      <c r="G59" s="26"/>
      <c r="H59" s="22">
        <v>9058</v>
      </c>
      <c r="I59" s="26"/>
      <c r="J59" s="22">
        <v>8729</v>
      </c>
      <c r="K59" s="27"/>
      <c r="L59" s="22">
        <v>8398</v>
      </c>
    </row>
    <row r="60" spans="1:12" ht="21" customHeight="1">
      <c r="A60" s="1" t="s">
        <v>60</v>
      </c>
      <c r="D60" s="17"/>
      <c r="E60" s="17"/>
      <c r="F60" s="25">
        <f>SUM(F54:F59)</f>
        <v>123586</v>
      </c>
      <c r="G60" s="26"/>
      <c r="H60" s="25">
        <f>SUM(H54:H59)</f>
        <v>76455</v>
      </c>
      <c r="I60" s="32"/>
      <c r="J60" s="25">
        <f>SUM(J54:J59)</f>
        <v>109942</v>
      </c>
      <c r="K60" s="202"/>
      <c r="L60" s="25">
        <f>SUM(L54:L59)</f>
        <v>58065</v>
      </c>
    </row>
    <row r="61" spans="1:12" s="157" customFormat="1" ht="19.399999999999999" customHeight="1">
      <c r="A61" s="156"/>
      <c r="D61" s="162"/>
      <c r="E61" s="162"/>
      <c r="F61" s="162"/>
      <c r="G61" s="201"/>
      <c r="H61" s="162"/>
      <c r="I61" s="201"/>
      <c r="J61" s="162"/>
    </row>
    <row r="62" spans="1:12" ht="21" customHeight="1">
      <c r="A62" s="1" t="s">
        <v>61</v>
      </c>
      <c r="F62" s="163">
        <f>SUM(F60,F51)</f>
        <v>2163673</v>
      </c>
      <c r="G62" s="26"/>
      <c r="H62" s="163">
        <f>SUM(H60,H51)</f>
        <v>2169521</v>
      </c>
      <c r="I62" s="26"/>
      <c r="J62" s="163">
        <f>SUM(J60,J51)</f>
        <v>2210450</v>
      </c>
      <c r="K62" s="27"/>
      <c r="L62" s="163">
        <f>SUM(L60,L51)</f>
        <v>2207060</v>
      </c>
    </row>
    <row r="63" spans="1:12" ht="21" customHeight="1">
      <c r="F63" s="22"/>
      <c r="G63" s="29"/>
      <c r="H63" s="30"/>
      <c r="I63" s="31"/>
      <c r="J63" s="22"/>
      <c r="K63" s="3"/>
      <c r="L63" s="22"/>
    </row>
    <row r="64" spans="1:12" ht="22.5" customHeight="1">
      <c r="A64" s="211" t="s">
        <v>0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</row>
    <row r="65" spans="1:12" ht="22.5" customHeight="1">
      <c r="A65" s="211" t="s">
        <v>1</v>
      </c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</row>
    <row r="66" spans="1:12" ht="22.5" customHeight="1">
      <c r="A66" s="211" t="str">
        <f>A33</f>
        <v>ณ วันที่ 30 มิถุนายน 2568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</row>
    <row r="67" spans="1:12" ht="23.25" customHeight="1">
      <c r="C67" s="9"/>
      <c r="D67" s="13"/>
      <c r="E67" s="13"/>
      <c r="F67" s="13"/>
      <c r="G67" s="13"/>
      <c r="H67" s="13"/>
      <c r="I67" s="13"/>
      <c r="J67" s="13"/>
      <c r="K67" s="13"/>
      <c r="L67" s="4" t="s">
        <v>3</v>
      </c>
    </row>
    <row r="68" spans="1:12" ht="21" customHeight="1">
      <c r="F68" s="210" t="s">
        <v>227</v>
      </c>
      <c r="G68" s="210"/>
      <c r="H68" s="210"/>
      <c r="J68" s="210" t="s">
        <v>228</v>
      </c>
      <c r="K68" s="210"/>
      <c r="L68" s="210"/>
    </row>
    <row r="69" spans="1:12" ht="21" customHeight="1">
      <c r="D69" s="88" t="s">
        <v>6</v>
      </c>
      <c r="F69" s="114" t="s">
        <v>7</v>
      </c>
      <c r="G69" s="115"/>
      <c r="H69" s="114" t="s">
        <v>8</v>
      </c>
      <c r="I69" s="115"/>
      <c r="J69" s="114" t="s">
        <v>7</v>
      </c>
      <c r="K69" s="115"/>
      <c r="L69" s="114" t="s">
        <v>8</v>
      </c>
    </row>
    <row r="70" spans="1:12" s="13" customFormat="1" ht="40">
      <c r="F70" s="200" t="s">
        <v>9</v>
      </c>
      <c r="G70" s="87"/>
      <c r="H70" s="87" t="s">
        <v>10</v>
      </c>
      <c r="I70" s="87"/>
      <c r="J70" s="200" t="s">
        <v>9</v>
      </c>
      <c r="K70" s="87"/>
      <c r="L70" s="87" t="s">
        <v>10</v>
      </c>
    </row>
    <row r="71" spans="1:12" ht="21" customHeight="1">
      <c r="A71" s="1" t="s">
        <v>62</v>
      </c>
      <c r="F71" s="39"/>
      <c r="G71" s="39"/>
      <c r="H71" s="26"/>
      <c r="I71" s="26"/>
      <c r="J71" s="3"/>
      <c r="K71" s="3"/>
    </row>
    <row r="72" spans="1:12" ht="21" customHeight="1">
      <c r="A72" s="19" t="s">
        <v>63</v>
      </c>
      <c r="D72" s="13"/>
      <c r="E72" s="40"/>
      <c r="F72" s="39"/>
      <c r="G72" s="39"/>
      <c r="H72" s="26"/>
      <c r="I72" s="26"/>
      <c r="J72" s="3"/>
      <c r="K72" s="3"/>
      <c r="L72" s="4"/>
    </row>
    <row r="73" spans="1:12" ht="21" customHeight="1">
      <c r="B73" s="8" t="s">
        <v>64</v>
      </c>
      <c r="D73" s="13"/>
      <c r="E73" s="13"/>
      <c r="F73" s="39"/>
      <c r="G73" s="39"/>
      <c r="H73" s="26"/>
      <c r="I73" s="26"/>
      <c r="J73" s="3"/>
      <c r="K73" s="3"/>
      <c r="L73" s="31"/>
    </row>
    <row r="74" spans="1:12" ht="21" customHeight="1" thickBot="1">
      <c r="C74" s="164" t="s">
        <v>65</v>
      </c>
      <c r="D74" s="13"/>
      <c r="E74" s="13"/>
      <c r="F74" s="41">
        <v>147000</v>
      </c>
      <c r="G74" s="39"/>
      <c r="H74" s="41">
        <v>147000</v>
      </c>
      <c r="I74" s="26"/>
      <c r="J74" s="41">
        <v>147000</v>
      </c>
      <c r="K74" s="3"/>
      <c r="L74" s="41">
        <v>147000</v>
      </c>
    </row>
    <row r="75" spans="1:12" ht="21" customHeight="1" thickTop="1">
      <c r="B75" s="8" t="s">
        <v>66</v>
      </c>
      <c r="D75" s="13"/>
      <c r="E75" s="13"/>
      <c r="F75" s="29"/>
      <c r="G75" s="29"/>
      <c r="H75" s="31"/>
      <c r="I75" s="31"/>
      <c r="J75" s="3"/>
      <c r="K75" s="3"/>
      <c r="L75" s="31"/>
    </row>
    <row r="76" spans="1:12" ht="21" customHeight="1">
      <c r="C76" s="164" t="s">
        <v>65</v>
      </c>
      <c r="D76" s="20"/>
      <c r="E76" s="20"/>
      <c r="F76" s="3">
        <v>147000</v>
      </c>
      <c r="G76" s="31"/>
      <c r="H76" s="3">
        <v>147000</v>
      </c>
      <c r="I76" s="31"/>
      <c r="J76" s="3">
        <v>147000</v>
      </c>
      <c r="K76" s="11"/>
      <c r="L76" s="3">
        <v>147000</v>
      </c>
    </row>
    <row r="77" spans="1:12" ht="21" customHeight="1">
      <c r="A77" s="8" t="s">
        <v>67</v>
      </c>
      <c r="B77" s="19"/>
      <c r="D77" s="13"/>
      <c r="E77" s="13"/>
      <c r="F77" s="3">
        <v>246105</v>
      </c>
      <c r="G77" s="11"/>
      <c r="H77" s="3">
        <v>246105</v>
      </c>
      <c r="I77" s="11"/>
      <c r="J77" s="11">
        <v>246105</v>
      </c>
      <c r="K77" s="11"/>
      <c r="L77" s="11">
        <v>246105</v>
      </c>
    </row>
    <row r="78" spans="1:12" ht="21" customHeight="1">
      <c r="A78" s="8" t="s">
        <v>68</v>
      </c>
      <c r="B78" s="19"/>
      <c r="D78" s="13"/>
      <c r="E78" s="13"/>
      <c r="F78" s="11"/>
      <c r="G78" s="22"/>
      <c r="H78" s="11"/>
      <c r="I78" s="22"/>
      <c r="J78" s="11"/>
      <c r="K78" s="22"/>
      <c r="L78" s="11"/>
    </row>
    <row r="79" spans="1:12" ht="21" hidden="1" customHeight="1">
      <c r="A79" s="19" t="s">
        <v>69</v>
      </c>
      <c r="D79" s="20" t="s">
        <v>70</v>
      </c>
      <c r="E79" s="20"/>
      <c r="F79" s="22"/>
      <c r="G79" s="22"/>
      <c r="H79" s="22">
        <v>0</v>
      </c>
      <c r="I79" s="22"/>
      <c r="J79" s="42"/>
      <c r="K79" s="11"/>
      <c r="L79" s="42">
        <v>0</v>
      </c>
    </row>
    <row r="80" spans="1:12" ht="21" customHeight="1">
      <c r="B80" s="164" t="s">
        <v>71</v>
      </c>
      <c r="D80" s="20"/>
      <c r="E80" s="20"/>
      <c r="F80" s="22"/>
      <c r="G80" s="22"/>
      <c r="H80" s="22"/>
      <c r="I80" s="22"/>
      <c r="J80" s="42"/>
      <c r="K80" s="11"/>
      <c r="L80" s="42"/>
    </row>
    <row r="81" spans="1:12" ht="21" customHeight="1">
      <c r="A81" s="19"/>
      <c r="C81" s="8" t="s">
        <v>72</v>
      </c>
      <c r="D81" s="20"/>
      <c r="E81" s="20"/>
      <c r="F81" s="22">
        <v>14700</v>
      </c>
      <c r="G81" s="22"/>
      <c r="H81" s="22">
        <v>14700</v>
      </c>
      <c r="I81" s="22"/>
      <c r="J81" s="22">
        <v>14700</v>
      </c>
      <c r="K81" s="11"/>
      <c r="L81" s="42">
        <v>14700</v>
      </c>
    </row>
    <row r="82" spans="1:12" ht="21" customHeight="1">
      <c r="B82" s="164" t="s">
        <v>73</v>
      </c>
      <c r="D82" s="20"/>
      <c r="E82" s="20"/>
      <c r="F82" s="22">
        <v>322096</v>
      </c>
      <c r="G82" s="22"/>
      <c r="H82" s="22">
        <v>255915</v>
      </c>
      <c r="I82" s="22"/>
      <c r="J82" s="42">
        <v>280375</v>
      </c>
      <c r="K82" s="11"/>
      <c r="L82" s="42">
        <v>216886</v>
      </c>
    </row>
    <row r="83" spans="1:12" ht="21" customHeight="1">
      <c r="A83" s="19" t="s">
        <v>74</v>
      </c>
      <c r="D83" s="20"/>
      <c r="E83" s="20"/>
      <c r="F83" s="43">
        <v>8453</v>
      </c>
      <c r="G83" s="31"/>
      <c r="H83" s="43">
        <v>8453</v>
      </c>
      <c r="I83" s="31"/>
      <c r="J83" s="43">
        <v>6370</v>
      </c>
      <c r="K83" s="11"/>
      <c r="L83" s="43">
        <v>6370</v>
      </c>
    </row>
    <row r="84" spans="1:12" ht="21" customHeight="1">
      <c r="A84" s="139" t="s">
        <v>75</v>
      </c>
      <c r="D84" s="44"/>
      <c r="E84" s="44"/>
      <c r="F84" s="140">
        <f>SUM(F76:F83)</f>
        <v>738354</v>
      </c>
      <c r="G84" s="141"/>
      <c r="H84" s="140">
        <f>SUM(H76:H83)</f>
        <v>672173</v>
      </c>
      <c r="I84" s="141"/>
      <c r="J84" s="140">
        <f>SUM(J76:J83)</f>
        <v>694550</v>
      </c>
      <c r="K84" s="141"/>
      <c r="L84" s="140">
        <f>SUM(L76:L83)</f>
        <v>631061</v>
      </c>
    </row>
    <row r="85" spans="1:12" ht="21" customHeight="1">
      <c r="A85" s="19" t="s">
        <v>76</v>
      </c>
      <c r="D85" s="40"/>
      <c r="E85" s="40"/>
      <c r="F85" s="43">
        <v>19682</v>
      </c>
      <c r="G85" s="31"/>
      <c r="H85" s="43">
        <v>18737</v>
      </c>
      <c r="I85" s="31"/>
      <c r="J85" s="45">
        <v>0</v>
      </c>
      <c r="K85" s="11"/>
      <c r="L85" s="45">
        <v>0</v>
      </c>
    </row>
    <row r="86" spans="1:12" ht="21" customHeight="1">
      <c r="A86" s="17" t="s">
        <v>77</v>
      </c>
      <c r="B86" s="17"/>
      <c r="C86" s="17"/>
      <c r="D86" s="46"/>
      <c r="E86" s="46"/>
      <c r="F86" s="25">
        <f>SUM(F84:F85)</f>
        <v>758036</v>
      </c>
      <c r="G86" s="26"/>
      <c r="H86" s="25">
        <f>SUM(H84:H85)</f>
        <v>690910</v>
      </c>
      <c r="I86" s="26"/>
      <c r="J86" s="25">
        <f>SUM(J84:J85)</f>
        <v>694550</v>
      </c>
      <c r="K86" s="47"/>
      <c r="L86" s="25">
        <f>SUM(L84:L85)</f>
        <v>631061</v>
      </c>
    </row>
    <row r="87" spans="1:12" ht="21" customHeight="1">
      <c r="A87" s="17"/>
      <c r="B87" s="17"/>
      <c r="C87" s="17"/>
      <c r="D87" s="46"/>
      <c r="E87" s="46"/>
      <c r="F87" s="32"/>
      <c r="G87" s="26"/>
      <c r="H87" s="32"/>
      <c r="I87" s="26"/>
      <c r="J87" s="32"/>
      <c r="K87" s="47"/>
      <c r="L87" s="32"/>
    </row>
    <row r="88" spans="1:12" ht="21" customHeight="1" thickBot="1">
      <c r="A88" s="1" t="s">
        <v>78</v>
      </c>
      <c r="D88" s="13"/>
      <c r="E88" s="13"/>
      <c r="F88" s="155">
        <f>SUM(F62+F86)</f>
        <v>2921709</v>
      </c>
      <c r="G88" s="26"/>
      <c r="H88" s="155">
        <f>SUM(H62+H86)</f>
        <v>2860431</v>
      </c>
      <c r="I88" s="26"/>
      <c r="J88" s="155">
        <f>SUM(J62+J86)</f>
        <v>2905000</v>
      </c>
      <c r="K88" s="47"/>
      <c r="L88" s="155">
        <f>SUM(L62+L86)</f>
        <v>2838121</v>
      </c>
    </row>
    <row r="89" spans="1:12" ht="21" customHeight="1" thickTop="1">
      <c r="C89" s="1"/>
      <c r="D89" s="17"/>
      <c r="E89" s="17"/>
      <c r="F89" s="31"/>
      <c r="G89" s="31"/>
      <c r="H89" s="31"/>
      <c r="I89" s="31"/>
      <c r="J89" s="31"/>
      <c r="K89" s="11"/>
      <c r="L89" s="31"/>
    </row>
    <row r="90" spans="1:12" ht="21" customHeight="1">
      <c r="C90" s="1"/>
      <c r="D90" s="17"/>
      <c r="E90" s="17"/>
      <c r="F90" s="48"/>
      <c r="G90" s="48"/>
      <c r="H90" s="48"/>
      <c r="I90" s="48"/>
      <c r="J90" s="48"/>
      <c r="K90" s="49"/>
      <c r="L90" s="48"/>
    </row>
  </sheetData>
  <mergeCells count="15">
    <mergeCell ref="A64:L64"/>
    <mergeCell ref="J68:L68"/>
    <mergeCell ref="J35:L35"/>
    <mergeCell ref="F68:H68"/>
    <mergeCell ref="A65:L65"/>
    <mergeCell ref="A66:L66"/>
    <mergeCell ref="J5:L5"/>
    <mergeCell ref="F5:H5"/>
    <mergeCell ref="F35:H35"/>
    <mergeCell ref="A1:L1"/>
    <mergeCell ref="A2:L2"/>
    <mergeCell ref="A3:L3"/>
    <mergeCell ref="A31:L31"/>
    <mergeCell ref="A32:L32"/>
    <mergeCell ref="A33:L33"/>
  </mergeCells>
  <phoneticPr fontId="16" type="noConversion"/>
  <pageMargins left="0.7" right="0.26" top="0.63" bottom="0.5" header="0.3" footer="0.34"/>
  <pageSetup paperSize="9" scale="76" firstPageNumber="3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0" max="9" man="1"/>
    <brk id="6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8"/>
  <sheetViews>
    <sheetView view="pageBreakPreview" zoomScale="85" zoomScaleNormal="100" zoomScaleSheetLayoutView="85" workbookViewId="0">
      <selection activeCell="Q20" sqref="Q20"/>
    </sheetView>
  </sheetViews>
  <sheetFormatPr defaultColWidth="9.6328125" defaultRowHeight="20"/>
  <cols>
    <col min="1" max="2" width="2.6328125" style="8" customWidth="1"/>
    <col min="3" max="3" width="37.26953125" style="8" customWidth="1"/>
    <col min="4" max="4" width="8.6328125" style="13" customWidth="1"/>
    <col min="5" max="5" width="2.08984375" style="8" customWidth="1"/>
    <col min="6" max="6" width="13.90625" style="8" customWidth="1"/>
    <col min="7" max="7" width="2.08984375" style="8" customWidth="1"/>
    <col min="8" max="8" width="13.90625" style="8" customWidth="1"/>
    <col min="9" max="9" width="2.08984375" style="8" customWidth="1"/>
    <col min="10" max="10" width="13.90625" style="12" customWidth="1"/>
    <col min="11" max="11" width="2.08984375" style="97" customWidth="1"/>
    <col min="12" max="12" width="13.90625" style="8" customWidth="1"/>
    <col min="13" max="16384" width="9.6328125" style="8"/>
  </cols>
  <sheetData>
    <row r="1" spans="1:12" ht="21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21" customHeight="1">
      <c r="A2" s="212" t="s">
        <v>79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21" customHeight="1">
      <c r="A3" s="212" t="s">
        <v>80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ht="21" customHeight="1">
      <c r="A4" s="154" t="s">
        <v>81</v>
      </c>
      <c r="B4" s="116"/>
      <c r="C4" s="117"/>
      <c r="D4" s="118"/>
      <c r="E4" s="117"/>
      <c r="F4" s="117"/>
      <c r="G4" s="117"/>
      <c r="H4" s="117"/>
      <c r="I4" s="117"/>
      <c r="J4" s="116"/>
      <c r="K4" s="116"/>
      <c r="L4" s="119"/>
    </row>
    <row r="5" spans="1:12" ht="21" customHeight="1">
      <c r="A5" s="17"/>
      <c r="B5" s="17"/>
      <c r="C5" s="17"/>
      <c r="D5" s="9"/>
      <c r="E5" s="17"/>
      <c r="F5" s="17"/>
      <c r="G5" s="17"/>
      <c r="H5" s="17"/>
      <c r="I5" s="17"/>
      <c r="J5" s="17"/>
      <c r="K5" s="17"/>
      <c r="L5" s="4" t="s">
        <v>3</v>
      </c>
    </row>
    <row r="6" spans="1:12" ht="21" customHeight="1">
      <c r="E6" s="13"/>
      <c r="F6" s="210" t="s">
        <v>227</v>
      </c>
      <c r="G6" s="210"/>
      <c r="H6" s="210"/>
      <c r="J6" s="210" t="s">
        <v>228</v>
      </c>
      <c r="K6" s="210"/>
      <c r="L6" s="210"/>
    </row>
    <row r="7" spans="1:12" ht="20.5">
      <c r="C7" s="17"/>
      <c r="D7" s="88" t="s">
        <v>6</v>
      </c>
      <c r="F7" s="120">
        <v>2568</v>
      </c>
      <c r="G7" s="115"/>
      <c r="H7" s="120" t="s">
        <v>82</v>
      </c>
      <c r="I7" s="115"/>
      <c r="J7" s="120">
        <v>2568</v>
      </c>
      <c r="K7" s="115"/>
      <c r="L7" s="120" t="s">
        <v>82</v>
      </c>
    </row>
    <row r="8" spans="1:12" ht="21" customHeight="1">
      <c r="A8" s="17" t="s">
        <v>83</v>
      </c>
      <c r="D8" s="20"/>
      <c r="E8" s="9"/>
      <c r="F8" s="121"/>
      <c r="G8" s="122"/>
      <c r="H8" s="121"/>
      <c r="I8" s="122"/>
      <c r="J8" s="121"/>
      <c r="K8" s="122"/>
      <c r="L8" s="121"/>
    </row>
    <row r="9" spans="1:12" ht="21" customHeight="1">
      <c r="A9" s="176" t="s">
        <v>84</v>
      </c>
      <c r="E9" s="19"/>
      <c r="F9" s="4">
        <v>950456</v>
      </c>
      <c r="G9" s="123"/>
      <c r="H9" s="136">
        <v>998095</v>
      </c>
      <c r="I9" s="104"/>
      <c r="J9" s="4">
        <v>950456</v>
      </c>
      <c r="K9" s="104"/>
      <c r="L9" s="104">
        <v>998095</v>
      </c>
    </row>
    <row r="10" spans="1:12" ht="21" customHeight="1">
      <c r="A10" s="176" t="s">
        <v>85</v>
      </c>
      <c r="E10" s="19"/>
      <c r="F10" s="4">
        <v>-842456</v>
      </c>
      <c r="G10" s="123"/>
      <c r="H10" s="136">
        <v>-904397</v>
      </c>
      <c r="I10" s="104"/>
      <c r="J10" s="4">
        <v>-855706</v>
      </c>
      <c r="K10" s="104"/>
      <c r="L10" s="104">
        <v>-915115</v>
      </c>
    </row>
    <row r="11" spans="1:12" s="17" customFormat="1" ht="21" customHeight="1">
      <c r="A11" s="1" t="s">
        <v>86</v>
      </c>
      <c r="D11" s="93"/>
      <c r="E11" s="93"/>
      <c r="F11" s="151">
        <f>SUM(F9:F10)</f>
        <v>108000</v>
      </c>
      <c r="G11" s="7"/>
      <c r="H11" s="151">
        <f>SUM(H9:H10)</f>
        <v>93698</v>
      </c>
      <c r="I11" s="7"/>
      <c r="J11" s="151">
        <f>SUM(J9:J10)</f>
        <v>94750</v>
      </c>
      <c r="K11" s="141"/>
      <c r="L11" s="152">
        <f>SUM(L9:L10)</f>
        <v>82980</v>
      </c>
    </row>
    <row r="12" spans="1:12" s="17" customFormat="1" ht="8.25" customHeight="1">
      <c r="D12" s="9"/>
      <c r="F12" s="49"/>
      <c r="G12" s="123"/>
      <c r="H12" s="126"/>
      <c r="I12" s="77"/>
      <c r="J12" s="49"/>
      <c r="K12" s="77"/>
      <c r="L12" s="126"/>
    </row>
    <row r="13" spans="1:12" s="17" customFormat="1" ht="21" customHeight="1">
      <c r="A13" s="8" t="s">
        <v>87</v>
      </c>
      <c r="D13" s="13"/>
      <c r="F13" s="104">
        <v>466</v>
      </c>
      <c r="G13" s="133"/>
      <c r="H13" s="10">
        <v>8242</v>
      </c>
      <c r="I13" s="104"/>
      <c r="J13" s="104">
        <v>654</v>
      </c>
      <c r="K13" s="104"/>
      <c r="L13" s="136">
        <v>7886</v>
      </c>
    </row>
    <row r="14" spans="1:12" s="17" customFormat="1" ht="21" customHeight="1">
      <c r="A14" s="8" t="s">
        <v>88</v>
      </c>
      <c r="D14" s="108"/>
      <c r="F14" s="128">
        <v>-60343</v>
      </c>
      <c r="G14" s="133"/>
      <c r="H14" s="52">
        <v>-33061</v>
      </c>
      <c r="I14" s="133"/>
      <c r="J14" s="128">
        <v>-49629</v>
      </c>
      <c r="K14" s="133"/>
      <c r="L14" s="137">
        <v>-30250</v>
      </c>
    </row>
    <row r="15" spans="1:12" s="17" customFormat="1" ht="21" customHeight="1">
      <c r="A15" s="17" t="s">
        <v>89</v>
      </c>
      <c r="D15" s="9"/>
      <c r="F15" s="144">
        <f>SUM(F11:F14)</f>
        <v>48123</v>
      </c>
      <c r="G15" s="134"/>
      <c r="H15" s="144">
        <f>SUM(H11:H14)</f>
        <v>68879</v>
      </c>
      <c r="I15" s="134"/>
      <c r="J15" s="144">
        <f>SUM(J11:J14)</f>
        <v>45775</v>
      </c>
      <c r="K15" s="134"/>
      <c r="L15" s="144">
        <f>SUM(L11:L14)</f>
        <v>60616</v>
      </c>
    </row>
    <row r="16" spans="1:12" s="17" customFormat="1" ht="7.5" customHeight="1">
      <c r="D16" s="108"/>
      <c r="F16" s="104"/>
      <c r="G16" s="133"/>
      <c r="H16" s="10"/>
      <c r="I16" s="133"/>
      <c r="J16" s="104"/>
      <c r="K16" s="133"/>
      <c r="L16" s="136"/>
    </row>
    <row r="17" spans="1:12" s="17" customFormat="1" ht="21" customHeight="1">
      <c r="A17" s="8" t="s">
        <v>90</v>
      </c>
      <c r="D17" s="9"/>
      <c r="F17" s="128">
        <v>-9782</v>
      </c>
      <c r="G17" s="125"/>
      <c r="H17" s="137">
        <v>-7698</v>
      </c>
      <c r="I17" s="125"/>
      <c r="J17" s="128">
        <v>-9276</v>
      </c>
      <c r="K17" s="125"/>
      <c r="L17" s="137">
        <v>-7448</v>
      </c>
    </row>
    <row r="18" spans="1:12" s="17" customFormat="1" ht="21" hidden="1" customHeight="1">
      <c r="A18" s="8" t="s">
        <v>91</v>
      </c>
      <c r="D18" s="9"/>
      <c r="F18" s="127">
        <v>0</v>
      </c>
      <c r="G18" s="177"/>
      <c r="H18" s="145">
        <v>0</v>
      </c>
      <c r="I18" s="177"/>
      <c r="J18" s="127">
        <v>0</v>
      </c>
      <c r="K18" s="11"/>
      <c r="L18" s="145">
        <v>0</v>
      </c>
    </row>
    <row r="19" spans="1:12" s="17" customFormat="1" ht="21" customHeight="1">
      <c r="A19" s="17" t="s">
        <v>92</v>
      </c>
      <c r="D19" s="9"/>
      <c r="F19" s="146">
        <f>SUM(F15:F17)</f>
        <v>38341</v>
      </c>
      <c r="G19" s="148"/>
      <c r="H19" s="146">
        <f>SUM(H15:H17)</f>
        <v>61181</v>
      </c>
      <c r="I19" s="178"/>
      <c r="J19" s="146">
        <f>SUM(J15:J17)</f>
        <v>36499</v>
      </c>
      <c r="K19" s="47"/>
      <c r="L19" s="146">
        <f>SUM(L15:L17)</f>
        <v>53168</v>
      </c>
    </row>
    <row r="20" spans="1:12" ht="21" customHeight="1">
      <c r="A20" s="8" t="s">
        <v>93</v>
      </c>
      <c r="D20" s="9"/>
      <c r="E20" s="34"/>
      <c r="F20" s="129">
        <v>-11364</v>
      </c>
      <c r="G20" s="69"/>
      <c r="H20" s="138">
        <v>-13425</v>
      </c>
      <c r="I20" s="131"/>
      <c r="J20" s="194">
        <v>-11007</v>
      </c>
      <c r="K20" s="125"/>
      <c r="L20" s="128">
        <v>-11651</v>
      </c>
    </row>
    <row r="21" spans="1:12" s="17" customFormat="1" ht="21" customHeight="1">
      <c r="A21" s="1" t="s">
        <v>94</v>
      </c>
      <c r="D21" s="9"/>
      <c r="F21" s="7">
        <f>SUM(F19:F20)</f>
        <v>26977</v>
      </c>
      <c r="G21" s="47"/>
      <c r="H21" s="7">
        <f>SUM(H19:H20)</f>
        <v>47756</v>
      </c>
      <c r="I21" s="47"/>
      <c r="J21" s="7">
        <f>SUM(J19:J20)</f>
        <v>25492</v>
      </c>
      <c r="K21" s="47"/>
      <c r="L21" s="7">
        <f>SUM(L19:L20)</f>
        <v>41517</v>
      </c>
    </row>
    <row r="22" spans="1:12" ht="10.5" customHeight="1">
      <c r="D22" s="9"/>
      <c r="E22" s="1"/>
      <c r="F22" s="49"/>
      <c r="G22" s="123"/>
      <c r="H22" s="49"/>
      <c r="I22" s="49"/>
      <c r="J22" s="49"/>
      <c r="K22" s="49"/>
      <c r="L22" s="49"/>
    </row>
    <row r="23" spans="1:12" ht="21" customHeight="1">
      <c r="A23" s="59" t="s">
        <v>95</v>
      </c>
      <c r="D23" s="9"/>
      <c r="E23" s="55"/>
      <c r="F23" s="11">
        <v>0</v>
      </c>
      <c r="G23" s="23"/>
      <c r="H23" s="11">
        <v>0</v>
      </c>
      <c r="I23" s="11"/>
      <c r="J23" s="11">
        <v>0</v>
      </c>
      <c r="K23" s="11"/>
      <c r="L23" s="11">
        <v>0</v>
      </c>
    </row>
    <row r="24" spans="1:12" ht="21" hidden="1" customHeight="1">
      <c r="A24" s="56"/>
      <c r="B24" s="54" t="s">
        <v>96</v>
      </c>
      <c r="D24" s="106"/>
      <c r="E24" s="56"/>
      <c r="F24" s="4"/>
      <c r="G24" s="23"/>
      <c r="H24" s="57">
        <v>0</v>
      </c>
      <c r="I24" s="11"/>
      <c r="J24" s="52"/>
      <c r="K24" s="72"/>
      <c r="L24" s="57">
        <v>0</v>
      </c>
    </row>
    <row r="25" spans="1:12" ht="21" hidden="1" customHeight="1" thickBot="1">
      <c r="A25" s="56"/>
      <c r="B25" s="54" t="s">
        <v>97</v>
      </c>
      <c r="D25" s="106"/>
      <c r="E25" s="56"/>
      <c r="F25" s="53"/>
      <c r="G25" s="23"/>
      <c r="H25" s="53">
        <v>-41529</v>
      </c>
      <c r="I25" s="11"/>
      <c r="J25" s="53"/>
      <c r="K25" s="72"/>
      <c r="L25" s="53">
        <v>-7518</v>
      </c>
    </row>
    <row r="26" spans="1:12" ht="21" customHeight="1" thickBot="1">
      <c r="A26" s="59" t="s">
        <v>98</v>
      </c>
      <c r="D26" s="106"/>
      <c r="E26" s="56"/>
      <c r="F26" s="53">
        <f>SUM(F21:F23)</f>
        <v>26977</v>
      </c>
      <c r="G26" s="27"/>
      <c r="H26" s="53">
        <f>SUM(H21:H23)</f>
        <v>47756</v>
      </c>
      <c r="I26" s="27"/>
      <c r="J26" s="53">
        <f>SUM(J21:J23)</f>
        <v>25492</v>
      </c>
      <c r="K26" s="27"/>
      <c r="L26" s="53">
        <f>SUM(L21:L23)</f>
        <v>41517</v>
      </c>
    </row>
    <row r="27" spans="1:12" ht="21" customHeight="1" thickTop="1">
      <c r="J27" s="8"/>
      <c r="K27" s="8"/>
    </row>
    <row r="28" spans="1:12" ht="21" hidden="1" customHeight="1">
      <c r="J28" s="8"/>
      <c r="K28" s="8"/>
    </row>
    <row r="29" spans="1:12" ht="21" hidden="1" customHeight="1">
      <c r="A29" s="211" t="str">
        <f>A1</f>
        <v>บริษัท ซี เอ แซด (ประเทศไทย) จำกัด (มหาชน)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</row>
    <row r="30" spans="1:12" ht="21" hidden="1" customHeight="1">
      <c r="A30" s="211" t="str">
        <f>A2</f>
        <v>งบกำไรขาดทุนเบ็ดเสร็จ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</row>
    <row r="31" spans="1:12" ht="21" hidden="1" customHeight="1">
      <c r="A31" s="211" t="str">
        <f>A3</f>
        <v>สำหรับรอบระยะเวลาสามเดือนสิ้นสุดวันที่ 30 มิถุนายน 2568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</row>
    <row r="32" spans="1:12" ht="20.5" hidden="1">
      <c r="A32" s="17" t="s">
        <v>81</v>
      </c>
      <c r="B32" s="17"/>
      <c r="C32" s="17"/>
      <c r="D32" s="9"/>
      <c r="E32" s="17"/>
      <c r="F32" s="17"/>
      <c r="G32" s="17"/>
      <c r="H32" s="17"/>
      <c r="I32" s="17"/>
      <c r="J32" s="17"/>
      <c r="K32" s="17"/>
      <c r="L32" s="17"/>
    </row>
    <row r="33" spans="1:12" ht="21" hidden="1" customHeight="1">
      <c r="C33" s="9"/>
      <c r="D33" s="9"/>
      <c r="E33" s="9"/>
      <c r="F33" s="9"/>
      <c r="G33" s="9"/>
      <c r="H33" s="9"/>
      <c r="I33" s="9"/>
      <c r="J33" s="8"/>
      <c r="K33" s="8"/>
      <c r="L33" s="4" t="s">
        <v>3</v>
      </c>
    </row>
    <row r="34" spans="1:12" ht="21" hidden="1" customHeight="1">
      <c r="E34" s="13"/>
      <c r="F34" s="210" t="s">
        <v>4</v>
      </c>
      <c r="G34" s="210"/>
      <c r="H34" s="210"/>
      <c r="J34" s="210" t="s">
        <v>5</v>
      </c>
      <c r="K34" s="210"/>
      <c r="L34" s="210"/>
    </row>
    <row r="35" spans="1:12" ht="20.5" hidden="1">
      <c r="C35" s="17"/>
      <c r="D35" s="88" t="s">
        <v>6</v>
      </c>
      <c r="F35" s="120">
        <v>2568</v>
      </c>
      <c r="G35" s="115"/>
      <c r="H35" s="120" t="s">
        <v>82</v>
      </c>
      <c r="I35" s="115"/>
      <c r="J35" s="120">
        <v>2568</v>
      </c>
      <c r="K35" s="115"/>
      <c r="L35" s="120" t="s">
        <v>82</v>
      </c>
    </row>
    <row r="36" spans="1:12" ht="21" customHeight="1">
      <c r="A36" s="1" t="s">
        <v>99</v>
      </c>
      <c r="D36" s="9"/>
      <c r="E36" s="1"/>
      <c r="F36" s="4"/>
      <c r="G36" s="11"/>
      <c r="H36" s="4"/>
      <c r="I36" s="4"/>
      <c r="J36" s="4"/>
      <c r="K36" s="60"/>
      <c r="L36" s="4"/>
    </row>
    <row r="37" spans="1:12" ht="21" customHeight="1">
      <c r="B37" s="19" t="s">
        <v>100</v>
      </c>
      <c r="D37" s="108">
        <v>12</v>
      </c>
      <c r="E37" s="1"/>
      <c r="F37" s="4">
        <v>26594</v>
      </c>
      <c r="G37" s="11"/>
      <c r="H37" s="10">
        <v>46098</v>
      </c>
      <c r="I37" s="124"/>
      <c r="J37" s="10">
        <v>25492</v>
      </c>
      <c r="K37" s="4"/>
      <c r="L37" s="4">
        <v>41517</v>
      </c>
    </row>
    <row r="38" spans="1:12" ht="21" customHeight="1">
      <c r="B38" s="19" t="s">
        <v>101</v>
      </c>
      <c r="D38" s="9"/>
      <c r="E38" s="1"/>
      <c r="F38" s="52">
        <v>383</v>
      </c>
      <c r="G38" s="11"/>
      <c r="H38" s="127">
        <v>1658</v>
      </c>
      <c r="I38" s="124"/>
      <c r="J38" s="127">
        <v>0</v>
      </c>
      <c r="K38" s="4"/>
      <c r="L38" s="127">
        <v>0</v>
      </c>
    </row>
    <row r="39" spans="1:12" ht="21" customHeight="1" thickBot="1">
      <c r="A39" s="1"/>
      <c r="D39" s="9"/>
      <c r="E39" s="1"/>
      <c r="F39" s="53">
        <f>SUM(F37:F38)</f>
        <v>26977</v>
      </c>
      <c r="G39" s="47"/>
      <c r="H39" s="53">
        <f>SUM(H37:H38)</f>
        <v>47756</v>
      </c>
      <c r="I39" s="7"/>
      <c r="J39" s="53">
        <f>SUM(J37:J38)</f>
        <v>25492</v>
      </c>
      <c r="K39" s="27"/>
      <c r="L39" s="53">
        <f>SUM(L37:L38)</f>
        <v>41517</v>
      </c>
    </row>
    <row r="40" spans="1:12" ht="8.15" customHeight="1" thickTop="1">
      <c r="A40" s="59"/>
      <c r="D40" s="106"/>
      <c r="E40" s="56"/>
      <c r="F40" s="3"/>
      <c r="G40" s="3"/>
      <c r="H40" s="49"/>
      <c r="I40" s="49"/>
      <c r="J40" s="49"/>
      <c r="K40" s="49"/>
      <c r="L40" s="49"/>
    </row>
    <row r="41" spans="1:12" ht="21" customHeight="1">
      <c r="A41" s="59" t="s">
        <v>102</v>
      </c>
      <c r="D41" s="107"/>
      <c r="E41" s="59"/>
      <c r="H41" s="49"/>
      <c r="I41" s="49"/>
      <c r="J41" s="49"/>
      <c r="K41" s="49"/>
      <c r="L41" s="49"/>
    </row>
    <row r="42" spans="1:12" ht="21" customHeight="1">
      <c r="A42" s="59"/>
      <c r="B42" s="8" t="s">
        <v>100</v>
      </c>
      <c r="D42" s="107"/>
      <c r="E42" s="59"/>
      <c r="F42" s="4">
        <v>26594</v>
      </c>
      <c r="G42" s="3"/>
      <c r="H42" s="4">
        <v>46098</v>
      </c>
      <c r="I42" s="11"/>
      <c r="J42" s="10">
        <v>25492</v>
      </c>
      <c r="K42" s="4"/>
      <c r="L42" s="142">
        <v>41517</v>
      </c>
    </row>
    <row r="43" spans="1:12" ht="21" customHeight="1">
      <c r="B43" s="19" t="s">
        <v>101</v>
      </c>
      <c r="D43" s="106"/>
      <c r="E43" s="54"/>
      <c r="F43" s="52">
        <v>383</v>
      </c>
      <c r="G43" s="22"/>
      <c r="H43" s="4">
        <v>1658</v>
      </c>
      <c r="I43" s="11"/>
      <c r="J43" s="143">
        <v>0</v>
      </c>
      <c r="K43" s="4"/>
      <c r="L43" s="143">
        <v>0</v>
      </c>
    </row>
    <row r="44" spans="1:12" ht="21" customHeight="1" thickBot="1">
      <c r="A44" s="54"/>
      <c r="D44" s="107"/>
      <c r="E44" s="59"/>
      <c r="F44" s="63">
        <f>SUM(F42:F43)</f>
        <v>26977</v>
      </c>
      <c r="G44" s="26"/>
      <c r="H44" s="63">
        <f>SUM(H42:H43)</f>
        <v>47756</v>
      </c>
      <c r="I44" s="33"/>
      <c r="J44" s="63">
        <f>SUM(J42:J43)</f>
        <v>25492</v>
      </c>
      <c r="K44" s="28"/>
      <c r="L44" s="63">
        <f>SUM(L42:L43)</f>
        <v>41517</v>
      </c>
    </row>
    <row r="45" spans="1:12" ht="8.15" customHeight="1" thickTop="1">
      <c r="A45" s="54"/>
      <c r="D45" s="106"/>
      <c r="E45" s="54"/>
      <c r="F45" s="64"/>
      <c r="G45" s="65"/>
      <c r="H45" s="130"/>
      <c r="I45" s="130"/>
      <c r="J45" s="130"/>
      <c r="K45" s="130"/>
      <c r="L45" s="130"/>
    </row>
    <row r="46" spans="1:12" ht="20.5">
      <c r="A46" s="188" t="s">
        <v>103</v>
      </c>
      <c r="D46" s="106"/>
      <c r="E46" s="54"/>
      <c r="F46" s="64"/>
      <c r="G46" s="65"/>
      <c r="H46" s="130"/>
      <c r="I46" s="130"/>
      <c r="J46" s="130"/>
      <c r="K46" s="130"/>
      <c r="L46" s="130"/>
    </row>
    <row r="47" spans="1:12" ht="21" customHeight="1" thickBot="1">
      <c r="B47" s="181" t="s">
        <v>104</v>
      </c>
      <c r="D47" s="106">
        <v>12</v>
      </c>
      <c r="E47" s="1"/>
      <c r="F47" s="192">
        <v>0.09</v>
      </c>
      <c r="G47" s="14"/>
      <c r="H47" s="192">
        <v>0.16</v>
      </c>
      <c r="I47" s="147"/>
      <c r="J47" s="193">
        <v>0.09</v>
      </c>
      <c r="K47" s="147"/>
      <c r="L47" s="198">
        <v>0.14000000000000001</v>
      </c>
    </row>
    <row r="48" spans="1:12" ht="20.5" thickTop="1"/>
  </sheetData>
  <mergeCells count="10">
    <mergeCell ref="A29:L29"/>
    <mergeCell ref="A30:L30"/>
    <mergeCell ref="A31:L31"/>
    <mergeCell ref="F34:H34"/>
    <mergeCell ref="J34:L34"/>
    <mergeCell ref="A1:L1"/>
    <mergeCell ref="A2:L2"/>
    <mergeCell ref="A3:L3"/>
    <mergeCell ref="F6:H6"/>
    <mergeCell ref="J6:L6"/>
  </mergeCells>
  <pageMargins left="0.7" right="0.26" top="0.63" bottom="0.5" header="0.3" footer="0.34"/>
  <pageSetup paperSize="9" scale="79" firstPageNumber="6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pageSetUpPr fitToPage="1"/>
  </sheetPr>
  <dimension ref="A1:Q151"/>
  <sheetViews>
    <sheetView view="pageBreakPreview" zoomScale="86" zoomScaleNormal="130" zoomScaleSheetLayoutView="86" workbookViewId="0">
      <selection activeCell="F7" sqref="F7:L7"/>
    </sheetView>
  </sheetViews>
  <sheetFormatPr defaultColWidth="9.6328125" defaultRowHeight="20"/>
  <cols>
    <col min="1" max="2" width="2.6328125" style="8" customWidth="1"/>
    <col min="3" max="3" width="38.6328125" style="8" customWidth="1"/>
    <col min="4" max="4" width="8.6328125" style="108" customWidth="1"/>
    <col min="5" max="5" width="2.08984375" style="8" customWidth="1"/>
    <col min="6" max="6" width="13.6328125" style="8" customWidth="1"/>
    <col min="7" max="7" width="2.08984375" style="8" customWidth="1"/>
    <col min="8" max="8" width="13.6328125" style="8" customWidth="1"/>
    <col min="9" max="9" width="2.08984375" style="8" customWidth="1"/>
    <col min="10" max="10" width="13.6328125" style="12" customWidth="1"/>
    <col min="11" max="11" width="2.08984375" style="97" customWidth="1"/>
    <col min="12" max="12" width="13.6328125" style="8" customWidth="1"/>
    <col min="13" max="13" width="14.6328125" style="8" customWidth="1"/>
    <col min="14" max="14" width="13.6328125" style="8" customWidth="1"/>
    <col min="15" max="15" width="11.08984375" style="8" bestFit="1" customWidth="1"/>
    <col min="16" max="16" width="13.6328125" style="14" customWidth="1"/>
    <col min="17" max="17" width="10.453125" style="8" bestFit="1" customWidth="1"/>
    <col min="18" max="16384" width="9.6328125" style="8"/>
  </cols>
  <sheetData>
    <row r="1" spans="1:17" ht="21" customHeight="1">
      <c r="A1" s="212" t="s">
        <v>105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P1" s="8"/>
    </row>
    <row r="2" spans="1:17" ht="21" customHeight="1">
      <c r="A2" s="212" t="s">
        <v>106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P2" s="8"/>
    </row>
    <row r="3" spans="1:17" ht="21" customHeight="1">
      <c r="A3" s="212" t="s">
        <v>107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P3" s="8"/>
    </row>
    <row r="4" spans="1:17" ht="21" customHeight="1">
      <c r="A4" s="116" t="s">
        <v>81</v>
      </c>
      <c r="B4" s="116"/>
      <c r="C4" s="117"/>
      <c r="D4" s="118"/>
      <c r="E4" s="117"/>
      <c r="F4" s="117"/>
      <c r="G4" s="117"/>
      <c r="H4" s="117"/>
      <c r="I4" s="117"/>
      <c r="J4" s="116"/>
      <c r="K4" s="116"/>
      <c r="L4" s="119" t="s">
        <v>3</v>
      </c>
      <c r="M4" s="89"/>
      <c r="P4" s="8"/>
    </row>
    <row r="5" spans="1:17" ht="21" customHeight="1">
      <c r="A5" s="17"/>
      <c r="B5" s="17"/>
      <c r="C5" s="17"/>
      <c r="E5" s="17"/>
      <c r="F5" s="17"/>
      <c r="G5" s="17"/>
      <c r="H5" s="17"/>
      <c r="I5" s="17"/>
      <c r="J5" s="17"/>
      <c r="K5" s="17"/>
      <c r="L5" s="4" t="s">
        <v>3</v>
      </c>
      <c r="M5" s="89"/>
      <c r="N5" s="17"/>
      <c r="P5" s="17"/>
    </row>
    <row r="6" spans="1:17" ht="21" customHeight="1">
      <c r="E6" s="13"/>
      <c r="F6" s="210" t="s">
        <v>4</v>
      </c>
      <c r="G6" s="210"/>
      <c r="H6" s="210"/>
      <c r="J6" s="210" t="s">
        <v>5</v>
      </c>
      <c r="K6" s="210"/>
      <c r="L6" s="210"/>
      <c r="P6" s="8"/>
    </row>
    <row r="7" spans="1:17" ht="20.5">
      <c r="C7" s="17"/>
      <c r="D7" s="109" t="s">
        <v>6</v>
      </c>
      <c r="F7" s="120">
        <v>2567</v>
      </c>
      <c r="G7" s="115"/>
      <c r="H7" s="120" t="s">
        <v>108</v>
      </c>
      <c r="I7" s="115"/>
      <c r="J7" s="120">
        <v>2567</v>
      </c>
      <c r="K7" s="115"/>
      <c r="L7" s="120">
        <v>2566</v>
      </c>
      <c r="M7" s="91"/>
      <c r="N7" s="90"/>
      <c r="P7" s="90"/>
    </row>
    <row r="8" spans="1:17" ht="21" customHeight="1">
      <c r="A8" s="17" t="s">
        <v>109</v>
      </c>
      <c r="D8" s="110"/>
      <c r="E8" s="9"/>
      <c r="F8" s="92"/>
      <c r="G8" s="92"/>
      <c r="H8" s="92"/>
      <c r="I8" s="92"/>
      <c r="J8" s="92"/>
      <c r="K8" s="92"/>
      <c r="L8" s="92"/>
      <c r="M8" s="92"/>
      <c r="N8" s="92"/>
      <c r="P8" s="92"/>
    </row>
    <row r="9" spans="1:17" ht="21" customHeight="1">
      <c r="B9" s="19" t="s">
        <v>110</v>
      </c>
      <c r="E9" s="19"/>
      <c r="F9" s="10"/>
      <c r="G9" s="10"/>
      <c r="H9" s="10"/>
      <c r="I9" s="10"/>
      <c r="J9" s="10"/>
      <c r="K9" s="10"/>
      <c r="L9" s="10"/>
      <c r="N9" s="4"/>
      <c r="O9" s="24"/>
      <c r="P9" s="4"/>
      <c r="Q9" s="24"/>
    </row>
    <row r="10" spans="1:17" ht="21" customHeight="1">
      <c r="B10" s="19" t="s">
        <v>111</v>
      </c>
      <c r="E10" s="19"/>
      <c r="F10" s="10"/>
      <c r="G10" s="10"/>
      <c r="H10" s="10"/>
      <c r="I10" s="10"/>
      <c r="J10" s="10"/>
      <c r="K10" s="10"/>
      <c r="L10" s="10"/>
      <c r="N10" s="4"/>
      <c r="O10" s="24"/>
      <c r="P10" s="4"/>
      <c r="Q10" s="24"/>
    </row>
    <row r="11" spans="1:17" s="17" customFormat="1" ht="21" customHeight="1">
      <c r="A11" s="1" t="s">
        <v>112</v>
      </c>
      <c r="D11" s="111"/>
      <c r="E11" s="93"/>
      <c r="F11" s="5"/>
      <c r="G11" s="7"/>
      <c r="H11" s="5"/>
      <c r="I11" s="7"/>
      <c r="J11" s="5"/>
      <c r="K11" s="27"/>
      <c r="L11" s="5"/>
      <c r="M11" s="50"/>
      <c r="N11" s="7"/>
      <c r="O11" s="24"/>
      <c r="P11" s="7"/>
      <c r="Q11" s="24"/>
    </row>
    <row r="12" spans="1:17" s="17" customFormat="1" ht="8.15" customHeight="1">
      <c r="A12" s="1"/>
      <c r="D12" s="111"/>
      <c r="E12" s="93"/>
      <c r="F12" s="4"/>
      <c r="G12" s="4"/>
      <c r="H12" s="4"/>
      <c r="I12" s="4"/>
      <c r="J12" s="4"/>
      <c r="K12" s="3"/>
      <c r="L12" s="4"/>
      <c r="M12" s="50"/>
      <c r="N12" s="4"/>
      <c r="O12" s="24"/>
      <c r="P12" s="4"/>
      <c r="Q12" s="24"/>
    </row>
    <row r="13" spans="1:17" ht="20.5">
      <c r="A13" s="1" t="s">
        <v>113</v>
      </c>
      <c r="D13" s="111"/>
      <c r="E13" s="34"/>
      <c r="F13" s="4"/>
      <c r="G13" s="4"/>
      <c r="H13" s="4"/>
      <c r="I13" s="4"/>
      <c r="J13" s="4"/>
      <c r="K13" s="3"/>
      <c r="L13" s="4"/>
      <c r="M13" s="51"/>
      <c r="N13" s="4"/>
      <c r="O13" s="24"/>
      <c r="P13" s="4"/>
      <c r="Q13" s="24"/>
    </row>
    <row r="14" spans="1:17">
      <c r="B14" s="19" t="s">
        <v>114</v>
      </c>
      <c r="D14" s="108">
        <v>33</v>
      </c>
      <c r="E14" s="19"/>
      <c r="F14" s="10"/>
      <c r="G14" s="11"/>
      <c r="H14" s="10"/>
      <c r="I14" s="11"/>
      <c r="J14" s="10"/>
      <c r="K14" s="11"/>
      <c r="L14" s="10"/>
      <c r="N14" s="4"/>
      <c r="O14" s="24"/>
      <c r="P14" s="4"/>
      <c r="Q14" s="24"/>
    </row>
    <row r="15" spans="1:17">
      <c r="B15" s="19" t="s">
        <v>115</v>
      </c>
      <c r="E15" s="19"/>
      <c r="F15" s="10"/>
      <c r="G15" s="11"/>
      <c r="H15" s="10"/>
      <c r="I15" s="11"/>
      <c r="J15" s="10"/>
      <c r="K15" s="11"/>
      <c r="L15" s="10"/>
      <c r="N15" s="4"/>
      <c r="O15" s="24"/>
      <c r="P15" s="4"/>
      <c r="Q15" s="24"/>
    </row>
    <row r="16" spans="1:17" s="17" customFormat="1" ht="20.5">
      <c r="A16" s="1" t="s">
        <v>116</v>
      </c>
      <c r="D16" s="108"/>
      <c r="F16" s="5"/>
      <c r="G16" s="47"/>
      <c r="H16" s="5"/>
      <c r="I16" s="47"/>
      <c r="J16" s="5"/>
      <c r="K16" s="27"/>
      <c r="L16" s="5"/>
      <c r="N16" s="7"/>
      <c r="O16" s="24"/>
      <c r="P16" s="7"/>
      <c r="Q16" s="24"/>
    </row>
    <row r="17" spans="1:17" s="17" customFormat="1" ht="8.25" customHeight="1">
      <c r="D17" s="108"/>
      <c r="F17" s="27"/>
      <c r="G17" s="27"/>
      <c r="H17" s="27"/>
      <c r="I17" s="27"/>
      <c r="J17" s="27"/>
      <c r="K17" s="27"/>
      <c r="L17" s="27"/>
      <c r="N17" s="47"/>
      <c r="O17" s="24"/>
      <c r="P17" s="47"/>
      <c r="Q17" s="24"/>
    </row>
    <row r="18" spans="1:17" s="17" customFormat="1" ht="21" customHeight="1">
      <c r="A18" s="17" t="s">
        <v>86</v>
      </c>
      <c r="D18" s="108"/>
      <c r="F18" s="6"/>
      <c r="G18" s="27"/>
      <c r="H18" s="6"/>
      <c r="I18" s="27"/>
      <c r="J18" s="6"/>
      <c r="K18" s="27"/>
      <c r="L18" s="6"/>
      <c r="N18" s="7"/>
      <c r="O18" s="24"/>
      <c r="P18" s="7"/>
      <c r="Q18" s="24"/>
    </row>
    <row r="19" spans="1:17" s="17" customFormat="1" ht="8.25" customHeight="1">
      <c r="D19" s="108"/>
      <c r="F19" s="27"/>
      <c r="G19" s="27"/>
      <c r="H19" s="27"/>
      <c r="I19" s="27"/>
      <c r="J19" s="27"/>
      <c r="K19" s="27"/>
      <c r="L19" s="27"/>
      <c r="N19" s="47"/>
      <c r="O19" s="24"/>
      <c r="P19" s="47"/>
      <c r="Q19" s="24"/>
    </row>
    <row r="20" spans="1:17" s="17" customFormat="1" ht="21" customHeight="1">
      <c r="A20" s="8" t="s">
        <v>87</v>
      </c>
      <c r="D20" s="108"/>
      <c r="F20" s="10"/>
      <c r="G20" s="3"/>
      <c r="H20" s="10"/>
      <c r="I20" s="3"/>
      <c r="J20" s="10"/>
      <c r="K20" s="10"/>
      <c r="L20" s="10"/>
      <c r="N20" s="4"/>
      <c r="O20" s="24"/>
      <c r="P20" s="4"/>
      <c r="Q20" s="24"/>
    </row>
    <row r="21" spans="1:17" s="17" customFormat="1" ht="21" customHeight="1">
      <c r="A21" s="8" t="s">
        <v>117</v>
      </c>
      <c r="D21" s="108"/>
      <c r="F21" s="10"/>
      <c r="G21" s="3"/>
      <c r="H21" s="10"/>
      <c r="I21" s="3"/>
      <c r="J21" s="10"/>
      <c r="K21" s="3"/>
      <c r="L21" s="10"/>
      <c r="N21" s="4"/>
      <c r="O21" s="24"/>
      <c r="P21" s="4"/>
      <c r="Q21" s="24"/>
    </row>
    <row r="22" spans="1:17" s="17" customFormat="1" ht="21" customHeight="1">
      <c r="A22" s="8" t="s">
        <v>88</v>
      </c>
      <c r="D22" s="108">
        <v>33</v>
      </c>
      <c r="F22" s="10"/>
      <c r="G22" s="3"/>
      <c r="H22" s="10"/>
      <c r="I22" s="3"/>
      <c r="J22" s="10"/>
      <c r="K22" s="3"/>
      <c r="L22" s="10"/>
      <c r="N22" s="4"/>
      <c r="O22" s="24"/>
      <c r="P22" s="4"/>
      <c r="Q22" s="24"/>
    </row>
    <row r="23" spans="1:17" s="17" customFormat="1" ht="21" customHeight="1">
      <c r="A23" s="8" t="s">
        <v>118</v>
      </c>
      <c r="D23" s="108"/>
      <c r="F23" s="10"/>
      <c r="G23" s="3"/>
      <c r="H23" s="10"/>
      <c r="I23" s="3"/>
      <c r="J23" s="10"/>
      <c r="K23" s="10"/>
      <c r="L23" s="10"/>
      <c r="N23" s="4"/>
      <c r="O23" s="24"/>
      <c r="P23" s="4"/>
      <c r="Q23" s="24"/>
    </row>
    <row r="24" spans="1:17" s="17" customFormat="1" ht="21" customHeight="1">
      <c r="A24" s="8" t="s">
        <v>90</v>
      </c>
      <c r="D24" s="108"/>
      <c r="F24" s="10"/>
      <c r="G24" s="3"/>
      <c r="H24" s="10"/>
      <c r="I24" s="3"/>
      <c r="J24" s="10"/>
      <c r="K24" s="3"/>
      <c r="L24" s="10"/>
      <c r="N24" s="4"/>
      <c r="O24" s="24"/>
      <c r="P24" s="4"/>
      <c r="Q24" s="24"/>
    </row>
    <row r="25" spans="1:17" s="17" customFormat="1" ht="21" customHeight="1">
      <c r="A25" s="8" t="s">
        <v>91</v>
      </c>
      <c r="D25" s="108"/>
      <c r="F25" s="10"/>
      <c r="G25" s="3"/>
      <c r="H25" s="10"/>
      <c r="I25" s="3"/>
      <c r="J25" s="10"/>
      <c r="K25" s="3"/>
      <c r="L25" s="10"/>
      <c r="N25" s="4"/>
      <c r="O25" s="24"/>
      <c r="P25" s="4"/>
      <c r="Q25" s="24"/>
    </row>
    <row r="26" spans="1:17" s="17" customFormat="1" ht="21" customHeight="1">
      <c r="A26" s="8" t="s">
        <v>119</v>
      </c>
      <c r="D26" s="108"/>
      <c r="F26" s="10"/>
      <c r="G26" s="3"/>
      <c r="H26" s="10"/>
      <c r="I26" s="3"/>
      <c r="J26" s="10"/>
      <c r="K26" s="3"/>
      <c r="L26" s="10"/>
      <c r="N26" s="4"/>
      <c r="O26" s="24"/>
      <c r="P26" s="4"/>
      <c r="Q26" s="24"/>
    </row>
    <row r="27" spans="1:17" s="17" customFormat="1" ht="21" customHeight="1">
      <c r="A27" s="8" t="s">
        <v>120</v>
      </c>
      <c r="D27" s="108"/>
      <c r="F27" s="52"/>
      <c r="G27" s="3"/>
      <c r="H27" s="52"/>
      <c r="I27" s="11"/>
      <c r="J27" s="52"/>
      <c r="K27" s="3"/>
      <c r="L27" s="52"/>
      <c r="N27" s="4"/>
      <c r="O27" s="24"/>
      <c r="P27" s="4"/>
      <c r="Q27" s="24"/>
    </row>
    <row r="28" spans="1:17" s="17" customFormat="1" ht="21" customHeight="1">
      <c r="A28" s="17" t="s">
        <v>121</v>
      </c>
      <c r="B28" s="1"/>
      <c r="D28" s="108"/>
      <c r="F28" s="7"/>
      <c r="G28" s="47"/>
      <c r="H28" s="7"/>
      <c r="I28" s="47"/>
      <c r="J28" s="7"/>
      <c r="K28" s="27"/>
      <c r="L28" s="7"/>
      <c r="N28" s="7"/>
      <c r="O28" s="24"/>
      <c r="P28" s="7"/>
      <c r="Q28" s="24"/>
    </row>
    <row r="29" spans="1:17" ht="21" customHeight="1">
      <c r="A29" s="8" t="s">
        <v>122</v>
      </c>
      <c r="D29" s="111">
        <v>27</v>
      </c>
      <c r="E29" s="34"/>
      <c r="F29" s="52"/>
      <c r="G29" s="23"/>
      <c r="H29" s="52"/>
      <c r="I29" s="23"/>
      <c r="J29" s="52"/>
      <c r="K29" s="3"/>
      <c r="L29" s="52"/>
      <c r="N29" s="4"/>
      <c r="O29" s="24"/>
      <c r="P29" s="4"/>
      <c r="Q29" s="24"/>
    </row>
    <row r="30" spans="1:17" s="17" customFormat="1" ht="21" customHeight="1" thickBot="1">
      <c r="A30" s="1" t="s">
        <v>123</v>
      </c>
      <c r="D30" s="108"/>
      <c r="F30" s="53"/>
      <c r="G30" s="27"/>
      <c r="H30" s="53"/>
      <c r="I30" s="27"/>
      <c r="J30" s="53"/>
      <c r="K30" s="27"/>
      <c r="L30" s="53"/>
      <c r="N30" s="7"/>
      <c r="O30" s="24"/>
      <c r="P30" s="7"/>
      <c r="Q30" s="24"/>
    </row>
    <row r="31" spans="1:17" ht="21" customHeight="1" thickTop="1">
      <c r="E31" s="1"/>
      <c r="F31" s="4"/>
      <c r="G31" s="11"/>
      <c r="H31" s="4"/>
      <c r="I31" s="4"/>
      <c r="J31" s="4"/>
      <c r="K31" s="3"/>
      <c r="L31" s="4"/>
      <c r="N31" s="47"/>
      <c r="O31" s="24"/>
      <c r="P31" s="47"/>
      <c r="Q31" s="24"/>
    </row>
    <row r="32" spans="1:17" ht="21" customHeight="1">
      <c r="A32" s="59" t="s">
        <v>124</v>
      </c>
      <c r="D32" s="112"/>
      <c r="E32" s="55"/>
      <c r="F32" s="2"/>
      <c r="G32" s="94"/>
      <c r="H32" s="2"/>
      <c r="I32" s="95"/>
      <c r="J32" s="2"/>
      <c r="K32" s="2"/>
      <c r="L32" s="2"/>
      <c r="N32" s="2"/>
      <c r="O32" s="24"/>
      <c r="P32" s="2"/>
      <c r="Q32" s="24"/>
    </row>
    <row r="33" spans="1:17" ht="21" customHeight="1">
      <c r="A33" s="54" t="s">
        <v>125</v>
      </c>
      <c r="D33" s="112"/>
      <c r="E33" s="55"/>
      <c r="F33" s="3"/>
      <c r="G33" s="3"/>
      <c r="H33" s="3"/>
      <c r="I33" s="3"/>
      <c r="J33" s="11"/>
      <c r="K33" s="3"/>
      <c r="L33" s="11"/>
      <c r="N33" s="11"/>
      <c r="O33" s="24"/>
      <c r="P33" s="11"/>
      <c r="Q33" s="24"/>
    </row>
    <row r="34" spans="1:17" ht="21" customHeight="1">
      <c r="A34" s="54" t="s">
        <v>126</v>
      </c>
      <c r="D34" s="112"/>
      <c r="E34" s="55"/>
      <c r="F34" s="3"/>
      <c r="G34" s="3"/>
      <c r="H34" s="3"/>
      <c r="I34" s="3"/>
      <c r="J34" s="3"/>
      <c r="K34" s="3"/>
      <c r="L34" s="3"/>
      <c r="N34" s="11"/>
      <c r="O34" s="24"/>
      <c r="P34" s="11"/>
      <c r="Q34" s="24"/>
    </row>
    <row r="35" spans="1:17" ht="21" customHeight="1">
      <c r="B35" s="54" t="s">
        <v>127</v>
      </c>
      <c r="D35" s="112"/>
      <c r="E35" s="55"/>
      <c r="F35" s="3"/>
      <c r="G35" s="3"/>
      <c r="H35" s="3"/>
      <c r="I35" s="3"/>
      <c r="J35" s="3"/>
      <c r="K35" s="3"/>
      <c r="L35" s="3"/>
      <c r="N35" s="11"/>
      <c r="O35" s="24"/>
      <c r="P35" s="11"/>
      <c r="Q35" s="24"/>
    </row>
    <row r="36" spans="1:17" ht="21" customHeight="1">
      <c r="B36" s="54" t="s">
        <v>97</v>
      </c>
      <c r="D36" s="112"/>
      <c r="E36" s="56"/>
      <c r="F36" s="11"/>
      <c r="G36" s="3"/>
      <c r="H36" s="11"/>
      <c r="I36" s="3"/>
      <c r="J36" s="57"/>
      <c r="K36" s="3"/>
      <c r="L36" s="57"/>
      <c r="M36" s="8" t="s">
        <v>128</v>
      </c>
      <c r="N36" s="11"/>
      <c r="O36" s="24"/>
      <c r="P36" s="11"/>
      <c r="Q36" s="24"/>
    </row>
    <row r="37" spans="1:17" ht="21" customHeight="1">
      <c r="A37" s="56" t="s">
        <v>129</v>
      </c>
      <c r="D37" s="113"/>
      <c r="E37" s="56"/>
      <c r="F37" s="58"/>
      <c r="G37" s="3"/>
      <c r="H37" s="58"/>
      <c r="I37" s="3"/>
      <c r="J37" s="3"/>
      <c r="K37" s="3"/>
      <c r="L37" s="3"/>
      <c r="N37" s="4"/>
      <c r="O37" s="24"/>
      <c r="P37" s="11"/>
      <c r="Q37" s="24"/>
    </row>
    <row r="38" spans="1:17" ht="21" hidden="1" customHeight="1">
      <c r="A38" s="56"/>
      <c r="B38" s="54" t="s">
        <v>96</v>
      </c>
      <c r="D38" s="113"/>
      <c r="E38" s="56"/>
      <c r="F38" s="4"/>
      <c r="G38" s="11"/>
      <c r="H38" s="4"/>
      <c r="I38" s="11"/>
      <c r="J38" s="4"/>
      <c r="K38" s="11"/>
      <c r="L38" s="4"/>
      <c r="N38" s="4"/>
      <c r="O38" s="24"/>
      <c r="P38" s="4"/>
      <c r="Q38" s="24"/>
    </row>
    <row r="39" spans="1:17" ht="21" hidden="1" customHeight="1">
      <c r="A39" s="56"/>
      <c r="B39" s="54" t="s">
        <v>97</v>
      </c>
      <c r="D39" s="113"/>
      <c r="E39" s="56"/>
      <c r="F39" s="4"/>
      <c r="G39" s="11"/>
      <c r="H39" s="4"/>
      <c r="I39" s="11"/>
      <c r="J39" s="4"/>
      <c r="K39" s="11"/>
      <c r="L39" s="4"/>
      <c r="N39" s="4"/>
      <c r="O39" s="24"/>
      <c r="P39" s="4"/>
      <c r="Q39" s="24"/>
    </row>
    <row r="40" spans="1:17" ht="21" customHeight="1" thickBot="1">
      <c r="A40" s="59" t="s">
        <v>130</v>
      </c>
      <c r="D40" s="113"/>
      <c r="E40" s="56"/>
      <c r="F40" s="53"/>
      <c r="G40" s="27"/>
      <c r="H40" s="53"/>
      <c r="I40" s="27"/>
      <c r="J40" s="53"/>
      <c r="K40" s="27"/>
      <c r="L40" s="53"/>
      <c r="N40" s="7"/>
      <c r="O40" s="24"/>
      <c r="P40" s="7"/>
      <c r="Q40" s="24"/>
    </row>
    <row r="41" spans="1:17" ht="21" customHeight="1" thickTop="1">
      <c r="J41" s="8"/>
      <c r="K41" s="8"/>
      <c r="O41" s="24"/>
      <c r="P41" s="8"/>
      <c r="Q41" s="24"/>
    </row>
    <row r="42" spans="1:17" ht="21" customHeight="1">
      <c r="A42" s="211" t="str">
        <f>A1</f>
        <v xml:space="preserve">บริษัท เซเว่น ยูทิลิตี้ส์ แอนด์ พาวเวอร์ จำกัด (มหาชน) </v>
      </c>
      <c r="B42" s="211"/>
      <c r="C42" s="211"/>
      <c r="D42" s="213"/>
      <c r="E42" s="211"/>
      <c r="F42" s="211"/>
      <c r="G42" s="211"/>
      <c r="H42" s="211"/>
      <c r="I42" s="211"/>
      <c r="J42" s="211"/>
      <c r="K42" s="211"/>
      <c r="L42" s="211"/>
      <c r="O42" s="24"/>
      <c r="P42" s="8"/>
      <c r="Q42" s="24"/>
    </row>
    <row r="43" spans="1:17" ht="21" customHeight="1">
      <c r="A43" s="211" t="str">
        <f>A2</f>
        <v>งบกำไรขาดทุนและกำไรขาดทุนเบ็ดเสร็จอื่น</v>
      </c>
      <c r="B43" s="211"/>
      <c r="C43" s="211"/>
      <c r="D43" s="213"/>
      <c r="E43" s="211"/>
      <c r="F43" s="211"/>
      <c r="G43" s="211"/>
      <c r="H43" s="211"/>
      <c r="I43" s="211"/>
      <c r="J43" s="211"/>
      <c r="K43" s="211"/>
      <c r="L43" s="211"/>
      <c r="O43" s="24"/>
      <c r="P43" s="8"/>
      <c r="Q43" s="24"/>
    </row>
    <row r="44" spans="1:17" ht="21" customHeight="1">
      <c r="A44" s="211" t="str">
        <f>A3</f>
        <v>สำหรับงวดสามเดือนสิ้นสุดวันที่ 31 มีนาคม 2567</v>
      </c>
      <c r="B44" s="211"/>
      <c r="C44" s="211"/>
      <c r="D44" s="213"/>
      <c r="E44" s="211"/>
      <c r="F44" s="211"/>
      <c r="G44" s="211"/>
      <c r="H44" s="211"/>
      <c r="I44" s="211"/>
      <c r="J44" s="211"/>
      <c r="K44" s="211"/>
      <c r="L44" s="211"/>
      <c r="O44" s="24"/>
      <c r="P44" s="8"/>
      <c r="Q44" s="24"/>
    </row>
    <row r="45" spans="1:17" ht="20.5">
      <c r="A45" s="17" t="s">
        <v>81</v>
      </c>
      <c r="B45" s="17"/>
      <c r="C45" s="17"/>
      <c r="E45" s="17"/>
      <c r="F45" s="17"/>
      <c r="G45" s="17"/>
      <c r="H45" s="17"/>
      <c r="I45" s="17"/>
      <c r="J45" s="17"/>
      <c r="K45" s="17"/>
      <c r="L45" s="17"/>
      <c r="N45" s="17"/>
      <c r="O45" s="24"/>
      <c r="P45" s="17"/>
      <c r="Q45" s="24"/>
    </row>
    <row r="46" spans="1:17" ht="21" customHeight="1">
      <c r="C46" s="9"/>
      <c r="E46" s="9"/>
      <c r="F46" s="9"/>
      <c r="G46" s="9"/>
      <c r="H46" s="9"/>
      <c r="I46" s="9"/>
      <c r="J46" s="8"/>
      <c r="K46" s="8"/>
      <c r="L46" s="4" t="s">
        <v>3</v>
      </c>
      <c r="M46" s="89"/>
      <c r="N46" s="9"/>
      <c r="O46" s="24"/>
      <c r="P46" s="8"/>
      <c r="Q46" s="24"/>
    </row>
    <row r="47" spans="1:17" ht="21" customHeight="1">
      <c r="E47" s="13"/>
      <c r="F47" s="210" t="s">
        <v>4</v>
      </c>
      <c r="G47" s="210"/>
      <c r="H47" s="210"/>
      <c r="J47" s="210" t="s">
        <v>5</v>
      </c>
      <c r="K47" s="210"/>
      <c r="L47" s="210"/>
      <c r="O47" s="24"/>
      <c r="P47" s="8"/>
      <c r="Q47" s="24"/>
    </row>
    <row r="48" spans="1:17" ht="20.5">
      <c r="C48" s="17"/>
      <c r="D48" s="109" t="s">
        <v>6</v>
      </c>
      <c r="F48" s="120">
        <v>2567</v>
      </c>
      <c r="G48" s="115"/>
      <c r="H48" s="120" t="s">
        <v>108</v>
      </c>
      <c r="I48" s="115"/>
      <c r="J48" s="120">
        <v>2567</v>
      </c>
      <c r="K48" s="115"/>
      <c r="L48" s="120">
        <v>2566</v>
      </c>
      <c r="M48" s="91"/>
      <c r="N48" s="90"/>
      <c r="O48" s="24"/>
      <c r="P48" s="90"/>
      <c r="Q48" s="24"/>
    </row>
    <row r="49" spans="1:17" ht="21" customHeight="1">
      <c r="A49" s="1" t="s">
        <v>131</v>
      </c>
      <c r="E49" s="1"/>
      <c r="F49" s="4"/>
      <c r="G49" s="11"/>
      <c r="H49" s="4"/>
      <c r="I49" s="4"/>
      <c r="J49" s="4"/>
      <c r="K49" s="60"/>
      <c r="L49" s="4"/>
      <c r="N49" s="4"/>
      <c r="O49" s="24"/>
      <c r="P49" s="4"/>
      <c r="Q49" s="24"/>
    </row>
    <row r="50" spans="1:17" ht="21" customHeight="1">
      <c r="B50" s="19" t="s">
        <v>100</v>
      </c>
      <c r="E50" s="1"/>
      <c r="F50" s="4"/>
      <c r="G50" s="11"/>
      <c r="H50" s="4"/>
      <c r="I50" s="4"/>
      <c r="J50" s="4"/>
      <c r="K50" s="3"/>
      <c r="L50" s="4"/>
      <c r="N50" s="4"/>
      <c r="O50" s="24"/>
      <c r="P50" s="4"/>
      <c r="Q50" s="24"/>
    </row>
    <row r="51" spans="1:17" ht="21" customHeight="1">
      <c r="B51" s="19" t="s">
        <v>101</v>
      </c>
      <c r="E51" s="1"/>
      <c r="F51" s="52"/>
      <c r="G51" s="11"/>
      <c r="H51" s="52"/>
      <c r="I51" s="4"/>
      <c r="J51" s="52"/>
      <c r="K51" s="3"/>
      <c r="L51" s="52"/>
      <c r="M51" s="24"/>
      <c r="N51" s="4"/>
      <c r="O51" s="24"/>
      <c r="P51" s="4"/>
      <c r="Q51" s="24"/>
    </row>
    <row r="52" spans="1:17" ht="21" customHeight="1" thickBot="1">
      <c r="A52" s="1"/>
      <c r="E52" s="1"/>
      <c r="F52" s="53"/>
      <c r="G52" s="47"/>
      <c r="H52" s="53"/>
      <c r="I52" s="7"/>
      <c r="J52" s="53"/>
      <c r="K52" s="27"/>
      <c r="L52" s="53"/>
      <c r="N52" s="7"/>
      <c r="O52" s="24"/>
      <c r="P52" s="7"/>
      <c r="Q52" s="24"/>
    </row>
    <row r="53" spans="1:17" ht="8.15" customHeight="1" thickTop="1">
      <c r="A53" s="59"/>
      <c r="D53" s="113"/>
      <c r="E53" s="56"/>
      <c r="F53" s="3"/>
      <c r="G53" s="3"/>
      <c r="H53" s="3"/>
      <c r="I53" s="3"/>
      <c r="J53" s="3"/>
      <c r="K53" s="3"/>
      <c r="L53" s="3"/>
      <c r="N53" s="11"/>
      <c r="O53" s="24"/>
      <c r="P53" s="11"/>
      <c r="Q53" s="24"/>
    </row>
    <row r="54" spans="1:17" ht="21" customHeight="1">
      <c r="A54" s="59" t="s">
        <v>132</v>
      </c>
      <c r="D54" s="113"/>
      <c r="E54" s="59"/>
      <c r="I54" s="3"/>
      <c r="J54" s="3"/>
      <c r="K54" s="3"/>
      <c r="L54" s="3"/>
      <c r="O54" s="24"/>
      <c r="P54" s="11"/>
      <c r="Q54" s="24"/>
    </row>
    <row r="55" spans="1:17" ht="21" customHeight="1">
      <c r="A55" s="59"/>
      <c r="B55" s="8" t="s">
        <v>100</v>
      </c>
      <c r="D55" s="113"/>
      <c r="E55" s="59"/>
      <c r="F55" s="3"/>
      <c r="G55" s="3"/>
      <c r="H55" s="3"/>
      <c r="I55" s="3"/>
      <c r="J55" s="4"/>
      <c r="K55" s="3"/>
      <c r="L55" s="3"/>
      <c r="N55" s="11"/>
      <c r="O55" s="24"/>
      <c r="P55" s="11"/>
      <c r="Q55" s="24"/>
    </row>
    <row r="56" spans="1:17" ht="21" customHeight="1">
      <c r="B56" s="19" t="s">
        <v>101</v>
      </c>
      <c r="D56" s="113"/>
      <c r="E56" s="54"/>
      <c r="F56" s="15"/>
      <c r="G56" s="22"/>
      <c r="H56" s="15"/>
      <c r="I56" s="15"/>
      <c r="J56" s="52"/>
      <c r="K56" s="62"/>
      <c r="L56" s="61"/>
      <c r="M56" s="24"/>
      <c r="N56" s="15"/>
      <c r="O56" s="24"/>
      <c r="P56" s="61"/>
      <c r="Q56" s="24"/>
    </row>
    <row r="57" spans="1:17" ht="21" customHeight="1" thickBot="1">
      <c r="A57" s="54"/>
      <c r="D57" s="113"/>
      <c r="E57" s="59"/>
      <c r="F57" s="63"/>
      <c r="G57" s="26"/>
      <c r="H57" s="63"/>
      <c r="I57" s="33"/>
      <c r="J57" s="63"/>
      <c r="K57" s="28"/>
      <c r="L57" s="63"/>
      <c r="N57" s="33"/>
      <c r="O57" s="24"/>
      <c r="P57" s="33"/>
      <c r="Q57" s="24"/>
    </row>
    <row r="58" spans="1:17" ht="8.15" customHeight="1" thickTop="1">
      <c r="A58" s="54"/>
      <c r="D58" s="113"/>
      <c r="E58" s="54"/>
      <c r="F58" s="64"/>
      <c r="G58" s="65"/>
      <c r="H58" s="64"/>
      <c r="I58" s="64"/>
      <c r="J58" s="64"/>
      <c r="K58" s="66"/>
      <c r="L58" s="64"/>
      <c r="N58" s="64"/>
      <c r="O58" s="24"/>
      <c r="P58" s="64"/>
      <c r="Q58" s="24"/>
    </row>
    <row r="59" spans="1:17" ht="21" customHeight="1">
      <c r="A59" s="1" t="s">
        <v>133</v>
      </c>
      <c r="E59" s="1"/>
      <c r="F59" s="4"/>
      <c r="G59" s="11"/>
      <c r="H59" s="4"/>
      <c r="I59" s="4"/>
      <c r="J59" s="4"/>
      <c r="K59" s="60"/>
      <c r="L59" s="4"/>
      <c r="N59" s="4"/>
      <c r="O59" s="24"/>
      <c r="P59" s="4"/>
      <c r="Q59" s="24"/>
    </row>
    <row r="60" spans="1:17" ht="21" customHeight="1" thickBot="1">
      <c r="A60" s="1"/>
      <c r="B60" s="8" t="s">
        <v>134</v>
      </c>
      <c r="D60" s="111">
        <v>28</v>
      </c>
      <c r="E60" s="1"/>
      <c r="F60" s="96"/>
      <c r="G60" s="99"/>
      <c r="H60" s="96"/>
      <c r="I60" s="100"/>
      <c r="J60" s="96"/>
      <c r="K60" s="101"/>
      <c r="L60" s="102"/>
      <c r="N60" s="100"/>
      <c r="O60" s="24"/>
      <c r="P60" s="100"/>
      <c r="Q60" s="24"/>
    </row>
    <row r="61" spans="1:17" ht="20.5" thickTop="1">
      <c r="N61" s="100"/>
      <c r="O61" s="24"/>
      <c r="P61" s="100"/>
      <c r="Q61" s="24"/>
    </row>
    <row r="76" spans="4:16">
      <c r="J76" s="14"/>
    </row>
    <row r="77" spans="4:16" s="13" customFormat="1" ht="60" customHeight="1">
      <c r="D77" s="108"/>
      <c r="J77" s="44"/>
      <c r="K77" s="98"/>
      <c r="N77" s="8"/>
      <c r="P77" s="14"/>
    </row>
    <row r="78" spans="4:16">
      <c r="N78" s="13"/>
      <c r="P78" s="44"/>
    </row>
    <row r="84" spans="10:10">
      <c r="J84" s="14"/>
    </row>
    <row r="85" spans="10:10">
      <c r="J85" s="14"/>
    </row>
    <row r="86" spans="10:10">
      <c r="J86" s="14"/>
    </row>
    <row r="87" spans="10:10">
      <c r="J87" s="14"/>
    </row>
    <row r="88" spans="10:10">
      <c r="J88" s="14"/>
    </row>
    <row r="89" spans="10:10">
      <c r="J89" s="14"/>
    </row>
    <row r="90" spans="10:10">
      <c r="J90" s="14"/>
    </row>
    <row r="91" spans="10:10">
      <c r="J91" s="14"/>
    </row>
    <row r="92" spans="10:10">
      <c r="J92" s="14"/>
    </row>
    <row r="93" spans="10:10">
      <c r="J93" s="14"/>
    </row>
    <row r="94" spans="10:10">
      <c r="J94" s="14"/>
    </row>
    <row r="95" spans="10:10">
      <c r="J95" s="14"/>
    </row>
    <row r="96" spans="10:10">
      <c r="J96" s="14"/>
    </row>
    <row r="97" spans="10:10">
      <c r="J97" s="14"/>
    </row>
    <row r="98" spans="10:10">
      <c r="J98" s="14"/>
    </row>
    <row r="99" spans="10:10">
      <c r="J99" s="14"/>
    </row>
    <row r="100" spans="10:10">
      <c r="J100" s="14"/>
    </row>
    <row r="101" spans="10:10">
      <c r="J101" s="14"/>
    </row>
    <row r="102" spans="10:10">
      <c r="J102" s="14"/>
    </row>
    <row r="103" spans="10:10">
      <c r="J103" s="14"/>
    </row>
    <row r="104" spans="10:10">
      <c r="J104" s="14"/>
    </row>
    <row r="105" spans="10:10">
      <c r="J105" s="14"/>
    </row>
    <row r="106" spans="10:10">
      <c r="J106" s="14"/>
    </row>
    <row r="107" spans="10:10">
      <c r="J107" s="14"/>
    </row>
    <row r="108" spans="10:10">
      <c r="J108" s="14"/>
    </row>
    <row r="109" spans="10:10">
      <c r="J109" s="14"/>
    </row>
    <row r="110" spans="10:10">
      <c r="J110" s="14"/>
    </row>
    <row r="111" spans="10:10">
      <c r="J111" s="14"/>
    </row>
    <row r="112" spans="10:10">
      <c r="J112" s="14"/>
    </row>
    <row r="113" spans="10:10">
      <c r="J113" s="14"/>
    </row>
    <row r="114" spans="10:10">
      <c r="J114" s="14"/>
    </row>
    <row r="115" spans="10:10">
      <c r="J115" s="14"/>
    </row>
    <row r="116" spans="10:10">
      <c r="J116" s="14"/>
    </row>
    <row r="117" spans="10:10">
      <c r="J117" s="14"/>
    </row>
    <row r="118" spans="10:10">
      <c r="J118" s="14"/>
    </row>
    <row r="119" spans="10:10">
      <c r="J119" s="14"/>
    </row>
    <row r="120" spans="10:10">
      <c r="J120" s="14"/>
    </row>
    <row r="121" spans="10:10">
      <c r="J121" s="14"/>
    </row>
    <row r="122" spans="10:10">
      <c r="J122" s="14"/>
    </row>
    <row r="123" spans="10:10">
      <c r="J123" s="14"/>
    </row>
    <row r="124" spans="10:10">
      <c r="J124" s="14"/>
    </row>
    <row r="125" spans="10:10">
      <c r="J125" s="14"/>
    </row>
    <row r="126" spans="10:10">
      <c r="J126" s="14"/>
    </row>
    <row r="127" spans="10:10">
      <c r="J127" s="14"/>
    </row>
    <row r="128" spans="10:10">
      <c r="J128" s="14"/>
    </row>
    <row r="129" spans="10:10">
      <c r="J129" s="14"/>
    </row>
    <row r="130" spans="10:10">
      <c r="J130" s="14"/>
    </row>
    <row r="131" spans="10:10">
      <c r="J131" s="14"/>
    </row>
    <row r="132" spans="10:10">
      <c r="J132" s="14"/>
    </row>
    <row r="133" spans="10:10">
      <c r="J133" s="14"/>
    </row>
    <row r="134" spans="10:10">
      <c r="J134" s="14"/>
    </row>
    <row r="135" spans="10:10">
      <c r="J135" s="14"/>
    </row>
    <row r="136" spans="10:10">
      <c r="J136" s="14"/>
    </row>
    <row r="137" spans="10:10">
      <c r="J137" s="14"/>
    </row>
    <row r="138" spans="10:10">
      <c r="J138" s="14"/>
    </row>
    <row r="139" spans="10:10">
      <c r="J139" s="14"/>
    </row>
    <row r="140" spans="10:10">
      <c r="J140" s="14"/>
    </row>
    <row r="141" spans="10:10">
      <c r="J141" s="14"/>
    </row>
    <row r="142" spans="10:10">
      <c r="J142" s="14"/>
    </row>
    <row r="143" spans="10:10">
      <c r="J143" s="14"/>
    </row>
    <row r="144" spans="10:10">
      <c r="J144" s="14"/>
    </row>
    <row r="145" spans="10:10">
      <c r="J145" s="14"/>
    </row>
    <row r="146" spans="10:10">
      <c r="J146" s="14"/>
    </row>
    <row r="147" spans="10:10">
      <c r="J147" s="14"/>
    </row>
    <row r="148" spans="10:10">
      <c r="J148" s="14"/>
    </row>
    <row r="149" spans="10:10">
      <c r="J149" s="14"/>
    </row>
    <row r="150" spans="10:10">
      <c r="J150" s="14"/>
    </row>
    <row r="151" spans="10:10">
      <c r="J151" s="14"/>
    </row>
  </sheetData>
  <mergeCells count="10">
    <mergeCell ref="A42:L42"/>
    <mergeCell ref="A43:L43"/>
    <mergeCell ref="A44:L44"/>
    <mergeCell ref="F47:H47"/>
    <mergeCell ref="J47:L47"/>
    <mergeCell ref="A1:L1"/>
    <mergeCell ref="A2:L2"/>
    <mergeCell ref="A3:L3"/>
    <mergeCell ref="F6:H6"/>
    <mergeCell ref="J6:L6"/>
  </mergeCells>
  <pageMargins left="0.7" right="0.26" top="0.63" bottom="0.5" header="0.3" footer="0.34"/>
  <pageSetup paperSize="9" scale="78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56EA-7AAD-4AEA-A26E-0B872A578E36}">
  <sheetPr>
    <pageSetUpPr fitToPage="1"/>
  </sheetPr>
  <dimension ref="A1:M48"/>
  <sheetViews>
    <sheetView view="pageBreakPreview" topLeftCell="A20" zoomScale="85" zoomScaleNormal="100" zoomScaleSheetLayoutView="85" workbookViewId="0">
      <selection activeCell="I55" sqref="I55"/>
    </sheetView>
  </sheetViews>
  <sheetFormatPr defaultColWidth="9.6328125" defaultRowHeight="20"/>
  <cols>
    <col min="1" max="2" width="2.6328125" style="8" customWidth="1"/>
    <col min="3" max="3" width="37.26953125" style="8" customWidth="1"/>
    <col min="4" max="4" width="8.6328125" style="13" customWidth="1"/>
    <col min="5" max="5" width="2.08984375" style="8" customWidth="1"/>
    <col min="6" max="6" width="13.90625" style="8" customWidth="1"/>
    <col min="7" max="7" width="2.08984375" style="8" customWidth="1"/>
    <col min="8" max="8" width="13.90625" style="8" customWidth="1"/>
    <col min="9" max="9" width="2.08984375" style="8" customWidth="1"/>
    <col min="10" max="10" width="13.90625" style="12" customWidth="1"/>
    <col min="11" max="11" width="2.08984375" style="97" customWidth="1"/>
    <col min="12" max="12" width="13.90625" style="8" customWidth="1"/>
    <col min="13" max="13" width="1.08984375" style="8" customWidth="1"/>
    <col min="14" max="16384" width="9.6328125" style="8"/>
  </cols>
  <sheetData>
    <row r="1" spans="1:13" ht="21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154"/>
    </row>
    <row r="2" spans="1:13" ht="21" customHeight="1">
      <c r="A2" s="212" t="s">
        <v>79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54"/>
    </row>
    <row r="3" spans="1:13" ht="21" customHeight="1">
      <c r="A3" s="212" t="s">
        <v>135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154"/>
    </row>
    <row r="4" spans="1:13" ht="21" customHeight="1">
      <c r="A4" s="154" t="s">
        <v>81</v>
      </c>
      <c r="B4" s="116"/>
      <c r="C4" s="117"/>
      <c r="D4" s="118"/>
      <c r="E4" s="117"/>
      <c r="F4" s="117"/>
      <c r="G4" s="117"/>
      <c r="H4" s="117"/>
      <c r="I4" s="117"/>
      <c r="J4" s="116"/>
      <c r="K4" s="116"/>
      <c r="L4" s="119"/>
      <c r="M4" s="119"/>
    </row>
    <row r="5" spans="1:13" ht="21" customHeight="1">
      <c r="A5" s="17"/>
      <c r="B5" s="17"/>
      <c r="C5" s="17"/>
      <c r="D5" s="9"/>
      <c r="E5" s="17"/>
      <c r="F5" s="17"/>
      <c r="G5" s="17"/>
      <c r="H5" s="17"/>
      <c r="I5" s="17"/>
      <c r="J5" s="17"/>
      <c r="K5" s="17"/>
      <c r="L5" s="4" t="s">
        <v>3</v>
      </c>
      <c r="M5" s="4"/>
    </row>
    <row r="6" spans="1:13" ht="21" customHeight="1">
      <c r="E6" s="13"/>
      <c r="F6" s="210" t="s">
        <v>227</v>
      </c>
      <c r="G6" s="210"/>
      <c r="H6" s="210"/>
      <c r="J6" s="210" t="s">
        <v>228</v>
      </c>
      <c r="K6" s="210"/>
      <c r="L6" s="210"/>
      <c r="M6" s="13"/>
    </row>
    <row r="7" spans="1:13" ht="20.5">
      <c r="C7" s="17"/>
      <c r="D7" s="88" t="s">
        <v>6</v>
      </c>
      <c r="F7" s="120">
        <v>2568</v>
      </c>
      <c r="G7" s="115"/>
      <c r="H7" s="120" t="s">
        <v>82</v>
      </c>
      <c r="I7" s="115"/>
      <c r="J7" s="120">
        <v>2568</v>
      </c>
      <c r="K7" s="115"/>
      <c r="L7" s="120" t="s">
        <v>82</v>
      </c>
      <c r="M7" s="206"/>
    </row>
    <row r="8" spans="1:13" ht="21" customHeight="1">
      <c r="A8" s="17" t="s">
        <v>83</v>
      </c>
      <c r="D8" s="20"/>
      <c r="E8" s="9"/>
      <c r="F8" s="121"/>
      <c r="G8" s="122"/>
      <c r="H8" s="121"/>
      <c r="I8" s="122"/>
      <c r="J8" s="121"/>
      <c r="K8" s="122"/>
      <c r="L8" s="121"/>
      <c r="M8" s="121"/>
    </row>
    <row r="9" spans="1:13" ht="21" customHeight="1">
      <c r="A9" s="176" t="s">
        <v>84</v>
      </c>
      <c r="E9" s="19"/>
      <c r="F9" s="4">
        <v>1774291</v>
      </c>
      <c r="G9" s="123"/>
      <c r="H9" s="136">
        <v>1947134</v>
      </c>
      <c r="I9" s="104"/>
      <c r="J9" s="4">
        <v>1774145</v>
      </c>
      <c r="K9" s="104"/>
      <c r="L9" s="104">
        <v>1947134</v>
      </c>
      <c r="M9" s="127"/>
    </row>
    <row r="10" spans="1:13" ht="21" customHeight="1">
      <c r="A10" s="176" t="s">
        <v>85</v>
      </c>
      <c r="E10" s="19"/>
      <c r="F10" s="4">
        <v>-1576915</v>
      </c>
      <c r="G10" s="123"/>
      <c r="H10" s="136">
        <v>-1753933</v>
      </c>
      <c r="I10" s="104"/>
      <c r="J10" s="4">
        <v>-1595303</v>
      </c>
      <c r="K10" s="104"/>
      <c r="L10" s="104">
        <v>-1768769</v>
      </c>
      <c r="M10" s="127"/>
    </row>
    <row r="11" spans="1:13" s="17" customFormat="1" ht="21" customHeight="1">
      <c r="A11" s="1" t="s">
        <v>86</v>
      </c>
      <c r="D11" s="93"/>
      <c r="E11" s="93"/>
      <c r="F11" s="151">
        <f>SUM(F9:F10)</f>
        <v>197376</v>
      </c>
      <c r="G11" s="7"/>
      <c r="H11" s="151">
        <f>SUM(H9:H10)</f>
        <v>193201</v>
      </c>
      <c r="I11" s="7"/>
      <c r="J11" s="151">
        <f>SUM(J9:J10)</f>
        <v>178842</v>
      </c>
      <c r="K11" s="141"/>
      <c r="L11" s="152">
        <f>SUM(L9:L10)</f>
        <v>178365</v>
      </c>
      <c r="M11" s="191"/>
    </row>
    <row r="12" spans="1:13" s="17" customFormat="1" ht="8.25" customHeight="1">
      <c r="D12" s="9"/>
      <c r="F12" s="49"/>
      <c r="G12" s="123"/>
      <c r="H12" s="126"/>
      <c r="I12" s="77"/>
      <c r="J12" s="49"/>
      <c r="K12" s="77"/>
      <c r="L12" s="126"/>
      <c r="M12" s="124"/>
    </row>
    <row r="13" spans="1:13" s="17" customFormat="1" ht="21" customHeight="1">
      <c r="A13" s="8" t="s">
        <v>87</v>
      </c>
      <c r="D13" s="13"/>
      <c r="F13" s="104">
        <v>6759</v>
      </c>
      <c r="G13" s="133"/>
      <c r="H13" s="10">
        <v>9070</v>
      </c>
      <c r="I13" s="104"/>
      <c r="J13" s="104">
        <v>6359</v>
      </c>
      <c r="K13" s="104"/>
      <c r="L13" s="136">
        <v>8440</v>
      </c>
      <c r="M13" s="145"/>
    </row>
    <row r="14" spans="1:13" s="17" customFormat="1" ht="21" customHeight="1">
      <c r="A14" s="8" t="s">
        <v>88</v>
      </c>
      <c r="D14" s="108"/>
      <c r="F14" s="128">
        <v>-92810</v>
      </c>
      <c r="G14" s="133"/>
      <c r="H14" s="52">
        <v>-63754</v>
      </c>
      <c r="I14" s="133"/>
      <c r="J14" s="128">
        <v>-79952</v>
      </c>
      <c r="K14" s="133"/>
      <c r="L14" s="137">
        <v>-58594</v>
      </c>
      <c r="M14" s="145"/>
    </row>
    <row r="15" spans="1:13" s="17" customFormat="1" ht="21" customHeight="1">
      <c r="A15" s="17" t="s">
        <v>89</v>
      </c>
      <c r="D15" s="9"/>
      <c r="F15" s="144">
        <f>SUM(F11:F14)</f>
        <v>111325</v>
      </c>
      <c r="G15" s="134"/>
      <c r="H15" s="144">
        <f>SUM(H11:H14)</f>
        <v>138517</v>
      </c>
      <c r="I15" s="134"/>
      <c r="J15" s="144">
        <f>SUM(J11:J14)</f>
        <v>105249</v>
      </c>
      <c r="K15" s="134"/>
      <c r="L15" s="144">
        <f>SUM(L11:L14)</f>
        <v>128211</v>
      </c>
      <c r="M15" s="132"/>
    </row>
    <row r="16" spans="1:13" s="17" customFormat="1" ht="7.5" customHeight="1">
      <c r="D16" s="108"/>
      <c r="F16" s="104"/>
      <c r="G16" s="133"/>
      <c r="H16" s="10"/>
      <c r="I16" s="133"/>
      <c r="J16" s="104"/>
      <c r="K16" s="133"/>
      <c r="L16" s="136"/>
      <c r="M16" s="145"/>
    </row>
    <row r="17" spans="1:13" s="17" customFormat="1" ht="21" customHeight="1">
      <c r="A17" s="8" t="s">
        <v>90</v>
      </c>
      <c r="D17" s="9"/>
      <c r="F17" s="128">
        <v>-21591</v>
      </c>
      <c r="G17" s="125"/>
      <c r="H17" s="137">
        <v>-11363</v>
      </c>
      <c r="I17" s="125"/>
      <c r="J17" s="128">
        <v>-20254</v>
      </c>
      <c r="K17" s="125"/>
      <c r="L17" s="137">
        <v>-10841</v>
      </c>
      <c r="M17" s="145"/>
    </row>
    <row r="18" spans="1:13" s="17" customFormat="1" ht="21" hidden="1" customHeight="1">
      <c r="A18" s="8" t="s">
        <v>91</v>
      </c>
      <c r="D18" s="9"/>
      <c r="F18" s="127">
        <v>0</v>
      </c>
      <c r="G18" s="177"/>
      <c r="H18" s="145">
        <v>0</v>
      </c>
      <c r="I18" s="177"/>
      <c r="J18" s="127">
        <v>0</v>
      </c>
      <c r="K18" s="11"/>
      <c r="L18" s="145">
        <v>0</v>
      </c>
      <c r="M18" s="145"/>
    </row>
    <row r="19" spans="1:13" s="17" customFormat="1" ht="21" customHeight="1">
      <c r="A19" s="17" t="s">
        <v>92</v>
      </c>
      <c r="D19" s="9"/>
      <c r="F19" s="146">
        <f>SUM(F15:F17)</f>
        <v>89734</v>
      </c>
      <c r="G19" s="148"/>
      <c r="H19" s="7">
        <f>SUM(H15:H17)</f>
        <v>127154</v>
      </c>
      <c r="I19" s="178"/>
      <c r="J19" s="146">
        <f>SUM(J15:J17)</f>
        <v>84995</v>
      </c>
      <c r="K19" s="47"/>
      <c r="L19" s="7">
        <f>SUM(L15:L17)</f>
        <v>117370</v>
      </c>
      <c r="M19" s="146"/>
    </row>
    <row r="20" spans="1:13" ht="21" customHeight="1">
      <c r="A20" s="8" t="s">
        <v>93</v>
      </c>
      <c r="D20" s="9"/>
      <c r="E20" s="34"/>
      <c r="F20" s="129">
        <v>-22608</v>
      </c>
      <c r="G20" s="69"/>
      <c r="H20" s="138">
        <v>-26692</v>
      </c>
      <c r="I20" s="131"/>
      <c r="J20" s="194">
        <v>-21506</v>
      </c>
      <c r="K20" s="125"/>
      <c r="L20" s="128">
        <v>-24625</v>
      </c>
      <c r="M20" s="127"/>
    </row>
    <row r="21" spans="1:13" s="17" customFormat="1" ht="21" customHeight="1">
      <c r="A21" s="1" t="s">
        <v>94</v>
      </c>
      <c r="D21" s="9"/>
      <c r="F21" s="7">
        <f>SUM(F19:F20)</f>
        <v>67126</v>
      </c>
      <c r="G21" s="47"/>
      <c r="H21" s="7">
        <f>SUM(H19:H20)</f>
        <v>100462</v>
      </c>
      <c r="I21" s="47"/>
      <c r="J21" s="7">
        <f>SUM(J19:J20)</f>
        <v>63489</v>
      </c>
      <c r="K21" s="47"/>
      <c r="L21" s="7">
        <f>SUM(L19:L20)</f>
        <v>92745</v>
      </c>
      <c r="M21" s="7"/>
    </row>
    <row r="22" spans="1:13" ht="10.5" customHeight="1">
      <c r="D22" s="9"/>
      <c r="E22" s="1"/>
      <c r="F22" s="49"/>
      <c r="G22" s="123"/>
      <c r="H22" s="49"/>
      <c r="I22" s="49"/>
      <c r="J22" s="49"/>
      <c r="K22" s="49"/>
      <c r="L22" s="49"/>
      <c r="M22" s="49"/>
    </row>
    <row r="23" spans="1:13" ht="21" customHeight="1">
      <c r="A23" s="59" t="s">
        <v>95</v>
      </c>
      <c r="D23" s="9"/>
      <c r="E23" s="55"/>
      <c r="F23" s="11">
        <v>0</v>
      </c>
      <c r="G23" s="23"/>
      <c r="H23" s="11">
        <v>0</v>
      </c>
      <c r="I23" s="11"/>
      <c r="J23" s="11">
        <v>0</v>
      </c>
      <c r="K23" s="11"/>
      <c r="L23" s="11">
        <v>0</v>
      </c>
      <c r="M23" s="11"/>
    </row>
    <row r="24" spans="1:13" ht="21" hidden="1" customHeight="1">
      <c r="A24" s="56"/>
      <c r="B24" s="54" t="s">
        <v>96</v>
      </c>
      <c r="D24" s="106"/>
      <c r="E24" s="56"/>
      <c r="F24" s="4"/>
      <c r="G24" s="23"/>
      <c r="H24" s="57">
        <v>0</v>
      </c>
      <c r="I24" s="11"/>
      <c r="J24" s="4"/>
      <c r="K24" s="72"/>
      <c r="L24" s="57">
        <v>0</v>
      </c>
      <c r="M24" s="11"/>
    </row>
    <row r="25" spans="1:13" ht="21" hidden="1" customHeight="1">
      <c r="A25" s="56"/>
      <c r="B25" s="54" t="s">
        <v>97</v>
      </c>
      <c r="D25" s="106"/>
      <c r="E25" s="56"/>
      <c r="F25" s="53"/>
      <c r="G25" s="23"/>
      <c r="H25" s="53">
        <v>-41529</v>
      </c>
      <c r="I25" s="11"/>
      <c r="J25" s="53"/>
      <c r="K25" s="72"/>
      <c r="L25" s="53">
        <v>-7518</v>
      </c>
      <c r="M25" s="7"/>
    </row>
    <row r="26" spans="1:13" ht="21" customHeight="1" thickBot="1">
      <c r="A26" s="59" t="s">
        <v>98</v>
      </c>
      <c r="D26" s="106"/>
      <c r="E26" s="56"/>
      <c r="F26" s="53">
        <f>SUM(F21:F23)</f>
        <v>67126</v>
      </c>
      <c r="G26" s="27"/>
      <c r="H26" s="53">
        <f>SUM(H21:H23)</f>
        <v>100462</v>
      </c>
      <c r="I26" s="27"/>
      <c r="J26" s="53">
        <f>SUM(J21:J23)</f>
        <v>63489</v>
      </c>
      <c r="K26" s="27"/>
      <c r="L26" s="53">
        <f>SUM(L21:L23)</f>
        <v>92745</v>
      </c>
      <c r="M26" s="7"/>
    </row>
    <row r="27" spans="1:13" ht="21" customHeight="1" thickTop="1">
      <c r="J27" s="8"/>
      <c r="K27" s="8"/>
    </row>
    <row r="28" spans="1:13" ht="21" hidden="1" customHeight="1">
      <c r="J28" s="8"/>
      <c r="K28" s="8"/>
    </row>
    <row r="29" spans="1:13" ht="21" hidden="1" customHeight="1">
      <c r="A29" s="211" t="str">
        <f>A1</f>
        <v>บริษัท ซี เอ แซด (ประเทศไทย) จำกัด (มหาชน)</v>
      </c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17"/>
    </row>
    <row r="30" spans="1:13" ht="21" hidden="1" customHeight="1">
      <c r="A30" s="211" t="str">
        <f>A2</f>
        <v>งบกำไรขาดทุนเบ็ดเสร็จ</v>
      </c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17"/>
    </row>
    <row r="31" spans="1:13" ht="21" hidden="1" customHeight="1">
      <c r="A31" s="211" t="str">
        <f>A3</f>
        <v>สำหรับรอบระยะเวลาหกเดือนสิ้นสุดวันที่ 30 มิถุนายน 2568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17"/>
    </row>
    <row r="32" spans="1:13" ht="20.5" hidden="1">
      <c r="A32" s="17" t="s">
        <v>81</v>
      </c>
      <c r="B32" s="17"/>
      <c r="C32" s="17"/>
      <c r="D32" s="9"/>
      <c r="E32" s="17"/>
      <c r="F32" s="17"/>
      <c r="G32" s="17"/>
      <c r="H32" s="17"/>
      <c r="I32" s="17"/>
      <c r="J32" s="17"/>
      <c r="K32" s="17"/>
      <c r="L32" s="17"/>
      <c r="M32" s="17"/>
    </row>
    <row r="33" spans="1:13" ht="21" hidden="1" customHeight="1" thickBot="1">
      <c r="C33" s="9"/>
      <c r="D33" s="9"/>
      <c r="E33" s="9"/>
      <c r="F33" s="9"/>
      <c r="G33" s="9"/>
      <c r="H33" s="9"/>
      <c r="I33" s="9"/>
      <c r="J33" s="8"/>
      <c r="K33" s="8"/>
      <c r="L33" s="4" t="s">
        <v>3</v>
      </c>
      <c r="M33" s="4"/>
    </row>
    <row r="34" spans="1:13" ht="21" hidden="1" customHeight="1">
      <c r="E34" s="13"/>
      <c r="F34" s="210" t="s">
        <v>4</v>
      </c>
      <c r="G34" s="210"/>
      <c r="H34" s="210"/>
      <c r="J34" s="210" t="s">
        <v>5</v>
      </c>
      <c r="K34" s="210"/>
      <c r="L34" s="210"/>
      <c r="M34" s="13"/>
    </row>
    <row r="35" spans="1:13" ht="20.5" hidden="1">
      <c r="C35" s="17"/>
      <c r="D35" s="88" t="s">
        <v>6</v>
      </c>
      <c r="F35" s="120">
        <v>2568</v>
      </c>
      <c r="G35" s="115"/>
      <c r="H35" s="120" t="s">
        <v>82</v>
      </c>
      <c r="I35" s="115"/>
      <c r="J35" s="120">
        <v>2568</v>
      </c>
      <c r="K35" s="115"/>
      <c r="L35" s="120" t="s">
        <v>82</v>
      </c>
      <c r="M35" s="206"/>
    </row>
    <row r="36" spans="1:13" ht="21" customHeight="1">
      <c r="A36" s="1" t="s">
        <v>99</v>
      </c>
      <c r="D36" s="9"/>
      <c r="E36" s="1"/>
      <c r="F36" s="4"/>
      <c r="G36" s="11"/>
      <c r="H36" s="4"/>
      <c r="I36" s="4"/>
      <c r="J36" s="4"/>
      <c r="K36" s="60"/>
      <c r="L36" s="4"/>
      <c r="M36" s="4"/>
    </row>
    <row r="37" spans="1:13" ht="21" customHeight="1">
      <c r="B37" s="19" t="s">
        <v>100</v>
      </c>
      <c r="D37" s="34">
        <v>12</v>
      </c>
      <c r="E37" s="1"/>
      <c r="F37" s="4">
        <v>66181</v>
      </c>
      <c r="G37" s="11"/>
      <c r="H37" s="10">
        <v>98422</v>
      </c>
      <c r="I37" s="124"/>
      <c r="J37" s="10">
        <v>63489</v>
      </c>
      <c r="K37" s="4"/>
      <c r="L37" s="4">
        <v>92745</v>
      </c>
      <c r="M37" s="4"/>
    </row>
    <row r="38" spans="1:13" ht="21" customHeight="1">
      <c r="B38" s="19" t="s">
        <v>101</v>
      </c>
      <c r="D38" s="9"/>
      <c r="E38" s="1"/>
      <c r="F38" s="52">
        <v>945</v>
      </c>
      <c r="G38" s="11"/>
      <c r="H38" s="127">
        <v>2040</v>
      </c>
      <c r="I38" s="124"/>
      <c r="J38" s="127">
        <v>0</v>
      </c>
      <c r="K38" s="4"/>
      <c r="L38" s="127">
        <v>0</v>
      </c>
      <c r="M38" s="127"/>
    </row>
    <row r="39" spans="1:13" ht="21" customHeight="1" thickBot="1">
      <c r="A39" s="1"/>
      <c r="D39" s="9"/>
      <c r="E39" s="1"/>
      <c r="F39" s="53">
        <f>SUM(F37:F38)</f>
        <v>67126</v>
      </c>
      <c r="G39" s="47"/>
      <c r="H39" s="53">
        <f>SUM(H37:H38)</f>
        <v>100462</v>
      </c>
      <c r="I39" s="7"/>
      <c r="J39" s="53">
        <f>SUM(J37:J38)</f>
        <v>63489</v>
      </c>
      <c r="K39" s="27"/>
      <c r="L39" s="53">
        <f>SUM(L37:L38)</f>
        <v>92745</v>
      </c>
      <c r="M39" s="7"/>
    </row>
    <row r="40" spans="1:13" ht="8.15" customHeight="1" thickTop="1">
      <c r="A40" s="59"/>
      <c r="D40" s="106"/>
      <c r="E40" s="56"/>
      <c r="F40" s="3"/>
      <c r="G40" s="3"/>
      <c r="H40" s="49"/>
      <c r="I40" s="49"/>
      <c r="J40" s="49"/>
      <c r="K40" s="49"/>
      <c r="L40" s="49"/>
      <c r="M40" s="49"/>
    </row>
    <row r="41" spans="1:13" ht="21" customHeight="1">
      <c r="A41" s="59" t="s">
        <v>102</v>
      </c>
      <c r="D41" s="107"/>
      <c r="E41" s="59"/>
      <c r="H41" s="49"/>
      <c r="I41" s="49"/>
      <c r="J41" s="49"/>
      <c r="K41" s="49"/>
      <c r="L41" s="49"/>
      <c r="M41" s="49"/>
    </row>
    <row r="42" spans="1:13" ht="21" customHeight="1">
      <c r="A42" s="59"/>
      <c r="B42" s="8" t="s">
        <v>100</v>
      </c>
      <c r="D42" s="107"/>
      <c r="E42" s="59"/>
      <c r="F42" s="10">
        <v>66181</v>
      </c>
      <c r="G42" s="3"/>
      <c r="H42" s="4">
        <v>98422</v>
      </c>
      <c r="I42" s="11"/>
      <c r="J42" s="4">
        <v>63489</v>
      </c>
      <c r="K42" s="4"/>
      <c r="L42" s="142">
        <v>92745</v>
      </c>
      <c r="M42" s="142"/>
    </row>
    <row r="43" spans="1:13" ht="21" customHeight="1">
      <c r="B43" s="19" t="s">
        <v>101</v>
      </c>
      <c r="D43" s="106"/>
      <c r="E43" s="54"/>
      <c r="F43" s="52">
        <v>945</v>
      </c>
      <c r="G43" s="22"/>
      <c r="H43" s="4">
        <v>2040</v>
      </c>
      <c r="I43" s="11"/>
      <c r="J43" s="143">
        <v>0</v>
      </c>
      <c r="K43" s="4"/>
      <c r="L43" s="143">
        <v>0</v>
      </c>
      <c r="M43" s="207"/>
    </row>
    <row r="44" spans="1:13" ht="21" customHeight="1" thickBot="1">
      <c r="A44" s="54"/>
      <c r="D44" s="107"/>
      <c r="E44" s="59"/>
      <c r="F44" s="63">
        <f>SUM(F42:F43)</f>
        <v>67126</v>
      </c>
      <c r="G44" s="26"/>
      <c r="H44" s="63">
        <f>SUM(H42:H43)</f>
        <v>100462</v>
      </c>
      <c r="I44" s="33"/>
      <c r="J44" s="63">
        <f>SUM(J42:J43)</f>
        <v>63489</v>
      </c>
      <c r="K44" s="28"/>
      <c r="L44" s="63">
        <f>SUM(L42:L43)</f>
        <v>92745</v>
      </c>
      <c r="M44" s="33"/>
    </row>
    <row r="45" spans="1:13" ht="8.15" customHeight="1" thickTop="1">
      <c r="A45" s="54"/>
      <c r="D45" s="106"/>
      <c r="E45" s="54"/>
      <c r="F45" s="64"/>
      <c r="G45" s="65"/>
      <c r="H45" s="130"/>
      <c r="I45" s="130"/>
      <c r="J45" s="130"/>
      <c r="K45" s="130"/>
      <c r="L45" s="130"/>
      <c r="M45" s="130"/>
    </row>
    <row r="46" spans="1:13" ht="20.5">
      <c r="A46" s="188" t="s">
        <v>103</v>
      </c>
      <c r="D46" s="106"/>
      <c r="E46" s="54"/>
      <c r="F46" s="64"/>
      <c r="G46" s="65"/>
      <c r="H46" s="130"/>
      <c r="I46" s="130"/>
      <c r="J46" s="130"/>
      <c r="K46" s="130"/>
      <c r="L46" s="130"/>
      <c r="M46" s="130"/>
    </row>
    <row r="47" spans="1:13" ht="21" customHeight="1" thickBot="1">
      <c r="B47" s="181" t="s">
        <v>104</v>
      </c>
      <c r="D47" s="34">
        <v>12</v>
      </c>
      <c r="E47" s="1"/>
      <c r="F47" s="192">
        <v>0.23</v>
      </c>
      <c r="G47" s="14"/>
      <c r="H47" s="192">
        <v>0.33</v>
      </c>
      <c r="I47" s="147"/>
      <c r="J47" s="193">
        <v>0.22</v>
      </c>
      <c r="K47" s="147"/>
      <c r="L47" s="197">
        <v>0.32</v>
      </c>
      <c r="M47" s="208"/>
    </row>
    <row r="48" spans="1:13" ht="20.5" thickTop="1"/>
  </sheetData>
  <mergeCells count="10">
    <mergeCell ref="A30:L30"/>
    <mergeCell ref="A31:L31"/>
    <mergeCell ref="F34:H34"/>
    <mergeCell ref="J34:L34"/>
    <mergeCell ref="A1:L1"/>
    <mergeCell ref="A2:L2"/>
    <mergeCell ref="A3:L3"/>
    <mergeCell ref="F6:H6"/>
    <mergeCell ref="J6:L6"/>
    <mergeCell ref="A29:L29"/>
  </mergeCells>
  <pageMargins left="0.7" right="0.26" top="0.63" bottom="0.5" header="0.3" footer="0.34"/>
  <pageSetup paperSize="9" scale="79" firstPageNumber="7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24"/>
  <sheetViews>
    <sheetView view="pageBreakPreview" zoomScale="70" zoomScaleNormal="100" zoomScaleSheetLayoutView="70" workbookViewId="0">
      <selection activeCell="AA6" sqref="AA6"/>
    </sheetView>
  </sheetViews>
  <sheetFormatPr defaultColWidth="9" defaultRowHeight="20"/>
  <cols>
    <col min="1" max="1" width="1.36328125" style="8" customWidth="1"/>
    <col min="2" max="2" width="40" style="8" customWidth="1"/>
    <col min="3" max="3" width="6.6328125" style="8" customWidth="1"/>
    <col min="4" max="4" width="0.453125" style="8" customWidth="1"/>
    <col min="5" max="5" width="15.453125" style="8" customWidth="1"/>
    <col min="6" max="6" width="0.453125" style="8" customWidth="1"/>
    <col min="7" max="7" width="15.453125" style="8" customWidth="1"/>
    <col min="8" max="9" width="0.453125" style="8" customWidth="1"/>
    <col min="10" max="10" width="15.453125" style="8" customWidth="1"/>
    <col min="11" max="11" width="0.453125" style="8" customWidth="1"/>
    <col min="12" max="12" width="15.453125" style="8" customWidth="1"/>
    <col min="13" max="13" width="0.453125" style="8" customWidth="1"/>
    <col min="14" max="14" width="15.453125" style="8" customWidth="1"/>
    <col min="15" max="15" width="0.453125" style="8" customWidth="1"/>
    <col min="16" max="16" width="15.453125" style="8" customWidth="1"/>
    <col min="17" max="17" width="0.453125" style="8" customWidth="1"/>
    <col min="18" max="18" width="15.453125" style="8" customWidth="1"/>
    <col min="19" max="20" width="0.453125" style="8" customWidth="1"/>
    <col min="21" max="21" width="15.453125" style="8" customWidth="1"/>
    <col min="22" max="22" width="0.453125" style="8" customWidth="1"/>
    <col min="23" max="23" width="15.453125" style="8" customWidth="1"/>
    <col min="24" max="24" width="0.453125" style="8" customWidth="1"/>
    <col min="25" max="25" width="15.453125" style="8" customWidth="1"/>
    <col min="26" max="16384" width="9" style="8"/>
  </cols>
  <sheetData>
    <row r="1" spans="1:25" ht="20.5">
      <c r="A1" s="154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20.5">
      <c r="A2" s="154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ht="20.5">
      <c r="A3" s="154" t="s">
        <v>135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20.5">
      <c r="A4" s="187" t="s">
        <v>81</v>
      </c>
      <c r="B4" s="18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>
      <c r="A5" s="13"/>
      <c r="B5" s="13"/>
      <c r="C5" s="13"/>
      <c r="D5" s="13"/>
      <c r="E5" s="67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68" t="s">
        <v>3</v>
      </c>
    </row>
    <row r="6" spans="1:25">
      <c r="E6" s="210" t="s">
        <v>227</v>
      </c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</row>
    <row r="7" spans="1:25">
      <c r="E7" s="13"/>
      <c r="F7" s="13"/>
      <c r="G7" s="13"/>
      <c r="H7" s="13"/>
      <c r="I7" s="13"/>
      <c r="J7" s="13"/>
      <c r="K7" s="13"/>
      <c r="L7" s="13"/>
      <c r="M7" s="13"/>
      <c r="N7" s="214" t="s">
        <v>74</v>
      </c>
      <c r="O7" s="214"/>
      <c r="P7" s="214"/>
      <c r="Q7" s="214"/>
      <c r="R7" s="214"/>
      <c r="S7" s="214"/>
      <c r="T7" s="165"/>
      <c r="U7" s="165"/>
      <c r="V7" s="13"/>
      <c r="W7" s="13"/>
      <c r="X7" s="13"/>
      <c r="Y7" s="13"/>
    </row>
    <row r="8" spans="1:25">
      <c r="I8" s="13"/>
      <c r="M8" s="13"/>
      <c r="N8" s="214" t="s">
        <v>124</v>
      </c>
      <c r="O8" s="214"/>
      <c r="P8" s="214"/>
      <c r="Q8" s="214"/>
      <c r="R8" s="214"/>
      <c r="S8" s="214"/>
      <c r="T8" s="166"/>
      <c r="U8" s="166"/>
      <c r="V8" s="166"/>
      <c r="W8" s="166"/>
      <c r="X8" s="166"/>
    </row>
    <row r="9" spans="1:25">
      <c r="F9" s="73"/>
      <c r="I9" s="13"/>
      <c r="K9" s="13"/>
      <c r="M9" s="13"/>
      <c r="O9" s="73"/>
      <c r="P9" s="13" t="s">
        <v>137</v>
      </c>
      <c r="Q9" s="73"/>
      <c r="R9" s="13" t="s">
        <v>138</v>
      </c>
      <c r="S9" s="13"/>
      <c r="T9" s="73"/>
      <c r="V9" s="73"/>
      <c r="W9" s="13"/>
    </row>
    <row r="10" spans="1:25">
      <c r="I10" s="13"/>
      <c r="J10" s="13"/>
      <c r="K10" s="13"/>
      <c r="L10" s="13"/>
      <c r="M10" s="13"/>
      <c r="N10" s="13"/>
      <c r="P10" s="13" t="s">
        <v>139</v>
      </c>
      <c r="R10" s="13" t="s">
        <v>140</v>
      </c>
      <c r="S10" s="13"/>
      <c r="U10" s="13" t="s">
        <v>138</v>
      </c>
      <c r="W10" s="13" t="s">
        <v>141</v>
      </c>
      <c r="X10" s="73"/>
    </row>
    <row r="11" spans="1:25" ht="23.15" customHeight="1">
      <c r="E11" s="73" t="s">
        <v>142</v>
      </c>
      <c r="G11" s="13" t="s">
        <v>143</v>
      </c>
      <c r="H11" s="13"/>
      <c r="J11" s="210" t="s">
        <v>68</v>
      </c>
      <c r="K11" s="210"/>
      <c r="L11" s="210"/>
      <c r="N11" s="13" t="s">
        <v>144</v>
      </c>
      <c r="P11" s="13" t="s">
        <v>145</v>
      </c>
      <c r="R11" s="13" t="s">
        <v>146</v>
      </c>
      <c r="S11" s="13"/>
      <c r="U11" s="13" t="s">
        <v>147</v>
      </c>
      <c r="W11" s="13" t="s">
        <v>148</v>
      </c>
      <c r="Y11" s="13" t="s">
        <v>149</v>
      </c>
    </row>
    <row r="12" spans="1:25" ht="20.5" customHeight="1">
      <c r="E12" s="74" t="s">
        <v>150</v>
      </c>
      <c r="G12" s="88" t="s">
        <v>151</v>
      </c>
      <c r="H12" s="13"/>
      <c r="I12" s="13"/>
      <c r="J12" s="88" t="s">
        <v>72</v>
      </c>
      <c r="K12" s="13"/>
      <c r="L12" s="88" t="s">
        <v>152</v>
      </c>
      <c r="M12" s="13"/>
      <c r="N12" s="88" t="s">
        <v>153</v>
      </c>
      <c r="P12" s="88" t="s">
        <v>154</v>
      </c>
      <c r="R12" s="88" t="s">
        <v>155</v>
      </c>
      <c r="S12" s="13"/>
      <c r="U12" s="88" t="s">
        <v>156</v>
      </c>
      <c r="W12" s="88" t="s">
        <v>157</v>
      </c>
      <c r="Y12" s="88" t="s">
        <v>158</v>
      </c>
    </row>
    <row r="13" spans="1:25" ht="8.25" customHeight="1">
      <c r="G13" s="9"/>
      <c r="H13" s="9"/>
      <c r="I13" s="9"/>
      <c r="J13" s="9"/>
      <c r="K13" s="9"/>
      <c r="L13" s="9"/>
      <c r="M13" s="9"/>
      <c r="P13" s="9"/>
      <c r="R13" s="9"/>
      <c r="S13" s="9"/>
      <c r="W13" s="9"/>
      <c r="Y13" s="9"/>
    </row>
    <row r="14" spans="1:25" s="153" customFormat="1">
      <c r="A14" s="169" t="s">
        <v>159</v>
      </c>
      <c r="E14" s="170">
        <v>147000</v>
      </c>
      <c r="F14" s="171"/>
      <c r="G14" s="170">
        <v>246105</v>
      </c>
      <c r="H14" s="172"/>
      <c r="I14" s="172"/>
      <c r="J14" s="170">
        <v>14700</v>
      </c>
      <c r="K14" s="172"/>
      <c r="L14" s="170">
        <v>549769</v>
      </c>
      <c r="M14" s="172"/>
      <c r="N14" s="170">
        <v>6370</v>
      </c>
      <c r="O14" s="172"/>
      <c r="P14" s="170">
        <v>2083</v>
      </c>
      <c r="Q14" s="172"/>
      <c r="R14" s="170">
        <f>SUM(N14:P14)</f>
        <v>8453</v>
      </c>
      <c r="S14" s="172"/>
      <c r="T14" s="185"/>
      <c r="U14" s="170">
        <f>SUM(E14,G14,J14,L14,R14)</f>
        <v>966027</v>
      </c>
      <c r="V14" s="172"/>
      <c r="W14" s="170">
        <v>15411</v>
      </c>
      <c r="X14" s="171"/>
      <c r="Y14" s="170">
        <f>SUM(U14:W14)</f>
        <v>981438</v>
      </c>
    </row>
    <row r="15" spans="1:25" ht="20.5">
      <c r="A15" s="8" t="s">
        <v>160</v>
      </c>
      <c r="E15" s="132"/>
      <c r="F15" s="134"/>
      <c r="G15" s="132"/>
      <c r="H15" s="132"/>
      <c r="I15" s="127"/>
      <c r="J15" s="132"/>
      <c r="K15" s="127"/>
      <c r="L15" s="132"/>
      <c r="M15" s="127"/>
      <c r="N15" s="132"/>
      <c r="O15" s="127"/>
      <c r="P15" s="132"/>
      <c r="Q15" s="132"/>
      <c r="R15" s="132"/>
      <c r="S15" s="134"/>
      <c r="T15" s="105"/>
      <c r="U15" s="132"/>
      <c r="V15" s="134"/>
      <c r="W15" s="132"/>
      <c r="X15" s="133"/>
      <c r="Y15" s="132"/>
    </row>
    <row r="16" spans="1:25" ht="20.25" customHeight="1">
      <c r="B16" s="175" t="s">
        <v>161</v>
      </c>
      <c r="C16" s="82"/>
      <c r="D16" s="70"/>
      <c r="E16" s="4">
        <v>0</v>
      </c>
      <c r="F16" s="104"/>
      <c r="G16" s="4">
        <v>0</v>
      </c>
      <c r="H16" s="127"/>
      <c r="I16" s="127"/>
      <c r="J16" s="4">
        <v>0</v>
      </c>
      <c r="K16" s="127"/>
      <c r="L16" s="127">
        <v>-62151</v>
      </c>
      <c r="M16" s="127"/>
      <c r="N16" s="4">
        <v>0</v>
      </c>
      <c r="O16" s="131"/>
      <c r="P16" s="4">
        <v>0</v>
      </c>
      <c r="Q16" s="127"/>
      <c r="R16" s="4">
        <f t="shared" ref="R16:R17" si="0">SUM(N16:P16)</f>
        <v>0</v>
      </c>
      <c r="S16" s="11"/>
      <c r="T16" s="3"/>
      <c r="U16" s="11">
        <f>SUM(E16,G16,J16,L16,R16)</f>
        <v>-62151</v>
      </c>
      <c r="V16" s="3"/>
      <c r="W16" s="127">
        <v>0</v>
      </c>
      <c r="X16" s="3"/>
      <c r="Y16" s="11">
        <f>SUM(U16:W16)</f>
        <v>-62151</v>
      </c>
    </row>
    <row r="17" spans="1:25" ht="20.25" customHeight="1">
      <c r="B17" s="175" t="s">
        <v>94</v>
      </c>
      <c r="C17" s="82"/>
      <c r="D17" s="70"/>
      <c r="E17" s="52">
        <v>0</v>
      </c>
      <c r="F17" s="127"/>
      <c r="G17" s="52">
        <v>0</v>
      </c>
      <c r="H17" s="127"/>
      <c r="I17" s="127"/>
      <c r="J17" s="52">
        <v>0</v>
      </c>
      <c r="K17" s="127"/>
      <c r="L17" s="128">
        <v>98422</v>
      </c>
      <c r="M17" s="127"/>
      <c r="N17" s="52">
        <v>0</v>
      </c>
      <c r="O17" s="131"/>
      <c r="P17" s="52">
        <v>0</v>
      </c>
      <c r="Q17" s="127"/>
      <c r="R17" s="52">
        <f t="shared" si="0"/>
        <v>0</v>
      </c>
      <c r="S17" s="11"/>
      <c r="T17" s="11"/>
      <c r="U17" s="57">
        <f>SUM(E17,G17,J17,L17,R17)</f>
        <v>98422</v>
      </c>
      <c r="V17" s="11"/>
      <c r="W17" s="128">
        <v>2040</v>
      </c>
      <c r="X17" s="11"/>
      <c r="Y17" s="57">
        <f>SUM(U17:W17)</f>
        <v>100462</v>
      </c>
    </row>
    <row r="18" spans="1:25" ht="20.25" customHeight="1" thickBot="1">
      <c r="A18" s="76" t="s">
        <v>162</v>
      </c>
      <c r="B18" s="17"/>
      <c r="C18" s="17"/>
      <c r="D18" s="17"/>
      <c r="E18" s="149">
        <f>SUM(E14:E17)</f>
        <v>147000</v>
      </c>
      <c r="F18" s="148"/>
      <c r="G18" s="149">
        <f>SUM(G14:G17)</f>
        <v>246105</v>
      </c>
      <c r="H18" s="132"/>
      <c r="I18" s="132"/>
      <c r="J18" s="149">
        <f>SUM(J14:J17)</f>
        <v>14700</v>
      </c>
      <c r="K18" s="132"/>
      <c r="L18" s="149">
        <f>SUM(L14:L17)</f>
        <v>586040</v>
      </c>
      <c r="M18" s="148"/>
      <c r="N18" s="149">
        <f>SUM(N14:N17)</f>
        <v>6370</v>
      </c>
      <c r="O18" s="132"/>
      <c r="P18" s="149">
        <f>SUM(P14:P17)</f>
        <v>2083</v>
      </c>
      <c r="Q18" s="132"/>
      <c r="R18" s="149">
        <f>SUM(R14:R17)</f>
        <v>8453</v>
      </c>
      <c r="S18" s="148"/>
      <c r="T18" s="148"/>
      <c r="U18" s="149">
        <f>SUM(U14:U17)</f>
        <v>1002298</v>
      </c>
      <c r="V18" s="148"/>
      <c r="W18" s="149">
        <f>SUM(W14:W17)</f>
        <v>17451</v>
      </c>
      <c r="X18" s="148"/>
      <c r="Y18" s="149">
        <f>SUM(Y14:Y17)</f>
        <v>1019749</v>
      </c>
    </row>
    <row r="19" spans="1:25" ht="20.25" customHeight="1" thickTop="1">
      <c r="A19" s="76"/>
      <c r="B19" s="17"/>
      <c r="C19" s="17"/>
      <c r="D19" s="17"/>
      <c r="E19" s="132"/>
      <c r="F19" s="134"/>
      <c r="G19" s="132"/>
      <c r="H19" s="132"/>
      <c r="I19" s="132"/>
      <c r="J19" s="132"/>
      <c r="K19" s="132"/>
      <c r="L19" s="132"/>
      <c r="M19" s="134"/>
      <c r="N19" s="132"/>
      <c r="O19" s="132"/>
      <c r="P19" s="132"/>
      <c r="Q19" s="132"/>
      <c r="R19" s="132"/>
      <c r="S19" s="134"/>
      <c r="T19" s="134"/>
      <c r="U19" s="132"/>
      <c r="V19" s="134"/>
      <c r="W19" s="132"/>
      <c r="X19" s="134"/>
      <c r="Y19" s="132"/>
    </row>
    <row r="20" spans="1:25" s="153" customFormat="1">
      <c r="A20" s="169" t="s">
        <v>163</v>
      </c>
      <c r="E20" s="170">
        <v>147000</v>
      </c>
      <c r="F20" s="171"/>
      <c r="G20" s="170">
        <v>246105</v>
      </c>
      <c r="H20" s="172"/>
      <c r="I20" s="172"/>
      <c r="J20" s="170">
        <v>14700</v>
      </c>
      <c r="K20" s="172"/>
      <c r="L20" s="170">
        <v>255915</v>
      </c>
      <c r="M20" s="172"/>
      <c r="N20" s="170">
        <v>6370</v>
      </c>
      <c r="O20" s="172"/>
      <c r="P20" s="170">
        <v>2083</v>
      </c>
      <c r="Q20" s="172"/>
      <c r="R20" s="170">
        <f>SUM(N20:P20)</f>
        <v>8453</v>
      </c>
      <c r="S20" s="172"/>
      <c r="T20" s="185"/>
      <c r="U20" s="170">
        <f>SUM(E20,G20,J20,L20,R20)</f>
        <v>672173</v>
      </c>
      <c r="V20" s="172"/>
      <c r="W20" s="170">
        <v>18737</v>
      </c>
      <c r="X20" s="171"/>
      <c r="Y20" s="170">
        <f>SUM(U20:W20)</f>
        <v>690910</v>
      </c>
    </row>
    <row r="21" spans="1:25" ht="20.5">
      <c r="A21" s="8" t="s">
        <v>160</v>
      </c>
      <c r="E21" s="132"/>
      <c r="F21" s="134"/>
      <c r="G21" s="132"/>
      <c r="H21" s="132"/>
      <c r="I21" s="127"/>
      <c r="J21" s="132"/>
      <c r="K21" s="127"/>
      <c r="L21" s="132"/>
      <c r="M21" s="127"/>
      <c r="N21" s="132"/>
      <c r="O21" s="127"/>
      <c r="P21" s="132"/>
      <c r="Q21" s="132"/>
      <c r="R21" s="132"/>
      <c r="S21" s="134"/>
      <c r="T21" s="105"/>
      <c r="U21" s="132"/>
      <c r="V21" s="134"/>
      <c r="W21" s="132"/>
      <c r="X21" s="133"/>
      <c r="Y21" s="132"/>
    </row>
    <row r="22" spans="1:25">
      <c r="B22" s="175" t="s">
        <v>94</v>
      </c>
      <c r="C22" s="82"/>
      <c r="D22" s="70"/>
      <c r="E22" s="52">
        <v>0</v>
      </c>
      <c r="F22" s="104"/>
      <c r="G22" s="52">
        <v>0</v>
      </c>
      <c r="H22" s="127"/>
      <c r="I22" s="127"/>
      <c r="J22" s="52">
        <v>0</v>
      </c>
      <c r="K22" s="127"/>
      <c r="L22" s="128">
        <v>66181</v>
      </c>
      <c r="M22" s="127"/>
      <c r="N22" s="52">
        <v>0</v>
      </c>
      <c r="O22" s="131"/>
      <c r="P22" s="52">
        <v>0</v>
      </c>
      <c r="Q22" s="127"/>
      <c r="R22" s="52">
        <v>0</v>
      </c>
      <c r="S22" s="11"/>
      <c r="T22" s="3"/>
      <c r="U22" s="57">
        <f>SUM(E22,G22,J22,L22,R22)</f>
        <v>66181</v>
      </c>
      <c r="V22" s="3"/>
      <c r="W22" s="128">
        <v>945</v>
      </c>
      <c r="X22" s="3"/>
      <c r="Y22" s="57">
        <f>SUM(U22:W22)</f>
        <v>67126</v>
      </c>
    </row>
    <row r="23" spans="1:25" ht="21" thickBot="1">
      <c r="A23" s="76" t="s">
        <v>164</v>
      </c>
      <c r="B23" s="17"/>
      <c r="C23" s="17"/>
      <c r="D23" s="17"/>
      <c r="E23" s="149">
        <f>SUM(E20:E22)</f>
        <v>147000</v>
      </c>
      <c r="F23" s="148"/>
      <c r="G23" s="149">
        <f>SUM(G20:G22)</f>
        <v>246105</v>
      </c>
      <c r="H23" s="132"/>
      <c r="I23" s="132"/>
      <c r="J23" s="149">
        <f>SUM(J20:J22)</f>
        <v>14700</v>
      </c>
      <c r="K23" s="132"/>
      <c r="L23" s="149">
        <f>SUM(L20:L22)</f>
        <v>322096</v>
      </c>
      <c r="M23" s="148"/>
      <c r="N23" s="149">
        <f>SUM(N20:N22)</f>
        <v>6370</v>
      </c>
      <c r="O23" s="132"/>
      <c r="P23" s="149">
        <f>SUM(P20:P22)</f>
        <v>2083</v>
      </c>
      <c r="Q23" s="132"/>
      <c r="R23" s="149">
        <f>SUM(R20:R22)</f>
        <v>8453</v>
      </c>
      <c r="S23" s="148"/>
      <c r="T23" s="148"/>
      <c r="U23" s="149">
        <f>SUM(U20:U22)</f>
        <v>738354</v>
      </c>
      <c r="V23" s="148"/>
      <c r="W23" s="149">
        <f>SUM(W20:W22)</f>
        <v>19682</v>
      </c>
      <c r="X23" s="148"/>
      <c r="Y23" s="149">
        <f>SUM(Y20:Y22)</f>
        <v>758036</v>
      </c>
    </row>
    <row r="24" spans="1:25" ht="20.5" thickTop="1"/>
  </sheetData>
  <mergeCells count="4">
    <mergeCell ref="J11:L11"/>
    <mergeCell ref="E6:Y6"/>
    <mergeCell ref="N7:S7"/>
    <mergeCell ref="N8:S8"/>
  </mergeCells>
  <pageMargins left="0.7" right="0.26" top="0.63" bottom="0.5" header="0.3" footer="0.34"/>
  <pageSetup paperSize="9" scale="64" firstPageNumber="8" fitToHeight="0" orientation="landscape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1"/>
  <sheetViews>
    <sheetView view="pageBreakPreview" zoomScale="80" zoomScaleNormal="100" zoomScaleSheetLayoutView="80" workbookViewId="0">
      <selection activeCell="X8" sqref="X8"/>
    </sheetView>
  </sheetViews>
  <sheetFormatPr defaultColWidth="9" defaultRowHeight="20"/>
  <cols>
    <col min="1" max="2" width="2.90625" style="8" customWidth="1"/>
    <col min="3" max="3" width="30.6328125" style="8" customWidth="1"/>
    <col min="4" max="4" width="1.6328125" style="8" customWidth="1"/>
    <col min="5" max="5" width="2.08984375" style="8" customWidth="1"/>
    <col min="6" max="6" width="16.453125" style="8" customWidth="1"/>
    <col min="7" max="7" width="2.08984375" style="8" customWidth="1"/>
    <col min="8" max="8" width="16.453125" style="8" customWidth="1"/>
    <col min="9" max="9" width="2.08984375" style="8" customWidth="1"/>
    <col min="10" max="10" width="10" style="8" hidden="1" customWidth="1"/>
    <col min="11" max="11" width="2.08984375" style="8" hidden="1" customWidth="1"/>
    <col min="12" max="12" width="16.453125" style="8" customWidth="1"/>
    <col min="13" max="13" width="2.08984375" style="8" customWidth="1"/>
    <col min="14" max="14" width="16.453125" style="8" customWidth="1"/>
    <col min="15" max="15" width="2.08984375" style="8" customWidth="1"/>
    <col min="16" max="16" width="13.36328125" style="13" hidden="1" customWidth="1"/>
    <col min="17" max="17" width="2.08984375" style="8" hidden="1" customWidth="1"/>
    <col min="18" max="18" width="16.453125" style="8" customWidth="1"/>
    <col min="19" max="19" width="2.08984375" style="8" customWidth="1"/>
    <col min="20" max="20" width="16.453125" style="8" customWidth="1"/>
    <col min="21" max="21" width="2.08984375" style="8" customWidth="1"/>
    <col min="22" max="22" width="16.453125" style="8" customWidth="1"/>
    <col min="23" max="16384" width="9" style="8"/>
  </cols>
  <sheetData>
    <row r="1" spans="1:22" ht="21" customHeight="1">
      <c r="A1" s="154" t="s">
        <v>165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>
      <c r="A2" s="154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21" customHeight="1">
      <c r="A3" s="154" t="s">
        <v>135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1" customHeight="1">
      <c r="A4" s="187" t="s">
        <v>81</v>
      </c>
      <c r="Q4" s="9"/>
      <c r="R4" s="9"/>
      <c r="S4" s="9"/>
      <c r="T4" s="9"/>
      <c r="U4" s="9"/>
    </row>
    <row r="5" spans="1:22" ht="21" customHeight="1">
      <c r="A5" s="116"/>
      <c r="Q5" s="9"/>
      <c r="R5" s="9"/>
      <c r="S5" s="9"/>
      <c r="T5" s="9"/>
      <c r="U5" s="9"/>
      <c r="V5" s="68" t="s">
        <v>3</v>
      </c>
    </row>
    <row r="6" spans="1:22">
      <c r="F6" s="210" t="s">
        <v>228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</row>
    <row r="7" spans="1:22">
      <c r="F7" s="13"/>
      <c r="G7" s="13"/>
      <c r="H7" s="13"/>
      <c r="I7" s="13"/>
      <c r="J7" s="13"/>
      <c r="K7" s="13"/>
      <c r="L7" s="13"/>
      <c r="M7" s="13"/>
      <c r="N7" s="13"/>
      <c r="O7" s="13"/>
      <c r="P7" s="214" t="s">
        <v>74</v>
      </c>
      <c r="Q7" s="214"/>
      <c r="R7" s="214"/>
      <c r="S7" s="214"/>
      <c r="T7" s="214"/>
      <c r="U7" s="13"/>
      <c r="V7" s="13"/>
    </row>
    <row r="8" spans="1:22" ht="21" customHeight="1">
      <c r="F8" s="73" t="s">
        <v>142</v>
      </c>
      <c r="G8" s="73"/>
      <c r="H8" s="13" t="s">
        <v>143</v>
      </c>
      <c r="I8" s="73"/>
      <c r="J8" s="13" t="s">
        <v>166</v>
      </c>
      <c r="K8" s="73"/>
      <c r="L8" s="210" t="s">
        <v>68</v>
      </c>
      <c r="M8" s="210"/>
      <c r="N8" s="210"/>
      <c r="O8" s="73"/>
      <c r="P8" s="13" t="s">
        <v>167</v>
      </c>
      <c r="R8" s="13" t="s">
        <v>168</v>
      </c>
      <c r="T8" s="13" t="s">
        <v>169</v>
      </c>
      <c r="U8" s="13"/>
      <c r="V8" s="13" t="s">
        <v>149</v>
      </c>
    </row>
    <row r="9" spans="1:22" ht="21" customHeight="1">
      <c r="F9" s="74" t="s">
        <v>150</v>
      </c>
      <c r="G9" s="73"/>
      <c r="H9" s="88" t="s">
        <v>151</v>
      </c>
      <c r="I9" s="73"/>
      <c r="J9" s="88" t="s">
        <v>170</v>
      </c>
      <c r="K9" s="73"/>
      <c r="L9" s="88" t="s">
        <v>72</v>
      </c>
      <c r="M9" s="13"/>
      <c r="N9" s="88" t="s">
        <v>152</v>
      </c>
      <c r="O9" s="73"/>
      <c r="P9" s="88" t="s">
        <v>11</v>
      </c>
      <c r="R9" s="88" t="s">
        <v>171</v>
      </c>
      <c r="T9" s="88" t="s">
        <v>172</v>
      </c>
      <c r="U9" s="13"/>
      <c r="V9" s="88" t="s">
        <v>158</v>
      </c>
    </row>
    <row r="10" spans="1:22" ht="10.5" customHeight="1">
      <c r="F10" s="75"/>
      <c r="G10" s="75"/>
      <c r="H10" s="9"/>
      <c r="I10" s="75"/>
      <c r="J10" s="9"/>
      <c r="K10" s="75"/>
      <c r="L10" s="9"/>
      <c r="M10" s="9"/>
      <c r="N10" s="9"/>
      <c r="O10" s="75"/>
      <c r="P10" s="9"/>
      <c r="V10" s="9"/>
    </row>
    <row r="11" spans="1:22" ht="21" customHeight="1">
      <c r="A11" s="169" t="s">
        <v>159</v>
      </c>
      <c r="B11" s="76"/>
      <c r="C11" s="76"/>
      <c r="D11" s="76"/>
      <c r="E11" s="76"/>
      <c r="F11" s="127">
        <v>147000</v>
      </c>
      <c r="G11" s="127"/>
      <c r="H11" s="127">
        <v>246105</v>
      </c>
      <c r="I11" s="127"/>
      <c r="J11" s="127">
        <v>14700</v>
      </c>
      <c r="K11" s="127"/>
      <c r="L11" s="179">
        <v>14700</v>
      </c>
      <c r="M11" s="4"/>
      <c r="N11" s="127">
        <v>520035</v>
      </c>
      <c r="O11" s="7"/>
      <c r="P11" s="127">
        <v>6370</v>
      </c>
      <c r="Q11" s="127"/>
      <c r="R11" s="127">
        <v>6370</v>
      </c>
      <c r="S11" s="7"/>
      <c r="T11" s="127">
        <f>SUM(R11)</f>
        <v>6370</v>
      </c>
      <c r="U11" s="7"/>
      <c r="V11" s="4">
        <f>SUM(F11,H11,L11,N11,T11)</f>
        <v>934210</v>
      </c>
    </row>
    <row r="12" spans="1:22" ht="20.5">
      <c r="A12" s="8" t="s">
        <v>160</v>
      </c>
      <c r="B12" s="76"/>
      <c r="C12" s="76"/>
      <c r="D12" s="76"/>
      <c r="E12" s="76"/>
      <c r="F12" s="7"/>
      <c r="G12" s="127"/>
      <c r="H12" s="7"/>
      <c r="I12" s="127"/>
      <c r="J12" s="7"/>
      <c r="K12" s="7"/>
      <c r="L12" s="7"/>
      <c r="M12" s="4"/>
      <c r="N12" s="7"/>
      <c r="O12" s="7"/>
      <c r="P12" s="16"/>
      <c r="Q12" s="7"/>
      <c r="R12" s="7"/>
      <c r="S12" s="7"/>
      <c r="T12" s="7"/>
      <c r="U12" s="7"/>
      <c r="V12" s="7"/>
    </row>
    <row r="13" spans="1:22" ht="20.5">
      <c r="B13" s="175" t="s">
        <v>161</v>
      </c>
      <c r="C13" s="76"/>
      <c r="D13" s="76"/>
      <c r="E13" s="76"/>
      <c r="F13" s="4">
        <v>0</v>
      </c>
      <c r="G13" s="127"/>
      <c r="H13" s="4">
        <v>0</v>
      </c>
      <c r="I13" s="127"/>
      <c r="J13" s="4"/>
      <c r="K13" s="4"/>
      <c r="L13" s="4">
        <v>0</v>
      </c>
      <c r="M13" s="4"/>
      <c r="N13" s="4">
        <v>-62151</v>
      </c>
      <c r="O13" s="4"/>
      <c r="P13" s="72"/>
      <c r="Q13" s="4"/>
      <c r="R13" s="4">
        <v>0</v>
      </c>
      <c r="S13" s="4"/>
      <c r="T13" s="4">
        <v>0</v>
      </c>
      <c r="U13" s="4"/>
      <c r="V13" s="4">
        <f>SUM(F13,H13,L13,N13,T13)</f>
        <v>-62151</v>
      </c>
    </row>
    <row r="14" spans="1:22" ht="20.149999999999999" customHeight="1">
      <c r="A14" s="70" t="s">
        <v>173</v>
      </c>
      <c r="B14" s="116" t="s">
        <v>94</v>
      </c>
      <c r="C14" s="70"/>
      <c r="D14" s="70"/>
      <c r="E14" s="70"/>
      <c r="F14" s="127">
        <v>0</v>
      </c>
      <c r="G14" s="127"/>
      <c r="H14" s="127">
        <v>0</v>
      </c>
      <c r="I14" s="127"/>
      <c r="J14" s="127">
        <v>0</v>
      </c>
      <c r="K14" s="127"/>
      <c r="L14" s="127">
        <v>0</v>
      </c>
      <c r="M14" s="4"/>
      <c r="N14" s="167">
        <v>92745</v>
      </c>
      <c r="O14" s="7"/>
      <c r="P14" s="127"/>
      <c r="Q14" s="72"/>
      <c r="R14" s="127">
        <v>0</v>
      </c>
      <c r="S14" s="7"/>
      <c r="T14" s="127">
        <f>SUM(R14)</f>
        <v>0</v>
      </c>
      <c r="U14" s="7"/>
      <c r="V14" s="4">
        <f>SUM(F14,H14,L14,N14,T14)</f>
        <v>92745</v>
      </c>
    </row>
    <row r="15" spans="1:22" ht="20.149999999999999" customHeight="1" thickBot="1">
      <c r="A15" s="168" t="s">
        <v>162</v>
      </c>
      <c r="B15" s="76"/>
      <c r="C15" s="76"/>
      <c r="F15" s="189">
        <f>SUM(F11:F14)</f>
        <v>147000</v>
      </c>
      <c r="G15" s="190"/>
      <c r="H15" s="189">
        <f>SUM(H11:H14)</f>
        <v>246105</v>
      </c>
      <c r="I15" s="190"/>
      <c r="J15" s="189"/>
      <c r="K15" s="189"/>
      <c r="L15" s="189">
        <f>SUM(L11:L14)</f>
        <v>14700</v>
      </c>
      <c r="M15" s="191"/>
      <c r="N15" s="189">
        <f>SUM(N11:N14)</f>
        <v>550629</v>
      </c>
      <c r="O15" s="191"/>
      <c r="P15" s="189"/>
      <c r="Q15" s="189"/>
      <c r="R15" s="189">
        <f>SUM(R11:R14)</f>
        <v>6370</v>
      </c>
      <c r="S15" s="191"/>
      <c r="T15" s="189">
        <f>SUM(T11:T14)</f>
        <v>6370</v>
      </c>
      <c r="U15" s="191"/>
      <c r="V15" s="189">
        <f>SUM(V11:V14)</f>
        <v>964804</v>
      </c>
    </row>
    <row r="16" spans="1:22" ht="21" customHeight="1" thickTop="1">
      <c r="G16" s="127"/>
      <c r="I16" s="127"/>
      <c r="M16" s="4"/>
      <c r="O16" s="7"/>
      <c r="P16" s="8"/>
      <c r="S16" s="7"/>
      <c r="U16" s="7"/>
    </row>
    <row r="17" spans="1:22" ht="21" customHeight="1">
      <c r="A17" s="169" t="s">
        <v>163</v>
      </c>
      <c r="B17" s="76"/>
      <c r="C17" s="76"/>
      <c r="D17" s="76"/>
      <c r="E17" s="76"/>
      <c r="F17" s="127">
        <v>147000</v>
      </c>
      <c r="G17" s="127"/>
      <c r="H17" s="127">
        <v>246105</v>
      </c>
      <c r="I17" s="127"/>
      <c r="J17" s="127">
        <v>14700</v>
      </c>
      <c r="K17" s="127"/>
      <c r="L17" s="179">
        <v>14700</v>
      </c>
      <c r="M17" s="4"/>
      <c r="N17" s="127">
        <v>216886</v>
      </c>
      <c r="O17" s="7"/>
      <c r="P17" s="127">
        <v>6370</v>
      </c>
      <c r="Q17" s="127"/>
      <c r="R17" s="127">
        <v>6370</v>
      </c>
      <c r="S17" s="7"/>
      <c r="T17" s="127">
        <f>SUM(R17)</f>
        <v>6370</v>
      </c>
      <c r="U17" s="7"/>
      <c r="V17" s="4">
        <f>SUM(F17,H17,L17,N17,T17)</f>
        <v>631061</v>
      </c>
    </row>
    <row r="18" spans="1:22" ht="20.5">
      <c r="A18" s="8" t="s">
        <v>160</v>
      </c>
      <c r="B18" s="76"/>
      <c r="C18" s="76"/>
      <c r="D18" s="76"/>
      <c r="E18" s="76"/>
      <c r="F18" s="7"/>
      <c r="G18" s="127"/>
      <c r="H18" s="7"/>
      <c r="I18" s="127"/>
      <c r="J18" s="7"/>
      <c r="K18" s="7"/>
      <c r="L18" s="7"/>
      <c r="M18" s="4"/>
      <c r="N18" s="7"/>
      <c r="O18" s="7"/>
      <c r="P18" s="16"/>
      <c r="Q18" s="7"/>
      <c r="R18" s="7"/>
      <c r="S18" s="7"/>
      <c r="T18" s="7"/>
      <c r="U18" s="7"/>
      <c r="V18" s="7"/>
    </row>
    <row r="19" spans="1:22" ht="20.5">
      <c r="A19" s="70" t="s">
        <v>173</v>
      </c>
      <c r="B19" s="116" t="s">
        <v>94</v>
      </c>
      <c r="C19" s="70"/>
      <c r="D19" s="70"/>
      <c r="E19" s="70"/>
      <c r="F19" s="127">
        <v>0</v>
      </c>
      <c r="G19" s="127"/>
      <c r="H19" s="127">
        <v>0</v>
      </c>
      <c r="I19" s="127"/>
      <c r="J19" s="127">
        <v>0</v>
      </c>
      <c r="K19" s="127"/>
      <c r="L19" s="127">
        <v>0</v>
      </c>
      <c r="M19" s="4"/>
      <c r="N19" s="174">
        <v>63489</v>
      </c>
      <c r="O19" s="7"/>
      <c r="P19" s="127"/>
      <c r="Q19" s="72"/>
      <c r="R19" s="127">
        <v>0</v>
      </c>
      <c r="S19" s="7"/>
      <c r="T19" s="127">
        <f>SUM(R19)</f>
        <v>0</v>
      </c>
      <c r="U19" s="7"/>
      <c r="V19" s="4">
        <f>SUM(F19,H19,L19,N19,T19)</f>
        <v>63489</v>
      </c>
    </row>
    <row r="20" spans="1:22" ht="21" thickBot="1">
      <c r="A20" s="168" t="s">
        <v>164</v>
      </c>
      <c r="B20" s="76"/>
      <c r="C20" s="76"/>
      <c r="F20" s="173">
        <f>SUM(F17:F19)</f>
        <v>147000</v>
      </c>
      <c r="G20" s="127"/>
      <c r="H20" s="173">
        <f>SUM(H17:H19)</f>
        <v>246105</v>
      </c>
      <c r="I20" s="127"/>
      <c r="J20" s="150">
        <v>0</v>
      </c>
      <c r="K20" s="132"/>
      <c r="L20" s="173">
        <f>SUM(L17:L19)</f>
        <v>14700</v>
      </c>
      <c r="M20" s="4"/>
      <c r="N20" s="173">
        <f>SUM(N17:N19)</f>
        <v>280375</v>
      </c>
      <c r="O20" s="7"/>
      <c r="P20" s="150">
        <v>0</v>
      </c>
      <c r="Q20" s="132"/>
      <c r="R20" s="173">
        <f>SUM(R17:R19)</f>
        <v>6370</v>
      </c>
      <c r="S20" s="7"/>
      <c r="T20" s="173">
        <f>SUM(T17:T19)</f>
        <v>6370</v>
      </c>
      <c r="U20" s="7"/>
      <c r="V20" s="173">
        <f>SUM(V17:V19)</f>
        <v>694550</v>
      </c>
    </row>
    <row r="21" spans="1:22" ht="21" thickTop="1">
      <c r="A21" s="76"/>
      <c r="B21" s="76"/>
      <c r="C21" s="76"/>
      <c r="F21" s="132"/>
      <c r="G21" s="127"/>
      <c r="H21" s="132"/>
      <c r="I21" s="127"/>
      <c r="J21" s="132"/>
      <c r="K21" s="132"/>
      <c r="L21" s="132"/>
      <c r="M21" s="4"/>
      <c r="N21" s="132"/>
      <c r="O21" s="7"/>
      <c r="P21" s="132"/>
      <c r="Q21" s="132"/>
      <c r="R21" s="132"/>
      <c r="S21" s="7"/>
      <c r="T21" s="132"/>
      <c r="U21" s="7"/>
      <c r="V21" s="132"/>
    </row>
  </sheetData>
  <mergeCells count="3">
    <mergeCell ref="L8:N8"/>
    <mergeCell ref="F6:V6"/>
    <mergeCell ref="P7:T7"/>
  </mergeCells>
  <pageMargins left="0.7" right="0.26" top="0.63" bottom="0.5" header="0.3" footer="0.34"/>
  <pageSetup paperSize="9" scale="79" firstPageNumber="9" fitToHeight="0" orientation="landscape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1"/>
  <sheetViews>
    <sheetView tabSelected="1" view="pageBreakPreview" topLeftCell="A43" zoomScale="85" zoomScaleNormal="85" zoomScaleSheetLayoutView="85" workbookViewId="0">
      <selection activeCell="D49" sqref="D49"/>
    </sheetView>
  </sheetViews>
  <sheetFormatPr defaultColWidth="9.6328125" defaultRowHeight="20"/>
  <cols>
    <col min="1" max="2" width="2.6328125" style="8" customWidth="1"/>
    <col min="3" max="3" width="37.26953125" style="8" customWidth="1"/>
    <col min="4" max="4" width="8.6328125" style="8" customWidth="1"/>
    <col min="5" max="5" width="8.984375E-2" style="8" customWidth="1"/>
    <col min="6" max="6" width="2.08984375" style="8" customWidth="1"/>
    <col min="7" max="7" width="13.90625" style="8" customWidth="1"/>
    <col min="8" max="8" width="2.08984375" style="8" customWidth="1"/>
    <col min="9" max="9" width="13.90625" style="8" customWidth="1"/>
    <col min="10" max="10" width="2.08984375" style="8" customWidth="1"/>
    <col min="11" max="11" width="13.90625" style="86" customWidth="1"/>
    <col min="12" max="12" width="2.08984375" style="8" customWidth="1"/>
    <col min="13" max="13" width="14.08984375" style="8" customWidth="1"/>
    <col min="14" max="16384" width="9.6328125" style="8"/>
  </cols>
  <sheetData>
    <row r="1" spans="1:13" ht="20.5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ht="20.5">
      <c r="A2" s="212" t="s">
        <v>174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20.5">
      <c r="A3" s="212" t="s">
        <v>135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0.5">
      <c r="A4" s="187" t="s">
        <v>81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68" t="s">
        <v>3</v>
      </c>
    </row>
    <row r="5" spans="1:13">
      <c r="E5" s="13"/>
      <c r="F5" s="13"/>
      <c r="G5" s="215" t="s">
        <v>227</v>
      </c>
      <c r="H5" s="215"/>
      <c r="I5" s="215"/>
      <c r="J5" s="60"/>
      <c r="K5" s="215" t="s">
        <v>228</v>
      </c>
      <c r="L5" s="215"/>
      <c r="M5" s="215"/>
    </row>
    <row r="6" spans="1:13">
      <c r="G6" s="120">
        <v>2568</v>
      </c>
      <c r="H6" s="115"/>
      <c r="I6" s="120" t="s">
        <v>82</v>
      </c>
      <c r="J6" s="115"/>
      <c r="K6" s="120">
        <v>2568</v>
      </c>
      <c r="L6" s="115"/>
      <c r="M6" s="120" t="s">
        <v>82</v>
      </c>
    </row>
    <row r="7" spans="1:13" ht="20.5">
      <c r="A7" s="17" t="s">
        <v>175</v>
      </c>
      <c r="G7" s="203"/>
      <c r="H7" s="9"/>
      <c r="I7" s="203"/>
      <c r="J7" s="9"/>
      <c r="K7" s="203"/>
      <c r="L7" s="9"/>
      <c r="M7" s="203"/>
    </row>
    <row r="8" spans="1:13" ht="20.5">
      <c r="A8" s="19" t="s">
        <v>92</v>
      </c>
      <c r="B8" s="19"/>
      <c r="G8" s="195">
        <v>89734</v>
      </c>
      <c r="H8" s="10"/>
      <c r="I8" s="31">
        <v>127154</v>
      </c>
      <c r="J8" s="6"/>
      <c r="K8" s="195">
        <v>84995</v>
      </c>
      <c r="L8" s="6"/>
      <c r="M8" s="31">
        <v>117370</v>
      </c>
    </row>
    <row r="9" spans="1:13">
      <c r="A9" s="8" t="s">
        <v>176</v>
      </c>
      <c r="E9" s="20"/>
      <c r="F9" s="20"/>
      <c r="G9" s="31"/>
      <c r="H9" s="10"/>
      <c r="J9" s="31"/>
      <c r="K9" s="31"/>
      <c r="L9" s="31"/>
    </row>
    <row r="10" spans="1:13">
      <c r="B10" s="19" t="s">
        <v>177</v>
      </c>
      <c r="E10" s="20"/>
      <c r="F10" s="20"/>
      <c r="G10" s="31"/>
      <c r="H10" s="10"/>
      <c r="J10" s="31"/>
      <c r="K10" s="31"/>
      <c r="L10" s="31"/>
    </row>
    <row r="11" spans="1:13">
      <c r="B11" s="19" t="s">
        <v>90</v>
      </c>
      <c r="E11" s="20"/>
      <c r="F11" s="20"/>
      <c r="G11" s="195">
        <v>21591</v>
      </c>
      <c r="H11" s="10"/>
      <c r="I11" s="103">
        <v>11363</v>
      </c>
      <c r="J11" s="31"/>
      <c r="K11" s="195">
        <v>20254</v>
      </c>
      <c r="L11" s="31"/>
      <c r="M11" s="22">
        <v>10841</v>
      </c>
    </row>
    <row r="12" spans="1:13">
      <c r="B12" s="19" t="s">
        <v>178</v>
      </c>
      <c r="E12" s="20"/>
      <c r="F12" s="20"/>
      <c r="G12" s="195">
        <v>39786</v>
      </c>
      <c r="H12" s="104"/>
      <c r="I12" s="103">
        <v>52922</v>
      </c>
      <c r="J12" s="103"/>
      <c r="K12" s="195">
        <v>36272</v>
      </c>
      <c r="L12" s="103"/>
      <c r="M12" s="22">
        <v>48118</v>
      </c>
    </row>
    <row r="13" spans="1:13">
      <c r="B13" s="19" t="s">
        <v>179</v>
      </c>
      <c r="E13" s="20"/>
      <c r="F13" s="20"/>
      <c r="G13" s="195">
        <v>386</v>
      </c>
      <c r="H13" s="10"/>
      <c r="I13" s="103">
        <v>505</v>
      </c>
      <c r="J13" s="31"/>
      <c r="K13" s="195">
        <v>331</v>
      </c>
      <c r="L13" s="31"/>
      <c r="M13" s="103">
        <v>452</v>
      </c>
    </row>
    <row r="14" spans="1:13" ht="21" customHeight="1">
      <c r="B14" s="19" t="s">
        <v>180</v>
      </c>
      <c r="E14" s="20"/>
      <c r="F14" s="20"/>
      <c r="G14" s="195">
        <v>3676</v>
      </c>
      <c r="H14" s="10"/>
      <c r="I14" s="103">
        <v>-915</v>
      </c>
      <c r="J14" s="31"/>
      <c r="K14" s="195">
        <v>3650</v>
      </c>
      <c r="L14" s="31"/>
      <c r="M14" s="199">
        <v>-11</v>
      </c>
    </row>
    <row r="15" spans="1:13">
      <c r="B15" s="19" t="s">
        <v>181</v>
      </c>
      <c r="E15" s="20"/>
      <c r="F15" s="20"/>
      <c r="G15" s="195">
        <v>-41</v>
      </c>
      <c r="H15" s="10"/>
      <c r="I15" s="103">
        <v>-22</v>
      </c>
      <c r="J15" s="31"/>
      <c r="K15" s="195">
        <v>-41</v>
      </c>
      <c r="L15" s="31"/>
      <c r="M15" s="22">
        <v>-248</v>
      </c>
    </row>
    <row r="16" spans="1:13">
      <c r="B16" s="19" t="s">
        <v>182</v>
      </c>
      <c r="E16" s="20"/>
      <c r="F16" s="20"/>
      <c r="G16" s="196">
        <v>-1013</v>
      </c>
      <c r="H16" s="4"/>
      <c r="I16" s="135">
        <v>26692</v>
      </c>
      <c r="J16" s="31"/>
      <c r="K16" s="196">
        <v>-1013</v>
      </c>
      <c r="L16" s="31"/>
      <c r="M16" s="43">
        <v>24625</v>
      </c>
    </row>
    <row r="17" spans="1:13" hidden="1">
      <c r="B17" s="19" t="s">
        <v>93</v>
      </c>
      <c r="E17" s="20"/>
      <c r="F17" s="20"/>
      <c r="G17" s="196">
        <v>0</v>
      </c>
      <c r="H17" s="10"/>
      <c r="I17" s="135">
        <v>0</v>
      </c>
      <c r="J17" s="31"/>
      <c r="K17" s="196">
        <v>0</v>
      </c>
      <c r="L17" s="31"/>
      <c r="M17" s="43">
        <v>0</v>
      </c>
    </row>
    <row r="18" spans="1:13">
      <c r="A18" s="181" t="s">
        <v>183</v>
      </c>
      <c r="C18" s="153"/>
      <c r="D18" s="153"/>
      <c r="E18" s="110"/>
      <c r="F18" s="110"/>
      <c r="G18" s="153"/>
      <c r="H18" s="153"/>
      <c r="I18" s="153"/>
      <c r="J18" s="153"/>
      <c r="K18" s="153"/>
      <c r="L18" s="153"/>
      <c r="M18" s="153"/>
    </row>
    <row r="19" spans="1:13">
      <c r="B19" s="181" t="s">
        <v>184</v>
      </c>
      <c r="C19" s="153"/>
      <c r="D19" s="153"/>
      <c r="E19" s="110"/>
      <c r="F19" s="110"/>
      <c r="G19" s="180">
        <f>SUM(G8:G17)</f>
        <v>154119</v>
      </c>
      <c r="H19" s="170"/>
      <c r="I19" s="180">
        <f>SUM(I8:I17)</f>
        <v>217699</v>
      </c>
      <c r="J19" s="180"/>
      <c r="K19" s="180">
        <f>SUM(K8:K17)</f>
        <v>144448</v>
      </c>
      <c r="L19" s="180"/>
      <c r="M19" s="180">
        <f>SUM(M8:M17)</f>
        <v>201147</v>
      </c>
    </row>
    <row r="20" spans="1:13">
      <c r="A20" s="8" t="s">
        <v>185</v>
      </c>
      <c r="B20" s="181"/>
      <c r="C20" s="153"/>
      <c r="D20" s="153"/>
      <c r="E20" s="110"/>
      <c r="F20" s="110"/>
      <c r="G20" s="180"/>
      <c r="H20" s="170"/>
      <c r="I20" s="180"/>
      <c r="J20" s="180"/>
      <c r="K20" s="180"/>
      <c r="L20" s="180"/>
      <c r="M20" s="180"/>
    </row>
    <row r="21" spans="1:13">
      <c r="B21" s="181" t="s">
        <v>14</v>
      </c>
      <c r="C21" s="153"/>
      <c r="D21" s="31"/>
      <c r="G21" s="195">
        <v>-116244</v>
      </c>
      <c r="H21" s="10"/>
      <c r="I21" s="31">
        <v>-607191</v>
      </c>
      <c r="J21" s="31"/>
      <c r="K21" s="195">
        <v>-116133</v>
      </c>
      <c r="L21" s="31"/>
      <c r="M21" s="31">
        <v>-619349</v>
      </c>
    </row>
    <row r="22" spans="1:13">
      <c r="B22" s="8" t="s">
        <v>16</v>
      </c>
      <c r="D22" s="31"/>
      <c r="G22" s="195">
        <v>-45441</v>
      </c>
      <c r="H22" s="10"/>
      <c r="I22" s="31">
        <v>48554</v>
      </c>
      <c r="J22" s="31"/>
      <c r="K22" s="195">
        <v>-45441</v>
      </c>
      <c r="L22" s="31"/>
      <c r="M22" s="31">
        <v>48554</v>
      </c>
    </row>
    <row r="23" spans="1:13">
      <c r="B23" s="8" t="s">
        <v>186</v>
      </c>
      <c r="G23" s="195">
        <v>5206</v>
      </c>
      <c r="H23" s="10"/>
      <c r="I23" s="31">
        <v>-11401</v>
      </c>
      <c r="J23" s="31"/>
      <c r="K23" s="195">
        <v>5206</v>
      </c>
      <c r="L23" s="31"/>
      <c r="M23" s="31">
        <v>-11443</v>
      </c>
    </row>
    <row r="24" spans="1:13">
      <c r="B24" s="8" t="s">
        <v>20</v>
      </c>
      <c r="G24" s="195">
        <v>2539</v>
      </c>
      <c r="H24" s="10"/>
      <c r="I24" s="31">
        <v>-3009</v>
      </c>
      <c r="J24" s="31"/>
      <c r="K24" s="195">
        <v>1391</v>
      </c>
      <c r="L24" s="31"/>
      <c r="M24" s="31">
        <v>-3348</v>
      </c>
    </row>
    <row r="25" spans="1:13">
      <c r="B25" s="8" t="s">
        <v>187</v>
      </c>
      <c r="G25" s="195">
        <v>60408</v>
      </c>
      <c r="H25" s="10"/>
      <c r="I25" s="31">
        <v>-47094</v>
      </c>
      <c r="J25" s="31"/>
      <c r="K25" s="195">
        <v>60408</v>
      </c>
      <c r="L25" s="31"/>
      <c r="M25" s="31">
        <v>-47094</v>
      </c>
    </row>
    <row r="26" spans="1:13">
      <c r="B26" s="8" t="s">
        <v>33</v>
      </c>
      <c r="G26" s="195">
        <v>107</v>
      </c>
      <c r="H26" s="10"/>
      <c r="I26" s="31">
        <v>-2377</v>
      </c>
      <c r="J26" s="31"/>
      <c r="K26" s="195">
        <v>100</v>
      </c>
      <c r="L26" s="31"/>
      <c r="M26" s="31">
        <v>-2494</v>
      </c>
    </row>
    <row r="27" spans="1:13">
      <c r="A27" s="8" t="s">
        <v>188</v>
      </c>
      <c r="G27" s="195"/>
      <c r="H27" s="10"/>
      <c r="I27" s="31"/>
      <c r="J27" s="31"/>
      <c r="K27" s="31"/>
      <c r="L27" s="31"/>
      <c r="M27" s="31"/>
    </row>
    <row r="28" spans="1:13">
      <c r="B28" s="8" t="s">
        <v>41</v>
      </c>
      <c r="G28" s="195">
        <v>242909</v>
      </c>
      <c r="H28" s="10"/>
      <c r="I28" s="31">
        <v>204843</v>
      </c>
      <c r="J28" s="31"/>
      <c r="K28" s="195">
        <v>240318</v>
      </c>
      <c r="L28" s="31"/>
      <c r="M28" s="31">
        <v>237295</v>
      </c>
    </row>
    <row r="29" spans="1:13">
      <c r="B29" s="8" t="s">
        <v>42</v>
      </c>
      <c r="G29" s="195">
        <v>-36574</v>
      </c>
      <c r="H29" s="10"/>
      <c r="I29" s="31">
        <v>-224788</v>
      </c>
      <c r="J29" s="31"/>
      <c r="K29" s="195">
        <v>-36574</v>
      </c>
      <c r="L29" s="31"/>
      <c r="M29" s="31">
        <v>-224788</v>
      </c>
    </row>
    <row r="30" spans="1:13">
      <c r="B30" s="8" t="s">
        <v>189</v>
      </c>
      <c r="G30" s="195">
        <v>-6323</v>
      </c>
      <c r="H30" s="10"/>
      <c r="I30" s="4">
        <v>11827</v>
      </c>
      <c r="J30" s="31"/>
      <c r="K30" s="195">
        <v>-5202</v>
      </c>
      <c r="L30" s="31"/>
      <c r="M30" s="22">
        <v>14777</v>
      </c>
    </row>
    <row r="31" spans="1:13">
      <c r="B31" s="8" t="s">
        <v>57</v>
      </c>
      <c r="G31" s="196">
        <v>23613</v>
      </c>
      <c r="H31" s="10"/>
      <c r="I31" s="57">
        <v>2591</v>
      </c>
      <c r="J31" s="31"/>
      <c r="K31" s="196">
        <v>23613</v>
      </c>
      <c r="L31" s="31"/>
      <c r="M31" s="52">
        <v>-5982</v>
      </c>
    </row>
    <row r="32" spans="1:13">
      <c r="A32" s="19" t="s">
        <v>190</v>
      </c>
      <c r="E32" s="20"/>
      <c r="F32" s="20"/>
      <c r="G32" s="170">
        <f>SUM(G19:G31)</f>
        <v>284319</v>
      </c>
      <c r="H32" s="4"/>
      <c r="I32" s="11">
        <f>SUM(I19:I31)</f>
        <v>-410346</v>
      </c>
      <c r="J32" s="31"/>
      <c r="K32" s="31">
        <f>SUM(K19:K31)</f>
        <v>272134</v>
      </c>
      <c r="L32" s="31"/>
      <c r="M32" s="4">
        <f>SUM(M19:M31)</f>
        <v>-412725</v>
      </c>
    </row>
    <row r="33" spans="1:13" ht="20.5">
      <c r="B33" s="8" t="s">
        <v>191</v>
      </c>
      <c r="E33" s="20"/>
      <c r="F33" s="20"/>
      <c r="G33" s="11">
        <v>-89</v>
      </c>
      <c r="H33" s="7"/>
      <c r="I33" s="11">
        <v>-1</v>
      </c>
      <c r="J33" s="31"/>
      <c r="K33" s="195">
        <v>0</v>
      </c>
      <c r="L33" s="31"/>
      <c r="M33" s="31">
        <v>0</v>
      </c>
    </row>
    <row r="34" spans="1:13" ht="20.5">
      <c r="B34" s="19" t="s">
        <v>193</v>
      </c>
      <c r="E34" s="20"/>
      <c r="F34" s="20"/>
      <c r="G34" s="195">
        <v>-22470</v>
      </c>
      <c r="H34" s="6"/>
      <c r="I34" s="31">
        <v>-26692</v>
      </c>
      <c r="J34" s="10"/>
      <c r="K34" s="195">
        <v>-21324</v>
      </c>
      <c r="L34" s="10"/>
      <c r="M34" s="31">
        <v>-24625</v>
      </c>
    </row>
    <row r="35" spans="1:13" ht="20.5">
      <c r="B35" s="8" t="s">
        <v>194</v>
      </c>
      <c r="E35" s="20"/>
      <c r="F35" s="20"/>
      <c r="G35" s="196">
        <v>0</v>
      </c>
      <c r="H35" s="6"/>
      <c r="I35" s="78">
        <v>19476</v>
      </c>
      <c r="J35" s="4"/>
      <c r="K35" s="196">
        <v>0</v>
      </c>
      <c r="L35" s="4"/>
      <c r="M35" s="78">
        <v>20154</v>
      </c>
    </row>
    <row r="36" spans="1:13" ht="20.5">
      <c r="A36" s="1" t="s">
        <v>195</v>
      </c>
      <c r="E36" s="204"/>
      <c r="F36" s="204"/>
      <c r="G36" s="79">
        <f>SUM(G32:G35)</f>
        <v>261760</v>
      </c>
      <c r="H36" s="6"/>
      <c r="I36" s="79">
        <f>SUM(I32:I35)</f>
        <v>-417563</v>
      </c>
      <c r="J36" s="6"/>
      <c r="K36" s="79">
        <f>SUM(K32:K35)</f>
        <v>250810</v>
      </c>
      <c r="L36" s="6"/>
      <c r="M36" s="79">
        <f>SUM(M32:M35)</f>
        <v>-417196</v>
      </c>
    </row>
    <row r="37" spans="1:13" ht="20.5">
      <c r="A37" s="1"/>
      <c r="E37" s="204"/>
      <c r="F37" s="204"/>
      <c r="G37" s="26"/>
      <c r="H37" s="6"/>
      <c r="I37" s="26"/>
      <c r="J37" s="6"/>
      <c r="K37" s="26"/>
      <c r="L37" s="6"/>
      <c r="M37" s="26"/>
    </row>
    <row r="38" spans="1:13" ht="20.5">
      <c r="A38" s="212" t="s">
        <v>0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</row>
    <row r="39" spans="1:13" ht="20.5">
      <c r="A39" s="212" t="s">
        <v>174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</row>
    <row r="40" spans="1:13" ht="20.5">
      <c r="A40" s="212" t="str">
        <f>A3</f>
        <v>สำหรับรอบระยะเวลาหกเดือนสิ้นสุดวันที่ 30 มิถุนายน 2568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</row>
    <row r="41" spans="1:13" ht="20.5">
      <c r="A41" s="116" t="s">
        <v>81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68" t="s">
        <v>3</v>
      </c>
    </row>
    <row r="42" spans="1:13">
      <c r="E42" s="13"/>
      <c r="F42" s="13"/>
      <c r="G42" s="215" t="s">
        <v>227</v>
      </c>
      <c r="H42" s="215"/>
      <c r="I42" s="215"/>
      <c r="J42" s="60"/>
      <c r="K42" s="215" t="s">
        <v>228</v>
      </c>
      <c r="L42" s="215"/>
      <c r="M42" s="215"/>
    </row>
    <row r="43" spans="1:13">
      <c r="G43" s="120">
        <v>2568</v>
      </c>
      <c r="H43" s="115"/>
      <c r="I43" s="120" t="s">
        <v>82</v>
      </c>
      <c r="J43" s="115"/>
      <c r="K43" s="120">
        <v>2568</v>
      </c>
      <c r="L43" s="115"/>
      <c r="M43" s="120" t="s">
        <v>82</v>
      </c>
    </row>
    <row r="44" spans="1:13" ht="20.5">
      <c r="A44" s="17" t="s">
        <v>196</v>
      </c>
      <c r="E44" s="20"/>
      <c r="F44" s="20"/>
      <c r="G44" s="80"/>
      <c r="H44" s="81"/>
      <c r="I44" s="80"/>
      <c r="J44" s="71"/>
      <c r="K44" s="80"/>
      <c r="L44" s="12"/>
      <c r="M44" s="80"/>
    </row>
    <row r="45" spans="1:13" ht="20.5">
      <c r="A45" s="17"/>
      <c r="B45" s="8" t="s">
        <v>197</v>
      </c>
      <c r="E45" s="20"/>
      <c r="F45" s="20"/>
      <c r="G45" s="195">
        <v>12059</v>
      </c>
      <c r="H45" s="81"/>
      <c r="I45" s="80">
        <v>0</v>
      </c>
      <c r="J45" s="71"/>
      <c r="K45" s="195">
        <v>12059</v>
      </c>
      <c r="L45" s="12"/>
      <c r="M45" s="80">
        <v>0</v>
      </c>
    </row>
    <row r="46" spans="1:13" ht="20.5">
      <c r="A46" s="17"/>
      <c r="B46" s="8" t="s">
        <v>198</v>
      </c>
      <c r="E46" s="20"/>
      <c r="F46" s="20"/>
      <c r="G46" s="195">
        <v>0</v>
      </c>
      <c r="H46" s="81"/>
      <c r="I46" s="80">
        <v>0</v>
      </c>
      <c r="J46" s="71"/>
      <c r="K46" s="195">
        <v>0</v>
      </c>
      <c r="L46" s="12"/>
      <c r="M46" s="22">
        <v>-3000</v>
      </c>
    </row>
    <row r="47" spans="1:13" ht="20.5" hidden="1">
      <c r="B47" s="153" t="s">
        <v>199</v>
      </c>
      <c r="E47" s="20"/>
      <c r="F47" s="20"/>
      <c r="G47" s="195">
        <v>0</v>
      </c>
      <c r="H47" s="81"/>
      <c r="I47" s="15"/>
      <c r="J47" s="71"/>
      <c r="K47" s="195">
        <v>0</v>
      </c>
      <c r="L47" s="12"/>
      <c r="M47" s="15"/>
    </row>
    <row r="48" spans="1:13" ht="20.5" hidden="1">
      <c r="B48" s="8" t="s">
        <v>198</v>
      </c>
      <c r="E48" s="82"/>
      <c r="F48" s="82"/>
      <c r="G48" s="195">
        <v>0</v>
      </c>
      <c r="H48" s="10"/>
      <c r="I48" s="31"/>
      <c r="J48" s="26"/>
      <c r="K48" s="195">
        <v>0</v>
      </c>
      <c r="L48" s="26"/>
      <c r="M48" s="31"/>
    </row>
    <row r="49" spans="1:13" ht="20.5">
      <c r="B49" s="8" t="s">
        <v>200</v>
      </c>
      <c r="E49" s="82"/>
      <c r="F49" s="82"/>
      <c r="G49" s="195">
        <v>-15197</v>
      </c>
      <c r="H49" s="10"/>
      <c r="I49" s="22">
        <v>-36002</v>
      </c>
      <c r="J49" s="26"/>
      <c r="K49" s="195">
        <v>-15197</v>
      </c>
      <c r="L49" s="26"/>
      <c r="M49" s="22">
        <v>-34937</v>
      </c>
    </row>
    <row r="50" spans="1:13" ht="20.5">
      <c r="B50" s="8" t="s">
        <v>201</v>
      </c>
      <c r="E50" s="82"/>
      <c r="F50" s="82"/>
      <c r="G50" s="195">
        <v>0</v>
      </c>
      <c r="H50" s="10"/>
      <c r="I50" s="22">
        <v>-2132</v>
      </c>
      <c r="J50" s="26"/>
      <c r="K50" s="195">
        <v>0</v>
      </c>
      <c r="L50" s="26"/>
      <c r="M50" s="22">
        <v>-2049</v>
      </c>
    </row>
    <row r="51" spans="1:13" ht="20.5">
      <c r="B51" s="8" t="s">
        <v>202</v>
      </c>
      <c r="E51" s="20"/>
      <c r="F51" s="20"/>
      <c r="G51" s="195">
        <v>85</v>
      </c>
      <c r="H51" s="6"/>
      <c r="I51" s="31">
        <v>915</v>
      </c>
      <c r="J51" s="6"/>
      <c r="K51" s="195">
        <v>68</v>
      </c>
      <c r="L51" s="10"/>
      <c r="M51" s="31">
        <v>11</v>
      </c>
    </row>
    <row r="52" spans="1:13" ht="20.5">
      <c r="B52" s="8" t="s">
        <v>203</v>
      </c>
      <c r="E52" s="82"/>
      <c r="F52" s="82"/>
      <c r="G52" s="195">
        <v>41</v>
      </c>
      <c r="H52" s="6"/>
      <c r="I52" s="15">
        <v>22</v>
      </c>
      <c r="J52" s="6"/>
      <c r="K52" s="195">
        <v>41</v>
      </c>
      <c r="L52" s="10"/>
      <c r="M52" s="15">
        <v>242</v>
      </c>
    </row>
    <row r="53" spans="1:13" ht="20.5">
      <c r="A53" s="17" t="s">
        <v>204</v>
      </c>
      <c r="B53" s="19"/>
      <c r="E53" s="20"/>
      <c r="F53" s="20"/>
      <c r="G53" s="183">
        <f>SUM(G45:G52)</f>
        <v>-3012</v>
      </c>
      <c r="H53" s="184"/>
      <c r="I53" s="183">
        <f>SUM(I45:I52)</f>
        <v>-37197</v>
      </c>
      <c r="J53" s="184"/>
      <c r="K53" s="183">
        <f>SUM(K45:K52)</f>
        <v>-3029</v>
      </c>
      <c r="L53" s="184"/>
      <c r="M53" s="183">
        <f>SUM(M45:M52)</f>
        <v>-39733</v>
      </c>
    </row>
    <row r="54" spans="1:13" ht="20.5">
      <c r="A54" s="17"/>
      <c r="C54" s="17"/>
      <c r="D54" s="17"/>
      <c r="E54" s="9"/>
      <c r="F54" s="9"/>
      <c r="G54" s="7"/>
      <c r="H54" s="6"/>
      <c r="I54" s="7"/>
      <c r="J54" s="7"/>
      <c r="K54" s="7"/>
      <c r="L54" s="7"/>
      <c r="M54" s="7"/>
    </row>
    <row r="55" spans="1:13" ht="20.5">
      <c r="A55" s="17" t="s">
        <v>205</v>
      </c>
      <c r="G55" s="6"/>
      <c r="H55" s="6"/>
      <c r="I55" s="6"/>
      <c r="J55" s="6"/>
      <c r="K55" s="6"/>
      <c r="L55" s="6"/>
      <c r="M55" s="6"/>
    </row>
    <row r="56" spans="1:13" ht="20.5" hidden="1">
      <c r="B56" s="19" t="s">
        <v>206</v>
      </c>
      <c r="G56" s="31">
        <v>0</v>
      </c>
      <c r="H56" s="6"/>
      <c r="I56" s="15">
        <v>0</v>
      </c>
      <c r="J56" s="6"/>
      <c r="K56" s="15">
        <v>0</v>
      </c>
      <c r="L56" s="6"/>
      <c r="M56" s="15">
        <v>0</v>
      </c>
    </row>
    <row r="57" spans="1:13" ht="20.5" hidden="1">
      <c r="B57" s="19" t="s">
        <v>207</v>
      </c>
      <c r="G57" s="15">
        <v>0</v>
      </c>
      <c r="H57" s="6"/>
      <c r="I57" s="15">
        <v>0</v>
      </c>
      <c r="J57" s="6"/>
      <c r="K57" s="15">
        <v>0</v>
      </c>
      <c r="L57" s="6"/>
      <c r="M57" s="15">
        <v>0</v>
      </c>
    </row>
    <row r="58" spans="1:13" ht="20.5" hidden="1">
      <c r="B58" s="19" t="s">
        <v>208</v>
      </c>
      <c r="G58" s="15">
        <v>0</v>
      </c>
      <c r="H58" s="6"/>
      <c r="I58" s="15">
        <v>0</v>
      </c>
      <c r="J58" s="6"/>
      <c r="K58" s="15">
        <v>0</v>
      </c>
      <c r="L58" s="6"/>
      <c r="M58" s="15">
        <v>0</v>
      </c>
    </row>
    <row r="59" spans="1:13" ht="20.5">
      <c r="B59" s="19" t="s">
        <v>229</v>
      </c>
      <c r="G59" s="195">
        <v>6561</v>
      </c>
      <c r="H59" s="6"/>
      <c r="I59" s="15">
        <v>0</v>
      </c>
      <c r="J59" s="6"/>
      <c r="K59" s="195">
        <v>6561</v>
      </c>
      <c r="L59" s="6"/>
      <c r="M59" s="15">
        <v>0</v>
      </c>
    </row>
    <row r="60" spans="1:13" ht="20.5">
      <c r="B60" s="8" t="s">
        <v>209</v>
      </c>
      <c r="G60" s="195">
        <v>308990</v>
      </c>
      <c r="H60" s="6"/>
      <c r="I60" s="15">
        <v>1245014</v>
      </c>
      <c r="J60" s="6"/>
      <c r="K60" s="195">
        <v>308990</v>
      </c>
      <c r="L60" s="6"/>
      <c r="M60" s="15">
        <v>1245014</v>
      </c>
    </row>
    <row r="61" spans="1:13" ht="20.5">
      <c r="B61" s="8" t="s">
        <v>210</v>
      </c>
      <c r="G61" s="195">
        <v>-535676</v>
      </c>
      <c r="H61" s="6"/>
      <c r="I61" s="15">
        <v>-848821</v>
      </c>
      <c r="J61" s="6"/>
      <c r="K61" s="195">
        <v>-535676</v>
      </c>
      <c r="L61" s="6"/>
      <c r="M61" s="15">
        <v>-848821</v>
      </c>
    </row>
    <row r="62" spans="1:13" ht="20.5">
      <c r="B62" s="8" t="s">
        <v>211</v>
      </c>
      <c r="G62" s="195">
        <v>6760</v>
      </c>
      <c r="H62" s="6"/>
      <c r="I62" s="15">
        <v>0</v>
      </c>
      <c r="J62" s="6"/>
      <c r="K62" s="195">
        <v>5960</v>
      </c>
      <c r="L62" s="6"/>
      <c r="M62" s="15">
        <v>0</v>
      </c>
    </row>
    <row r="63" spans="1:13" ht="20.5">
      <c r="B63" s="8" t="s">
        <v>212</v>
      </c>
      <c r="G63" s="195">
        <v>-8442</v>
      </c>
      <c r="H63" s="6"/>
      <c r="I63" s="15">
        <v>0</v>
      </c>
      <c r="J63" s="6"/>
      <c r="K63" s="195">
        <v>-1942</v>
      </c>
      <c r="L63" s="6"/>
      <c r="M63" s="15">
        <v>0</v>
      </c>
    </row>
    <row r="64" spans="1:13" ht="20.5">
      <c r="B64" s="8" t="s">
        <v>213</v>
      </c>
      <c r="G64" s="195">
        <v>38000</v>
      </c>
      <c r="H64" s="6"/>
      <c r="I64" s="15">
        <v>0</v>
      </c>
      <c r="J64" s="6"/>
      <c r="K64" s="195">
        <v>38000</v>
      </c>
      <c r="L64" s="6"/>
      <c r="M64" s="15">
        <v>0</v>
      </c>
    </row>
    <row r="65" spans="1:13">
      <c r="B65" s="8" t="s">
        <v>214</v>
      </c>
      <c r="G65" s="195">
        <v>-15000</v>
      </c>
      <c r="I65" s="15">
        <v>0</v>
      </c>
      <c r="K65" s="195">
        <v>-15000</v>
      </c>
      <c r="M65" s="15">
        <v>0</v>
      </c>
    </row>
    <row r="66" spans="1:13" ht="20.5">
      <c r="B66" s="8" t="s">
        <v>215</v>
      </c>
      <c r="G66" s="195">
        <v>-6331</v>
      </c>
      <c r="H66" s="6"/>
      <c r="I66" s="15">
        <v>-27157</v>
      </c>
      <c r="J66" s="6"/>
      <c r="K66" s="195">
        <v>-1601</v>
      </c>
      <c r="L66" s="6"/>
      <c r="M66" s="15">
        <v>-24160</v>
      </c>
    </row>
    <row r="67" spans="1:13" ht="20.5">
      <c r="B67" s="8" t="s">
        <v>216</v>
      </c>
      <c r="G67" s="195">
        <v>0</v>
      </c>
      <c r="H67" s="6"/>
      <c r="I67" s="15">
        <v>22600</v>
      </c>
      <c r="J67" s="6"/>
      <c r="K67" s="195">
        <v>0</v>
      </c>
      <c r="L67" s="6"/>
      <c r="M67" s="15">
        <v>22600</v>
      </c>
    </row>
    <row r="68" spans="1:13" ht="20.5">
      <c r="B68" s="8" t="s">
        <v>217</v>
      </c>
      <c r="G68" s="195">
        <v>-13909</v>
      </c>
      <c r="H68" s="6"/>
      <c r="I68" s="15">
        <v>-8620</v>
      </c>
      <c r="J68" s="6"/>
      <c r="K68" s="195">
        <v>-13335</v>
      </c>
      <c r="L68" s="6"/>
      <c r="M68" s="15">
        <v>-8620</v>
      </c>
    </row>
    <row r="69" spans="1:13" ht="20.5">
      <c r="B69" s="8" t="s">
        <v>218</v>
      </c>
      <c r="G69" s="195">
        <v>0</v>
      </c>
      <c r="H69" s="6"/>
      <c r="I69" s="15">
        <v>-62151</v>
      </c>
      <c r="J69" s="6"/>
      <c r="K69" s="195">
        <v>0</v>
      </c>
      <c r="L69" s="6"/>
      <c r="M69" s="15">
        <v>-62151</v>
      </c>
    </row>
    <row r="70" spans="1:13" ht="20.5">
      <c r="B70" s="19" t="s">
        <v>192</v>
      </c>
      <c r="E70" s="20"/>
      <c r="F70" s="20"/>
      <c r="G70" s="195">
        <v>-17647</v>
      </c>
      <c r="H70" s="6"/>
      <c r="I70" s="31">
        <v>-10983</v>
      </c>
      <c r="J70" s="10"/>
      <c r="K70" s="195">
        <v>-16639</v>
      </c>
      <c r="L70" s="10"/>
      <c r="M70" s="31">
        <v>-10461</v>
      </c>
    </row>
    <row r="71" spans="1:13" ht="20.5">
      <c r="A71" s="1" t="s">
        <v>219</v>
      </c>
      <c r="E71" s="17"/>
      <c r="F71" s="17"/>
      <c r="G71" s="83">
        <f>SUM(G56:G70)</f>
        <v>-236694</v>
      </c>
      <c r="H71" s="6"/>
      <c r="I71" s="83">
        <f>SUM(I56:I70)</f>
        <v>309882</v>
      </c>
      <c r="J71" s="6"/>
      <c r="K71" s="83">
        <f>SUM(K56:K70)</f>
        <v>-224682</v>
      </c>
      <c r="L71" s="6"/>
      <c r="M71" s="83">
        <f>SUM(M56:M70)</f>
        <v>313401</v>
      </c>
    </row>
    <row r="72" spans="1:13" ht="20.5">
      <c r="A72" s="84"/>
      <c r="G72" s="31"/>
      <c r="H72" s="6"/>
      <c r="I72" s="31"/>
      <c r="J72" s="6"/>
      <c r="K72" s="31"/>
      <c r="L72" s="6"/>
      <c r="M72" s="31"/>
    </row>
    <row r="73" spans="1:13" ht="20.5">
      <c r="A73" s="1" t="s">
        <v>220</v>
      </c>
      <c r="B73" s="17"/>
      <c r="C73" s="17"/>
      <c r="D73" s="17"/>
      <c r="E73" s="17"/>
      <c r="F73" s="17"/>
      <c r="G73" s="26">
        <f>G36+G53+G71</f>
        <v>22054</v>
      </c>
      <c r="H73" s="6"/>
      <c r="I73" s="26">
        <f>I36+I53+I71</f>
        <v>-144878</v>
      </c>
      <c r="J73" s="7"/>
      <c r="K73" s="26">
        <f>K36+K53+K71</f>
        <v>23099</v>
      </c>
      <c r="L73" s="7"/>
      <c r="M73" s="26">
        <f>M36+M53+M71</f>
        <v>-143528</v>
      </c>
    </row>
    <row r="74" spans="1:13" ht="20.5">
      <c r="B74" s="19" t="s">
        <v>221</v>
      </c>
      <c r="G74" s="195">
        <v>26991</v>
      </c>
      <c r="H74" s="6"/>
      <c r="I74" s="22">
        <v>173724</v>
      </c>
      <c r="J74" s="6"/>
      <c r="K74" s="31">
        <v>25313</v>
      </c>
      <c r="L74" s="6"/>
      <c r="M74" s="22">
        <v>170761</v>
      </c>
    </row>
    <row r="75" spans="1:13" ht="21" thickBot="1">
      <c r="A75" s="1" t="s">
        <v>222</v>
      </c>
      <c r="D75" s="13"/>
      <c r="E75" s="20"/>
      <c r="F75" s="20"/>
      <c r="G75" s="85">
        <f>SUM(G73:G74)</f>
        <v>49045</v>
      </c>
      <c r="H75" s="6"/>
      <c r="I75" s="85">
        <f>SUM(I73:I74)</f>
        <v>28846</v>
      </c>
      <c r="J75" s="26"/>
      <c r="K75" s="85">
        <f>SUM(K73:K74)</f>
        <v>48412</v>
      </c>
      <c r="L75" s="26"/>
      <c r="M75" s="85">
        <f>SUM(M73:M74)</f>
        <v>27233</v>
      </c>
    </row>
    <row r="76" spans="1:13" ht="21" thickTop="1">
      <c r="D76" s="1"/>
      <c r="E76" s="20"/>
      <c r="F76" s="20"/>
      <c r="G76" s="22"/>
      <c r="H76" s="3"/>
      <c r="I76" s="22"/>
      <c r="J76" s="22"/>
      <c r="K76" s="22"/>
      <c r="L76" s="22"/>
      <c r="M76" s="22"/>
    </row>
    <row r="77" spans="1:13" ht="20.5">
      <c r="A77" s="205" t="s">
        <v>223</v>
      </c>
      <c r="C77" s="1"/>
      <c r="D77" s="1"/>
      <c r="E77" s="20"/>
      <c r="F77" s="20"/>
      <c r="G77" s="22"/>
      <c r="H77" s="3"/>
      <c r="I77" s="22"/>
      <c r="J77" s="22"/>
      <c r="K77" s="22"/>
      <c r="L77" s="22"/>
      <c r="M77" s="22"/>
    </row>
    <row r="78" spans="1:13" ht="20.5">
      <c r="A78" s="182" t="s">
        <v>224</v>
      </c>
      <c r="C78" s="1"/>
      <c r="D78" s="1"/>
      <c r="E78" s="20"/>
      <c r="F78" s="20"/>
      <c r="G78" s="22"/>
      <c r="H78" s="3"/>
      <c r="I78" s="22"/>
      <c r="J78" s="3"/>
      <c r="K78" s="22"/>
      <c r="L78" s="3"/>
      <c r="M78" s="22"/>
    </row>
    <row r="79" spans="1:13" ht="20.5">
      <c r="B79" s="8" t="s">
        <v>225</v>
      </c>
      <c r="C79" s="1"/>
      <c r="D79" s="1"/>
      <c r="E79" s="20"/>
      <c r="F79" s="20"/>
      <c r="G79" s="31">
        <v>179</v>
      </c>
      <c r="H79" s="3"/>
      <c r="I79" s="22">
        <v>19918</v>
      </c>
      <c r="J79" s="3"/>
      <c r="K79" s="31">
        <v>179</v>
      </c>
      <c r="L79" s="3"/>
      <c r="M79" s="22">
        <v>19918</v>
      </c>
    </row>
    <row r="80" spans="1:13" ht="20.5">
      <c r="B80" s="8" t="s">
        <v>226</v>
      </c>
      <c r="C80" s="1"/>
      <c r="D80" s="1"/>
      <c r="E80" s="20"/>
      <c r="F80" s="20"/>
      <c r="G80" s="22">
        <v>0</v>
      </c>
      <c r="H80" s="3"/>
      <c r="I80" s="22">
        <v>108823</v>
      </c>
      <c r="J80" s="3"/>
      <c r="K80" s="31">
        <v>0</v>
      </c>
      <c r="L80" s="3"/>
      <c r="M80" s="22">
        <v>108823</v>
      </c>
    </row>
    <row r="81" spans="3:13" ht="20.5">
      <c r="C81" s="1"/>
      <c r="D81" s="1"/>
      <c r="E81" s="20"/>
      <c r="F81" s="20"/>
      <c r="G81" s="22"/>
      <c r="H81" s="3"/>
      <c r="I81" s="31"/>
      <c r="J81" s="3"/>
      <c r="K81" s="31"/>
      <c r="L81" s="3"/>
      <c r="M81" s="31"/>
    </row>
  </sheetData>
  <mergeCells count="10">
    <mergeCell ref="A1:M1"/>
    <mergeCell ref="A2:M2"/>
    <mergeCell ref="A3:M3"/>
    <mergeCell ref="G5:I5"/>
    <mergeCell ref="K5:M5"/>
    <mergeCell ref="K42:M42"/>
    <mergeCell ref="G42:I42"/>
    <mergeCell ref="A40:M40"/>
    <mergeCell ref="A39:M39"/>
    <mergeCell ref="A38:M38"/>
  </mergeCells>
  <pageMargins left="0.7" right="0.26" top="0.63" bottom="0.5" header="0.3" footer="0.34"/>
  <pageSetup paperSize="9" scale="78" firstPageNumber="10" fitToHeight="0" orientation="portrait" useFirstPageNumber="1" r:id="rId1"/>
  <headerFooter scaleWithDoc="0"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 &amp;P</oddFooter>
  </headerFooter>
  <rowBreaks count="1" manualBreakCount="1">
    <brk id="37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f91098-763f-4f38-a735-0d003a4cf2ea">
      <Terms xmlns="http://schemas.microsoft.com/office/infopath/2007/PartnerControls"/>
    </lcf76f155ced4ddcb4097134ff3c332f>
    <TaxCatchAll xmlns="113da434-3637-4dd5-a2d5-e02122aba82e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6" ma:contentTypeDescription="Create a new document." ma:contentTypeScope="" ma:versionID="370fc0b352de6a954fea1a34cd74b2bd">
  <xsd:schema xmlns:xsd="http://www.w3.org/2001/XMLSchema" xmlns:xs="http://www.w3.org/2001/XMLSchema" xmlns:p="http://schemas.microsoft.com/office/2006/metadata/properties" xmlns:ns2="d4f91098-763f-4f38-a735-0d003a4cf2ea" xmlns:ns3="113da434-3637-4dd5-a2d5-e02122aba82e" targetNamespace="http://schemas.microsoft.com/office/2006/metadata/properties" ma:root="true" ma:fieldsID="fac39d92e9c39d87feb9979cbe69a683" ns2:_="" ns3:_=""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ACEC7F2-51A3-4F2E-A74D-C2F51833B281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d4f91098-763f-4f38-a735-0d003a4cf2ea"/>
    <ds:schemaRef ds:uri="113da434-3637-4dd5-a2d5-e02122aba82e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B3187CE-D381-444A-A844-672FAAD1E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BS-TH</vt:lpstr>
      <vt:lpstr>PL(3M)-TH</vt:lpstr>
      <vt:lpstr>PL(9M)-TH</vt:lpstr>
      <vt:lpstr>PL(6M)-TH</vt:lpstr>
      <vt:lpstr>CS-Conso</vt:lpstr>
      <vt:lpstr>CS-Separate</vt:lpstr>
      <vt:lpstr>CF-TH</vt:lpstr>
      <vt:lpstr>'BS-TH'!Print_Area</vt:lpstr>
      <vt:lpstr>'CF-TH'!Print_Area</vt:lpstr>
      <vt:lpstr>'CS-Separate'!Print_Area</vt:lpstr>
      <vt:lpstr>'PL(3M)-TH'!Print_Area</vt:lpstr>
      <vt:lpstr>'PL(6M)-TH'!Print_Area</vt:lpstr>
      <vt:lpstr>'PL(9M)-TH'!Print_Area</vt:lpstr>
      <vt:lpstr>'CF-TH'!Print_Titles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Salisa Panochit</cp:lastModifiedBy>
  <cp:revision/>
  <cp:lastPrinted>2025-08-07T13:29:05Z</cp:lastPrinted>
  <dcterms:created xsi:type="dcterms:W3CDTF">2019-05-09T10:14:17Z</dcterms:created>
  <dcterms:modified xsi:type="dcterms:W3CDTF">2025-08-11T08:30:11Z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