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mazarsglobalcloud.sharepoint.com/sites/THA-CAZTeam/Shared Documents/01 - CAZ/2025/Q2 2025/08 - Draft FS/V.4/Client SET/"/>
    </mc:Choice>
  </mc:AlternateContent>
  <xr:revisionPtr revIDLastSave="45" documentId="13_ncr:1_{AD41BB0C-8455-41FE-8CC2-4479B6E83AA3}" xr6:coauthVersionLast="47" xr6:coauthVersionMax="47" xr10:uidLastSave="{40F3F1D8-D301-4B46-96A0-C213A8A8752D}"/>
  <bookViews>
    <workbookView xWindow="-110" yWindow="-110" windowWidth="19420" windowHeight="10420" tabRatio="774" xr2:uid="{DA8130DF-F964-45AF-9132-E67B85D12048}"/>
  </bookViews>
  <sheets>
    <sheet name="BS-EN" sheetId="1" r:id="rId1"/>
    <sheet name="BS2-EN" sheetId="2" r:id="rId2"/>
    <sheet name="PL(3M)-EN" sheetId="3" r:id="rId3"/>
    <sheet name="PL(6M)-EN" sheetId="4" r:id="rId4"/>
    <sheet name="CS-Conso -EN" sheetId="5" r:id="rId5"/>
    <sheet name="CS-Separate -EN" sheetId="6" r:id="rId6"/>
    <sheet name="CF -EN" sheetId="7" r:id="rId7"/>
  </sheets>
  <externalReferences>
    <externalReference r:id="rId8"/>
  </externalReferences>
  <definedNames>
    <definedName name="_xlnm.Print_Area" localSheetId="1">'BS2-EN'!$A$1:$L$55</definedName>
    <definedName name="_xlnm.Print_Area" localSheetId="0">'BS-EN'!$A$1:$J$29</definedName>
    <definedName name="_xlnm.Print_Area" localSheetId="6">'CF -EN'!$A$1:$L$81</definedName>
    <definedName name="_xlnm.Print_Area" localSheetId="4">'CS-Conso -EN'!$A$1:$W$23</definedName>
    <definedName name="_xlnm.Print_Area" localSheetId="5">'CS-Separate -EN'!$A$1:$Q$21</definedName>
    <definedName name="_xlnm.Print_Area" localSheetId="2">'PL(3M)-EN'!$A$1:$L$38</definedName>
    <definedName name="_xlnm.Print_Area" localSheetId="3">'PL(6M)-EN'!$A$1:$L$38</definedName>
    <definedName name="_xlnm.Print_Titles" localSheetId="4">'CS-Conso -EN'!$1:$12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1" i="7" l="1"/>
  <c r="J71" i="7"/>
  <c r="H71" i="7"/>
  <c r="F53" i="7"/>
  <c r="F71" i="7"/>
  <c r="L53" i="7"/>
  <c r="J53" i="7"/>
  <c r="H53" i="7"/>
  <c r="A40" i="7"/>
  <c r="F33" i="7"/>
  <c r="F37" i="7" s="1"/>
  <c r="F73" i="7" s="1"/>
  <c r="F75" i="7" s="1"/>
  <c r="L20" i="7"/>
  <c r="L33" i="7" s="1"/>
  <c r="L37" i="7" s="1"/>
  <c r="H20" i="7"/>
  <c r="H33" i="7" s="1"/>
  <c r="H37" i="7" s="1"/>
  <c r="F20" i="7"/>
  <c r="J18" i="7"/>
  <c r="J20" i="7" s="1"/>
  <c r="J33" i="7" s="1"/>
  <c r="J37" i="7" s="1"/>
  <c r="Q21" i="6"/>
  <c r="O21" i="6"/>
  <c r="M21" i="6"/>
  <c r="K21" i="6"/>
  <c r="I21" i="6"/>
  <c r="G21" i="6"/>
  <c r="E21" i="6"/>
  <c r="Q16" i="6"/>
  <c r="O16" i="6"/>
  <c r="M16" i="6"/>
  <c r="K16" i="6"/>
  <c r="I16" i="6"/>
  <c r="G16" i="6"/>
  <c r="E16" i="6"/>
  <c r="W23" i="5"/>
  <c r="U23" i="5"/>
  <c r="S23" i="5"/>
  <c r="Q23" i="5"/>
  <c r="O23" i="5"/>
  <c r="M23" i="5"/>
  <c r="K23" i="5"/>
  <c r="I23" i="5"/>
  <c r="G23" i="5"/>
  <c r="E23" i="5"/>
  <c r="W18" i="5"/>
  <c r="U18" i="5"/>
  <c r="S18" i="5"/>
  <c r="Q18" i="5"/>
  <c r="O18" i="5"/>
  <c r="M18" i="5"/>
  <c r="K18" i="5"/>
  <c r="I18" i="5"/>
  <c r="G18" i="5"/>
  <c r="E18" i="5"/>
  <c r="L34" i="4"/>
  <c r="J34" i="4"/>
  <c r="H34" i="4"/>
  <c r="F34" i="4"/>
  <c r="L29" i="4"/>
  <c r="J29" i="4"/>
  <c r="H29" i="4"/>
  <c r="F29" i="4"/>
  <c r="H15" i="4"/>
  <c r="H18" i="4" s="1"/>
  <c r="H20" i="4" s="1"/>
  <c r="H24" i="4" s="1"/>
  <c r="F15" i="4"/>
  <c r="F18" i="4" s="1"/>
  <c r="F20" i="4" s="1"/>
  <c r="F24" i="4" s="1"/>
  <c r="L11" i="4"/>
  <c r="L15" i="4" s="1"/>
  <c r="L18" i="4" s="1"/>
  <c r="L20" i="4" s="1"/>
  <c r="L24" i="4" s="1"/>
  <c r="J11" i="4"/>
  <c r="J15" i="4" s="1"/>
  <c r="J18" i="4" s="1"/>
  <c r="J20" i="4" s="1"/>
  <c r="J24" i="4" s="1"/>
  <c r="H11" i="4"/>
  <c r="F11" i="4"/>
  <c r="L34" i="3"/>
  <c r="J34" i="3"/>
  <c r="H34" i="3"/>
  <c r="F34" i="3"/>
  <c r="L29" i="3"/>
  <c r="J29" i="3"/>
  <c r="H29" i="3"/>
  <c r="F29" i="3"/>
  <c r="L15" i="3"/>
  <c r="L18" i="3" s="1"/>
  <c r="L20" i="3" s="1"/>
  <c r="L24" i="3" s="1"/>
  <c r="H15" i="3"/>
  <c r="H18" i="3" s="1"/>
  <c r="H20" i="3" s="1"/>
  <c r="H24" i="3" s="1"/>
  <c r="L11" i="3"/>
  <c r="J11" i="3"/>
  <c r="J15" i="3" s="1"/>
  <c r="J18" i="3" s="1"/>
  <c r="J20" i="3" s="1"/>
  <c r="J24" i="3" s="1"/>
  <c r="H11" i="3"/>
  <c r="F11" i="3"/>
  <c r="F15" i="3" s="1"/>
  <c r="F18" i="3" s="1"/>
  <c r="F20" i="3" s="1"/>
  <c r="F24" i="3" s="1"/>
  <c r="J55" i="2"/>
  <c r="J53" i="2"/>
  <c r="L51" i="2"/>
  <c r="L53" i="2" s="1"/>
  <c r="L55" i="2" s="1"/>
  <c r="J51" i="2"/>
  <c r="H51" i="2"/>
  <c r="H53" i="2" s="1"/>
  <c r="H55" i="2" s="1"/>
  <c r="F51" i="2"/>
  <c r="F53" i="2" s="1"/>
  <c r="L30" i="2"/>
  <c r="J30" i="2"/>
  <c r="H30" i="2"/>
  <c r="L28" i="2"/>
  <c r="J28" i="2"/>
  <c r="H28" i="2"/>
  <c r="F28" i="2"/>
  <c r="F30" i="2" s="1"/>
  <c r="F55" i="2" s="1"/>
  <c r="L20" i="2"/>
  <c r="J20" i="2"/>
  <c r="H20" i="2"/>
  <c r="F20" i="2"/>
  <c r="A3" i="2"/>
  <c r="J27" i="1"/>
  <c r="H27" i="1"/>
  <c r="H29" i="1" s="1"/>
  <c r="F27" i="1"/>
  <c r="D27" i="1"/>
  <c r="D29" i="1" s="1"/>
  <c r="J16" i="1"/>
  <c r="J29" i="1" s="1"/>
  <c r="H16" i="1"/>
  <c r="F16" i="1"/>
  <c r="F29" i="1" s="1"/>
  <c r="D16" i="1"/>
  <c r="H73" i="7" l="1"/>
  <c r="H75" i="7" s="1"/>
  <c r="J73" i="7"/>
  <c r="J75" i="7" s="1"/>
  <c r="L73" i="7"/>
  <c r="L75" i="7" s="1"/>
</calcChain>
</file>

<file path=xl/sharedStrings.xml><?xml version="1.0" encoding="utf-8"?>
<sst xmlns="http://schemas.openxmlformats.org/spreadsheetml/2006/main" count="338" uniqueCount="187">
  <si>
    <t>CAZ (Thailand) Public Company Limited</t>
  </si>
  <si>
    <t>Statement of financial position</t>
  </si>
  <si>
    <t>As at 30 June 2025</t>
  </si>
  <si>
    <t>(Unit : Thousand Baht)</t>
  </si>
  <si>
    <t>Note</t>
  </si>
  <si>
    <t>30 June 2025</t>
  </si>
  <si>
    <t>31 December 2024</t>
  </si>
  <si>
    <t>(Unaudited but reviewed)</t>
  </si>
  <si>
    <t>(Audited)</t>
  </si>
  <si>
    <t xml:space="preserve">(Audited)
</t>
  </si>
  <si>
    <t>Assets</t>
  </si>
  <si>
    <t>Current assets</t>
  </si>
  <si>
    <t>Cash and cash equivalents</t>
  </si>
  <si>
    <t xml:space="preserve">Trade and other current receivables </t>
  </si>
  <si>
    <t>Contract assets</t>
  </si>
  <si>
    <t>Inventories</t>
  </si>
  <si>
    <t>Refundable withholding tax deducted at source</t>
  </si>
  <si>
    <t>Other current assets</t>
  </si>
  <si>
    <t>Total current assets</t>
  </si>
  <si>
    <t>Non-current assets</t>
  </si>
  <si>
    <t>Restricted deposit at financial institution</t>
  </si>
  <si>
    <t>Investment in a subsidiaries</t>
  </si>
  <si>
    <t xml:space="preserve">Property, plant and equipment  </t>
  </si>
  <si>
    <t>Intangible assets</t>
  </si>
  <si>
    <t>Retention receivables</t>
  </si>
  <si>
    <t>Withholding tax deducted at source</t>
  </si>
  <si>
    <t>Deferred tax assets</t>
  </si>
  <si>
    <t>Deposits</t>
  </si>
  <si>
    <t>Total non-current assets</t>
  </si>
  <si>
    <t>Total assets</t>
  </si>
  <si>
    <t>Liabilities and shareholders’ equity</t>
  </si>
  <si>
    <t>Current liabilities</t>
  </si>
  <si>
    <t>Bank overdrafts</t>
  </si>
  <si>
    <t>10</t>
  </si>
  <si>
    <t>Short-term borrowings from financial institutions</t>
  </si>
  <si>
    <t xml:space="preserve">Trade and other current payables </t>
  </si>
  <si>
    <t>Contract liabilities</t>
  </si>
  <si>
    <t>7</t>
  </si>
  <si>
    <t>Current portion of long-term borrowings</t>
  </si>
  <si>
    <t xml:space="preserve">   from financial institutions</t>
  </si>
  <si>
    <t>Current portion of lease liabilities</t>
  </si>
  <si>
    <t>Short-term borrowings from related parties</t>
  </si>
  <si>
    <t>5, 10, 15</t>
  </si>
  <si>
    <t>Short-term borrowings from other parties</t>
  </si>
  <si>
    <t>10, 15</t>
  </si>
  <si>
    <t>Other current liabilities</t>
  </si>
  <si>
    <t>15</t>
  </si>
  <si>
    <t>Total current liabilities</t>
  </si>
  <si>
    <t>Non-current liabilities</t>
  </si>
  <si>
    <t>Long-term borrowings from financial institutions</t>
  </si>
  <si>
    <t>Lease liabilities</t>
  </si>
  <si>
    <t>Other non-current payables</t>
  </si>
  <si>
    <t>Retention payables</t>
  </si>
  <si>
    <t>Non-current provisions for employee benefits</t>
  </si>
  <si>
    <t>Total non-current liabilities</t>
  </si>
  <si>
    <t>Total liabilities</t>
  </si>
  <si>
    <t>Shareholders’ equity</t>
  </si>
  <si>
    <t>Share capital</t>
  </si>
  <si>
    <t xml:space="preserve">- Authorized share capital </t>
  </si>
  <si>
    <t xml:space="preserve">  294,000 thousand ordinary shares of Baht 0.5 each</t>
  </si>
  <si>
    <t>- Issued and paid-up share capital</t>
  </si>
  <si>
    <t>Share premium on ordinary shares</t>
  </si>
  <si>
    <t>Retained earnings</t>
  </si>
  <si>
    <t>- Appropriated</t>
  </si>
  <si>
    <t xml:space="preserve">   </t>
  </si>
  <si>
    <t>Legal reserve</t>
  </si>
  <si>
    <t>- 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</si>
  <si>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</si>
  <si>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</si>
  <si>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</si>
  <si>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</si>
  <si>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</si>
  <si>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</si>
  <si>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June 2025</t>
  </si>
  <si>
    <t>Revenues</t>
  </si>
  <si>
    <t>Revenues from construction contracts</t>
  </si>
  <si>
    <t>Costs of construction contracts</t>
  </si>
  <si>
    <t>Gross profit</t>
  </si>
  <si>
    <t xml:space="preserve">Other income </t>
  </si>
  <si>
    <t xml:space="preserve">Administrative expenses  </t>
  </si>
  <si>
    <t>Profit from operating activities</t>
  </si>
  <si>
    <t>Finance costs</t>
  </si>
  <si>
    <t>Profit before income tax expense</t>
  </si>
  <si>
    <t>Tax expense</t>
  </si>
  <si>
    <t>Profit for the period</t>
  </si>
  <si>
    <t xml:space="preserve"> </t>
  </si>
  <si>
    <t>Other comprehensive income</t>
  </si>
  <si>
    <t>Income tax effect</t>
  </si>
  <si>
    <t>Total comprehensive income for the period</t>
  </si>
  <si>
    <t xml:space="preserve">Profit attributable to: </t>
  </si>
  <si>
    <t>Owners of the parent</t>
  </si>
  <si>
    <t>Total comprehensive income for the period attributable to:</t>
  </si>
  <si>
    <t xml:space="preserve">Profit per share </t>
  </si>
  <si>
    <t xml:space="preserve">Basic earnings per share (Baht)  </t>
  </si>
  <si>
    <t>For the six-month period ended 30 June 2025</t>
  </si>
  <si>
    <t>Statements of changes in equity</t>
  </si>
  <si>
    <t>Other comprehensive income (expense)</t>
  </si>
  <si>
    <t xml:space="preserve">Issued and </t>
  </si>
  <si>
    <t>Share premium</t>
  </si>
  <si>
    <t>Changes in parent's</t>
  </si>
  <si>
    <t xml:space="preserve">Total other </t>
  </si>
  <si>
    <t xml:space="preserve"> attributable</t>
  </si>
  <si>
    <t>Non-</t>
  </si>
  <si>
    <t>paid-up</t>
  </si>
  <si>
    <t>on ordinary</t>
  </si>
  <si>
    <t>Appropriated</t>
  </si>
  <si>
    <t>Share-based</t>
  </si>
  <si>
    <t>ownership interest</t>
  </si>
  <si>
    <t>components of</t>
  </si>
  <si>
    <t>to owners of</t>
  </si>
  <si>
    <t>controlling</t>
  </si>
  <si>
    <t xml:space="preserve">Total </t>
  </si>
  <si>
    <t>share capital</t>
  </si>
  <si>
    <t>shares</t>
  </si>
  <si>
    <t>legal reserve</t>
  </si>
  <si>
    <t>Unappropriated</t>
  </si>
  <si>
    <t>payment</t>
  </si>
  <si>
    <t>in subsidiary</t>
  </si>
  <si>
    <t>equity</t>
  </si>
  <si>
    <t>the parent</t>
  </si>
  <si>
    <t>interests</t>
  </si>
  <si>
    <t>Beginning balance as at 1 January 2024</t>
  </si>
  <si>
    <t>Changes in equity during the period</t>
  </si>
  <si>
    <t>Dividens</t>
  </si>
  <si>
    <t>Ending balance as at 30 June 2024</t>
  </si>
  <si>
    <t>Beginning balance as at 1 January 2025</t>
  </si>
  <si>
    <t>Ending balance as at 30 June 2025</t>
  </si>
  <si>
    <t xml:space="preserve">on ordinary </t>
  </si>
  <si>
    <t>Total</t>
  </si>
  <si>
    <t>Statement of cash flows</t>
  </si>
  <si>
    <t>Cash flows from operating activities</t>
  </si>
  <si>
    <t>Items to reconcile profit (loss) before tax</t>
  </si>
  <si>
    <t>to net cash provided by (paid) operating activities:</t>
  </si>
  <si>
    <t>Depreciation and amortisation</t>
  </si>
  <si>
    <t>Interest income</t>
  </si>
  <si>
    <t>Reversal of expected credit loss</t>
  </si>
  <si>
    <t>Income tax expenses</t>
  </si>
  <si>
    <t>Gain from operating activities before changes in</t>
  </si>
  <si>
    <t xml:space="preserve"> operating assets and liabilities</t>
  </si>
  <si>
    <t>Operating assets (increase) decrease</t>
  </si>
  <si>
    <t>Trade and other current receivables</t>
  </si>
  <si>
    <t>Operating liabilities increase (decrease)</t>
  </si>
  <si>
    <t>Net cash (used in) generated from operations</t>
  </si>
  <si>
    <t>Cash paid for employee benefits</t>
  </si>
  <si>
    <t>Cash paid for tax expense</t>
  </si>
  <si>
    <t>Cash received from income tax expense</t>
  </si>
  <si>
    <t>Net cash flows from (used in) operating activities</t>
  </si>
  <si>
    <t>Cash flows from investing activities</t>
  </si>
  <si>
    <t>Increased in Restricted deposit at financial institution</t>
  </si>
  <si>
    <t>Cash received from short-term loans to a subsidiary</t>
  </si>
  <si>
    <t>Cash payment for short-term loans to a subsidiary</t>
  </si>
  <si>
    <t>Cash paid for purchase of property, plant and equipment</t>
  </si>
  <si>
    <t>Cash paid for purchase of intangible assets</t>
  </si>
  <si>
    <t>Cash received from disposal of equipment</t>
  </si>
  <si>
    <t xml:space="preserve">Cash received from interest incomes  </t>
  </si>
  <si>
    <t>Net cash flows from (used in) investing activities</t>
  </si>
  <si>
    <t>Cash flows from financing activities</t>
  </si>
  <si>
    <t>Cash received from short-term loans from related person and parties</t>
  </si>
  <si>
    <t>Cash payments for short-term loans from related person and parties</t>
  </si>
  <si>
    <t>Cash received from short-term loans from non-related person and parties</t>
  </si>
  <si>
    <t>Cash received from short-term borrowings from financial institutions</t>
  </si>
  <si>
    <t>Cash paid of short-term borrowings from financial institutions</t>
  </si>
  <si>
    <t>Cash received from short-term borrowings from related parties</t>
  </si>
  <si>
    <t>Cash repayment of short-term borrowings from related parties</t>
  </si>
  <si>
    <t>Cash received from short-term borrowings from other parties</t>
  </si>
  <si>
    <t>Cash paid of short-term borrowings from other parties</t>
  </si>
  <si>
    <t>Cash paid of lease liabilities</t>
  </si>
  <si>
    <t>Cash received from long-term borrowings from financial institutions</t>
  </si>
  <si>
    <t>Cash paid of long-term borrowings from financial institutions</t>
  </si>
  <si>
    <t>Dividends paid to owners of the Company</t>
  </si>
  <si>
    <t>Cash paid for interest expense</t>
  </si>
  <si>
    <t>Net cash flows (used in) financing activities</t>
  </si>
  <si>
    <t>Net increased (decrease) in cash and cash equivalents</t>
  </si>
  <si>
    <t>Cash and cash equivalents at the beginning of the period</t>
  </si>
  <si>
    <t>Cash and cash equivalents at the ending of the period</t>
  </si>
  <si>
    <t>Supplemental disclosures of cash flow information</t>
  </si>
  <si>
    <t>The significant non-cash transactions are as follows:</t>
  </si>
  <si>
    <t xml:space="preserve">Purchases of property, plant and equipment which had </t>
  </si>
  <si>
    <t xml:space="preserve">   not yet been paid</t>
  </si>
  <si>
    <t>Acquisitions of right-of-use assets under leases</t>
  </si>
  <si>
    <t>6, 15</t>
  </si>
  <si>
    <t>8</t>
  </si>
  <si>
    <t>9</t>
  </si>
  <si>
    <t>Consolidated financial information</t>
  </si>
  <si>
    <t>Separate financial information</t>
  </si>
  <si>
    <t>Gain (loss) on disposal of equipment</t>
  </si>
  <si>
    <t xml:space="preserve">Increase in bank overdrafts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</si>
</sst>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&quot;-&quot;;@"/>
    <numFmt numFmtId="166" formatCode="#,##0,"/>
    <numFmt numFmtId="167" formatCode="_-* #,##0.00_-;\-* #,##0.00_-;_-* &quot;-&quot;??_-;_-@_-"/>
    <numFmt numFmtId="168" formatCode="#,##0._);\(#,##0\)"/>
  </numFmts>
  <fonts count="14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6"/>
      <name val="Angsana New"/>
      <family val="1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7" fontId="8" fillId="0" borderId="0" applyFont="0" applyFill="0" applyBorder="0" applyAlignment="0" applyProtection="0"/>
    <xf numFmtId="0" fontId="9" fillId="0" borderId="0"/>
  </cellStyleXfs>
  <cellXfs count="16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4" fillId="0" borderId="2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15" fontId="4" fillId="0" borderId="2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 vertical="top" wrapText="1"/>
    </xf>
    <xf numFmtId="164" fontId="2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 applyProtection="1">
      <alignment vertical="center"/>
    </xf>
    <xf numFmtId="164" fontId="3" fillId="0" borderId="0" xfId="1" applyNumberFormat="1" applyFont="1" applyFill="1" applyBorder="1" applyAlignment="1" applyProtection="1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 applyProtection="1">
      <alignment vertical="center"/>
    </xf>
    <xf numFmtId="164" fontId="3" fillId="0" borderId="0" xfId="1" applyNumberFormat="1" applyFont="1" applyFill="1" applyBorder="1" applyAlignment="1"/>
    <xf numFmtId="164" fontId="2" fillId="0" borderId="2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2" xfId="1" applyNumberFormat="1" applyFont="1" applyFill="1" applyBorder="1" applyAlignment="1" applyProtection="1">
      <alignment vertical="center"/>
    </xf>
    <xf numFmtId="49" fontId="3" fillId="0" borderId="0" xfId="0" quotePrefix="1" applyNumberFormat="1" applyFont="1" applyAlignment="1">
      <alignment horizont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/>
    <xf numFmtId="49" fontId="3" fillId="0" borderId="0" xfId="0" quotePrefix="1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 applyProtection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0" fontId="2" fillId="0" borderId="0" xfId="2" applyFont="1" applyAlignment="1">
      <alignment vertical="top"/>
    </xf>
    <xf numFmtId="0" fontId="3" fillId="0" borderId="0" xfId="2" applyFont="1" applyAlignment="1">
      <alignment vertical="top"/>
    </xf>
    <xf numFmtId="165" fontId="7" fillId="0" borderId="2" xfId="2" applyNumberFormat="1" applyFont="1" applyBorder="1" applyAlignment="1">
      <alignment horizontal="right" vertical="top"/>
    </xf>
    <xf numFmtId="165" fontId="3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164" fontId="3" fillId="0" borderId="0" xfId="0" applyNumberFormat="1" applyFont="1" applyAlignment="1">
      <alignment vertical="center"/>
    </xf>
    <xf numFmtId="165" fontId="3" fillId="0" borderId="0" xfId="2" applyNumberFormat="1" applyFont="1" applyAlignment="1">
      <alignment horizontal="right" vertical="top"/>
    </xf>
    <xf numFmtId="164" fontId="2" fillId="0" borderId="3" xfId="1" applyNumberFormat="1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43" fontId="4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1" applyNumberFormat="1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/>
    <xf numFmtId="43" fontId="3" fillId="0" borderId="0" xfId="1" applyFont="1" applyFill="1"/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2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2" fillId="0" borderId="0" xfId="0" applyFont="1"/>
    <xf numFmtId="164" fontId="3" fillId="0" borderId="0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 applyBorder="1" applyAlignment="1" applyProtection="1">
      <alignment horizontal="right" vertical="center"/>
    </xf>
    <xf numFmtId="164" fontId="2" fillId="0" borderId="0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/>
    <xf numFmtId="164" fontId="2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9" fontId="4" fillId="0" borderId="2" xfId="1" applyNumberFormat="1" applyFont="1" applyBorder="1" applyAlignment="1">
      <alignment horizontal="center"/>
    </xf>
    <xf numFmtId="167" fontId="3" fillId="0" borderId="0" xfId="3" applyFont="1" applyFill="1" applyAlignment="1">
      <alignment vertical="center"/>
    </xf>
    <xf numFmtId="0" fontId="3" fillId="0" borderId="0" xfId="0" quotePrefix="1" applyFont="1" applyAlignment="1">
      <alignment vertical="center"/>
    </xf>
    <xf numFmtId="164" fontId="3" fillId="0" borderId="3" xfId="1" applyNumberFormat="1" applyFont="1" applyFill="1" applyBorder="1" applyAlignment="1" applyProtection="1">
      <alignment vertical="center"/>
    </xf>
    <xf numFmtId="41" fontId="2" fillId="0" borderId="0" xfId="1" applyNumberFormat="1" applyFont="1" applyFill="1" applyBorder="1" applyAlignment="1" applyProtection="1">
      <alignment horizontal="right"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164" fontId="3" fillId="0" borderId="0" xfId="1" applyNumberFormat="1" applyFont="1" applyFill="1"/>
    <xf numFmtId="164" fontId="3" fillId="0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 applyProtection="1"/>
    <xf numFmtId="164" fontId="3" fillId="0" borderId="1" xfId="1" quotePrefix="1" applyNumberFormat="1" applyFont="1" applyFill="1" applyBorder="1" applyAlignment="1" applyProtection="1">
      <alignment horizontal="right"/>
    </xf>
    <xf numFmtId="164" fontId="7" fillId="0" borderId="0" xfId="1" applyNumberFormat="1" applyFont="1" applyFill="1" applyBorder="1" applyAlignment="1" applyProtection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 applyProtection="1">
      <alignment vertical="center"/>
    </xf>
    <xf numFmtId="0" fontId="2" fillId="0" borderId="0" xfId="4" applyFont="1" applyAlignment="1">
      <alignment horizontal="left" vertical="center"/>
    </xf>
    <xf numFmtId="0" fontId="4" fillId="0" borderId="2" xfId="1" quotePrefix="1" applyNumberFormat="1" applyFont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2" xfId="1" quotePrefix="1" applyNumberFormat="1" applyFont="1" applyFill="1" applyBorder="1" applyAlignment="1">
      <alignment horizontal="center"/>
    </xf>
    <xf numFmtId="164" fontId="4" fillId="0" borderId="0" xfId="1" quotePrefix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/>
    </xf>
    <xf numFmtId="164" fontId="10" fillId="0" borderId="0" xfId="1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/>
    <xf numFmtId="164" fontId="2" fillId="0" borderId="0" xfId="1" applyNumberFormat="1" applyFont="1" applyFill="1" applyAlignment="1">
      <alignment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/>
    </xf>
    <xf numFmtId="37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164" fontId="2" fillId="0" borderId="4" xfId="1" applyNumberFormat="1" applyFont="1" applyFill="1" applyBorder="1" applyAlignment="1">
      <alignment horizontal="right" vertical="center"/>
    </xf>
    <xf numFmtId="168" fontId="3" fillId="0" borderId="0" xfId="3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 applyProtection="1">
      <alignment horizontal="center" vertical="center"/>
    </xf>
    <xf numFmtId="164" fontId="5" fillId="0" borderId="0" xfId="1" applyNumberFormat="1" applyFont="1" applyAlignment="1">
      <alignment vertical="center"/>
    </xf>
    <xf numFmtId="0" fontId="7" fillId="0" borderId="0" xfId="0" applyFont="1" applyAlignment="1">
      <alignment vertical="center"/>
    </xf>
    <xf numFmtId="43" fontId="7" fillId="0" borderId="3" xfId="1" applyFont="1" applyFill="1" applyBorder="1" applyAlignment="1">
      <alignment horizontal="right" vertical="center"/>
    </xf>
    <xf numFmtId="43" fontId="7" fillId="0" borderId="0" xfId="1" applyFont="1" applyAlignment="1">
      <alignment horizontal="right" vertical="center"/>
    </xf>
    <xf numFmtId="43" fontId="7" fillId="0" borderId="3" xfId="1" quotePrefix="1" applyFont="1" applyFill="1" applyBorder="1" applyAlignment="1">
      <alignment horizontal="left" vertical="center"/>
    </xf>
    <xf numFmtId="43" fontId="12" fillId="0" borderId="0" xfId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left" vertical="center" indent="2"/>
    </xf>
    <xf numFmtId="164" fontId="3" fillId="0" borderId="1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43" fontId="7" fillId="0" borderId="3" xfId="1" applyFont="1" applyFill="1" applyBorder="1" applyAlignment="1">
      <alignment horizontal="left" vertical="center"/>
    </xf>
    <xf numFmtId="0" fontId="2" fillId="0" borderId="0" xfId="4" applyFont="1" applyAlignment="1">
      <alignment vertical="center"/>
    </xf>
    <xf numFmtId="0" fontId="3" fillId="0" borderId="0" xfId="0" quotePrefix="1" applyFont="1" applyAlignment="1">
      <alignment horizontal="right"/>
    </xf>
    <xf numFmtId="0" fontId="4" fillId="0" borderId="0" xfId="0" applyFont="1"/>
    <xf numFmtId="43" fontId="4" fillId="0" borderId="1" xfId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1" applyFont="1" applyFill="1" applyBorder="1" applyAlignme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/>
    <xf numFmtId="164" fontId="3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41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/>
    </xf>
    <xf numFmtId="164" fontId="3" fillId="0" borderId="0" xfId="0" applyNumberFormat="1" applyFont="1"/>
    <xf numFmtId="41" fontId="3" fillId="0" borderId="0" xfId="0" applyNumberFormat="1" applyFont="1"/>
    <xf numFmtId="0" fontId="2" fillId="0" borderId="0" xfId="4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4" fontId="7" fillId="0" borderId="4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Alignment="1">
      <alignment horizontal="right"/>
    </xf>
    <xf numFmtId="164" fontId="3" fillId="0" borderId="1" xfId="1" applyNumberFormat="1" applyFont="1" applyFill="1" applyBorder="1" applyAlignment="1" applyProtection="1">
      <alignment horizontal="right" vertical="center"/>
    </xf>
    <xf numFmtId="164" fontId="3" fillId="0" borderId="1" xfId="1" applyNumberFormat="1" applyFont="1" applyFill="1" applyBorder="1" applyAlignment="1" applyProtection="1">
      <alignment horizontal="right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 applyProtection="1">
      <alignment horizontal="right" vertical="center"/>
    </xf>
    <xf numFmtId="164" fontId="2" fillId="0" borderId="2" xfId="1" applyNumberFormat="1" applyFont="1" applyFill="1" applyBorder="1" applyAlignment="1" applyProtection="1">
      <alignment horizontal="right" vertical="center"/>
    </xf>
    <xf numFmtId="164" fontId="12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 applyProtection="1">
      <alignment horizontal="right" vertical="center"/>
    </xf>
    <xf numFmtId="164" fontId="11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 applyProtection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164" fontId="7" fillId="0" borderId="4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0" quotePrefix="1" applyFont="1"/>
    <xf numFmtId="0" fontId="3" fillId="0" borderId="0" xfId="0" quotePrefix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3" fontId="4" fillId="0" borderId="1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5">
    <cellStyle name="Comma" xfId="1" builtinId="3"/>
    <cellStyle name="Comma 2 2 4" xfId="3" xr:uid="{9FCEC5EB-4055-41FE-BF9C-C90A2D37E2C1}"/>
    <cellStyle name="Normal" xfId="0" builtinId="0"/>
    <cellStyle name="Normal 2" xfId="4" xr:uid="{FF5E6CD7-18DC-411C-AF25-D3C328E33579}"/>
    <cellStyle name="Normal_BS&amp;PLT Q1'2006" xfId="2" xr:uid="{3183DD05-4556-4887-A5C9-C6282BB586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azarsglobalcloud.sharepoint.com/sites/THA-CAZTeam/Shared%20Documents/01%20-%20CAZ/2025/Q2%202025/08%20-%20Draft%20FS/V.3/Client%20SET/CAZ-FINANCIAL_STATEMENTS%20Q2'2025_Draft.XLSX" TargetMode="External"/><Relationship Id="rId1" Type="http://schemas.openxmlformats.org/officeDocument/2006/relationships/externalLinkPath" Target="CAZ-FINANCIAL_STATEMENTS%20Q2'2025_Draf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TH"/>
      <sheetName val="PL(3M)-TH"/>
      <sheetName val="PL(9M)-TH"/>
      <sheetName val="PL(6M)-TH"/>
      <sheetName val="CS-Conso"/>
      <sheetName val="CS-Separate"/>
      <sheetName val="CF-TH"/>
      <sheetName val="BS-EN"/>
      <sheetName val="BS2-EN"/>
      <sheetName val="PL(3M)-EN"/>
      <sheetName val="PL(6M)-EN"/>
      <sheetName val="CS-Conso -EN"/>
      <sheetName val="CS-Separate -EN"/>
      <sheetName val="CF -EN"/>
    </sheetNames>
    <sheetDataSet>
      <sheetData sheetId="0">
        <row r="29">
          <cell r="F29">
            <v>2921709</v>
          </cell>
        </row>
      </sheetData>
      <sheetData sheetId="1">
        <row r="13">
          <cell r="F13">
            <v>466</v>
          </cell>
        </row>
      </sheetData>
      <sheetData sheetId="2"/>
      <sheetData sheetId="3"/>
      <sheetData sheetId="4">
        <row r="23">
          <cell r="Y23">
            <v>758036</v>
          </cell>
        </row>
      </sheetData>
      <sheetData sheetId="5">
        <row r="20">
          <cell r="V20">
            <v>694550</v>
          </cell>
        </row>
      </sheetData>
      <sheetData sheetId="6">
        <row r="17">
          <cell r="K17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4B80D-931C-4B61-9FC2-EBE1B25734DD}">
  <sheetPr>
    <tabColor theme="9" tint="0.79998168889431442"/>
  </sheetPr>
  <dimension ref="A1:W30"/>
  <sheetViews>
    <sheetView tabSelected="1" view="pageBreakPreview" zoomScale="80" zoomScaleNormal="110" zoomScaleSheetLayoutView="80" workbookViewId="0">
      <selection activeCell="L1" sqref="L1"/>
    </sheetView>
  </sheetViews>
  <sheetFormatPr defaultColWidth="8" defaultRowHeight="20" x14ac:dyDescent="0.25"/>
  <cols>
    <col min="1" max="1" width="36.36328125" style="2" customWidth="1"/>
    <col min="2" max="2" width="8.6328125" style="2" customWidth="1"/>
    <col min="3" max="3" width="2.08984375" style="2" customWidth="1"/>
    <col min="4" max="4" width="13.90625" style="2" customWidth="1"/>
    <col min="5" max="5" width="2.08984375" style="2" customWidth="1"/>
    <col min="6" max="6" width="13.90625" style="2" customWidth="1"/>
    <col min="7" max="7" width="2.08984375" style="2" customWidth="1"/>
    <col min="8" max="8" width="13.90625" style="2" customWidth="1"/>
    <col min="9" max="9" width="2.08984375" style="2" customWidth="1"/>
    <col min="10" max="10" width="13.90625" style="2" customWidth="1"/>
    <col min="11" max="16384" width="8" style="2"/>
  </cols>
  <sheetData>
    <row r="1" spans="1:10" ht="20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0.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20.5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ht="20.5" x14ac:dyDescent="0.25">
      <c r="A4" s="1"/>
      <c r="H4" s="157" t="s">
        <v>3</v>
      </c>
      <c r="I4" s="157"/>
      <c r="J4" s="157"/>
    </row>
    <row r="5" spans="1:10" x14ac:dyDescent="0.25">
      <c r="B5" s="4"/>
      <c r="D5" s="158" t="s">
        <v>183</v>
      </c>
      <c r="E5" s="158"/>
      <c r="F5" s="158"/>
      <c r="H5" s="158" t="s">
        <v>184</v>
      </c>
      <c r="I5" s="158"/>
      <c r="J5" s="158"/>
    </row>
    <row r="6" spans="1:10" x14ac:dyDescent="0.6">
      <c r="B6" s="6" t="s">
        <v>4</v>
      </c>
      <c r="D6" s="7" t="s">
        <v>5</v>
      </c>
      <c r="E6" s="8"/>
      <c r="F6" s="9" t="s">
        <v>6</v>
      </c>
      <c r="G6" s="8"/>
      <c r="H6" s="7" t="s">
        <v>5</v>
      </c>
      <c r="I6" s="8"/>
      <c r="J6" s="9" t="s">
        <v>6</v>
      </c>
    </row>
    <row r="7" spans="1:10" ht="40" x14ac:dyDescent="0.6">
      <c r="D7" s="10" t="s">
        <v>7</v>
      </c>
      <c r="E7" s="8"/>
      <c r="F7" s="10" t="s">
        <v>8</v>
      </c>
      <c r="G7" s="8"/>
      <c r="H7" s="10" t="s">
        <v>7</v>
      </c>
      <c r="I7" s="8"/>
      <c r="J7" s="10" t="s">
        <v>9</v>
      </c>
    </row>
    <row r="8" spans="1:10" ht="20.5" x14ac:dyDescent="0.25">
      <c r="A8" s="1" t="s">
        <v>10</v>
      </c>
      <c r="B8" s="1"/>
      <c r="C8" s="1"/>
      <c r="D8" s="11"/>
      <c r="E8" s="12"/>
      <c r="F8" s="11"/>
      <c r="G8" s="12"/>
      <c r="H8" s="11"/>
      <c r="I8" s="12"/>
      <c r="J8" s="12"/>
    </row>
    <row r="9" spans="1:10" ht="20.5" x14ac:dyDescent="0.25">
      <c r="A9" s="1" t="s">
        <v>11</v>
      </c>
      <c r="B9" s="4"/>
      <c r="C9" s="1"/>
      <c r="D9" s="12"/>
      <c r="E9" s="12"/>
      <c r="F9" s="12"/>
      <c r="G9" s="12"/>
      <c r="H9" s="12"/>
      <c r="I9" s="12"/>
      <c r="J9" s="12"/>
    </row>
    <row r="10" spans="1:10" x14ac:dyDescent="0.6">
      <c r="A10" s="2" t="s">
        <v>12</v>
      </c>
      <c r="B10" s="13"/>
      <c r="D10" s="14">
        <v>49045</v>
      </c>
      <c r="E10" s="12"/>
      <c r="F10" s="15">
        <v>26991</v>
      </c>
      <c r="G10" s="16"/>
      <c r="H10" s="16">
        <v>48412</v>
      </c>
      <c r="I10" s="17"/>
      <c r="J10" s="18">
        <v>25313</v>
      </c>
    </row>
    <row r="11" spans="1:10" x14ac:dyDescent="0.6">
      <c r="A11" s="2" t="s">
        <v>13</v>
      </c>
      <c r="B11" s="13" t="s">
        <v>180</v>
      </c>
      <c r="D11" s="14">
        <v>1338259</v>
      </c>
      <c r="E11" s="12"/>
      <c r="F11" s="15">
        <v>1221002</v>
      </c>
      <c r="G11" s="16"/>
      <c r="H11" s="16">
        <v>1339374</v>
      </c>
      <c r="I11" s="17"/>
      <c r="J11" s="18">
        <v>1222228</v>
      </c>
    </row>
    <row r="12" spans="1:10" x14ac:dyDescent="0.6">
      <c r="A12" s="2" t="s">
        <v>14</v>
      </c>
      <c r="B12" s="13">
        <v>7</v>
      </c>
      <c r="D12" s="14">
        <v>650498</v>
      </c>
      <c r="E12" s="12"/>
      <c r="F12" s="15">
        <v>605057</v>
      </c>
      <c r="G12" s="16"/>
      <c r="H12" s="16">
        <v>650498</v>
      </c>
      <c r="I12" s="17"/>
      <c r="J12" s="18">
        <v>605057</v>
      </c>
    </row>
    <row r="13" spans="1:10" x14ac:dyDescent="0.6">
      <c r="A13" s="2" t="s">
        <v>15</v>
      </c>
      <c r="B13" s="13"/>
      <c r="D13" s="14">
        <v>9931</v>
      </c>
      <c r="E13" s="16"/>
      <c r="F13" s="15">
        <v>15137</v>
      </c>
      <c r="G13" s="16"/>
      <c r="H13" s="16">
        <v>9931</v>
      </c>
      <c r="I13" s="19"/>
      <c r="J13" s="18">
        <v>15137</v>
      </c>
    </row>
    <row r="14" spans="1:10" hidden="1" x14ac:dyDescent="0.6">
      <c r="A14" s="2" t="s">
        <v>16</v>
      </c>
      <c r="B14" s="13">
        <v>0</v>
      </c>
      <c r="D14" s="14">
        <v>0</v>
      </c>
      <c r="E14" s="16"/>
      <c r="F14" s="15">
        <v>0</v>
      </c>
      <c r="G14" s="16"/>
      <c r="H14" s="16">
        <v>0</v>
      </c>
      <c r="I14" s="19"/>
      <c r="J14" s="18">
        <v>0</v>
      </c>
    </row>
    <row r="15" spans="1:10" x14ac:dyDescent="0.6">
      <c r="A15" s="2" t="s">
        <v>17</v>
      </c>
      <c r="B15" s="13" t="s">
        <v>46</v>
      </c>
      <c r="D15" s="14">
        <v>21799</v>
      </c>
      <c r="E15" s="16"/>
      <c r="F15" s="15">
        <v>24338</v>
      </c>
      <c r="G15" s="16"/>
      <c r="H15" s="16">
        <v>20041</v>
      </c>
      <c r="I15" s="19"/>
      <c r="J15" s="18">
        <v>21433</v>
      </c>
    </row>
    <row r="16" spans="1:10" ht="20.5" x14ac:dyDescent="0.25">
      <c r="A16" s="1" t="s">
        <v>18</v>
      </c>
      <c r="B16" s="13"/>
      <c r="C16" s="1"/>
      <c r="D16" s="20">
        <f>SUM(D10:D15)</f>
        <v>2069532</v>
      </c>
      <c r="E16" s="21"/>
      <c r="F16" s="22">
        <f>SUM(F10:F15)</f>
        <v>1892525</v>
      </c>
      <c r="G16" s="21"/>
      <c r="H16" s="20">
        <f>SUM(H10:H15)</f>
        <v>2068256</v>
      </c>
      <c r="I16" s="21"/>
      <c r="J16" s="20">
        <f>SUM(J10:J15)</f>
        <v>1889168</v>
      </c>
    </row>
    <row r="17" spans="1:23" ht="20.5" x14ac:dyDescent="0.6">
      <c r="A17" s="1"/>
      <c r="B17" s="23"/>
      <c r="C17" s="1"/>
      <c r="D17" s="24"/>
      <c r="E17" s="24"/>
      <c r="F17" s="24"/>
      <c r="G17" s="24"/>
      <c r="H17" s="25"/>
      <c r="I17" s="25"/>
      <c r="J17" s="25"/>
    </row>
    <row r="18" spans="1:23" ht="20.5" x14ac:dyDescent="0.6">
      <c r="A18" s="1" t="s">
        <v>19</v>
      </c>
      <c r="B18" s="23"/>
      <c r="C18" s="1"/>
      <c r="D18" s="24"/>
      <c r="E18" s="24"/>
      <c r="F18" s="24"/>
      <c r="G18" s="24"/>
      <c r="H18" s="12"/>
      <c r="I18" s="12"/>
      <c r="J18" s="12"/>
    </row>
    <row r="19" spans="1:23" x14ac:dyDescent="0.25">
      <c r="A19" s="2" t="s">
        <v>20</v>
      </c>
      <c r="B19" s="26" t="s">
        <v>181</v>
      </c>
      <c r="D19" s="27">
        <v>56923</v>
      </c>
      <c r="E19" s="12"/>
      <c r="F19" s="18">
        <v>68982</v>
      </c>
      <c r="G19" s="28"/>
      <c r="H19" s="28">
        <v>56923</v>
      </c>
      <c r="I19" s="12"/>
      <c r="J19" s="28">
        <v>68982</v>
      </c>
    </row>
    <row r="20" spans="1:23" ht="20.5" x14ac:dyDescent="0.25">
      <c r="A20" s="2" t="s">
        <v>21</v>
      </c>
      <c r="B20" s="26"/>
      <c r="C20" s="1"/>
      <c r="D20" s="27">
        <v>0</v>
      </c>
      <c r="E20" s="24"/>
      <c r="F20" s="18">
        <v>0</v>
      </c>
      <c r="G20" s="28"/>
      <c r="H20" s="28">
        <v>7390</v>
      </c>
      <c r="I20" s="12"/>
      <c r="J20" s="28">
        <v>7390</v>
      </c>
    </row>
    <row r="21" spans="1:23" x14ac:dyDescent="0.25">
      <c r="A21" s="2" t="s">
        <v>22</v>
      </c>
      <c r="B21" s="26" t="s">
        <v>182</v>
      </c>
      <c r="D21" s="27">
        <v>531803</v>
      </c>
      <c r="E21" s="29"/>
      <c r="F21" s="18">
        <v>573781</v>
      </c>
      <c r="G21" s="28"/>
      <c r="H21" s="28">
        <v>517639</v>
      </c>
      <c r="I21" s="27"/>
      <c r="J21" s="28">
        <v>556095</v>
      </c>
    </row>
    <row r="22" spans="1:23" ht="20.5" x14ac:dyDescent="0.25">
      <c r="A22" s="2" t="s">
        <v>23</v>
      </c>
      <c r="B22" s="26"/>
      <c r="C22" s="1"/>
      <c r="D22" s="27">
        <v>9779</v>
      </c>
      <c r="E22" s="24"/>
      <c r="F22" s="18">
        <v>10818</v>
      </c>
      <c r="G22" s="28"/>
      <c r="H22" s="28">
        <v>9431</v>
      </c>
      <c r="I22" s="12"/>
      <c r="J22" s="28">
        <v>10436</v>
      </c>
    </row>
    <row r="23" spans="1:23" x14ac:dyDescent="0.25">
      <c r="A23" s="2" t="s">
        <v>24</v>
      </c>
      <c r="B23" s="26" t="s">
        <v>37</v>
      </c>
      <c r="D23" s="27">
        <v>128480</v>
      </c>
      <c r="E23" s="30"/>
      <c r="F23" s="18">
        <v>188888</v>
      </c>
      <c r="G23" s="28"/>
      <c r="H23" s="28">
        <v>128480</v>
      </c>
      <c r="I23" s="12"/>
      <c r="J23" s="28">
        <v>188888</v>
      </c>
    </row>
    <row r="24" spans="1:23" x14ac:dyDescent="0.25">
      <c r="A24" s="2" t="s">
        <v>25</v>
      </c>
      <c r="B24" s="26"/>
      <c r="D24" s="27">
        <v>10804</v>
      </c>
      <c r="E24" s="12"/>
      <c r="F24" s="18">
        <v>10804</v>
      </c>
      <c r="G24" s="28"/>
      <c r="H24" s="28">
        <v>3354</v>
      </c>
      <c r="I24" s="27"/>
      <c r="J24" s="28">
        <v>3353</v>
      </c>
    </row>
    <row r="25" spans="1:23" x14ac:dyDescent="0.25">
      <c r="A25" s="2" t="s">
        <v>26</v>
      </c>
      <c r="B25" s="26"/>
      <c r="D25" s="27">
        <v>112686</v>
      </c>
      <c r="E25" s="12"/>
      <c r="F25" s="18">
        <v>112824</v>
      </c>
      <c r="G25" s="28"/>
      <c r="H25" s="28">
        <v>112238</v>
      </c>
      <c r="I25" s="27"/>
      <c r="J25" s="28">
        <v>112420</v>
      </c>
    </row>
    <row r="26" spans="1:23" x14ac:dyDescent="0.25">
      <c r="A26" s="2" t="s">
        <v>27</v>
      </c>
      <c r="B26" s="26"/>
      <c r="D26" s="27">
        <v>1702</v>
      </c>
      <c r="E26" s="12"/>
      <c r="F26" s="28">
        <v>1809</v>
      </c>
      <c r="G26" s="28"/>
      <c r="H26" s="28">
        <v>1289</v>
      </c>
      <c r="I26" s="27"/>
      <c r="J26" s="18">
        <v>1389</v>
      </c>
    </row>
    <row r="27" spans="1:23" s="32" customFormat="1" ht="19.399999999999999" customHeight="1" x14ac:dyDescent="0.25">
      <c r="A27" s="31" t="s">
        <v>28</v>
      </c>
      <c r="D27" s="33">
        <f>SUM(D19:D26)</f>
        <v>852177</v>
      </c>
      <c r="E27" s="34"/>
      <c r="F27" s="33">
        <f>SUM(F19:F26)</f>
        <v>967906</v>
      </c>
      <c r="G27" s="35"/>
      <c r="H27" s="33">
        <f>SUM(H19:H26)</f>
        <v>836744</v>
      </c>
      <c r="I27" s="35"/>
      <c r="J27" s="33">
        <f>SUM(J19:J26)</f>
        <v>948953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</row>
    <row r="28" spans="1:23" s="32" customFormat="1" ht="19.399999999999999" customHeight="1" x14ac:dyDescent="0.25">
      <c r="A28" s="31"/>
      <c r="D28" s="37"/>
      <c r="E28" s="34"/>
      <c r="F28" s="37"/>
      <c r="G28" s="35"/>
      <c r="H28" s="37"/>
      <c r="I28" s="35"/>
      <c r="J28" s="37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</row>
    <row r="29" spans="1:23" ht="21" thickBot="1" x14ac:dyDescent="0.3">
      <c r="A29" s="1" t="s">
        <v>29</v>
      </c>
      <c r="B29" s="4"/>
      <c r="D29" s="38">
        <f>D16+D27</f>
        <v>2921709</v>
      </c>
      <c r="E29" s="24"/>
      <c r="F29" s="38">
        <f>F16+F27</f>
        <v>2860431</v>
      </c>
      <c r="G29" s="24"/>
      <c r="H29" s="38">
        <f>H16+H27</f>
        <v>2905000</v>
      </c>
      <c r="I29" s="24"/>
      <c r="J29" s="38">
        <f>J16+J27</f>
        <v>2838121</v>
      </c>
    </row>
    <row r="30" spans="1:23" ht="20.5" thickTop="1" x14ac:dyDescent="0.25">
      <c r="D30" s="36"/>
      <c r="F30" s="36"/>
      <c r="H30" s="36"/>
      <c r="J30" s="36"/>
    </row>
  </sheetData>
  <mergeCells count="3">
    <mergeCell ref="H4:J4"/>
    <mergeCell ref="D5:F5"/>
    <mergeCell ref="H5:J5"/>
  </mergeCells>
  <pageMargins left="1" right="0.26" top="0.63" bottom="0.5" header="0.3" footer="0.34"/>
  <pageSetup paperSize="9" scale="75" firstPageNumber="3" fitToHeight="0" orientation="portrait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3A92D-B98E-4B4F-A327-358BA69BC07F}">
  <sheetPr>
    <tabColor theme="9" tint="0.79998168889431442"/>
  </sheetPr>
  <dimension ref="A1:W58"/>
  <sheetViews>
    <sheetView view="pageBreakPreview" zoomScale="90" zoomScaleNormal="115" zoomScaleSheetLayoutView="90" workbookViewId="0">
      <selection activeCell="N1" sqref="N1"/>
    </sheetView>
  </sheetViews>
  <sheetFormatPr defaultColWidth="8" defaultRowHeight="20" x14ac:dyDescent="0.25"/>
  <cols>
    <col min="1" max="2" width="2.6328125" style="2" customWidth="1"/>
    <col min="3" max="3" width="32.7265625" style="2" customWidth="1"/>
    <col min="4" max="4" width="8.6328125" style="4" customWidth="1"/>
    <col min="5" max="5" width="2.08984375" style="4" customWidth="1"/>
    <col min="6" max="6" width="13.90625" style="61" customWidth="1"/>
    <col min="7" max="7" width="2.08984375" style="61" customWidth="1"/>
    <col min="8" max="8" width="13.90625" style="61" customWidth="1"/>
    <col min="9" max="9" width="2.08984375" style="2" customWidth="1"/>
    <col min="10" max="10" width="13.90625" style="2" customWidth="1"/>
    <col min="11" max="11" width="2.08984375" style="2" customWidth="1"/>
    <col min="12" max="12" width="13.90625" style="2" customWidth="1"/>
    <col min="13" max="16384" width="8" style="2"/>
  </cols>
  <sheetData>
    <row r="1" spans="1:12" ht="20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0.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0.5" x14ac:dyDescent="0.25">
      <c r="A3" s="1" t="str">
        <f>'BS-EN'!A3</f>
        <v>As at 30 June 2025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0.5" x14ac:dyDescent="0.25">
      <c r="A4" s="39"/>
      <c r="B4" s="1"/>
      <c r="C4" s="1"/>
      <c r="D4" s="2"/>
      <c r="E4" s="2"/>
      <c r="F4" s="2"/>
      <c r="G4" s="2"/>
      <c r="H4" s="2"/>
      <c r="J4" s="157" t="s">
        <v>3</v>
      </c>
      <c r="K4" s="157"/>
      <c r="L4" s="157"/>
    </row>
    <row r="5" spans="1:12" x14ac:dyDescent="0.25">
      <c r="E5" s="2"/>
      <c r="F5" s="158" t="s">
        <v>183</v>
      </c>
      <c r="G5" s="158"/>
      <c r="H5" s="158"/>
      <c r="J5" s="158" t="s">
        <v>184</v>
      </c>
      <c r="K5" s="158"/>
      <c r="L5" s="158"/>
    </row>
    <row r="6" spans="1:12" x14ac:dyDescent="0.6">
      <c r="D6" s="6" t="s">
        <v>4</v>
      </c>
      <c r="E6" s="2"/>
      <c r="F6" s="7" t="s">
        <v>5</v>
      </c>
      <c r="G6" s="40"/>
      <c r="H6" s="9" t="s">
        <v>6</v>
      </c>
      <c r="I6" s="40"/>
      <c r="J6" s="7" t="s">
        <v>5</v>
      </c>
      <c r="K6" s="40"/>
      <c r="L6" s="9" t="s">
        <v>6</v>
      </c>
    </row>
    <row r="7" spans="1:12" ht="40" x14ac:dyDescent="0.6">
      <c r="B7" s="41"/>
      <c r="D7" s="2"/>
      <c r="E7" s="2"/>
      <c r="F7" s="10" t="s">
        <v>7</v>
      </c>
      <c r="G7" s="8"/>
      <c r="H7" s="10" t="s">
        <v>8</v>
      </c>
      <c r="I7" s="10"/>
      <c r="J7" s="10" t="s">
        <v>7</v>
      </c>
      <c r="K7" s="10"/>
      <c r="L7" s="10" t="s">
        <v>9</v>
      </c>
    </row>
    <row r="8" spans="1:12" ht="20.5" x14ac:dyDescent="0.25">
      <c r="A8" s="1" t="s">
        <v>30</v>
      </c>
      <c r="B8" s="1"/>
      <c r="C8" s="1"/>
      <c r="D8" s="1"/>
      <c r="E8" s="1"/>
      <c r="F8" s="11"/>
      <c r="G8" s="42"/>
      <c r="H8" s="11"/>
      <c r="I8" s="12"/>
      <c r="J8" s="11"/>
      <c r="K8" s="12"/>
      <c r="L8" s="12"/>
    </row>
    <row r="9" spans="1:12" ht="20.5" x14ac:dyDescent="0.25">
      <c r="A9" s="43" t="s">
        <v>31</v>
      </c>
      <c r="F9" s="12"/>
      <c r="G9" s="12"/>
      <c r="H9" s="12"/>
      <c r="I9" s="12"/>
      <c r="J9" s="12"/>
      <c r="K9" s="12"/>
      <c r="L9" s="12"/>
    </row>
    <row r="10" spans="1:12" x14ac:dyDescent="0.25">
      <c r="A10" s="2" t="s">
        <v>32</v>
      </c>
      <c r="D10" s="26" t="s">
        <v>33</v>
      </c>
      <c r="F10" s="12">
        <v>34165</v>
      </c>
      <c r="G10" s="12"/>
      <c r="H10" s="18">
        <v>27604</v>
      </c>
      <c r="I10" s="30"/>
      <c r="J10" s="27">
        <v>34165</v>
      </c>
      <c r="K10" s="12"/>
      <c r="L10" s="18">
        <v>27604</v>
      </c>
    </row>
    <row r="11" spans="1:12" x14ac:dyDescent="0.6">
      <c r="A11" s="2" t="s">
        <v>34</v>
      </c>
      <c r="D11" s="26" t="s">
        <v>33</v>
      </c>
      <c r="E11" s="13"/>
      <c r="F11" s="12">
        <v>220605</v>
      </c>
      <c r="G11" s="12"/>
      <c r="H11" s="18">
        <v>447291</v>
      </c>
      <c r="I11" s="17"/>
      <c r="J11" s="27">
        <v>220605</v>
      </c>
      <c r="K11" s="17"/>
      <c r="L11" s="18">
        <v>447291</v>
      </c>
    </row>
    <row r="12" spans="1:12" x14ac:dyDescent="0.6">
      <c r="A12" s="2" t="s">
        <v>35</v>
      </c>
      <c r="D12" s="44">
        <v>15</v>
      </c>
      <c r="F12" s="12">
        <v>1081783</v>
      </c>
      <c r="G12" s="30"/>
      <c r="H12" s="18">
        <v>849597</v>
      </c>
      <c r="I12" s="45"/>
      <c r="J12" s="27">
        <v>1152318</v>
      </c>
      <c r="K12" s="46"/>
      <c r="L12" s="18">
        <v>923053</v>
      </c>
    </row>
    <row r="13" spans="1:12" x14ac:dyDescent="0.6">
      <c r="A13" s="2" t="s">
        <v>36</v>
      </c>
      <c r="D13" s="26" t="s">
        <v>37</v>
      </c>
      <c r="F13" s="12">
        <v>424377</v>
      </c>
      <c r="G13" s="12"/>
      <c r="H13" s="18">
        <v>460951</v>
      </c>
      <c r="I13" s="16"/>
      <c r="J13" s="27">
        <v>424377</v>
      </c>
      <c r="K13" s="17"/>
      <c r="L13" s="18">
        <v>460951</v>
      </c>
    </row>
    <row r="14" spans="1:12" x14ac:dyDescent="0.25">
      <c r="A14" s="2" t="s">
        <v>38</v>
      </c>
      <c r="D14" s="47"/>
      <c r="F14" s="12"/>
      <c r="G14" s="12"/>
      <c r="H14" s="18"/>
      <c r="I14" s="12"/>
      <c r="J14" s="27"/>
      <c r="K14" s="12"/>
      <c r="L14" s="12"/>
    </row>
    <row r="15" spans="1:12" x14ac:dyDescent="0.25">
      <c r="A15" s="2" t="s">
        <v>39</v>
      </c>
      <c r="D15" s="26" t="s">
        <v>33</v>
      </c>
      <c r="F15" s="12">
        <v>62826</v>
      </c>
      <c r="G15" s="12"/>
      <c r="H15" s="28">
        <v>106344</v>
      </c>
      <c r="I15" s="12"/>
      <c r="J15" s="27">
        <v>62003</v>
      </c>
      <c r="K15" s="12"/>
      <c r="L15" s="12">
        <v>105332</v>
      </c>
    </row>
    <row r="16" spans="1:12" x14ac:dyDescent="0.25">
      <c r="A16" s="2" t="s">
        <v>40</v>
      </c>
      <c r="D16" s="26" t="s">
        <v>33</v>
      </c>
      <c r="F16" s="12">
        <v>32449</v>
      </c>
      <c r="G16" s="12"/>
      <c r="H16" s="18">
        <v>32392</v>
      </c>
      <c r="I16" s="12"/>
      <c r="J16" s="27">
        <v>24986</v>
      </c>
      <c r="K16" s="12"/>
      <c r="L16" s="12">
        <v>24526</v>
      </c>
    </row>
    <row r="17" spans="1:23" x14ac:dyDescent="0.25">
      <c r="A17" s="2" t="s">
        <v>41</v>
      </c>
      <c r="D17" s="26" t="s">
        <v>42</v>
      </c>
      <c r="F17" s="12">
        <v>50320</v>
      </c>
      <c r="G17" s="12"/>
      <c r="H17" s="18">
        <v>52002</v>
      </c>
      <c r="I17" s="12"/>
      <c r="J17" s="27">
        <v>48820</v>
      </c>
      <c r="K17" s="12"/>
      <c r="L17" s="12">
        <v>44802</v>
      </c>
    </row>
    <row r="18" spans="1:23" x14ac:dyDescent="0.25">
      <c r="A18" s="2" t="s">
        <v>43</v>
      </c>
      <c r="D18" s="26" t="s">
        <v>44</v>
      </c>
      <c r="F18" s="12">
        <v>43000</v>
      </c>
      <c r="G18" s="12"/>
      <c r="H18" s="18">
        <v>20000</v>
      </c>
      <c r="I18" s="12"/>
      <c r="J18" s="27">
        <v>43000</v>
      </c>
      <c r="K18" s="12"/>
      <c r="L18" s="12">
        <v>20000</v>
      </c>
    </row>
    <row r="19" spans="1:23" x14ac:dyDescent="0.25">
      <c r="A19" s="2" t="s">
        <v>45</v>
      </c>
      <c r="D19" s="26" t="s">
        <v>46</v>
      </c>
      <c r="F19" s="12">
        <v>90562</v>
      </c>
      <c r="G19" s="12"/>
      <c r="H19" s="18">
        <v>96885</v>
      </c>
      <c r="I19" s="29"/>
      <c r="J19" s="27">
        <v>90234</v>
      </c>
      <c r="K19" s="29"/>
      <c r="L19" s="12">
        <v>95436</v>
      </c>
    </row>
    <row r="20" spans="1:23" ht="20.5" x14ac:dyDescent="0.25">
      <c r="A20" s="1" t="s">
        <v>47</v>
      </c>
      <c r="B20" s="1"/>
      <c r="C20" s="1"/>
      <c r="E20" s="48"/>
      <c r="F20" s="20">
        <f>SUM(F10:F19)</f>
        <v>2040087</v>
      </c>
      <c r="G20" s="21"/>
      <c r="H20" s="20">
        <f>SUM(H10:H19)</f>
        <v>2093066</v>
      </c>
      <c r="I20" s="21"/>
      <c r="J20" s="20">
        <f>SUM(J10:J19)</f>
        <v>2100508</v>
      </c>
      <c r="K20" s="21"/>
      <c r="L20" s="49">
        <f>SUM(L10:L19)</f>
        <v>2148995</v>
      </c>
      <c r="O20" s="36"/>
      <c r="Q20" s="36"/>
    </row>
    <row r="21" spans="1:23" ht="20.5" x14ac:dyDescent="0.6">
      <c r="A21" s="1"/>
      <c r="B21" s="1"/>
      <c r="C21" s="1"/>
      <c r="D21" s="23"/>
      <c r="F21" s="50"/>
      <c r="G21" s="50"/>
      <c r="H21" s="50"/>
      <c r="I21" s="24"/>
      <c r="J21" s="51"/>
      <c r="K21" s="24"/>
      <c r="L21" s="51"/>
    </row>
    <row r="22" spans="1:23" ht="20.5" x14ac:dyDescent="0.65">
      <c r="A22" s="1" t="s">
        <v>48</v>
      </c>
      <c r="D22" s="52"/>
      <c r="F22" s="24"/>
      <c r="G22" s="24"/>
      <c r="H22" s="24"/>
      <c r="I22" s="24"/>
      <c r="J22" s="51"/>
      <c r="K22" s="24"/>
      <c r="L22" s="51"/>
    </row>
    <row r="23" spans="1:23" x14ac:dyDescent="0.6">
      <c r="A23" s="2" t="s">
        <v>49</v>
      </c>
      <c r="D23" s="50" t="s">
        <v>33</v>
      </c>
      <c r="F23" s="12">
        <v>37967</v>
      </c>
      <c r="G23" s="12"/>
      <c r="H23" s="18">
        <v>8358</v>
      </c>
      <c r="I23" s="16"/>
      <c r="J23" s="53">
        <v>29994</v>
      </c>
      <c r="K23" s="17"/>
      <c r="L23" s="28">
        <v>0</v>
      </c>
    </row>
    <row r="24" spans="1:23" ht="20.5" x14ac:dyDescent="0.65">
      <c r="A24" s="2" t="s">
        <v>50</v>
      </c>
      <c r="D24" s="50" t="s">
        <v>33</v>
      </c>
      <c r="F24" s="12">
        <v>34090</v>
      </c>
      <c r="G24" s="54"/>
      <c r="H24" s="18">
        <v>40478</v>
      </c>
      <c r="I24" s="55"/>
      <c r="J24" s="53">
        <v>29045</v>
      </c>
      <c r="K24" s="56"/>
      <c r="L24" s="28">
        <v>31106</v>
      </c>
    </row>
    <row r="25" spans="1:23" ht="20.5" hidden="1" x14ac:dyDescent="0.65">
      <c r="A25" s="2" t="s">
        <v>51</v>
      </c>
      <c r="D25" s="50"/>
      <c r="F25" s="12">
        <v>0</v>
      </c>
      <c r="G25" s="12"/>
      <c r="H25" s="18">
        <v>0</v>
      </c>
      <c r="I25" s="55"/>
      <c r="J25" s="53">
        <v>0</v>
      </c>
      <c r="K25" s="17"/>
      <c r="L25" s="28">
        <v>0</v>
      </c>
    </row>
    <row r="26" spans="1:23" ht="20.5" x14ac:dyDescent="0.65">
      <c r="A26" s="2" t="s">
        <v>52</v>
      </c>
      <c r="D26" s="50"/>
      <c r="F26" s="12">
        <v>42174</v>
      </c>
      <c r="G26" s="54"/>
      <c r="H26" s="18">
        <v>18561</v>
      </c>
      <c r="I26" s="55"/>
      <c r="J26" s="53">
        <v>42174</v>
      </c>
      <c r="K26" s="56"/>
      <c r="L26" s="28">
        <v>18561</v>
      </c>
    </row>
    <row r="27" spans="1:23" ht="20.5" x14ac:dyDescent="0.65">
      <c r="A27" s="2" t="s">
        <v>53</v>
      </c>
      <c r="D27" s="50"/>
      <c r="F27" s="12">
        <v>9355</v>
      </c>
      <c r="G27" s="12"/>
      <c r="H27" s="18">
        <v>9058</v>
      </c>
      <c r="I27" s="55"/>
      <c r="J27" s="53">
        <v>8729</v>
      </c>
      <c r="K27" s="56"/>
      <c r="L27" s="28">
        <v>8398</v>
      </c>
    </row>
    <row r="28" spans="1:23" ht="20.5" x14ac:dyDescent="0.25">
      <c r="A28" s="1" t="s">
        <v>54</v>
      </c>
      <c r="B28" s="1"/>
      <c r="C28" s="1"/>
      <c r="D28" s="48"/>
      <c r="E28" s="48"/>
      <c r="F28" s="20">
        <f>SUM(F23:F27)</f>
        <v>123586</v>
      </c>
      <c r="G28" s="21"/>
      <c r="H28" s="20">
        <f>SUM(H23:H27)</f>
        <v>76455</v>
      </c>
      <c r="I28" s="21"/>
      <c r="J28" s="20">
        <f>SUM(J23:J27)</f>
        <v>109942</v>
      </c>
      <c r="K28" s="21"/>
      <c r="L28" s="20">
        <f>SUM(L23:L27)</f>
        <v>58065</v>
      </c>
    </row>
    <row r="29" spans="1:23" s="32" customFormat="1" ht="19.399999999999999" customHeight="1" x14ac:dyDescent="0.25">
      <c r="A29" s="31"/>
      <c r="D29" s="37"/>
      <c r="E29" s="34"/>
      <c r="F29" s="37"/>
      <c r="G29" s="35"/>
      <c r="H29" s="37"/>
      <c r="I29" s="35"/>
      <c r="J29" s="37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</row>
    <row r="30" spans="1:23" ht="20.5" x14ac:dyDescent="0.25">
      <c r="A30" s="1" t="s">
        <v>55</v>
      </c>
      <c r="F30" s="57">
        <f>+F28+F20</f>
        <v>2163673</v>
      </c>
      <c r="G30" s="24"/>
      <c r="H30" s="57">
        <f>+H28+H20</f>
        <v>2169521</v>
      </c>
      <c r="I30" s="24"/>
      <c r="J30" s="57">
        <f>+J28+J20</f>
        <v>2210450</v>
      </c>
      <c r="K30" s="24"/>
      <c r="L30" s="58">
        <f>+L28+L20</f>
        <v>2207060</v>
      </c>
    </row>
    <row r="31" spans="1:23" ht="20.5" x14ac:dyDescent="0.25">
      <c r="A31" s="1"/>
      <c r="F31" s="21"/>
      <c r="G31" s="24"/>
      <c r="H31" s="21"/>
      <c r="I31" s="24"/>
      <c r="J31" s="59"/>
      <c r="K31" s="24"/>
      <c r="L31" s="59"/>
    </row>
    <row r="32" spans="1:23" ht="20.5" x14ac:dyDescent="0.25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20.5" x14ac:dyDescent="0.25">
      <c r="A33" s="1" t="s">
        <v>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20.5" x14ac:dyDescent="0.25">
      <c r="A34" s="1" t="s">
        <v>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20.5" x14ac:dyDescent="0.25">
      <c r="C35" s="1"/>
      <c r="D35" s="2"/>
      <c r="E35" s="2"/>
      <c r="F35" s="2"/>
      <c r="G35" s="2"/>
      <c r="H35" s="2"/>
      <c r="J35" s="157" t="s">
        <v>3</v>
      </c>
      <c r="K35" s="157"/>
      <c r="L35" s="157"/>
    </row>
    <row r="36" spans="1:12" x14ac:dyDescent="0.25">
      <c r="E36" s="2"/>
      <c r="F36" s="158" t="s">
        <v>183</v>
      </c>
      <c r="G36" s="158"/>
      <c r="H36" s="158"/>
      <c r="J36" s="158" t="s">
        <v>184</v>
      </c>
      <c r="K36" s="158"/>
      <c r="L36" s="158"/>
    </row>
    <row r="37" spans="1:12" x14ac:dyDescent="0.6">
      <c r="D37" s="6" t="s">
        <v>4</v>
      </c>
      <c r="E37" s="2"/>
      <c r="F37" s="60" t="s">
        <v>5</v>
      </c>
      <c r="G37" s="40"/>
      <c r="H37" s="9" t="s">
        <v>6</v>
      </c>
      <c r="I37" s="40"/>
      <c r="J37" s="60" t="s">
        <v>5</v>
      </c>
      <c r="K37" s="40"/>
      <c r="L37" s="9" t="s">
        <v>6</v>
      </c>
    </row>
    <row r="38" spans="1:12" ht="40" x14ac:dyDescent="0.6">
      <c r="D38" s="2"/>
      <c r="E38" s="2"/>
      <c r="F38" s="10" t="s">
        <v>7</v>
      </c>
      <c r="G38" s="8"/>
      <c r="H38" s="10" t="s">
        <v>8</v>
      </c>
      <c r="I38" s="10"/>
      <c r="J38" s="10" t="s">
        <v>7</v>
      </c>
      <c r="K38" s="10"/>
      <c r="L38" s="10" t="s">
        <v>9</v>
      </c>
    </row>
    <row r="39" spans="1:12" ht="20.5" x14ac:dyDescent="0.25">
      <c r="A39" s="1" t="s">
        <v>56</v>
      </c>
      <c r="I39" s="61"/>
      <c r="J39" s="61"/>
      <c r="K39" s="61"/>
      <c r="L39" s="61"/>
    </row>
    <row r="40" spans="1:12" x14ac:dyDescent="0.25">
      <c r="A40" s="2" t="s">
        <v>57</v>
      </c>
      <c r="I40" s="61"/>
      <c r="J40" s="61"/>
      <c r="K40" s="61"/>
      <c r="L40" s="61"/>
    </row>
    <row r="41" spans="1:12" x14ac:dyDescent="0.25">
      <c r="B41" s="62" t="s">
        <v>58</v>
      </c>
      <c r="I41" s="61"/>
      <c r="J41" s="61"/>
      <c r="K41" s="61"/>
      <c r="L41" s="61"/>
    </row>
    <row r="42" spans="1:12" ht="21" thickBot="1" x14ac:dyDescent="0.3">
      <c r="C42" s="62" t="s">
        <v>59</v>
      </c>
      <c r="F42" s="63">
        <v>147000</v>
      </c>
      <c r="G42" s="64"/>
      <c r="H42" s="63">
        <v>147000</v>
      </c>
      <c r="I42" s="54"/>
      <c r="J42" s="63">
        <v>147000</v>
      </c>
      <c r="K42" s="12"/>
      <c r="L42" s="63">
        <v>147000</v>
      </c>
    </row>
    <row r="43" spans="1:12" ht="20.5" thickTop="1" x14ac:dyDescent="0.25">
      <c r="B43" s="62" t="s">
        <v>60</v>
      </c>
      <c r="F43" s="65"/>
      <c r="G43" s="65"/>
      <c r="H43" s="28"/>
      <c r="I43" s="28"/>
      <c r="J43" s="12"/>
      <c r="K43" s="12"/>
      <c r="L43" s="28"/>
    </row>
    <row r="44" spans="1:12" x14ac:dyDescent="0.6">
      <c r="C44" s="62" t="s">
        <v>59</v>
      </c>
      <c r="F44" s="51">
        <v>147000</v>
      </c>
      <c r="G44" s="51"/>
      <c r="H44" s="12">
        <v>147000</v>
      </c>
      <c r="I44" s="53"/>
      <c r="J44" s="66">
        <v>147000</v>
      </c>
      <c r="K44" s="25"/>
      <c r="L44" s="12">
        <v>147000</v>
      </c>
    </row>
    <row r="45" spans="1:12" x14ac:dyDescent="0.6">
      <c r="A45" s="2" t="s">
        <v>61</v>
      </c>
      <c r="F45" s="51">
        <v>246105</v>
      </c>
      <c r="G45" s="12"/>
      <c r="H45" s="12">
        <v>246105</v>
      </c>
      <c r="I45" s="25"/>
      <c r="J45" s="66">
        <v>246105</v>
      </c>
      <c r="K45" s="25"/>
      <c r="L45" s="24">
        <v>246105</v>
      </c>
    </row>
    <row r="46" spans="1:12" x14ac:dyDescent="0.6">
      <c r="A46" s="2" t="s">
        <v>62</v>
      </c>
      <c r="F46" s="51"/>
      <c r="G46" s="12"/>
      <c r="H46" s="24"/>
      <c r="I46" s="16"/>
      <c r="J46" s="25"/>
      <c r="K46" s="16"/>
      <c r="L46" s="25"/>
    </row>
    <row r="47" spans="1:12" x14ac:dyDescent="0.6">
      <c r="B47" s="62" t="s">
        <v>63</v>
      </c>
      <c r="F47" s="51"/>
      <c r="G47" s="12"/>
      <c r="H47" s="24"/>
      <c r="I47" s="16"/>
      <c r="J47" s="25"/>
      <c r="K47" s="16"/>
      <c r="L47" s="25"/>
    </row>
    <row r="48" spans="1:12" x14ac:dyDescent="0.6">
      <c r="A48" s="2" t="s">
        <v>64</v>
      </c>
      <c r="B48" s="62"/>
      <c r="C48" s="62" t="s">
        <v>65</v>
      </c>
      <c r="D48" s="26"/>
      <c r="F48" s="51">
        <v>14700</v>
      </c>
      <c r="G48" s="12"/>
      <c r="H48" s="18">
        <v>14700</v>
      </c>
      <c r="I48" s="16"/>
      <c r="J48" s="16">
        <v>14700</v>
      </c>
      <c r="K48" s="19"/>
      <c r="L48" s="16">
        <v>14700</v>
      </c>
    </row>
    <row r="49" spans="1:23" x14ac:dyDescent="0.6">
      <c r="B49" s="62" t="s">
        <v>66</v>
      </c>
      <c r="D49" s="26"/>
      <c r="F49" s="51">
        <v>322096</v>
      </c>
      <c r="G49" s="12"/>
      <c r="H49" s="18">
        <v>255915</v>
      </c>
      <c r="I49" s="16"/>
      <c r="J49" s="16">
        <v>280375</v>
      </c>
      <c r="K49" s="19"/>
      <c r="L49" s="18">
        <v>216886</v>
      </c>
    </row>
    <row r="50" spans="1:23" x14ac:dyDescent="0.6">
      <c r="A50" s="2" t="s">
        <v>67</v>
      </c>
      <c r="F50" s="67">
        <v>8453</v>
      </c>
      <c r="G50" s="12"/>
      <c r="H50" s="68">
        <v>8453</v>
      </c>
      <c r="I50" s="16"/>
      <c r="J50" s="68">
        <v>6370</v>
      </c>
      <c r="K50" s="19"/>
      <c r="L50" s="69">
        <v>6370</v>
      </c>
    </row>
    <row r="51" spans="1:23" ht="20.5" x14ac:dyDescent="0.25">
      <c r="A51" s="43" t="s">
        <v>68</v>
      </c>
      <c r="F51" s="70">
        <f>SUM(F44:F50)</f>
        <v>738354</v>
      </c>
      <c r="G51" s="24"/>
      <c r="H51" s="70">
        <f>SUM(H44:H50)</f>
        <v>672173</v>
      </c>
      <c r="I51" s="24"/>
      <c r="J51" s="70">
        <f>SUM(J44:J50)</f>
        <v>694550</v>
      </c>
      <c r="K51" s="24"/>
      <c r="L51" s="21">
        <f>SUM(L44:L50)</f>
        <v>631061</v>
      </c>
    </row>
    <row r="52" spans="1:23" x14ac:dyDescent="0.6">
      <c r="A52" s="2" t="s">
        <v>69</v>
      </c>
      <c r="F52" s="71">
        <v>19682</v>
      </c>
      <c r="G52" s="24"/>
      <c r="H52" s="68">
        <v>18737</v>
      </c>
      <c r="I52" s="29"/>
      <c r="J52" s="72">
        <v>0</v>
      </c>
      <c r="K52" s="29"/>
      <c r="L52" s="14">
        <v>0</v>
      </c>
    </row>
    <row r="53" spans="1:23" ht="20.5" x14ac:dyDescent="0.25">
      <c r="A53" s="43" t="s">
        <v>70</v>
      </c>
      <c r="F53" s="22">
        <f>SUM(F51:F52)</f>
        <v>758036</v>
      </c>
      <c r="G53" s="24"/>
      <c r="H53" s="20">
        <f>SUM(H51:H52)</f>
        <v>690910</v>
      </c>
      <c r="I53" s="24"/>
      <c r="J53" s="22">
        <f>SUM(J51:J52)</f>
        <v>694550</v>
      </c>
      <c r="K53" s="24"/>
      <c r="L53" s="20">
        <f>SUM(L51:L52)</f>
        <v>631061</v>
      </c>
    </row>
    <row r="54" spans="1:23" s="32" customFormat="1" ht="19.399999999999999" customHeight="1" x14ac:dyDescent="0.25">
      <c r="A54" s="31"/>
      <c r="D54" s="37"/>
      <c r="E54" s="34"/>
      <c r="F54" s="37"/>
      <c r="G54" s="35"/>
      <c r="H54" s="37"/>
      <c r="I54" s="35"/>
      <c r="J54" s="37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</row>
    <row r="55" spans="1:23" ht="21" thickBot="1" x14ac:dyDescent="0.3">
      <c r="A55" s="43" t="s">
        <v>71</v>
      </c>
      <c r="F55" s="73">
        <f>SUM(F30+F53)</f>
        <v>2921709</v>
      </c>
      <c r="G55" s="24"/>
      <c r="H55" s="38">
        <f>H53+H30</f>
        <v>2860431</v>
      </c>
      <c r="I55" s="24"/>
      <c r="J55" s="73">
        <f>SUM(J30+J53)</f>
        <v>2905000</v>
      </c>
      <c r="K55" s="24"/>
      <c r="L55" s="38">
        <f>L53+L30</f>
        <v>2838121</v>
      </c>
    </row>
    <row r="56" spans="1:23" ht="20.5" thickTop="1" x14ac:dyDescent="0.25">
      <c r="F56" s="36"/>
      <c r="G56" s="2"/>
      <c r="H56" s="36"/>
      <c r="J56" s="36"/>
      <c r="L56" s="36"/>
    </row>
    <row r="58" spans="1:23" x14ac:dyDescent="0.25">
      <c r="J58" s="61"/>
      <c r="L58" s="61"/>
    </row>
  </sheetData>
  <mergeCells count="6">
    <mergeCell ref="J4:L4"/>
    <mergeCell ref="F5:H5"/>
    <mergeCell ref="J5:L5"/>
    <mergeCell ref="J35:L35"/>
    <mergeCell ref="F36:H36"/>
    <mergeCell ref="J36:L36"/>
  </mergeCells>
  <pageMargins left="1" right="0.26" top="0.63" bottom="0.5" header="0.3" footer="0.34"/>
  <pageSetup paperSize="9" scale="75" firstPageNumber="4" fitToHeight="0" orientation="portrait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1" max="16383" man="1"/>
  </rowBreaks>
  <customProperties>
    <customPr name="OrphanNamesChecked" r:id="rId2"/>
  </customProperties>
  <ignoredErrors>
    <ignoredError sqref="D10:D11 D13 D15:D16 D19 D23:D24" numberStoredAsText="1"/>
    <ignoredError sqref="D17:D1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D59AD-2B8F-4E52-944B-0C6589C1A50E}">
  <sheetPr>
    <tabColor theme="9" tint="0.79998168889431442"/>
  </sheetPr>
  <dimension ref="A1:M38"/>
  <sheetViews>
    <sheetView view="pageBreakPreview" zoomScale="85" zoomScaleNormal="100" zoomScaleSheetLayoutView="85" workbookViewId="0">
      <selection activeCell="C17" sqref="C17"/>
    </sheetView>
  </sheetViews>
  <sheetFormatPr defaultColWidth="8" defaultRowHeight="21" customHeight="1" x14ac:dyDescent="0.25"/>
  <cols>
    <col min="1" max="2" width="2.6328125" style="2" customWidth="1"/>
    <col min="3" max="3" width="38.453125" style="2" customWidth="1"/>
    <col min="4" max="4" width="8.6328125" style="2" customWidth="1"/>
    <col min="5" max="5" width="2.08984375" style="2" customWidth="1"/>
    <col min="6" max="6" width="13.90625" style="2" customWidth="1"/>
    <col min="7" max="7" width="2.08984375" style="2" customWidth="1"/>
    <col min="8" max="8" width="13.90625" style="2" customWidth="1"/>
    <col min="9" max="9" width="2.08984375" style="2" customWidth="1"/>
    <col min="10" max="10" width="13.90625" style="2" customWidth="1"/>
    <col min="11" max="11" width="2.08984375" style="2" customWidth="1"/>
    <col min="12" max="12" width="13.90625" style="2" customWidth="1"/>
    <col min="13" max="16384" width="8" style="2"/>
  </cols>
  <sheetData>
    <row r="1" spans="1:12" ht="20.5" x14ac:dyDescent="0.25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</row>
    <row r="2" spans="1:12" ht="20.5" x14ac:dyDescent="0.25">
      <c r="A2" s="74" t="s">
        <v>72</v>
      </c>
      <c r="D2" s="1"/>
      <c r="E2" s="1"/>
      <c r="F2" s="1"/>
      <c r="G2" s="1"/>
      <c r="H2" s="1"/>
      <c r="I2" s="1"/>
      <c r="J2" s="1"/>
      <c r="K2" s="1"/>
      <c r="L2" s="1"/>
    </row>
    <row r="3" spans="1:12" ht="20.5" x14ac:dyDescent="0.25">
      <c r="A3" s="74" t="s">
        <v>73</v>
      </c>
      <c r="D3" s="1"/>
      <c r="E3" s="1"/>
      <c r="F3" s="1"/>
      <c r="G3" s="1"/>
      <c r="H3" s="1"/>
      <c r="I3" s="1"/>
      <c r="J3" s="1"/>
      <c r="K3" s="1"/>
      <c r="L3" s="1"/>
    </row>
    <row r="4" spans="1:12" ht="20.5" x14ac:dyDescent="0.25">
      <c r="A4" s="74" t="s">
        <v>7</v>
      </c>
      <c r="D4" s="1"/>
      <c r="E4" s="1"/>
      <c r="F4" s="1"/>
      <c r="G4" s="1"/>
      <c r="H4" s="1"/>
      <c r="I4" s="1"/>
      <c r="J4" s="1"/>
      <c r="K4" s="1"/>
      <c r="L4" s="1"/>
    </row>
    <row r="5" spans="1:12" ht="20.5" x14ac:dyDescent="0.25">
      <c r="C5" s="1"/>
      <c r="J5" s="157" t="s">
        <v>3</v>
      </c>
      <c r="K5" s="157"/>
      <c r="L5" s="157"/>
    </row>
    <row r="6" spans="1:12" ht="20" x14ac:dyDescent="0.25">
      <c r="D6" s="4"/>
      <c r="F6" s="158" t="s">
        <v>183</v>
      </c>
      <c r="G6" s="158"/>
      <c r="H6" s="158"/>
      <c r="J6" s="158" t="s">
        <v>184</v>
      </c>
      <c r="K6" s="158"/>
      <c r="L6" s="158"/>
    </row>
    <row r="7" spans="1:12" ht="20" x14ac:dyDescent="0.6">
      <c r="D7" s="6" t="s">
        <v>4</v>
      </c>
      <c r="F7" s="75">
        <v>2025</v>
      </c>
      <c r="G7" s="76"/>
      <c r="H7" s="77">
        <v>2024</v>
      </c>
      <c r="I7" s="76"/>
      <c r="J7" s="75">
        <v>2025</v>
      </c>
      <c r="K7" s="76"/>
      <c r="L7" s="77">
        <v>2024</v>
      </c>
    </row>
    <row r="8" spans="1:12" ht="20.5" x14ac:dyDescent="0.6">
      <c r="A8" s="1" t="s">
        <v>74</v>
      </c>
      <c r="D8" s="4"/>
      <c r="F8" s="78"/>
      <c r="G8" s="79"/>
      <c r="H8" s="78"/>
      <c r="I8" s="79"/>
      <c r="J8" s="78"/>
      <c r="K8" s="79"/>
      <c r="L8" s="78"/>
    </row>
    <row r="9" spans="1:12" ht="20" x14ac:dyDescent="0.6">
      <c r="A9" s="2" t="s">
        <v>75</v>
      </c>
      <c r="D9" s="4"/>
      <c r="E9" s="4"/>
      <c r="F9" s="51">
        <v>950456</v>
      </c>
      <c r="G9" s="80"/>
      <c r="H9" s="27">
        <v>998095</v>
      </c>
      <c r="I9" s="81"/>
      <c r="J9" s="81">
        <v>950456</v>
      </c>
      <c r="K9" s="81"/>
      <c r="L9" s="81">
        <v>998095</v>
      </c>
    </row>
    <row r="10" spans="1:12" ht="20" x14ac:dyDescent="0.6">
      <c r="A10" s="2" t="s">
        <v>76</v>
      </c>
      <c r="D10" s="4"/>
      <c r="E10" s="4"/>
      <c r="F10" s="67">
        <v>-842456</v>
      </c>
      <c r="G10" s="80"/>
      <c r="H10" s="67">
        <v>-904397</v>
      </c>
      <c r="I10" s="81"/>
      <c r="J10" s="72">
        <v>-855706</v>
      </c>
      <c r="K10" s="81"/>
      <c r="L10" s="72">
        <v>-915115</v>
      </c>
    </row>
    <row r="11" spans="1:12" ht="20.5" x14ac:dyDescent="0.25">
      <c r="A11" s="1" t="s">
        <v>77</v>
      </c>
      <c r="D11" s="1"/>
      <c r="E11" s="1"/>
      <c r="F11" s="59">
        <f>SUM(F9:F10)</f>
        <v>108000</v>
      </c>
      <c r="G11" s="82"/>
      <c r="H11" s="59">
        <f>SUM(H9:H10)</f>
        <v>93698</v>
      </c>
      <c r="I11" s="83"/>
      <c r="J11" s="59">
        <f>SUM(J9:J10)</f>
        <v>94750</v>
      </c>
      <c r="K11" s="82"/>
      <c r="L11" s="59">
        <f>SUM(L9:L10)</f>
        <v>82980</v>
      </c>
    </row>
    <row r="12" spans="1:12" ht="7.5" customHeight="1" x14ac:dyDescent="0.6">
      <c r="A12" s="1"/>
      <c r="F12" s="84"/>
      <c r="G12" s="85"/>
      <c r="H12" s="86"/>
      <c r="I12" s="86"/>
      <c r="J12" s="86"/>
      <c r="K12" s="87"/>
      <c r="L12" s="86"/>
    </row>
    <row r="13" spans="1:12" ht="20" x14ac:dyDescent="0.6">
      <c r="A13" s="2" t="s">
        <v>78</v>
      </c>
      <c r="D13" s="4"/>
      <c r="E13" s="4"/>
      <c r="F13" s="81">
        <v>466</v>
      </c>
      <c r="G13" s="66"/>
      <c r="H13" s="27">
        <v>8242</v>
      </c>
      <c r="I13" s="81"/>
      <c r="J13" s="81">
        <v>654</v>
      </c>
      <c r="K13" s="81"/>
      <c r="L13" s="27">
        <v>7886</v>
      </c>
    </row>
    <row r="14" spans="1:12" ht="20" x14ac:dyDescent="0.6">
      <c r="A14" s="2" t="s">
        <v>79</v>
      </c>
      <c r="D14" s="4"/>
      <c r="E14" s="4"/>
      <c r="F14" s="72">
        <v>-60343</v>
      </c>
      <c r="G14" s="66"/>
      <c r="H14" s="67">
        <v>-33061</v>
      </c>
      <c r="I14" s="66"/>
      <c r="J14" s="72">
        <v>-49629</v>
      </c>
      <c r="K14" s="66"/>
      <c r="L14" s="67">
        <v>-30250</v>
      </c>
    </row>
    <row r="15" spans="1:12" ht="20.5" x14ac:dyDescent="0.25">
      <c r="A15" s="1" t="s">
        <v>80</v>
      </c>
      <c r="D15" s="1"/>
      <c r="E15" s="1"/>
      <c r="F15" s="59">
        <f>SUM(F11:F14)</f>
        <v>48123</v>
      </c>
      <c r="G15" s="82"/>
      <c r="H15" s="59">
        <f>SUM(H11:H14)</f>
        <v>68879</v>
      </c>
      <c r="I15" s="59"/>
      <c r="J15" s="59">
        <f>SUM(J11:J14)</f>
        <v>45775</v>
      </c>
      <c r="K15" s="59"/>
      <c r="L15" s="59">
        <f t="shared" ref="L15" si="0">SUM(L11:L14)</f>
        <v>60616</v>
      </c>
    </row>
    <row r="16" spans="1:12" ht="7.5" customHeight="1" x14ac:dyDescent="0.6">
      <c r="A16" s="1"/>
      <c r="F16" s="84"/>
      <c r="G16" s="85"/>
      <c r="H16" s="86"/>
      <c r="I16" s="86"/>
      <c r="J16" s="86"/>
      <c r="K16" s="87"/>
      <c r="L16" s="86"/>
    </row>
    <row r="17" spans="1:12" ht="20" x14ac:dyDescent="0.6">
      <c r="A17" s="2" t="s">
        <v>81</v>
      </c>
      <c r="D17" s="4"/>
      <c r="E17" s="4"/>
      <c r="F17" s="72">
        <v>-9782</v>
      </c>
      <c r="G17" s="66"/>
      <c r="H17" s="67">
        <v>-7698</v>
      </c>
      <c r="I17" s="66"/>
      <c r="J17" s="72">
        <v>-9276</v>
      </c>
      <c r="K17" s="66"/>
      <c r="L17" s="67">
        <v>-7448</v>
      </c>
    </row>
    <row r="18" spans="1:12" ht="20.5" x14ac:dyDescent="0.25">
      <c r="A18" s="1" t="s">
        <v>82</v>
      </c>
      <c r="D18" s="4"/>
      <c r="E18" s="4"/>
      <c r="F18" s="88">
        <f>SUM(F15:F17)</f>
        <v>38341</v>
      </c>
      <c r="G18" s="50"/>
      <c r="H18" s="88">
        <f>SUM(H15:H17)</f>
        <v>61181</v>
      </c>
      <c r="I18" s="88"/>
      <c r="J18" s="88">
        <f>SUM(J15:J17)</f>
        <v>36499</v>
      </c>
      <c r="K18" s="88"/>
      <c r="L18" s="88">
        <f t="shared" ref="L18" si="1">SUM(L15:L17)</f>
        <v>53168</v>
      </c>
    </row>
    <row r="19" spans="1:12" ht="20" x14ac:dyDescent="0.6">
      <c r="A19" s="2" t="s">
        <v>83</v>
      </c>
      <c r="D19" s="44"/>
      <c r="E19" s="4"/>
      <c r="F19" s="89">
        <v>-11364</v>
      </c>
      <c r="G19" s="90"/>
      <c r="H19" s="91">
        <v>-13425</v>
      </c>
      <c r="I19" s="92"/>
      <c r="J19" s="72">
        <v>-11007</v>
      </c>
      <c r="K19" s="25"/>
      <c r="L19" s="67">
        <v>-11651</v>
      </c>
    </row>
    <row r="20" spans="1:12" ht="20.5" x14ac:dyDescent="0.25">
      <c r="A20" s="93" t="s">
        <v>84</v>
      </c>
      <c r="D20" s="94" t="s">
        <v>85</v>
      </c>
      <c r="E20" s="94"/>
      <c r="F20" s="21">
        <f>SUM(F18:F19)</f>
        <v>26977</v>
      </c>
      <c r="G20" s="50"/>
      <c r="H20" s="21">
        <f>SUM(H18:H19)</f>
        <v>47756</v>
      </c>
      <c r="I20" s="21"/>
      <c r="J20" s="21">
        <f>SUM(J18:J19)</f>
        <v>25492</v>
      </c>
      <c r="K20" s="21"/>
      <c r="L20" s="21">
        <f t="shared" ref="L20" si="2">SUM(L18:L19)</f>
        <v>41517</v>
      </c>
    </row>
    <row r="21" spans="1:12" ht="8.15" customHeight="1" x14ac:dyDescent="0.25">
      <c r="D21" s="94"/>
      <c r="E21" s="94"/>
      <c r="F21" s="85"/>
      <c r="G21" s="95"/>
      <c r="H21" s="85"/>
      <c r="I21" s="85"/>
      <c r="J21" s="85"/>
      <c r="K21" s="85"/>
      <c r="L21" s="85"/>
    </row>
    <row r="22" spans="1:12" ht="20" x14ac:dyDescent="0.25">
      <c r="A22" s="96" t="s">
        <v>86</v>
      </c>
      <c r="F22" s="24">
        <v>0</v>
      </c>
      <c r="G22" s="50"/>
      <c r="H22" s="24">
        <v>0</v>
      </c>
      <c r="I22" s="24"/>
      <c r="J22" s="24">
        <v>0</v>
      </c>
      <c r="K22" s="24"/>
      <c r="L22" s="24">
        <v>0</v>
      </c>
    </row>
    <row r="23" spans="1:12" ht="20" hidden="1" x14ac:dyDescent="0.25">
      <c r="B23" s="2" t="s">
        <v>87</v>
      </c>
      <c r="F23" s="51"/>
      <c r="G23" s="50"/>
      <c r="H23" s="71">
        <v>0</v>
      </c>
      <c r="I23" s="24"/>
      <c r="J23" s="67"/>
      <c r="K23" s="29"/>
      <c r="L23" s="71">
        <v>0</v>
      </c>
    </row>
    <row r="24" spans="1:12" thickBot="1" x14ac:dyDescent="0.3">
      <c r="A24" s="1" t="s">
        <v>88</v>
      </c>
      <c r="F24" s="97">
        <f>SUM(F20:F22)</f>
        <v>26977</v>
      </c>
      <c r="G24" s="50"/>
      <c r="H24" s="97">
        <f>SUM(H20:H22)</f>
        <v>47756</v>
      </c>
      <c r="I24" s="24"/>
      <c r="J24" s="97">
        <f>SUM(J20:J22)</f>
        <v>25492</v>
      </c>
      <c r="K24" s="29"/>
      <c r="L24" s="97">
        <f>SUM(L20:L22)</f>
        <v>41517</v>
      </c>
    </row>
    <row r="25" spans="1:12" thickTop="1" x14ac:dyDescent="0.25">
      <c r="A25" s="1"/>
      <c r="F25" s="59"/>
      <c r="G25" s="50"/>
      <c r="H25" s="59"/>
      <c r="I25" s="24"/>
      <c r="J25" s="59"/>
      <c r="K25" s="29"/>
      <c r="L25" s="59"/>
    </row>
    <row r="26" spans="1:12" ht="20.5" x14ac:dyDescent="0.25">
      <c r="A26" s="1" t="s">
        <v>89</v>
      </c>
      <c r="D26" s="94"/>
      <c r="E26" s="94"/>
      <c r="F26" s="85"/>
      <c r="G26" s="95"/>
      <c r="H26" s="85"/>
      <c r="I26" s="85"/>
      <c r="J26" s="85"/>
      <c r="K26" s="85"/>
      <c r="L26" s="85"/>
    </row>
    <row r="27" spans="1:12" ht="20" x14ac:dyDescent="0.25">
      <c r="B27" s="2" t="s">
        <v>90</v>
      </c>
      <c r="D27" s="44">
        <v>12</v>
      </c>
      <c r="E27" s="94"/>
      <c r="F27" s="27">
        <v>26594</v>
      </c>
      <c r="G27" s="27"/>
      <c r="H27" s="27">
        <v>46098</v>
      </c>
      <c r="I27" s="84"/>
      <c r="J27" s="27">
        <v>25492</v>
      </c>
      <c r="K27" s="51"/>
      <c r="L27" s="51">
        <v>41517</v>
      </c>
    </row>
    <row r="28" spans="1:12" ht="20" x14ac:dyDescent="0.6">
      <c r="B28" s="2" t="s">
        <v>69</v>
      </c>
      <c r="D28" s="94"/>
      <c r="E28" s="94"/>
      <c r="F28" s="27">
        <v>383</v>
      </c>
      <c r="G28" s="14"/>
      <c r="H28" s="14">
        <v>1658</v>
      </c>
      <c r="I28" s="84"/>
      <c r="J28" s="27">
        <v>0</v>
      </c>
      <c r="K28" s="51"/>
      <c r="L28" s="14">
        <v>0</v>
      </c>
    </row>
    <row r="29" spans="1:12" ht="21" customHeight="1" thickBot="1" x14ac:dyDescent="0.3">
      <c r="D29" s="94"/>
      <c r="E29" s="94"/>
      <c r="F29" s="97">
        <f>SUM(F27:F28)</f>
        <v>26977</v>
      </c>
      <c r="G29" s="59"/>
      <c r="H29" s="97">
        <f>SUM(H27:H28)</f>
        <v>47756</v>
      </c>
      <c r="I29" s="83"/>
      <c r="J29" s="97">
        <f>SUM(J27:J28)</f>
        <v>25492</v>
      </c>
      <c r="K29" s="59"/>
      <c r="L29" s="97">
        <f>SUM(L27:L28)</f>
        <v>41517</v>
      </c>
    </row>
    <row r="30" spans="1:12" ht="8.15" customHeight="1" thickTop="1" x14ac:dyDescent="0.25">
      <c r="F30" s="85"/>
      <c r="G30" s="95"/>
      <c r="H30" s="85"/>
      <c r="I30" s="85"/>
      <c r="J30" s="85"/>
      <c r="K30" s="85"/>
      <c r="L30" s="85"/>
    </row>
    <row r="31" spans="1:12" ht="21" customHeight="1" x14ac:dyDescent="0.25">
      <c r="A31" s="159" t="s">
        <v>91</v>
      </c>
      <c r="B31" s="159"/>
      <c r="C31" s="159"/>
      <c r="F31" s="85"/>
      <c r="G31" s="95"/>
      <c r="H31" s="85"/>
      <c r="I31" s="85"/>
      <c r="J31" s="85"/>
      <c r="K31" s="85"/>
      <c r="L31" s="85"/>
    </row>
    <row r="32" spans="1:12" ht="20" x14ac:dyDescent="0.25">
      <c r="A32" s="2" t="s">
        <v>64</v>
      </c>
      <c r="B32" s="2" t="s">
        <v>90</v>
      </c>
      <c r="D32" s="98"/>
      <c r="E32" s="98"/>
      <c r="F32" s="12">
        <v>26594</v>
      </c>
      <c r="G32" s="24"/>
      <c r="H32" s="51">
        <v>46098</v>
      </c>
      <c r="I32" s="24"/>
      <c r="J32" s="51">
        <v>25492</v>
      </c>
      <c r="K32" s="51"/>
      <c r="L32" s="27">
        <v>41517</v>
      </c>
    </row>
    <row r="33" spans="1:13" ht="20" x14ac:dyDescent="0.6">
      <c r="A33" s="2" t="s">
        <v>64</v>
      </c>
      <c r="B33" s="2" t="s">
        <v>69</v>
      </c>
      <c r="F33" s="12">
        <v>383</v>
      </c>
      <c r="G33" s="12"/>
      <c r="H33" s="99">
        <v>1658</v>
      </c>
      <c r="I33" s="24"/>
      <c r="J33" s="51">
        <v>0</v>
      </c>
      <c r="K33" s="51"/>
      <c r="L33" s="14">
        <v>0</v>
      </c>
    </row>
    <row r="34" spans="1:13" ht="21" customHeight="1" thickBot="1" x14ac:dyDescent="0.3">
      <c r="F34" s="97">
        <f>SUM(F32:F33)</f>
        <v>26977</v>
      </c>
      <c r="G34" s="12"/>
      <c r="H34" s="97">
        <f>SUM(H32:H33)</f>
        <v>47756</v>
      </c>
      <c r="I34" s="21"/>
      <c r="J34" s="97">
        <f>SUM(J32:J33)</f>
        <v>25492</v>
      </c>
      <c r="K34" s="21"/>
      <c r="L34" s="97">
        <f>SUM(L32:L33)</f>
        <v>41517</v>
      </c>
    </row>
    <row r="35" spans="1:13" ht="8.15" customHeight="1" thickTop="1" x14ac:dyDescent="0.25">
      <c r="F35" s="100"/>
      <c r="G35" s="100"/>
      <c r="H35" s="100"/>
      <c r="I35" s="100"/>
      <c r="J35" s="100"/>
      <c r="K35" s="100"/>
      <c r="L35" s="100"/>
    </row>
    <row r="36" spans="1:13" ht="20.5" x14ac:dyDescent="0.25">
      <c r="A36" s="1" t="s">
        <v>92</v>
      </c>
      <c r="F36" s="100"/>
      <c r="G36" s="100"/>
      <c r="H36" s="100"/>
      <c r="I36" s="100"/>
      <c r="J36" s="100"/>
      <c r="K36" s="100"/>
      <c r="L36" s="100"/>
    </row>
    <row r="37" spans="1:13" thickBot="1" x14ac:dyDescent="0.3">
      <c r="A37" s="101"/>
      <c r="B37" s="96" t="s">
        <v>93</v>
      </c>
      <c r="D37" s="44">
        <v>12</v>
      </c>
      <c r="E37" s="4"/>
      <c r="F37" s="102">
        <v>0.09</v>
      </c>
      <c r="G37" s="103"/>
      <c r="H37" s="104">
        <v>0.16</v>
      </c>
      <c r="I37" s="105"/>
      <c r="J37" s="104">
        <v>0.09</v>
      </c>
      <c r="K37" s="105"/>
      <c r="L37" s="104">
        <v>0.14000000000000001</v>
      </c>
      <c r="M37" s="101"/>
    </row>
    <row r="38" spans="1:13" ht="21" customHeight="1" thickTop="1" x14ac:dyDescent="0.25">
      <c r="F38" s="106"/>
      <c r="G38" s="106"/>
      <c r="H38" s="106"/>
      <c r="I38" s="106"/>
      <c r="J38" s="106"/>
      <c r="K38" s="106"/>
      <c r="L38" s="106"/>
    </row>
  </sheetData>
  <mergeCells count="4">
    <mergeCell ref="J5:L5"/>
    <mergeCell ref="F6:H6"/>
    <mergeCell ref="J6:L6"/>
    <mergeCell ref="A31:C31"/>
  </mergeCells>
  <pageMargins left="1" right="0.26" top="0.63" bottom="0.5" header="0.3" footer="0.34"/>
  <pageSetup paperSize="9" scale="75" firstPageNumber="6" fitToHeight="0" orientation="portrait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4409F-2590-4204-AF92-E3E3A4FF2FAD}">
  <sheetPr>
    <tabColor theme="9" tint="0.79998168889431442"/>
  </sheetPr>
  <dimension ref="A1:M38"/>
  <sheetViews>
    <sheetView view="pageBreakPreview" zoomScale="85" zoomScaleNormal="100" zoomScaleSheetLayoutView="85" workbookViewId="0">
      <selection activeCell="N1" sqref="N1"/>
    </sheetView>
  </sheetViews>
  <sheetFormatPr defaultColWidth="8" defaultRowHeight="21" customHeight="1" x14ac:dyDescent="0.25"/>
  <cols>
    <col min="1" max="2" width="2.6328125" style="2" customWidth="1"/>
    <col min="3" max="3" width="38.453125" style="2" customWidth="1"/>
    <col min="4" max="4" width="8.6328125" style="2" customWidth="1"/>
    <col min="5" max="5" width="2.08984375" style="2" customWidth="1"/>
    <col min="6" max="6" width="13.90625" style="2" customWidth="1"/>
    <col min="7" max="7" width="2.08984375" style="2" customWidth="1"/>
    <col min="8" max="8" width="13.90625" style="2" customWidth="1"/>
    <col min="9" max="9" width="2.08984375" style="2" customWidth="1"/>
    <col min="10" max="10" width="13.90625" style="2" customWidth="1"/>
    <col min="11" max="11" width="2.08984375" style="2" customWidth="1"/>
    <col min="12" max="12" width="13.90625" style="2" customWidth="1"/>
    <col min="13" max="16384" width="8" style="2"/>
  </cols>
  <sheetData>
    <row r="1" spans="1:12" ht="20.5" x14ac:dyDescent="0.25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</row>
    <row r="2" spans="1:12" ht="20.5" x14ac:dyDescent="0.25">
      <c r="A2" s="74" t="s">
        <v>72</v>
      </c>
      <c r="D2" s="1"/>
      <c r="E2" s="1"/>
      <c r="F2" s="1"/>
      <c r="G2" s="1"/>
      <c r="H2" s="1"/>
      <c r="I2" s="1"/>
      <c r="J2" s="1"/>
      <c r="K2" s="1"/>
      <c r="L2" s="1"/>
    </row>
    <row r="3" spans="1:12" ht="20.5" x14ac:dyDescent="0.25">
      <c r="A3" s="74" t="s">
        <v>94</v>
      </c>
      <c r="D3" s="1"/>
      <c r="E3" s="1"/>
      <c r="F3" s="1"/>
      <c r="G3" s="1"/>
      <c r="H3" s="1"/>
      <c r="I3" s="1"/>
      <c r="J3" s="1"/>
      <c r="K3" s="1"/>
      <c r="L3" s="1"/>
    </row>
    <row r="4" spans="1:12" ht="20.5" x14ac:dyDescent="0.25">
      <c r="A4" s="74" t="s">
        <v>7</v>
      </c>
      <c r="D4" s="1"/>
      <c r="E4" s="1"/>
      <c r="F4" s="1"/>
      <c r="G4" s="1"/>
      <c r="H4" s="1"/>
      <c r="I4" s="1"/>
      <c r="J4" s="1"/>
      <c r="K4" s="1"/>
      <c r="L4" s="1"/>
    </row>
    <row r="5" spans="1:12" ht="20.5" x14ac:dyDescent="0.25">
      <c r="C5" s="1"/>
      <c r="J5" s="157" t="s">
        <v>3</v>
      </c>
      <c r="K5" s="157"/>
      <c r="L5" s="157"/>
    </row>
    <row r="6" spans="1:12" ht="20" x14ac:dyDescent="0.25">
      <c r="D6" s="4"/>
      <c r="F6" s="158" t="s">
        <v>183</v>
      </c>
      <c r="G6" s="158"/>
      <c r="H6" s="158"/>
      <c r="J6" s="158" t="s">
        <v>184</v>
      </c>
      <c r="K6" s="158"/>
      <c r="L6" s="158"/>
    </row>
    <row r="7" spans="1:12" ht="20" x14ac:dyDescent="0.6">
      <c r="D7" s="6" t="s">
        <v>4</v>
      </c>
      <c r="F7" s="75">
        <v>2025</v>
      </c>
      <c r="G7" s="76"/>
      <c r="H7" s="77">
        <v>2024</v>
      </c>
      <c r="I7" s="76"/>
      <c r="J7" s="75">
        <v>2025</v>
      </c>
      <c r="K7" s="76"/>
      <c r="L7" s="77">
        <v>2024</v>
      </c>
    </row>
    <row r="8" spans="1:12" ht="20.5" x14ac:dyDescent="0.6">
      <c r="A8" s="1" t="s">
        <v>74</v>
      </c>
      <c r="D8" s="4"/>
      <c r="F8" s="78"/>
      <c r="G8" s="79"/>
      <c r="H8" s="78"/>
      <c r="I8" s="79"/>
      <c r="J8" s="78"/>
      <c r="K8" s="79"/>
      <c r="L8" s="78"/>
    </row>
    <row r="9" spans="1:12" ht="20" x14ac:dyDescent="0.6">
      <c r="A9" s="2" t="s">
        <v>75</v>
      </c>
      <c r="D9" s="4"/>
      <c r="E9" s="4"/>
      <c r="F9" s="51">
        <v>1774291</v>
      </c>
      <c r="G9" s="80"/>
      <c r="H9" s="27">
        <v>1947134</v>
      </c>
      <c r="I9" s="81"/>
      <c r="J9" s="81">
        <v>1774145</v>
      </c>
      <c r="K9" s="81"/>
      <c r="L9" s="107">
        <v>1947134</v>
      </c>
    </row>
    <row r="10" spans="1:12" ht="20" x14ac:dyDescent="0.6">
      <c r="A10" s="2" t="s">
        <v>76</v>
      </c>
      <c r="D10" s="4"/>
      <c r="E10" s="4"/>
      <c r="F10" s="67">
        <v>-1576915</v>
      </c>
      <c r="G10" s="80"/>
      <c r="H10" s="67">
        <v>-1753933</v>
      </c>
      <c r="I10" s="81"/>
      <c r="J10" s="72">
        <v>-1595303</v>
      </c>
      <c r="K10" s="81"/>
      <c r="L10" s="108">
        <v>-1768769</v>
      </c>
    </row>
    <row r="11" spans="1:12" ht="20.5" x14ac:dyDescent="0.25">
      <c r="A11" s="1" t="s">
        <v>77</v>
      </c>
      <c r="D11" s="1"/>
      <c r="E11" s="1"/>
      <c r="F11" s="59">
        <f>SUM(F9:F10)</f>
        <v>197376</v>
      </c>
      <c r="G11" s="82"/>
      <c r="H11" s="59">
        <f>SUM(H9:H10)</f>
        <v>193201</v>
      </c>
      <c r="I11" s="83"/>
      <c r="J11" s="59">
        <f>SUM(J9:J10)</f>
        <v>178842</v>
      </c>
      <c r="K11" s="82"/>
      <c r="L11" s="59">
        <f>SUM(L9:L10)</f>
        <v>178365</v>
      </c>
    </row>
    <row r="12" spans="1:12" ht="7.5" customHeight="1" x14ac:dyDescent="0.6">
      <c r="A12" s="1"/>
      <c r="F12" s="84"/>
      <c r="G12" s="85"/>
      <c r="H12" s="86"/>
      <c r="I12" s="86"/>
      <c r="J12" s="86"/>
      <c r="K12" s="87"/>
      <c r="L12" s="86"/>
    </row>
    <row r="13" spans="1:12" ht="20" x14ac:dyDescent="0.6">
      <c r="A13" s="2" t="s">
        <v>78</v>
      </c>
      <c r="D13" s="4"/>
      <c r="E13" s="4"/>
      <c r="F13" s="109">
        <v>6759</v>
      </c>
      <c r="G13" s="66"/>
      <c r="H13" s="27">
        <v>9070</v>
      </c>
      <c r="I13" s="81"/>
      <c r="J13" s="81">
        <v>6359</v>
      </c>
      <c r="K13" s="81"/>
      <c r="L13" s="27">
        <v>8440</v>
      </c>
    </row>
    <row r="14" spans="1:12" ht="20" x14ac:dyDescent="0.6">
      <c r="A14" s="2" t="s">
        <v>79</v>
      </c>
      <c r="D14" s="4"/>
      <c r="E14" s="4"/>
      <c r="F14" s="72">
        <v>-92810</v>
      </c>
      <c r="G14" s="66"/>
      <c r="H14" s="67">
        <v>-63754</v>
      </c>
      <c r="I14" s="66"/>
      <c r="J14" s="72">
        <v>-79952</v>
      </c>
      <c r="K14" s="66"/>
      <c r="L14" s="67">
        <v>-58594</v>
      </c>
    </row>
    <row r="15" spans="1:12" ht="20.5" x14ac:dyDescent="0.25">
      <c r="A15" s="1" t="s">
        <v>80</v>
      </c>
      <c r="D15" s="1"/>
      <c r="E15" s="1"/>
      <c r="F15" s="59">
        <f>SUM(F11:F14)</f>
        <v>111325</v>
      </c>
      <c r="G15" s="82"/>
      <c r="H15" s="59">
        <f>SUM(H11:H14)</f>
        <v>138517</v>
      </c>
      <c r="I15" s="59"/>
      <c r="J15" s="59">
        <f>SUM(J11:J14)</f>
        <v>105249</v>
      </c>
      <c r="K15" s="59"/>
      <c r="L15" s="59">
        <f t="shared" ref="L15" si="0">SUM(L11:L14)</f>
        <v>128211</v>
      </c>
    </row>
    <row r="16" spans="1:12" ht="7.5" customHeight="1" x14ac:dyDescent="0.6">
      <c r="A16" s="1"/>
      <c r="F16" s="84"/>
      <c r="G16" s="85"/>
      <c r="H16" s="86"/>
      <c r="I16" s="86"/>
      <c r="J16" s="86"/>
      <c r="K16" s="87"/>
      <c r="L16" s="86"/>
    </row>
    <row r="17" spans="1:12" ht="20" x14ac:dyDescent="0.6">
      <c r="A17" s="2" t="s">
        <v>81</v>
      </c>
      <c r="D17" s="4"/>
      <c r="E17" s="4"/>
      <c r="F17" s="72">
        <v>-21591</v>
      </c>
      <c r="G17" s="66"/>
      <c r="H17" s="67">
        <v>-11363</v>
      </c>
      <c r="I17" s="66"/>
      <c r="J17" s="72">
        <v>-20254</v>
      </c>
      <c r="K17" s="66"/>
      <c r="L17" s="67">
        <v>-10841</v>
      </c>
    </row>
    <row r="18" spans="1:12" ht="20.5" x14ac:dyDescent="0.25">
      <c r="A18" s="1" t="s">
        <v>82</v>
      </c>
      <c r="D18" s="4"/>
      <c r="E18" s="4"/>
      <c r="F18" s="88">
        <f>SUM(F15:F17)</f>
        <v>89734</v>
      </c>
      <c r="G18" s="50"/>
      <c r="H18" s="88">
        <f>SUM(H15:H17)</f>
        <v>127154</v>
      </c>
      <c r="I18" s="88"/>
      <c r="J18" s="88">
        <f>SUM(J15:J17)</f>
        <v>84995</v>
      </c>
      <c r="K18" s="88"/>
      <c r="L18" s="88">
        <f>SUM(L15:L17)</f>
        <v>117370</v>
      </c>
    </row>
    <row r="19" spans="1:12" ht="20" x14ac:dyDescent="0.6">
      <c r="A19" s="2" t="s">
        <v>83</v>
      </c>
      <c r="D19" s="44"/>
      <c r="E19" s="4"/>
      <c r="F19" s="89">
        <v>-22608</v>
      </c>
      <c r="G19" s="90"/>
      <c r="H19" s="91">
        <v>-26692</v>
      </c>
      <c r="I19" s="92"/>
      <c r="J19" s="72">
        <v>-21506</v>
      </c>
      <c r="K19" s="25"/>
      <c r="L19" s="110">
        <v>-24625</v>
      </c>
    </row>
    <row r="20" spans="1:12" ht="20.5" x14ac:dyDescent="0.25">
      <c r="A20" s="93" t="s">
        <v>84</v>
      </c>
      <c r="D20" s="94" t="s">
        <v>85</v>
      </c>
      <c r="E20" s="94"/>
      <c r="F20" s="21">
        <f>SUM(F18:F19)</f>
        <v>67126</v>
      </c>
      <c r="G20" s="50"/>
      <c r="H20" s="21">
        <f>SUM(H18:H19)</f>
        <v>100462</v>
      </c>
      <c r="I20" s="21"/>
      <c r="J20" s="21">
        <f>SUM(J18:J19)</f>
        <v>63489</v>
      </c>
      <c r="K20" s="21"/>
      <c r="L20" s="21">
        <f>SUM(L18:L19)</f>
        <v>92745</v>
      </c>
    </row>
    <row r="21" spans="1:12" ht="8.15" customHeight="1" x14ac:dyDescent="0.25">
      <c r="D21" s="94"/>
      <c r="E21" s="94"/>
      <c r="F21" s="85"/>
      <c r="G21" s="95"/>
      <c r="H21" s="85"/>
      <c r="I21" s="85"/>
      <c r="J21" s="85"/>
      <c r="K21" s="85"/>
      <c r="L21" s="85"/>
    </row>
    <row r="22" spans="1:12" ht="20" x14ac:dyDescent="0.25">
      <c r="A22" s="96" t="s">
        <v>86</v>
      </c>
      <c r="F22" s="24">
        <v>0</v>
      </c>
      <c r="G22" s="95"/>
      <c r="H22" s="24">
        <v>0</v>
      </c>
      <c r="I22" s="24"/>
      <c r="J22" s="24">
        <v>0</v>
      </c>
      <c r="K22" s="24"/>
      <c r="L22" s="24">
        <v>0</v>
      </c>
    </row>
    <row r="23" spans="1:12" ht="20" hidden="1" x14ac:dyDescent="0.25">
      <c r="B23" s="2" t="s">
        <v>87</v>
      </c>
      <c r="F23" s="51"/>
      <c r="G23" s="50"/>
      <c r="H23" s="71">
        <v>0</v>
      </c>
      <c r="I23" s="24"/>
      <c r="J23" s="67"/>
      <c r="K23" s="29"/>
      <c r="L23" s="71">
        <v>0</v>
      </c>
    </row>
    <row r="24" spans="1:12" thickBot="1" x14ac:dyDescent="0.3">
      <c r="A24" s="1" t="s">
        <v>88</v>
      </c>
      <c r="F24" s="97">
        <f>SUM(F20:F22)</f>
        <v>67126</v>
      </c>
      <c r="G24" s="50"/>
      <c r="H24" s="97">
        <f>SUM(H20:H22)</f>
        <v>100462</v>
      </c>
      <c r="I24" s="24"/>
      <c r="J24" s="97">
        <f>SUM(J20:J22)</f>
        <v>63489</v>
      </c>
      <c r="K24" s="29"/>
      <c r="L24" s="97">
        <f>SUM(L20:L22)</f>
        <v>92745</v>
      </c>
    </row>
    <row r="25" spans="1:12" thickTop="1" x14ac:dyDescent="0.25">
      <c r="A25" s="1"/>
      <c r="F25" s="59"/>
      <c r="G25" s="50"/>
      <c r="H25" s="59"/>
      <c r="I25" s="24"/>
      <c r="J25" s="59"/>
      <c r="K25" s="29"/>
      <c r="L25" s="59"/>
    </row>
    <row r="26" spans="1:12" ht="20.5" x14ac:dyDescent="0.25">
      <c r="A26" s="1" t="s">
        <v>89</v>
      </c>
      <c r="D26" s="94"/>
      <c r="E26" s="94"/>
      <c r="F26" s="85"/>
      <c r="G26" s="95"/>
      <c r="H26" s="85"/>
      <c r="I26" s="85"/>
      <c r="J26" s="85"/>
      <c r="K26" s="85"/>
      <c r="L26" s="85"/>
    </row>
    <row r="27" spans="1:12" ht="20" x14ac:dyDescent="0.25">
      <c r="B27" s="2" t="s">
        <v>90</v>
      </c>
      <c r="D27" s="44">
        <v>12</v>
      </c>
      <c r="E27" s="94"/>
      <c r="F27" s="27">
        <v>66181</v>
      </c>
      <c r="G27" s="27"/>
      <c r="H27" s="27">
        <v>98422</v>
      </c>
      <c r="I27" s="84"/>
      <c r="J27" s="27">
        <v>63489</v>
      </c>
      <c r="K27" s="51"/>
      <c r="L27" s="107">
        <v>92745</v>
      </c>
    </row>
    <row r="28" spans="1:12" ht="20" x14ac:dyDescent="0.6">
      <c r="B28" s="2" t="s">
        <v>69</v>
      </c>
      <c r="D28" s="94"/>
      <c r="E28" s="94"/>
      <c r="F28" s="27">
        <v>945</v>
      </c>
      <c r="G28" s="14"/>
      <c r="H28" s="14">
        <v>2040</v>
      </c>
      <c r="I28" s="84"/>
      <c r="J28" s="67">
        <v>0</v>
      </c>
      <c r="K28" s="51"/>
      <c r="L28" s="14">
        <v>0</v>
      </c>
    </row>
    <row r="29" spans="1:12" ht="21" customHeight="1" thickBot="1" x14ac:dyDescent="0.3">
      <c r="D29" s="94"/>
      <c r="E29" s="94"/>
      <c r="F29" s="97">
        <f>SUM(F27:F28)</f>
        <v>67126</v>
      </c>
      <c r="G29" s="59"/>
      <c r="H29" s="97">
        <f>SUM(H27:H28)</f>
        <v>100462</v>
      </c>
      <c r="I29" s="83"/>
      <c r="J29" s="97">
        <f>SUM(J27:J28)</f>
        <v>63489</v>
      </c>
      <c r="K29" s="59"/>
      <c r="L29" s="97">
        <f>SUM(L27:L28)</f>
        <v>92745</v>
      </c>
    </row>
    <row r="30" spans="1:12" ht="8.15" customHeight="1" thickTop="1" x14ac:dyDescent="0.25">
      <c r="F30" s="85"/>
      <c r="G30" s="95"/>
      <c r="H30" s="85"/>
      <c r="I30" s="85"/>
      <c r="J30" s="85"/>
      <c r="K30" s="85"/>
      <c r="L30" s="85"/>
    </row>
    <row r="31" spans="1:12" ht="21" customHeight="1" x14ac:dyDescent="0.25">
      <c r="A31" s="159" t="s">
        <v>91</v>
      </c>
      <c r="B31" s="159"/>
      <c r="C31" s="159"/>
      <c r="F31" s="85"/>
      <c r="G31" s="95"/>
      <c r="H31" s="85"/>
      <c r="I31" s="85"/>
      <c r="J31" s="85"/>
      <c r="K31" s="85"/>
      <c r="L31" s="85"/>
    </row>
    <row r="32" spans="1:12" ht="20" x14ac:dyDescent="0.25">
      <c r="A32" s="2" t="s">
        <v>64</v>
      </c>
      <c r="B32" s="2" t="s">
        <v>90</v>
      </c>
      <c r="D32" s="98"/>
      <c r="E32" s="98"/>
      <c r="F32" s="12">
        <v>66181</v>
      </c>
      <c r="G32" s="24"/>
      <c r="H32" s="51">
        <v>98422</v>
      </c>
      <c r="I32" s="24"/>
      <c r="J32" s="51">
        <v>63489</v>
      </c>
      <c r="K32" s="51"/>
      <c r="L32" s="107">
        <v>92745</v>
      </c>
    </row>
    <row r="33" spans="1:13" ht="20" x14ac:dyDescent="0.25">
      <c r="A33" s="2" t="s">
        <v>64</v>
      </c>
      <c r="B33" s="2" t="s">
        <v>69</v>
      </c>
      <c r="F33" s="12">
        <v>945</v>
      </c>
      <c r="G33" s="12"/>
      <c r="H33" s="99">
        <v>2040</v>
      </c>
      <c r="I33" s="24"/>
      <c r="J33" s="51">
        <v>0</v>
      </c>
      <c r="K33" s="51"/>
      <c r="L33" s="111">
        <v>0</v>
      </c>
    </row>
    <row r="34" spans="1:13" ht="21" customHeight="1" thickBot="1" x14ac:dyDescent="0.3">
      <c r="F34" s="97">
        <f>SUM(F32:F33)</f>
        <v>67126</v>
      </c>
      <c r="G34" s="12"/>
      <c r="H34" s="97">
        <f>SUM(H32:H33)</f>
        <v>100462</v>
      </c>
      <c r="I34" s="21"/>
      <c r="J34" s="97">
        <f>SUM(J32:J33)</f>
        <v>63489</v>
      </c>
      <c r="K34" s="21"/>
      <c r="L34" s="97">
        <f>SUM(L32:L33)</f>
        <v>92745</v>
      </c>
    </row>
    <row r="35" spans="1:13" ht="8.15" customHeight="1" thickTop="1" x14ac:dyDescent="0.25">
      <c r="F35" s="100"/>
      <c r="G35" s="100"/>
      <c r="H35" s="100"/>
      <c r="I35" s="100"/>
      <c r="J35" s="100"/>
      <c r="K35" s="100"/>
      <c r="L35" s="100"/>
    </row>
    <row r="36" spans="1:13" ht="20.5" x14ac:dyDescent="0.25">
      <c r="A36" s="1" t="s">
        <v>92</v>
      </c>
      <c r="F36" s="100"/>
      <c r="G36" s="100"/>
      <c r="H36" s="100"/>
      <c r="I36" s="100"/>
      <c r="J36" s="100"/>
      <c r="K36" s="100"/>
      <c r="L36" s="100"/>
    </row>
    <row r="37" spans="1:13" thickBot="1" x14ac:dyDescent="0.3">
      <c r="A37" s="101"/>
      <c r="B37" s="96" t="s">
        <v>93</v>
      </c>
      <c r="D37" s="44">
        <v>12</v>
      </c>
      <c r="E37" s="4"/>
      <c r="F37" s="102">
        <v>0.23</v>
      </c>
      <c r="G37" s="103"/>
      <c r="H37" s="112">
        <v>0.33</v>
      </c>
      <c r="I37" s="105"/>
      <c r="J37" s="104">
        <v>0.22</v>
      </c>
      <c r="K37" s="105"/>
      <c r="L37" s="112">
        <v>0.32</v>
      </c>
      <c r="M37" s="101"/>
    </row>
    <row r="38" spans="1:13" ht="21" customHeight="1" thickTop="1" x14ac:dyDescent="0.25"/>
  </sheetData>
  <mergeCells count="4">
    <mergeCell ref="J5:L5"/>
    <mergeCell ref="F6:H6"/>
    <mergeCell ref="J6:L6"/>
    <mergeCell ref="A31:C31"/>
  </mergeCells>
  <pageMargins left="1" right="0.26" top="0.63" bottom="0.5" header="0.3" footer="0.34"/>
  <pageSetup paperSize="9" scale="75" firstPageNumber="7" fitToHeight="0" orientation="portrait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640E3-FD6C-4449-9917-91DB917AD0BC}">
  <sheetPr>
    <tabColor theme="9" tint="0.79998168889431442"/>
    <pageSetUpPr fitToPage="1"/>
  </sheetPr>
  <dimension ref="A1:W25"/>
  <sheetViews>
    <sheetView view="pageBreakPreview" zoomScale="80" zoomScaleNormal="80" zoomScaleSheetLayoutView="80" workbookViewId="0">
      <selection activeCell="X7" sqref="X7"/>
    </sheetView>
  </sheetViews>
  <sheetFormatPr defaultColWidth="7.7265625" defaultRowHeight="20" x14ac:dyDescent="0.6"/>
  <cols>
    <col min="1" max="1" width="2.6328125" style="45" customWidth="1"/>
    <col min="2" max="2" width="33.90625" style="45" customWidth="1"/>
    <col min="3" max="3" width="7.6328125" style="41" customWidth="1"/>
    <col min="4" max="4" width="1.08984375" style="41" customWidth="1"/>
    <col min="5" max="5" width="13.6328125" style="45" customWidth="1"/>
    <col min="6" max="6" width="1.08984375" style="45" customWidth="1"/>
    <col min="7" max="7" width="13.6328125" style="45" customWidth="1"/>
    <col min="8" max="8" width="0.90625" style="45" customWidth="1"/>
    <col min="9" max="9" width="13.6328125" style="45" customWidth="1"/>
    <col min="10" max="10" width="1.08984375" style="45" customWidth="1"/>
    <col min="11" max="11" width="13.6328125" style="45" customWidth="1"/>
    <col min="12" max="12" width="1.08984375" style="45" customWidth="1"/>
    <col min="13" max="13" width="13.6328125" style="45" customWidth="1"/>
    <col min="14" max="14" width="0.90625" style="45" customWidth="1"/>
    <col min="15" max="15" width="17.7265625" style="45" bestFit="1" customWidth="1"/>
    <col min="16" max="16" width="0.90625" style="45" customWidth="1"/>
    <col min="17" max="17" width="13.6328125" style="45" customWidth="1"/>
    <col min="18" max="18" width="0.90625" style="45" customWidth="1"/>
    <col min="19" max="19" width="13.6328125" style="45" customWidth="1"/>
    <col min="20" max="20" width="1.08984375" style="45" customWidth="1"/>
    <col min="21" max="21" width="13.6328125" style="45" customWidth="1"/>
    <col min="22" max="22" width="1.36328125" style="45" customWidth="1"/>
    <col min="23" max="23" width="13.6328125" style="45" customWidth="1"/>
    <col min="24" max="16384" width="7.7265625" style="45"/>
  </cols>
  <sheetData>
    <row r="1" spans="1:23" ht="20.5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0.5" x14ac:dyDescent="0.6">
      <c r="A2" s="113" t="s">
        <v>95</v>
      </c>
      <c r="B2" s="11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0.5" x14ac:dyDescent="0.6">
      <c r="A3" s="74" t="s">
        <v>94</v>
      </c>
      <c r="B3" s="11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0.5" x14ac:dyDescent="0.6">
      <c r="A4" s="74" t="s">
        <v>7</v>
      </c>
      <c r="B4" s="1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6">
      <c r="W5" s="114" t="s">
        <v>3</v>
      </c>
    </row>
    <row r="6" spans="1:23" s="115" customFormat="1" x14ac:dyDescent="0.6">
      <c r="E6" s="160" t="s">
        <v>183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23" s="115" customFormat="1" x14ac:dyDescent="0.6">
      <c r="C7" s="117"/>
      <c r="D7" s="117"/>
      <c r="E7" s="8"/>
      <c r="F7" s="8"/>
      <c r="G7" s="8"/>
      <c r="H7" s="8"/>
      <c r="I7" s="8"/>
      <c r="J7" s="8"/>
      <c r="K7" s="8"/>
      <c r="L7" s="8"/>
      <c r="M7" s="161" t="s">
        <v>67</v>
      </c>
      <c r="N7" s="161"/>
      <c r="O7" s="161"/>
      <c r="P7" s="161"/>
      <c r="Q7" s="161"/>
      <c r="R7" s="8"/>
      <c r="S7" s="8"/>
      <c r="T7" s="8"/>
      <c r="U7" s="8"/>
    </row>
    <row r="8" spans="1:23" s="115" customFormat="1" x14ac:dyDescent="0.6">
      <c r="E8" s="8"/>
      <c r="F8" s="8"/>
      <c r="G8" s="8"/>
      <c r="H8" s="8"/>
      <c r="I8" s="118"/>
      <c r="J8" s="118"/>
      <c r="K8" s="118"/>
      <c r="L8" s="8"/>
      <c r="M8" s="161" t="s">
        <v>96</v>
      </c>
      <c r="N8" s="161"/>
      <c r="O8" s="161"/>
      <c r="P8" s="161"/>
      <c r="Q8" s="161"/>
      <c r="R8" s="8"/>
      <c r="S8" s="8"/>
      <c r="T8" s="8"/>
      <c r="U8" s="8"/>
    </row>
    <row r="9" spans="1:23" s="115" customFormat="1" x14ac:dyDescent="0.6">
      <c r="E9" s="8"/>
      <c r="F9" s="8"/>
      <c r="G9" s="8"/>
      <c r="H9" s="8"/>
      <c r="I9" s="8"/>
      <c r="J9" s="8"/>
      <c r="K9" s="8"/>
      <c r="L9" s="8"/>
      <c r="M9" s="117"/>
      <c r="N9" s="117"/>
      <c r="P9" s="8"/>
      <c r="Q9" s="8"/>
      <c r="R9" s="8"/>
      <c r="S9" s="8" t="s">
        <v>70</v>
      </c>
      <c r="T9" s="8"/>
      <c r="U9" s="8"/>
      <c r="V9" s="8"/>
      <c r="W9" s="8"/>
    </row>
    <row r="10" spans="1:23" s="115" customFormat="1" x14ac:dyDescent="0.6">
      <c r="E10" s="8" t="s">
        <v>97</v>
      </c>
      <c r="F10" s="8"/>
      <c r="G10" s="8" t="s">
        <v>98</v>
      </c>
      <c r="H10" s="8"/>
      <c r="I10" s="160" t="s">
        <v>62</v>
      </c>
      <c r="J10" s="160"/>
      <c r="K10" s="160"/>
      <c r="L10" s="8"/>
      <c r="M10" s="117"/>
      <c r="N10" s="117"/>
      <c r="O10" s="8" t="s">
        <v>99</v>
      </c>
      <c r="P10" s="8"/>
      <c r="Q10" s="8" t="s">
        <v>100</v>
      </c>
      <c r="R10" s="8"/>
      <c r="S10" s="8" t="s">
        <v>101</v>
      </c>
      <c r="T10" s="8"/>
      <c r="U10" s="8" t="s">
        <v>102</v>
      </c>
      <c r="V10" s="8"/>
      <c r="W10" s="8"/>
    </row>
    <row r="11" spans="1:23" s="115" customFormat="1" x14ac:dyDescent="0.6">
      <c r="E11" s="8" t="s">
        <v>103</v>
      </c>
      <c r="F11" s="8"/>
      <c r="G11" s="8" t="s">
        <v>104</v>
      </c>
      <c r="H11" s="8"/>
      <c r="I11" s="8" t="s">
        <v>105</v>
      </c>
      <c r="J11" s="8"/>
      <c r="K11" s="8"/>
      <c r="L11" s="8"/>
      <c r="M11" s="117" t="s">
        <v>106</v>
      </c>
      <c r="N11" s="117"/>
      <c r="O11" s="8" t="s">
        <v>107</v>
      </c>
      <c r="P11" s="8"/>
      <c r="Q11" s="8" t="s">
        <v>108</v>
      </c>
      <c r="R11" s="8"/>
      <c r="S11" s="8" t="s">
        <v>109</v>
      </c>
      <c r="T11" s="8"/>
      <c r="U11" s="8" t="s">
        <v>110</v>
      </c>
      <c r="V11" s="8"/>
      <c r="W11" s="8" t="s">
        <v>111</v>
      </c>
    </row>
    <row r="12" spans="1:23" s="115" customFormat="1" x14ac:dyDescent="0.6">
      <c r="E12" s="116" t="s">
        <v>112</v>
      </c>
      <c r="F12" s="8"/>
      <c r="G12" s="116" t="s">
        <v>113</v>
      </c>
      <c r="H12" s="8"/>
      <c r="I12" s="116" t="s">
        <v>114</v>
      </c>
      <c r="J12" s="8"/>
      <c r="K12" s="116" t="s">
        <v>115</v>
      </c>
      <c r="L12" s="8"/>
      <c r="M12" s="119" t="s">
        <v>116</v>
      </c>
      <c r="N12" s="117"/>
      <c r="O12" s="119" t="s">
        <v>117</v>
      </c>
      <c r="P12" s="8"/>
      <c r="Q12" s="116" t="s">
        <v>118</v>
      </c>
      <c r="R12" s="8"/>
      <c r="S12" s="116" t="s">
        <v>119</v>
      </c>
      <c r="T12" s="8"/>
      <c r="U12" s="116" t="s">
        <v>120</v>
      </c>
      <c r="V12" s="8"/>
      <c r="W12" s="116" t="s">
        <v>118</v>
      </c>
    </row>
    <row r="13" spans="1:23" ht="10.5" customHeight="1" x14ac:dyDescent="0.6">
      <c r="C13" s="115"/>
      <c r="E13" s="48"/>
      <c r="F13" s="48"/>
      <c r="G13" s="48"/>
      <c r="H13" s="48"/>
      <c r="I13" s="48"/>
      <c r="J13" s="48"/>
      <c r="K13" s="48"/>
      <c r="L13" s="48"/>
      <c r="N13" s="48"/>
      <c r="O13" s="48"/>
      <c r="P13" s="48"/>
      <c r="Q13" s="48"/>
      <c r="R13" s="48"/>
      <c r="S13" s="29"/>
      <c r="T13" s="48"/>
      <c r="U13" s="48"/>
      <c r="V13" s="48"/>
      <c r="W13" s="48"/>
    </row>
    <row r="14" spans="1:23" s="2" customFormat="1" x14ac:dyDescent="0.6">
      <c r="A14" s="96" t="s">
        <v>121</v>
      </c>
      <c r="B14" s="120"/>
      <c r="C14" s="4"/>
      <c r="D14" s="4"/>
      <c r="E14" s="14">
        <v>147000</v>
      </c>
      <c r="F14" s="17"/>
      <c r="G14" s="14">
        <v>246105</v>
      </c>
      <c r="H14" s="14"/>
      <c r="I14" s="14">
        <v>14700</v>
      </c>
      <c r="J14" s="14"/>
      <c r="K14" s="14">
        <v>549769</v>
      </c>
      <c r="L14" s="14"/>
      <c r="M14" s="14">
        <v>6370</v>
      </c>
      <c r="N14" s="14"/>
      <c r="O14" s="14">
        <v>2083</v>
      </c>
      <c r="P14" s="17"/>
      <c r="Q14" s="121">
        <v>8453</v>
      </c>
      <c r="R14" s="17"/>
      <c r="S14" s="14">
        <v>966027</v>
      </c>
      <c r="T14" s="17"/>
      <c r="U14" s="14">
        <v>15411</v>
      </c>
      <c r="V14" s="17"/>
      <c r="W14" s="121">
        <v>981438</v>
      </c>
    </row>
    <row r="15" spans="1:23" s="2" customFormat="1" x14ac:dyDescent="0.6">
      <c r="A15" s="96" t="s">
        <v>122</v>
      </c>
      <c r="C15" s="4"/>
      <c r="D15" s="4"/>
      <c r="E15" s="14"/>
      <c r="F15" s="17"/>
      <c r="G15" s="14"/>
      <c r="H15" s="14"/>
      <c r="I15" s="14"/>
      <c r="J15" s="14"/>
      <c r="K15" s="27"/>
      <c r="L15" s="14"/>
      <c r="M15" s="14"/>
      <c r="N15" s="14"/>
      <c r="O15" s="14"/>
      <c r="P15" s="17"/>
      <c r="Q15" s="14"/>
      <c r="R15" s="17"/>
      <c r="S15" s="19"/>
      <c r="T15" s="17"/>
      <c r="U15" s="51"/>
      <c r="V15" s="17"/>
      <c r="W15" s="51"/>
    </row>
    <row r="16" spans="1:23" s="2" customFormat="1" x14ac:dyDescent="0.6">
      <c r="A16" s="96"/>
      <c r="B16" s="2" t="s">
        <v>123</v>
      </c>
      <c r="C16" s="4"/>
      <c r="D16" s="4"/>
      <c r="E16" s="14">
        <v>0</v>
      </c>
      <c r="F16" s="17">
        <v>0</v>
      </c>
      <c r="G16" s="14">
        <v>0</v>
      </c>
      <c r="H16" s="14">
        <v>0</v>
      </c>
      <c r="I16" s="14">
        <v>0</v>
      </c>
      <c r="J16" s="14">
        <v>0</v>
      </c>
      <c r="K16" s="27">
        <v>-62151</v>
      </c>
      <c r="L16" s="14">
        <v>-62151</v>
      </c>
      <c r="M16" s="14">
        <v>0</v>
      </c>
      <c r="N16" s="14">
        <v>0</v>
      </c>
      <c r="O16" s="14">
        <v>0</v>
      </c>
      <c r="P16" s="17"/>
      <c r="Q16" s="14">
        <v>0</v>
      </c>
      <c r="R16" s="17"/>
      <c r="S16" s="19">
        <v>-62151</v>
      </c>
      <c r="T16" s="122"/>
      <c r="U16" s="123">
        <v>0</v>
      </c>
      <c r="V16" s="17"/>
      <c r="W16" s="51">
        <v>-62151</v>
      </c>
    </row>
    <row r="17" spans="1:23" s="2" customFormat="1" x14ac:dyDescent="0.6">
      <c r="A17" s="120" t="s">
        <v>64</v>
      </c>
      <c r="B17" s="2" t="s">
        <v>84</v>
      </c>
      <c r="C17" s="4"/>
      <c r="D17" s="4"/>
      <c r="E17" s="72">
        <v>0</v>
      </c>
      <c r="F17" s="17">
        <v>0</v>
      </c>
      <c r="G17" s="72">
        <v>0</v>
      </c>
      <c r="H17" s="14">
        <v>0</v>
      </c>
      <c r="I17" s="72">
        <v>0</v>
      </c>
      <c r="J17" s="14">
        <v>0</v>
      </c>
      <c r="K17" s="72">
        <v>98422</v>
      </c>
      <c r="L17" s="14">
        <v>98422</v>
      </c>
      <c r="M17" s="72">
        <v>0</v>
      </c>
      <c r="N17" s="14">
        <v>0</v>
      </c>
      <c r="O17" s="72">
        <v>0</v>
      </c>
      <c r="P17" s="17"/>
      <c r="Q17" s="67">
        <v>0</v>
      </c>
      <c r="R17" s="12"/>
      <c r="S17" s="72">
        <v>98422</v>
      </c>
      <c r="T17" s="106"/>
      <c r="U17" s="124">
        <v>2040</v>
      </c>
      <c r="V17" s="12"/>
      <c r="W17" s="67">
        <v>100462</v>
      </c>
    </row>
    <row r="18" spans="1:23" s="2" customFormat="1" ht="21" thickBot="1" x14ac:dyDescent="0.7">
      <c r="A18" s="1" t="s">
        <v>124</v>
      </c>
      <c r="B18" s="120"/>
      <c r="C18" s="4"/>
      <c r="D18" s="4"/>
      <c r="E18" s="125">
        <f>SUM(E14:E17)</f>
        <v>147000</v>
      </c>
      <c r="F18" s="59"/>
      <c r="G18" s="125">
        <f>SUM(G14:G17)</f>
        <v>246105</v>
      </c>
      <c r="H18" s="59"/>
      <c r="I18" s="125">
        <f>SUM(I14:I17)</f>
        <v>14700</v>
      </c>
      <c r="J18" s="59"/>
      <c r="K18" s="125">
        <f>SUM(K14:K17)</f>
        <v>586040</v>
      </c>
      <c r="L18" s="59"/>
      <c r="M18" s="125">
        <f>SUM(M14:M17)</f>
        <v>6370</v>
      </c>
      <c r="N18" s="59"/>
      <c r="O18" s="125">
        <f>SUM(O14:O17)</f>
        <v>2083</v>
      </c>
      <c r="P18" s="59"/>
      <c r="Q18" s="125">
        <f>SUM(Q14:Q17)</f>
        <v>8453</v>
      </c>
      <c r="R18" s="59"/>
      <c r="S18" s="125">
        <f>SUM(S14:S17)</f>
        <v>1002298</v>
      </c>
      <c r="T18" s="59"/>
      <c r="U18" s="125">
        <f>SUM(U14:U17)</f>
        <v>17451</v>
      </c>
      <c r="V18" s="59"/>
      <c r="W18" s="125">
        <f>SUM(W14:W17)</f>
        <v>1019749</v>
      </c>
    </row>
    <row r="19" spans="1:23" s="2" customFormat="1" ht="21" thickTop="1" x14ac:dyDescent="0.65">
      <c r="A19" s="1"/>
      <c r="B19" s="120"/>
      <c r="C19" s="4"/>
      <c r="D19" s="4"/>
      <c r="E19" s="126"/>
      <c r="F19" s="127"/>
      <c r="G19" s="126"/>
      <c r="H19" s="126"/>
      <c r="I19" s="126"/>
      <c r="J19" s="14"/>
      <c r="K19" s="126"/>
      <c r="L19" s="14"/>
      <c r="M19" s="126"/>
      <c r="N19" s="14"/>
      <c r="O19" s="126"/>
      <c r="P19" s="127"/>
      <c r="Q19" s="126"/>
      <c r="R19" s="127"/>
      <c r="S19" s="126"/>
      <c r="T19" s="127"/>
      <c r="U19" s="126"/>
      <c r="V19" s="17"/>
      <c r="W19" s="126"/>
    </row>
    <row r="20" spans="1:23" s="2" customFormat="1" x14ac:dyDescent="0.6">
      <c r="A20" s="96" t="s">
        <v>125</v>
      </c>
      <c r="B20" s="120"/>
      <c r="C20" s="4"/>
      <c r="D20" s="4"/>
      <c r="E20" s="14">
        <v>147000</v>
      </c>
      <c r="F20" s="14"/>
      <c r="G20" s="14">
        <v>246105</v>
      </c>
      <c r="H20" s="14"/>
      <c r="I20" s="14">
        <v>14700</v>
      </c>
      <c r="J20" s="14"/>
      <c r="K20" s="14">
        <v>255915</v>
      </c>
      <c r="L20" s="14"/>
      <c r="M20" s="14">
        <v>6370</v>
      </c>
      <c r="N20" s="14"/>
      <c r="O20" s="14">
        <v>2083</v>
      </c>
      <c r="P20" s="14"/>
      <c r="Q20" s="14">
        <v>8453</v>
      </c>
      <c r="R20" s="14"/>
      <c r="S20" s="14">
        <v>672173</v>
      </c>
      <c r="T20" s="14"/>
      <c r="U20" s="14">
        <v>18737</v>
      </c>
      <c r="V20" s="14"/>
      <c r="W20" s="121">
        <v>690910</v>
      </c>
    </row>
    <row r="21" spans="1:23" s="2" customFormat="1" x14ac:dyDescent="0.6">
      <c r="A21" s="96" t="s">
        <v>122</v>
      </c>
      <c r="C21" s="4"/>
      <c r="D21" s="4"/>
      <c r="E21" s="14"/>
      <c r="F21" s="17"/>
      <c r="G21" s="14"/>
      <c r="H21" s="14"/>
      <c r="I21" s="14"/>
      <c r="J21" s="14"/>
      <c r="K21" s="27"/>
      <c r="L21" s="14"/>
      <c r="M21" s="14"/>
      <c r="N21" s="14"/>
      <c r="O21" s="14"/>
      <c r="P21" s="17"/>
      <c r="Q21" s="14"/>
      <c r="R21" s="17"/>
      <c r="S21" s="19"/>
      <c r="T21" s="17"/>
      <c r="U21" s="51"/>
      <c r="V21" s="17"/>
      <c r="W21" s="51"/>
    </row>
    <row r="22" spans="1:23" s="2" customFormat="1" x14ac:dyDescent="0.6">
      <c r="A22" s="120"/>
      <c r="B22" s="2" t="s">
        <v>84</v>
      </c>
      <c r="C22" s="4"/>
      <c r="D22" s="4"/>
      <c r="E22" s="72">
        <v>0</v>
      </c>
      <c r="F22" s="14"/>
      <c r="G22" s="72">
        <v>0</v>
      </c>
      <c r="H22" s="14"/>
      <c r="I22" s="72">
        <v>0</v>
      </c>
      <c r="J22" s="14"/>
      <c r="K22" s="72">
        <v>66181</v>
      </c>
      <c r="L22" s="14">
        <v>66181</v>
      </c>
      <c r="M22" s="72">
        <v>0</v>
      </c>
      <c r="N22" s="14">
        <v>0</v>
      </c>
      <c r="O22" s="72">
        <v>0</v>
      </c>
      <c r="P22" s="19"/>
      <c r="Q22" s="72">
        <v>0</v>
      </c>
      <c r="R22" s="12"/>
      <c r="S22" s="72">
        <v>66181</v>
      </c>
      <c r="T22" s="12"/>
      <c r="U22" s="67">
        <v>945</v>
      </c>
      <c r="V22" s="12"/>
      <c r="W22" s="72">
        <v>67126</v>
      </c>
    </row>
    <row r="23" spans="1:23" s="2" customFormat="1" ht="21" thickBot="1" x14ac:dyDescent="0.7">
      <c r="A23" s="1" t="s">
        <v>126</v>
      </c>
      <c r="B23" s="120"/>
      <c r="C23" s="4"/>
      <c r="D23" s="4"/>
      <c r="E23" s="125">
        <f>SUM(E20:E22)</f>
        <v>147000</v>
      </c>
      <c r="F23" s="59"/>
      <c r="G23" s="125">
        <f>SUM(G20:G22)</f>
        <v>246105</v>
      </c>
      <c r="H23" s="59"/>
      <c r="I23" s="125">
        <f>SUM(I20:I22)</f>
        <v>14700</v>
      </c>
      <c r="J23" s="59"/>
      <c r="K23" s="125">
        <f>SUM(K20:K22)</f>
        <v>322096</v>
      </c>
      <c r="L23" s="59"/>
      <c r="M23" s="125">
        <f>SUM(M20:M22)</f>
        <v>6370</v>
      </c>
      <c r="N23" s="59"/>
      <c r="O23" s="125">
        <f>SUM(O20:O22)</f>
        <v>2083</v>
      </c>
      <c r="P23" s="59"/>
      <c r="Q23" s="125">
        <f>SUM(Q20:Q22)</f>
        <v>8453</v>
      </c>
      <c r="R23" s="59"/>
      <c r="S23" s="125">
        <f>SUM(S20:S22)</f>
        <v>738354</v>
      </c>
      <c r="T23" s="59"/>
      <c r="U23" s="125">
        <f>SUM(U20:U22)</f>
        <v>19682</v>
      </c>
      <c r="V23" s="59"/>
      <c r="W23" s="125">
        <f>SUM(W20:W22)</f>
        <v>758036</v>
      </c>
    </row>
    <row r="24" spans="1:23" s="2" customFormat="1" ht="20.5" thickTop="1" x14ac:dyDescent="0.6">
      <c r="B24" s="120"/>
      <c r="C24" s="4"/>
      <c r="D24" s="4"/>
      <c r="E24" s="128"/>
      <c r="F24" s="129"/>
      <c r="G24" s="128"/>
      <c r="H24" s="129"/>
      <c r="I24" s="128"/>
      <c r="J24" s="50"/>
      <c r="K24" s="129"/>
      <c r="L24" s="50"/>
      <c r="M24" s="128"/>
      <c r="N24" s="50"/>
      <c r="O24" s="128"/>
      <c r="P24" s="50"/>
      <c r="Q24" s="128"/>
      <c r="R24" s="50"/>
      <c r="S24" s="29"/>
      <c r="T24" s="50"/>
      <c r="U24" s="128"/>
      <c r="V24" s="50"/>
      <c r="W24" s="29"/>
    </row>
    <row r="25" spans="1:23" x14ac:dyDescent="0.6">
      <c r="E25" s="130"/>
      <c r="G25" s="131"/>
      <c r="K25" s="130"/>
      <c r="M25" s="131"/>
      <c r="O25" s="130"/>
      <c r="P25" s="130"/>
      <c r="Q25" s="130"/>
      <c r="S25" s="130"/>
      <c r="U25" s="130"/>
      <c r="W25" s="130"/>
    </row>
  </sheetData>
  <mergeCells count="4">
    <mergeCell ref="E6:W6"/>
    <mergeCell ref="M7:Q7"/>
    <mergeCell ref="M8:Q8"/>
    <mergeCell ref="I10:K10"/>
  </mergeCells>
  <pageMargins left="0.3" right="0.26" top="1" bottom="0.5" header="0.5" footer="0.3"/>
  <pageSetup paperSize="9" scale="71" firstPageNumber="8" fitToHeight="0" orientation="landscape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363E9-C78D-4D69-B34D-252F77D20DD4}">
  <sheetPr>
    <tabColor theme="9" tint="0.79998168889431442"/>
    <pageSetUpPr fitToPage="1"/>
  </sheetPr>
  <dimension ref="A1:Q22"/>
  <sheetViews>
    <sheetView view="pageBreakPreview" zoomScale="85" zoomScaleNormal="100" zoomScaleSheetLayoutView="85" workbookViewId="0">
      <selection activeCell="T7" sqref="T7"/>
    </sheetView>
  </sheetViews>
  <sheetFormatPr defaultColWidth="7.7265625" defaultRowHeight="20" x14ac:dyDescent="0.6"/>
  <cols>
    <col min="1" max="1" width="2.6328125" style="45" customWidth="1"/>
    <col min="2" max="2" width="34.90625" style="45" customWidth="1"/>
    <col min="3" max="3" width="7.36328125" style="41" customWidth="1"/>
    <col min="4" max="4" width="1.453125" style="45" customWidth="1"/>
    <col min="5" max="5" width="11.453125" style="45" customWidth="1"/>
    <col min="6" max="6" width="1.6328125" style="45" customWidth="1"/>
    <col min="7" max="7" width="13.6328125" style="45" customWidth="1"/>
    <col min="8" max="8" width="1.6328125" style="45" customWidth="1"/>
    <col min="9" max="9" width="12.08984375" style="45" customWidth="1"/>
    <col min="10" max="10" width="1.6328125" style="45" customWidth="1"/>
    <col min="11" max="11" width="13.6328125" style="45" customWidth="1"/>
    <col min="12" max="12" width="1.6328125" style="45" customWidth="1"/>
    <col min="13" max="13" width="14.6328125" style="45" customWidth="1"/>
    <col min="14" max="14" width="1.6328125" style="45" customWidth="1"/>
    <col min="15" max="15" width="14.6328125" style="45" customWidth="1"/>
    <col min="16" max="16" width="1.6328125" style="45" customWidth="1"/>
    <col min="17" max="17" width="13.6328125" style="45" customWidth="1"/>
    <col min="18" max="16384" width="7.7265625" style="45"/>
  </cols>
  <sheetData>
    <row r="1" spans="1:17" s="2" customFormat="1" ht="20.5" x14ac:dyDescent="0.25">
      <c r="A1" s="1" t="s">
        <v>0</v>
      </c>
      <c r="B1" s="1"/>
      <c r="C1" s="48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2" customFormat="1" ht="20.5" x14ac:dyDescent="0.25">
      <c r="A2" s="113" t="s">
        <v>95</v>
      </c>
      <c r="B2" s="113"/>
      <c r="C2" s="132"/>
      <c r="D2" s="113"/>
      <c r="E2" s="11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s="2" customFormat="1" ht="20.5" x14ac:dyDescent="0.25">
      <c r="A3" s="74" t="s">
        <v>94</v>
      </c>
      <c r="B3" s="113"/>
      <c r="C3" s="132"/>
      <c r="D3" s="113"/>
      <c r="E3" s="11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s="2" customFormat="1" ht="20.5" x14ac:dyDescent="0.25">
      <c r="A4" s="74" t="s">
        <v>7</v>
      </c>
      <c r="B4" s="113"/>
      <c r="C4" s="132"/>
      <c r="D4" s="113"/>
      <c r="E4" s="11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s="2" customFormat="1" ht="20.5" x14ac:dyDescent="0.25">
      <c r="A5" s="1"/>
      <c r="B5" s="1"/>
      <c r="C5" s="48"/>
      <c r="D5" s="1"/>
      <c r="E5" s="1"/>
      <c r="O5" s="1"/>
      <c r="P5" s="1"/>
      <c r="Q5" s="3" t="s">
        <v>3</v>
      </c>
    </row>
    <row r="6" spans="1:17" ht="20.5" x14ac:dyDescent="0.65">
      <c r="A6" s="52"/>
      <c r="B6" s="52"/>
      <c r="C6" s="133"/>
      <c r="D6" s="52"/>
      <c r="E6" s="158" t="s">
        <v>184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</row>
    <row r="7" spans="1:17" ht="20.5" x14ac:dyDescent="0.65">
      <c r="A7" s="52"/>
      <c r="B7" s="52"/>
      <c r="C7" s="133"/>
      <c r="D7" s="52"/>
      <c r="E7" s="4"/>
      <c r="F7" s="4"/>
      <c r="G7" s="4"/>
      <c r="H7" s="4"/>
      <c r="I7" s="4"/>
      <c r="J7" s="4"/>
      <c r="K7" s="4"/>
      <c r="L7" s="4"/>
      <c r="M7" s="162" t="s">
        <v>67</v>
      </c>
      <c r="N7" s="162"/>
      <c r="O7" s="162"/>
      <c r="P7" s="4"/>
      <c r="Q7" s="4"/>
    </row>
    <row r="8" spans="1:17" ht="20.5" x14ac:dyDescent="0.65">
      <c r="A8" s="52"/>
      <c r="B8" s="52"/>
      <c r="C8" s="133"/>
      <c r="D8" s="52"/>
      <c r="E8" s="8" t="s">
        <v>97</v>
      </c>
      <c r="F8" s="4"/>
      <c r="G8" s="4" t="s">
        <v>98</v>
      </c>
      <c r="H8" s="4"/>
      <c r="I8" s="160" t="s">
        <v>62</v>
      </c>
      <c r="J8" s="160"/>
      <c r="K8" s="160"/>
      <c r="L8" s="4"/>
      <c r="M8" s="4"/>
      <c r="N8" s="2"/>
      <c r="O8" s="4" t="s">
        <v>100</v>
      </c>
      <c r="P8" s="4"/>
      <c r="Q8" s="4"/>
    </row>
    <row r="9" spans="1:17" ht="20.5" x14ac:dyDescent="0.65">
      <c r="A9" s="52"/>
      <c r="B9" s="52"/>
      <c r="C9" s="133"/>
      <c r="D9" s="52"/>
      <c r="E9" s="8" t="s">
        <v>103</v>
      </c>
      <c r="F9" s="4"/>
      <c r="G9" s="4" t="s">
        <v>127</v>
      </c>
      <c r="H9" s="4"/>
      <c r="I9" s="4" t="s">
        <v>105</v>
      </c>
      <c r="J9" s="2"/>
      <c r="K9" s="4"/>
      <c r="L9" s="4"/>
      <c r="M9" s="4" t="s">
        <v>106</v>
      </c>
      <c r="N9" s="2"/>
      <c r="O9" s="4" t="s">
        <v>108</v>
      </c>
      <c r="P9" s="4"/>
      <c r="Q9" s="4" t="s">
        <v>128</v>
      </c>
    </row>
    <row r="10" spans="1:17" ht="20.5" x14ac:dyDescent="0.65">
      <c r="A10" s="52"/>
      <c r="B10" s="52"/>
      <c r="C10" s="133"/>
      <c r="D10" s="4"/>
      <c r="E10" s="116" t="s">
        <v>112</v>
      </c>
      <c r="F10" s="4"/>
      <c r="G10" s="5" t="s">
        <v>113</v>
      </c>
      <c r="H10" s="4"/>
      <c r="I10" s="5" t="s">
        <v>114</v>
      </c>
      <c r="J10" s="2"/>
      <c r="K10" s="5" t="s">
        <v>115</v>
      </c>
      <c r="L10" s="4"/>
      <c r="M10" s="5" t="s">
        <v>116</v>
      </c>
      <c r="N10" s="4"/>
      <c r="O10" s="5" t="s">
        <v>118</v>
      </c>
      <c r="P10" s="4"/>
      <c r="Q10" s="5" t="s">
        <v>118</v>
      </c>
    </row>
    <row r="11" spans="1:17" ht="9" customHeight="1" x14ac:dyDescent="0.65">
      <c r="A11" s="52"/>
      <c r="B11" s="52"/>
      <c r="C11" s="133"/>
      <c r="D11" s="52"/>
      <c r="E11" s="52"/>
      <c r="F11" s="2"/>
      <c r="G11" s="2"/>
      <c r="H11" s="2"/>
      <c r="I11" s="134"/>
      <c r="J11" s="2"/>
      <c r="K11" s="2"/>
      <c r="L11" s="48"/>
      <c r="M11" s="48"/>
      <c r="N11" s="48"/>
      <c r="O11" s="48"/>
      <c r="P11" s="48"/>
      <c r="Q11" s="2"/>
    </row>
    <row r="12" spans="1:17" s="2" customFormat="1" x14ac:dyDescent="0.6">
      <c r="A12" s="96" t="s">
        <v>121</v>
      </c>
      <c r="B12" s="120"/>
      <c r="C12" s="4"/>
      <c r="D12" s="4"/>
      <c r="E12" s="14">
        <v>147000</v>
      </c>
      <c r="F12" s="17"/>
      <c r="G12" s="14">
        <v>246105</v>
      </c>
      <c r="H12" s="14"/>
      <c r="I12" s="14">
        <v>14700</v>
      </c>
      <c r="J12" s="14"/>
      <c r="K12" s="14">
        <v>520035</v>
      </c>
      <c r="L12" s="14"/>
      <c r="M12" s="14">
        <v>6370</v>
      </c>
      <c r="N12" s="17"/>
      <c r="O12" s="14">
        <v>6370</v>
      </c>
      <c r="P12" s="17"/>
      <c r="Q12" s="14">
        <v>934210</v>
      </c>
    </row>
    <row r="13" spans="1:17" s="2" customFormat="1" x14ac:dyDescent="0.6">
      <c r="A13" s="96" t="s">
        <v>122</v>
      </c>
      <c r="C13" s="4"/>
      <c r="D13" s="4"/>
      <c r="E13" s="14"/>
      <c r="F13" s="17"/>
      <c r="G13" s="14"/>
      <c r="H13" s="14"/>
      <c r="I13" s="27"/>
      <c r="J13" s="14"/>
      <c r="K13" s="14"/>
      <c r="L13" s="14"/>
      <c r="M13" s="14"/>
      <c r="N13" s="17"/>
      <c r="O13" s="14"/>
      <c r="P13" s="17"/>
      <c r="Q13" s="14"/>
    </row>
    <row r="14" spans="1:17" s="2" customFormat="1" x14ac:dyDescent="0.6">
      <c r="A14" s="96"/>
      <c r="B14" s="2" t="s">
        <v>123</v>
      </c>
      <c r="C14" s="4"/>
      <c r="D14" s="4"/>
      <c r="E14" s="14">
        <v>0</v>
      </c>
      <c r="F14" s="17">
        <v>0</v>
      </c>
      <c r="G14" s="14">
        <v>0</v>
      </c>
      <c r="H14" s="14">
        <v>0</v>
      </c>
      <c r="I14" s="123">
        <v>0</v>
      </c>
      <c r="J14" s="14">
        <v>0</v>
      </c>
      <c r="K14" s="14">
        <v>-62151</v>
      </c>
      <c r="L14" s="14">
        <v>0</v>
      </c>
      <c r="M14" s="123">
        <v>0</v>
      </c>
      <c r="N14" s="123"/>
      <c r="O14" s="14">
        <v>0</v>
      </c>
      <c r="P14" s="17"/>
      <c r="Q14" s="14">
        <v>-62151</v>
      </c>
    </row>
    <row r="15" spans="1:17" s="2" customFormat="1" x14ac:dyDescent="0.6">
      <c r="A15" s="120"/>
      <c r="B15" s="2" t="s">
        <v>84</v>
      </c>
      <c r="C15" s="4"/>
      <c r="D15" s="4"/>
      <c r="E15" s="72">
        <v>0</v>
      </c>
      <c r="F15" s="17">
        <v>0</v>
      </c>
      <c r="G15" s="123">
        <v>0</v>
      </c>
      <c r="H15" s="14">
        <v>0</v>
      </c>
      <c r="I15" s="123">
        <v>0</v>
      </c>
      <c r="J15" s="14">
        <v>0</v>
      </c>
      <c r="K15" s="72">
        <v>92745</v>
      </c>
      <c r="L15" s="14">
        <v>0</v>
      </c>
      <c r="M15" s="124">
        <v>0</v>
      </c>
      <c r="N15" s="123"/>
      <c r="O15" s="124">
        <v>0</v>
      </c>
      <c r="P15" s="12"/>
      <c r="Q15" s="72">
        <v>92745</v>
      </c>
    </row>
    <row r="16" spans="1:17" s="2" customFormat="1" ht="21" thickBot="1" x14ac:dyDescent="0.7">
      <c r="A16" s="1" t="s">
        <v>124</v>
      </c>
      <c r="B16" s="120"/>
      <c r="C16" s="4"/>
      <c r="D16" s="4"/>
      <c r="E16" s="135">
        <f>SUM(E12:E15)</f>
        <v>147000</v>
      </c>
      <c r="F16" s="59"/>
      <c r="G16" s="135">
        <f>SUM(G12:G15)</f>
        <v>246105</v>
      </c>
      <c r="H16" s="59"/>
      <c r="I16" s="135">
        <f>SUM(I12:I15)</f>
        <v>14700</v>
      </c>
      <c r="J16" s="59"/>
      <c r="K16" s="135">
        <f>SUM(K12:K15)</f>
        <v>550629</v>
      </c>
      <c r="L16" s="59"/>
      <c r="M16" s="135">
        <f>SUM(M12:M15)</f>
        <v>6370</v>
      </c>
      <c r="N16" s="123"/>
      <c r="O16" s="135">
        <f>SUM(O12:O15)</f>
        <v>6370</v>
      </c>
      <c r="P16" s="59"/>
      <c r="Q16" s="135">
        <f>SUM(Q12:Q15)</f>
        <v>964804</v>
      </c>
    </row>
    <row r="17" spans="1:17" ht="9" customHeight="1" thickTop="1" x14ac:dyDescent="0.65">
      <c r="A17" s="52"/>
      <c r="B17" s="52"/>
      <c r="C17" s="133"/>
      <c r="D17" s="52"/>
      <c r="E17" s="52"/>
      <c r="F17" s="2"/>
      <c r="G17" s="2"/>
      <c r="H17" s="2"/>
      <c r="I17" s="134"/>
      <c r="J17" s="2"/>
      <c r="K17" s="2"/>
      <c r="L17" s="48"/>
      <c r="M17" s="48"/>
      <c r="N17" s="123"/>
      <c r="O17" s="48"/>
      <c r="P17" s="48"/>
      <c r="Q17" s="2"/>
    </row>
    <row r="18" spans="1:17" s="2" customFormat="1" x14ac:dyDescent="0.6">
      <c r="A18" s="96" t="s">
        <v>125</v>
      </c>
      <c r="B18" s="120"/>
      <c r="C18" s="4"/>
      <c r="D18" s="4"/>
      <c r="E18" s="14">
        <v>147000</v>
      </c>
      <c r="F18" s="17"/>
      <c r="G18" s="14">
        <v>246105</v>
      </c>
      <c r="H18" s="14"/>
      <c r="I18" s="14">
        <v>14700</v>
      </c>
      <c r="J18" s="14"/>
      <c r="K18" s="14">
        <v>216886</v>
      </c>
      <c r="L18" s="14"/>
      <c r="M18" s="14">
        <v>6370</v>
      </c>
      <c r="N18" s="17"/>
      <c r="O18" s="14">
        <v>6370</v>
      </c>
      <c r="P18" s="17"/>
      <c r="Q18" s="14">
        <v>631061</v>
      </c>
    </row>
    <row r="19" spans="1:17" s="2" customFormat="1" x14ac:dyDescent="0.6">
      <c r="A19" s="96" t="s">
        <v>122</v>
      </c>
      <c r="C19" s="4"/>
      <c r="D19" s="4"/>
      <c r="E19" s="14"/>
      <c r="F19" s="17"/>
      <c r="G19" s="14"/>
      <c r="H19" s="14"/>
      <c r="I19" s="27"/>
      <c r="J19" s="14"/>
      <c r="K19" s="14"/>
      <c r="L19" s="14"/>
      <c r="M19" s="14"/>
      <c r="N19" s="17"/>
      <c r="O19" s="14"/>
      <c r="P19" s="17"/>
      <c r="Q19" s="14"/>
    </row>
    <row r="20" spans="1:17" s="2" customFormat="1" x14ac:dyDescent="0.6">
      <c r="A20" s="120"/>
      <c r="B20" s="2" t="s">
        <v>84</v>
      </c>
      <c r="C20" s="4"/>
      <c r="D20" s="4"/>
      <c r="E20" s="72">
        <v>0</v>
      </c>
      <c r="F20" s="17"/>
      <c r="G20" s="72">
        <v>0</v>
      </c>
      <c r="H20" s="14"/>
      <c r="I20" s="72">
        <v>0</v>
      </c>
      <c r="J20" s="14"/>
      <c r="K20" s="72">
        <v>63489</v>
      </c>
      <c r="L20" s="14"/>
      <c r="M20" s="72">
        <v>0</v>
      </c>
      <c r="N20" s="17"/>
      <c r="O20" s="67">
        <v>0</v>
      </c>
      <c r="P20" s="12"/>
      <c r="Q20" s="72">
        <v>63489</v>
      </c>
    </row>
    <row r="21" spans="1:17" s="2" customFormat="1" ht="21" thickBot="1" x14ac:dyDescent="0.7">
      <c r="A21" s="1" t="s">
        <v>126</v>
      </c>
      <c r="B21" s="120"/>
      <c r="C21" s="4"/>
      <c r="D21" s="4"/>
      <c r="E21" s="135">
        <f>SUM(E18:E20)</f>
        <v>147000</v>
      </c>
      <c r="F21" s="59"/>
      <c r="G21" s="135">
        <f>SUM(G18:G20)</f>
        <v>246105</v>
      </c>
      <c r="H21" s="59"/>
      <c r="I21" s="135">
        <f>SUM(I18:I20)</f>
        <v>14700</v>
      </c>
      <c r="J21" s="59"/>
      <c r="K21" s="135">
        <f>SUM(K18:K20)</f>
        <v>280375</v>
      </c>
      <c r="L21" s="59"/>
      <c r="M21" s="135">
        <f>SUM(M18:M20)</f>
        <v>6370</v>
      </c>
      <c r="N21" s="59"/>
      <c r="O21" s="135">
        <f>SUM(O18:O20)</f>
        <v>6370</v>
      </c>
      <c r="P21" s="59"/>
      <c r="Q21" s="135">
        <f>SUM(Q18:Q20)</f>
        <v>694550</v>
      </c>
    </row>
    <row r="22" spans="1:17" ht="20.5" thickTop="1" x14ac:dyDescent="0.6">
      <c r="Q22" s="130"/>
    </row>
  </sheetData>
  <mergeCells count="3">
    <mergeCell ref="E6:Q6"/>
    <mergeCell ref="M7:O7"/>
    <mergeCell ref="I8:K8"/>
  </mergeCells>
  <pageMargins left="0.3" right="0.26" top="1" bottom="0.5" header="0.5" footer="0.3"/>
  <pageSetup paperSize="9" scale="92" firstPageNumber="9" fitToHeight="0" orientation="landscape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25C99-F492-48D3-BE5B-EB5D339CAA19}">
  <sheetPr>
    <tabColor theme="9" tint="0.79998168889431442"/>
    <pageSetUpPr fitToPage="1"/>
  </sheetPr>
  <dimension ref="A1:M83"/>
  <sheetViews>
    <sheetView view="pageBreakPreview" zoomScale="90" zoomScaleNormal="100" zoomScaleSheetLayoutView="90" workbookViewId="0">
      <selection activeCell="N1" sqref="N1"/>
    </sheetView>
  </sheetViews>
  <sheetFormatPr defaultColWidth="8" defaultRowHeight="20" x14ac:dyDescent="0.25"/>
  <cols>
    <col min="1" max="2" width="2.6328125" style="2" customWidth="1"/>
    <col min="3" max="3" width="40.36328125" style="2" customWidth="1"/>
    <col min="4" max="4" width="11.26953125" style="2" customWidth="1"/>
    <col min="5" max="5" width="1.08984375" style="2" customWidth="1"/>
    <col min="6" max="6" width="13.90625" style="2" customWidth="1"/>
    <col min="7" max="7" width="2.08984375" style="2" customWidth="1"/>
    <col min="8" max="8" width="13.90625" style="2" customWidth="1"/>
    <col min="9" max="9" width="2.08984375" style="2" customWidth="1"/>
    <col min="10" max="10" width="13.90625" style="2" customWidth="1"/>
    <col min="11" max="11" width="2.08984375" style="2" customWidth="1"/>
    <col min="12" max="12" width="13.90625" style="61" customWidth="1"/>
    <col min="13" max="16384" width="8" style="2"/>
  </cols>
  <sheetData>
    <row r="1" spans="1:12" ht="20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0.5" x14ac:dyDescent="0.25">
      <c r="A2" s="1" t="s">
        <v>129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0.5" x14ac:dyDescent="0.25">
      <c r="A3" s="74" t="s">
        <v>94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0.5" x14ac:dyDescent="0.25">
      <c r="A4" s="74" t="s">
        <v>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I5" s="4"/>
      <c r="L5" s="3" t="s">
        <v>3</v>
      </c>
    </row>
    <row r="6" spans="1:12" x14ac:dyDescent="0.25">
      <c r="E6" s="4"/>
      <c r="F6" s="158" t="s">
        <v>183</v>
      </c>
      <c r="G6" s="158"/>
      <c r="H6" s="158"/>
      <c r="I6" s="4"/>
      <c r="J6" s="158" t="s">
        <v>184</v>
      </c>
      <c r="K6" s="158"/>
      <c r="L6" s="158"/>
    </row>
    <row r="7" spans="1:12" x14ac:dyDescent="0.25">
      <c r="D7" s="4"/>
      <c r="E7" s="4"/>
      <c r="F7" s="5">
        <v>2025</v>
      </c>
      <c r="G7" s="4"/>
      <c r="H7" s="5">
        <v>2024</v>
      </c>
      <c r="I7" s="4"/>
      <c r="J7" s="5">
        <v>2025</v>
      </c>
      <c r="K7" s="4"/>
      <c r="L7" s="5">
        <v>2024</v>
      </c>
    </row>
    <row r="8" spans="1:12" ht="20.5" x14ac:dyDescent="0.25">
      <c r="A8" s="1" t="s">
        <v>130</v>
      </c>
      <c r="E8" s="4"/>
      <c r="F8" s="12"/>
      <c r="G8" s="12"/>
      <c r="H8" s="12"/>
      <c r="I8" s="12"/>
      <c r="J8" s="12"/>
      <c r="K8" s="12"/>
      <c r="L8" s="12"/>
    </row>
    <row r="9" spans="1:12" ht="20.5" x14ac:dyDescent="0.6">
      <c r="A9" s="2" t="s">
        <v>82</v>
      </c>
      <c r="E9" s="4"/>
      <c r="F9" s="27">
        <v>89734</v>
      </c>
      <c r="G9" s="136"/>
      <c r="H9" s="27">
        <v>127154</v>
      </c>
      <c r="I9" s="81"/>
      <c r="J9" s="81">
        <v>84995</v>
      </c>
      <c r="K9" s="81"/>
      <c r="L9" s="27">
        <v>117370</v>
      </c>
    </row>
    <row r="10" spans="1:12" ht="20.5" x14ac:dyDescent="0.65">
      <c r="A10" s="2" t="s">
        <v>131</v>
      </c>
      <c r="E10" s="4"/>
      <c r="F10" s="136"/>
      <c r="G10" s="27"/>
      <c r="H10" s="137"/>
      <c r="I10" s="137"/>
      <c r="J10" s="138"/>
      <c r="K10" s="137"/>
      <c r="L10" s="12"/>
    </row>
    <row r="11" spans="1:12" ht="20.5" x14ac:dyDescent="0.65">
      <c r="B11" s="2" t="s">
        <v>132</v>
      </c>
      <c r="E11" s="4"/>
      <c r="F11" s="136"/>
      <c r="G11" s="27"/>
      <c r="H11" s="137"/>
      <c r="I11" s="137"/>
      <c r="J11" s="137"/>
      <c r="K11" s="137"/>
      <c r="L11" s="12"/>
    </row>
    <row r="12" spans="1:12" x14ac:dyDescent="0.6">
      <c r="B12" s="2" t="s">
        <v>81</v>
      </c>
      <c r="E12" s="4"/>
      <c r="F12" s="28">
        <v>21591</v>
      </c>
      <c r="G12" s="27"/>
      <c r="H12" s="27">
        <v>11363</v>
      </c>
      <c r="I12" s="53"/>
      <c r="J12" s="53">
        <v>20254</v>
      </c>
      <c r="K12" s="53"/>
      <c r="L12" s="27">
        <v>10841</v>
      </c>
    </row>
    <row r="13" spans="1:12" x14ac:dyDescent="0.6">
      <c r="B13" s="2" t="s">
        <v>133</v>
      </c>
      <c r="E13" s="4"/>
      <c r="F13" s="28">
        <v>39786</v>
      </c>
      <c r="G13" s="27"/>
      <c r="H13" s="27">
        <v>52922</v>
      </c>
      <c r="I13" s="53"/>
      <c r="J13" s="53">
        <v>36272</v>
      </c>
      <c r="K13" s="53"/>
      <c r="L13" s="27">
        <v>48118</v>
      </c>
    </row>
    <row r="14" spans="1:12" x14ac:dyDescent="0.6">
      <c r="B14" s="2" t="s">
        <v>53</v>
      </c>
      <c r="E14" s="4"/>
      <c r="F14" s="28">
        <v>386</v>
      </c>
      <c r="G14" s="27"/>
      <c r="H14" s="27">
        <v>505</v>
      </c>
      <c r="I14" s="53"/>
      <c r="J14" s="53">
        <v>331</v>
      </c>
      <c r="K14" s="53"/>
      <c r="L14" s="27">
        <v>452</v>
      </c>
    </row>
    <row r="15" spans="1:12" x14ac:dyDescent="0.6">
      <c r="B15" s="2" t="s">
        <v>185</v>
      </c>
      <c r="E15" s="4"/>
      <c r="F15" s="28">
        <v>3676</v>
      </c>
      <c r="G15" s="27"/>
      <c r="H15" s="27">
        <v>-915</v>
      </c>
      <c r="I15" s="53"/>
      <c r="J15" s="53">
        <v>3650</v>
      </c>
      <c r="K15" s="53"/>
      <c r="L15" s="27">
        <v>-11</v>
      </c>
    </row>
    <row r="16" spans="1:12" x14ac:dyDescent="0.6">
      <c r="B16" s="2" t="s">
        <v>134</v>
      </c>
      <c r="E16" s="4"/>
      <c r="F16" s="28">
        <v>-41</v>
      </c>
      <c r="G16" s="27"/>
      <c r="H16" s="27">
        <v>-22</v>
      </c>
      <c r="I16" s="53"/>
      <c r="J16" s="53">
        <v>-41</v>
      </c>
      <c r="K16" s="53"/>
      <c r="L16" s="27">
        <v>-248</v>
      </c>
    </row>
    <row r="17" spans="1:12" x14ac:dyDescent="0.6">
      <c r="B17" s="2" t="s">
        <v>135</v>
      </c>
      <c r="E17" s="4"/>
      <c r="F17" s="139">
        <v>-1013</v>
      </c>
      <c r="G17" s="27"/>
      <c r="H17" s="67">
        <v>26692</v>
      </c>
      <c r="I17" s="53"/>
      <c r="J17" s="140">
        <v>-1013</v>
      </c>
      <c r="K17" s="53"/>
      <c r="L17" s="67">
        <v>24625</v>
      </c>
    </row>
    <row r="18" spans="1:12" hidden="1" x14ac:dyDescent="0.6">
      <c r="B18" s="2" t="s">
        <v>136</v>
      </c>
      <c r="E18" s="4"/>
      <c r="F18" s="139">
        <v>0</v>
      </c>
      <c r="G18" s="80"/>
      <c r="H18" s="139">
        <v>0</v>
      </c>
      <c r="I18" s="53"/>
      <c r="J18" s="140">
        <f>'[1]CF-TH'!K17</f>
        <v>0</v>
      </c>
      <c r="K18" s="53"/>
      <c r="L18" s="140">
        <v>0</v>
      </c>
    </row>
    <row r="19" spans="1:12" x14ac:dyDescent="0.6">
      <c r="A19" s="2" t="s">
        <v>137</v>
      </c>
      <c r="E19" s="4"/>
      <c r="F19" s="53"/>
      <c r="G19" s="12"/>
      <c r="H19" s="36"/>
      <c r="I19" s="53"/>
      <c r="J19" s="53"/>
      <c r="K19" s="53"/>
      <c r="L19" s="53"/>
    </row>
    <row r="20" spans="1:12" x14ac:dyDescent="0.6">
      <c r="B20" s="2" t="s">
        <v>138</v>
      </c>
      <c r="E20" s="4"/>
      <c r="F20" s="27">
        <f>SUM(F9:F18)</f>
        <v>154119</v>
      </c>
      <c r="G20" s="80"/>
      <c r="H20" s="27">
        <f>SUM(H9:H18)</f>
        <v>217699</v>
      </c>
      <c r="I20" s="53"/>
      <c r="J20" s="27">
        <f>SUM(J9:J18)</f>
        <v>144448</v>
      </c>
      <c r="K20" s="27"/>
      <c r="L20" s="27">
        <f>SUM(L9:L18)</f>
        <v>201147</v>
      </c>
    </row>
    <row r="21" spans="1:12" x14ac:dyDescent="0.6">
      <c r="A21" s="2" t="s">
        <v>139</v>
      </c>
      <c r="E21" s="4"/>
      <c r="F21" s="27"/>
      <c r="G21" s="80"/>
      <c r="H21" s="27"/>
      <c r="I21" s="53"/>
      <c r="J21" s="27"/>
      <c r="K21" s="27"/>
      <c r="L21" s="27"/>
    </row>
    <row r="22" spans="1:12" x14ac:dyDescent="0.25">
      <c r="B22" s="2" t="s">
        <v>140</v>
      </c>
      <c r="E22" s="4"/>
      <c r="F22" s="51">
        <v>-116244</v>
      </c>
      <c r="G22" s="80"/>
      <c r="H22" s="27">
        <v>-607191</v>
      </c>
      <c r="I22" s="51"/>
      <c r="J22" s="51">
        <v>-116133</v>
      </c>
      <c r="K22" s="51"/>
      <c r="L22" s="27">
        <v>-619349</v>
      </c>
    </row>
    <row r="23" spans="1:12" x14ac:dyDescent="0.25">
      <c r="B23" s="2" t="s">
        <v>14</v>
      </c>
      <c r="E23" s="4"/>
      <c r="F23" s="51">
        <v>-45441</v>
      </c>
      <c r="G23" s="12"/>
      <c r="H23" s="27">
        <v>48554</v>
      </c>
      <c r="I23" s="30"/>
      <c r="J23" s="51">
        <v>-45441</v>
      </c>
      <c r="K23" s="12"/>
      <c r="L23" s="27">
        <v>48554</v>
      </c>
    </row>
    <row r="24" spans="1:12" x14ac:dyDescent="0.25">
      <c r="B24" s="2" t="s">
        <v>15</v>
      </c>
      <c r="E24" s="4"/>
      <c r="F24" s="51">
        <v>5206</v>
      </c>
      <c r="G24" s="80"/>
      <c r="H24" s="27">
        <v>-11401</v>
      </c>
      <c r="I24" s="51"/>
      <c r="J24" s="51">
        <v>5206</v>
      </c>
      <c r="K24" s="51"/>
      <c r="L24" s="27">
        <v>-11443</v>
      </c>
    </row>
    <row r="25" spans="1:12" x14ac:dyDescent="0.25">
      <c r="B25" s="2" t="s">
        <v>17</v>
      </c>
      <c r="E25" s="4"/>
      <c r="F25" s="51">
        <v>2539</v>
      </c>
      <c r="G25" s="80"/>
      <c r="H25" s="27">
        <v>-3009</v>
      </c>
      <c r="I25" s="51"/>
      <c r="J25" s="51">
        <v>1391</v>
      </c>
      <c r="K25" s="51"/>
      <c r="L25" s="27">
        <v>-3348</v>
      </c>
    </row>
    <row r="26" spans="1:12" x14ac:dyDescent="0.25">
      <c r="B26" s="2" t="s">
        <v>24</v>
      </c>
      <c r="E26" s="4"/>
      <c r="F26" s="51">
        <v>60408</v>
      </c>
      <c r="G26" s="80"/>
      <c r="H26" s="27">
        <v>-47094</v>
      </c>
      <c r="I26" s="51"/>
      <c r="J26" s="51">
        <v>60408</v>
      </c>
      <c r="K26" s="51"/>
      <c r="L26" s="27">
        <v>-47094</v>
      </c>
    </row>
    <row r="27" spans="1:12" x14ac:dyDescent="0.25">
      <c r="B27" s="2" t="s">
        <v>27</v>
      </c>
      <c r="E27" s="4"/>
      <c r="F27" s="51">
        <v>107</v>
      </c>
      <c r="G27" s="80"/>
      <c r="H27" s="27">
        <v>-2377</v>
      </c>
      <c r="I27" s="51"/>
      <c r="J27" s="51">
        <v>100</v>
      </c>
      <c r="K27" s="51"/>
      <c r="L27" s="27">
        <v>-2494</v>
      </c>
    </row>
    <row r="28" spans="1:12" x14ac:dyDescent="0.25">
      <c r="A28" s="2" t="s">
        <v>141</v>
      </c>
      <c r="E28" s="4"/>
      <c r="F28" s="51"/>
      <c r="G28" s="80"/>
      <c r="H28" s="27"/>
      <c r="I28" s="51"/>
      <c r="J28" s="51"/>
      <c r="K28" s="51"/>
      <c r="L28" s="27"/>
    </row>
    <row r="29" spans="1:12" x14ac:dyDescent="0.25">
      <c r="B29" s="2" t="s">
        <v>35</v>
      </c>
      <c r="E29" s="4"/>
      <c r="F29" s="51">
        <v>242909</v>
      </c>
      <c r="G29" s="80"/>
      <c r="H29" s="27">
        <v>204843</v>
      </c>
      <c r="I29" s="51"/>
      <c r="J29" s="51">
        <v>240318</v>
      </c>
      <c r="K29" s="51"/>
      <c r="L29" s="27">
        <v>237295</v>
      </c>
    </row>
    <row r="30" spans="1:12" x14ac:dyDescent="0.25">
      <c r="B30" s="2" t="s">
        <v>36</v>
      </c>
      <c r="E30" s="4"/>
      <c r="F30" s="51">
        <v>-36574</v>
      </c>
      <c r="G30" s="80"/>
      <c r="H30" s="27">
        <v>-224788</v>
      </c>
      <c r="I30" s="51"/>
      <c r="J30" s="51">
        <v>-36574</v>
      </c>
      <c r="K30" s="51"/>
      <c r="L30" s="27">
        <v>-224788</v>
      </c>
    </row>
    <row r="31" spans="1:12" x14ac:dyDescent="0.25">
      <c r="B31" s="2" t="s">
        <v>45</v>
      </c>
      <c r="E31" s="4"/>
      <c r="F31" s="51">
        <v>-6323</v>
      </c>
      <c r="G31" s="80"/>
      <c r="H31" s="27">
        <v>11827</v>
      </c>
      <c r="I31" s="51"/>
      <c r="J31" s="51">
        <v>-5202</v>
      </c>
      <c r="K31" s="51"/>
      <c r="L31" s="27">
        <v>14777</v>
      </c>
    </row>
    <row r="32" spans="1:12" x14ac:dyDescent="0.25">
      <c r="B32" s="2" t="s">
        <v>52</v>
      </c>
      <c r="E32" s="4"/>
      <c r="F32" s="51">
        <v>23613</v>
      </c>
      <c r="G32" s="80"/>
      <c r="H32" s="27">
        <v>2591</v>
      </c>
      <c r="I32" s="51"/>
      <c r="J32" s="51">
        <v>23613</v>
      </c>
      <c r="K32" s="51"/>
      <c r="L32" s="27">
        <v>-5982</v>
      </c>
    </row>
    <row r="33" spans="1:12" x14ac:dyDescent="0.25">
      <c r="A33" s="2" t="s">
        <v>142</v>
      </c>
      <c r="E33" s="4"/>
      <c r="F33" s="141">
        <f>SUM(F20:F32)</f>
        <v>284319</v>
      </c>
      <c r="G33" s="80"/>
      <c r="H33" s="141">
        <f>SUM(H20:H32)</f>
        <v>-410346</v>
      </c>
      <c r="I33" s="51"/>
      <c r="J33" s="141">
        <f>SUM(J20:J32)</f>
        <v>272134</v>
      </c>
      <c r="K33" s="51"/>
      <c r="L33" s="142">
        <f>SUM(L20:L32)</f>
        <v>-412725</v>
      </c>
    </row>
    <row r="34" spans="1:12" x14ac:dyDescent="0.25">
      <c r="B34" s="2" t="s">
        <v>143</v>
      </c>
      <c r="E34" s="4"/>
      <c r="F34" s="51">
        <v>-89</v>
      </c>
      <c r="H34" s="28">
        <v>-1</v>
      </c>
      <c r="J34" s="51">
        <v>0</v>
      </c>
      <c r="L34" s="51">
        <v>0</v>
      </c>
    </row>
    <row r="35" spans="1:12" x14ac:dyDescent="0.25">
      <c r="B35" s="2" t="s">
        <v>144</v>
      </c>
      <c r="E35" s="4"/>
      <c r="F35" s="51">
        <v>-22470</v>
      </c>
      <c r="G35" s="80"/>
      <c r="H35" s="28">
        <v>-26692</v>
      </c>
      <c r="I35" s="51"/>
      <c r="J35" s="51">
        <v>-21324</v>
      </c>
      <c r="K35" s="51"/>
      <c r="L35" s="28">
        <v>-24625</v>
      </c>
    </row>
    <row r="36" spans="1:12" x14ac:dyDescent="0.25">
      <c r="B36" s="2" t="s">
        <v>145</v>
      </c>
      <c r="E36" s="4"/>
      <c r="F36" s="51">
        <v>0</v>
      </c>
      <c r="G36" s="80"/>
      <c r="H36" s="67">
        <v>19476</v>
      </c>
      <c r="I36" s="51"/>
      <c r="J36" s="51">
        <v>0</v>
      </c>
      <c r="K36" s="51"/>
      <c r="L36" s="139">
        <v>20154</v>
      </c>
    </row>
    <row r="37" spans="1:12" ht="20.5" x14ac:dyDescent="0.25">
      <c r="A37" s="1" t="s">
        <v>146</v>
      </c>
      <c r="E37" s="4"/>
      <c r="F37" s="143">
        <f>SUM(F33:F36)</f>
        <v>261760</v>
      </c>
      <c r="G37" s="144"/>
      <c r="H37" s="143">
        <f>SUM(H33:H36)</f>
        <v>-417563</v>
      </c>
      <c r="I37" s="145"/>
      <c r="J37" s="143">
        <f>SUM(J33:J36)</f>
        <v>250810</v>
      </c>
      <c r="K37" s="145"/>
      <c r="L37" s="146">
        <f>SUM(L33:L36)</f>
        <v>-417196</v>
      </c>
    </row>
    <row r="38" spans="1:12" ht="20.5" x14ac:dyDescent="0.25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20.5" x14ac:dyDescent="0.25">
      <c r="A39" s="1" t="s">
        <v>129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20.5" x14ac:dyDescent="0.25">
      <c r="A40" s="74" t="str">
        <f>A3</f>
        <v>For the six-month period ended 30 June 2025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20.5" x14ac:dyDescent="0.25">
      <c r="A41" s="74" t="s">
        <v>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20.5" x14ac:dyDescent="0.25">
      <c r="A42" s="74"/>
      <c r="L42" s="3" t="s">
        <v>3</v>
      </c>
    </row>
    <row r="43" spans="1:12" x14ac:dyDescent="0.25">
      <c r="E43" s="4"/>
      <c r="F43" s="158" t="s">
        <v>183</v>
      </c>
      <c r="G43" s="158"/>
      <c r="H43" s="158"/>
      <c r="I43" s="4"/>
      <c r="J43" s="158" t="s">
        <v>184</v>
      </c>
      <c r="K43" s="158"/>
      <c r="L43" s="158"/>
    </row>
    <row r="44" spans="1:12" x14ac:dyDescent="0.25">
      <c r="D44" s="4"/>
      <c r="E44" s="4"/>
      <c r="F44" s="5">
        <v>2025</v>
      </c>
      <c r="G44" s="4"/>
      <c r="H44" s="5">
        <v>2024</v>
      </c>
      <c r="I44" s="4"/>
      <c r="J44" s="5">
        <v>2025</v>
      </c>
      <c r="K44" s="4"/>
      <c r="L44" s="5">
        <v>2024</v>
      </c>
    </row>
    <row r="45" spans="1:12" ht="20.5" x14ac:dyDescent="0.6">
      <c r="A45" s="1" t="s">
        <v>147</v>
      </c>
      <c r="F45" s="128"/>
      <c r="G45" s="24"/>
      <c r="H45" s="128"/>
      <c r="I45" s="21"/>
      <c r="J45" s="128"/>
      <c r="K45" s="21"/>
      <c r="L45" s="128"/>
    </row>
    <row r="46" spans="1:12" ht="20.5" x14ac:dyDescent="0.6">
      <c r="A46" s="1"/>
      <c r="B46" s="2" t="s">
        <v>148</v>
      </c>
      <c r="F46" s="128">
        <v>12059</v>
      </c>
      <c r="G46" s="24"/>
      <c r="H46" s="51">
        <v>0</v>
      </c>
      <c r="I46" s="21"/>
      <c r="J46" s="51">
        <v>12059</v>
      </c>
      <c r="K46" s="21"/>
      <c r="L46" s="51">
        <v>0</v>
      </c>
    </row>
    <row r="47" spans="1:12" ht="20.5" hidden="1" x14ac:dyDescent="0.6">
      <c r="A47" s="1"/>
      <c r="B47" s="2" t="s">
        <v>149</v>
      </c>
      <c r="F47" s="128">
        <v>0</v>
      </c>
      <c r="G47" s="27"/>
      <c r="H47" s="51">
        <v>0</v>
      </c>
      <c r="I47" s="28"/>
      <c r="J47" s="51">
        <v>0</v>
      </c>
      <c r="K47" s="28"/>
      <c r="L47" s="28">
        <v>0</v>
      </c>
    </row>
    <row r="48" spans="1:12" x14ac:dyDescent="0.6">
      <c r="B48" s="2" t="s">
        <v>150</v>
      </c>
      <c r="F48" s="128">
        <v>0</v>
      </c>
      <c r="G48" s="27"/>
      <c r="H48" s="51">
        <v>0</v>
      </c>
      <c r="I48" s="28"/>
      <c r="J48" s="51">
        <v>0</v>
      </c>
      <c r="K48" s="28"/>
      <c r="L48" s="18">
        <v>-3000</v>
      </c>
    </row>
    <row r="49" spans="1:12" x14ac:dyDescent="0.6">
      <c r="B49" s="2" t="s">
        <v>151</v>
      </c>
      <c r="E49" s="4"/>
      <c r="F49" s="128">
        <v>-15197</v>
      </c>
      <c r="G49" s="27"/>
      <c r="H49" s="51">
        <v>-36002</v>
      </c>
      <c r="I49" s="28"/>
      <c r="J49" s="51">
        <v>-15197</v>
      </c>
      <c r="K49" s="28"/>
      <c r="L49" s="18">
        <v>-34937</v>
      </c>
    </row>
    <row r="50" spans="1:12" x14ac:dyDescent="0.6">
      <c r="B50" s="2" t="s">
        <v>152</v>
      </c>
      <c r="F50" s="128">
        <v>0</v>
      </c>
      <c r="G50" s="27"/>
      <c r="H50" s="24">
        <v>-2132</v>
      </c>
      <c r="I50" s="28"/>
      <c r="J50" s="51">
        <v>0</v>
      </c>
      <c r="K50" s="28"/>
      <c r="L50" s="28">
        <v>-2049</v>
      </c>
    </row>
    <row r="51" spans="1:12" x14ac:dyDescent="0.6">
      <c r="B51" s="2" t="s">
        <v>153</v>
      </c>
      <c r="F51" s="128">
        <v>85</v>
      </c>
      <c r="G51" s="27"/>
      <c r="H51" s="24">
        <v>915</v>
      </c>
      <c r="I51" s="28"/>
      <c r="J51" s="51">
        <v>68</v>
      </c>
      <c r="K51" s="28"/>
      <c r="L51" s="18">
        <v>11</v>
      </c>
    </row>
    <row r="52" spans="1:12" x14ac:dyDescent="0.6">
      <c r="B52" s="2" t="s">
        <v>154</v>
      </c>
      <c r="E52" s="4"/>
      <c r="F52" s="128">
        <v>41</v>
      </c>
      <c r="G52" s="12"/>
      <c r="H52" s="71">
        <v>22</v>
      </c>
      <c r="I52" s="30"/>
      <c r="J52" s="51">
        <v>41</v>
      </c>
      <c r="K52" s="12"/>
      <c r="L52" s="147">
        <v>242</v>
      </c>
    </row>
    <row r="53" spans="1:12" ht="20.5" x14ac:dyDescent="0.25">
      <c r="A53" s="1" t="s">
        <v>155</v>
      </c>
      <c r="E53" s="4"/>
      <c r="F53" s="49">
        <f>SUM(F46:F52)</f>
        <v>-3012</v>
      </c>
      <c r="G53" s="148"/>
      <c r="H53" s="49">
        <f>SUM(H46:H52)</f>
        <v>-37197</v>
      </c>
      <c r="I53" s="149"/>
      <c r="J53" s="49">
        <f>SUM(J46:J52)</f>
        <v>-3029</v>
      </c>
      <c r="K53" s="149"/>
      <c r="L53" s="49">
        <f>SUM(L46:L52)</f>
        <v>-39733</v>
      </c>
    </row>
    <row r="54" spans="1:12" ht="20.5" x14ac:dyDescent="0.25">
      <c r="A54" s="1"/>
      <c r="E54" s="4"/>
      <c r="F54" s="59"/>
      <c r="G54" s="148"/>
      <c r="H54" s="59"/>
      <c r="I54" s="149"/>
      <c r="J54" s="59"/>
      <c r="K54" s="149"/>
      <c r="L54" s="59"/>
    </row>
    <row r="55" spans="1:12" ht="20.5" x14ac:dyDescent="0.25">
      <c r="A55" s="1" t="s">
        <v>156</v>
      </c>
      <c r="D55" s="4"/>
      <c r="E55" s="4"/>
      <c r="F55" s="4"/>
      <c r="G55" s="4"/>
      <c r="H55" s="4"/>
      <c r="I55" s="4"/>
      <c r="J55" s="4"/>
      <c r="K55" s="4"/>
      <c r="L55" s="27"/>
    </row>
    <row r="56" spans="1:12" ht="21" hidden="1" customHeight="1" x14ac:dyDescent="0.6">
      <c r="A56" s="1"/>
      <c r="B56" s="2" t="s">
        <v>157</v>
      </c>
      <c r="E56" s="4"/>
      <c r="F56" s="28">
        <v>0</v>
      </c>
      <c r="G56" s="27"/>
      <c r="H56" s="28">
        <v>0</v>
      </c>
      <c r="I56" s="28"/>
      <c r="J56" s="28">
        <v>0</v>
      </c>
      <c r="K56" s="28"/>
      <c r="L56" s="53">
        <v>0</v>
      </c>
    </row>
    <row r="57" spans="1:12" ht="21" hidden="1" customHeight="1" x14ac:dyDescent="0.6">
      <c r="B57" s="2" t="s">
        <v>158</v>
      </c>
      <c r="E57" s="4"/>
      <c r="F57" s="18">
        <v>0</v>
      </c>
      <c r="G57" s="27"/>
      <c r="H57" s="18">
        <v>0</v>
      </c>
      <c r="I57" s="28"/>
      <c r="J57" s="18">
        <v>0</v>
      </c>
      <c r="K57" s="28"/>
      <c r="L57" s="53">
        <v>0</v>
      </c>
    </row>
    <row r="58" spans="1:12" ht="21" hidden="1" customHeight="1" x14ac:dyDescent="0.6">
      <c r="B58" s="2" t="s">
        <v>159</v>
      </c>
      <c r="E58" s="4"/>
      <c r="F58" s="53">
        <v>0</v>
      </c>
      <c r="G58" s="27"/>
      <c r="H58" s="53">
        <v>0</v>
      </c>
      <c r="I58" s="28"/>
      <c r="J58" s="53">
        <v>0</v>
      </c>
      <c r="K58" s="28"/>
      <c r="L58" s="53">
        <v>0</v>
      </c>
    </row>
    <row r="59" spans="1:12" ht="21" customHeight="1" x14ac:dyDescent="0.6">
      <c r="A59" s="1"/>
      <c r="B59" s="2" t="s">
        <v>186</v>
      </c>
      <c r="D59" s="4"/>
      <c r="E59" s="4"/>
      <c r="F59" s="53">
        <v>6561</v>
      </c>
      <c r="G59" s="27"/>
      <c r="H59" s="53">
        <v>0</v>
      </c>
      <c r="I59" s="28"/>
      <c r="J59" s="53">
        <v>6561</v>
      </c>
      <c r="K59" s="28"/>
      <c r="L59" s="27">
        <v>0</v>
      </c>
    </row>
    <row r="60" spans="1:12" x14ac:dyDescent="0.25">
      <c r="B60" s="2" t="s">
        <v>160</v>
      </c>
      <c r="E60" s="4"/>
      <c r="F60" s="107">
        <v>308990</v>
      </c>
      <c r="G60" s="27"/>
      <c r="H60" s="28">
        <v>1245014</v>
      </c>
      <c r="I60" s="28"/>
      <c r="J60" s="51">
        <v>308990</v>
      </c>
      <c r="K60" s="28"/>
      <c r="L60" s="99">
        <v>1245014</v>
      </c>
    </row>
    <row r="61" spans="1:12" x14ac:dyDescent="0.25">
      <c r="B61" s="2" t="s">
        <v>161</v>
      </c>
      <c r="E61" s="4"/>
      <c r="F61" s="28">
        <v>-535676</v>
      </c>
      <c r="G61" s="27"/>
      <c r="H61" s="28">
        <v>-848821</v>
      </c>
      <c r="I61" s="28"/>
      <c r="J61" s="51">
        <v>-535676</v>
      </c>
      <c r="K61" s="28"/>
      <c r="L61" s="99">
        <v>-848821</v>
      </c>
    </row>
    <row r="62" spans="1:12" x14ac:dyDescent="0.25">
      <c r="B62" s="2" t="s">
        <v>162</v>
      </c>
      <c r="E62" s="4"/>
      <c r="F62" s="28">
        <v>6760</v>
      </c>
      <c r="G62" s="27"/>
      <c r="H62" s="28">
        <v>0</v>
      </c>
      <c r="I62" s="28"/>
      <c r="J62" s="51">
        <v>5960</v>
      </c>
      <c r="K62" s="28"/>
      <c r="L62" s="99">
        <v>0</v>
      </c>
    </row>
    <row r="63" spans="1:12" x14ac:dyDescent="0.25">
      <c r="B63" s="2" t="s">
        <v>163</v>
      </c>
      <c r="E63" s="4"/>
      <c r="F63" s="28">
        <v>-8442</v>
      </c>
      <c r="G63" s="28"/>
      <c r="H63" s="28">
        <v>0</v>
      </c>
      <c r="I63" s="28"/>
      <c r="J63" s="28">
        <v>-1942</v>
      </c>
      <c r="K63" s="28"/>
      <c r="L63" s="28">
        <v>0</v>
      </c>
    </row>
    <row r="64" spans="1:12" x14ac:dyDescent="0.25">
      <c r="B64" s="2" t="s">
        <v>164</v>
      </c>
      <c r="E64" s="4"/>
      <c r="F64" s="28">
        <v>38000</v>
      </c>
      <c r="G64" s="27"/>
      <c r="H64" s="28">
        <v>0</v>
      </c>
      <c r="I64" s="28"/>
      <c r="J64" s="28">
        <v>38000</v>
      </c>
      <c r="K64" s="28"/>
      <c r="L64" s="99">
        <v>0</v>
      </c>
    </row>
    <row r="65" spans="1:12" x14ac:dyDescent="0.25">
      <c r="B65" s="2" t="s">
        <v>165</v>
      </c>
      <c r="E65" s="4"/>
      <c r="F65" s="28">
        <v>-15000</v>
      </c>
      <c r="G65" s="27"/>
      <c r="H65" s="28">
        <v>0</v>
      </c>
      <c r="I65" s="28"/>
      <c r="J65" s="28">
        <v>-15000</v>
      </c>
      <c r="K65" s="28"/>
      <c r="L65" s="99">
        <v>0</v>
      </c>
    </row>
    <row r="66" spans="1:12" x14ac:dyDescent="0.25">
      <c r="B66" s="2" t="s">
        <v>166</v>
      </c>
      <c r="E66" s="4"/>
      <c r="F66" s="28">
        <v>-6331</v>
      </c>
      <c r="G66" s="27"/>
      <c r="H66" s="28">
        <v>-27157</v>
      </c>
      <c r="I66" s="28"/>
      <c r="J66" s="28">
        <v>-1601</v>
      </c>
      <c r="K66" s="28"/>
      <c r="L66" s="99">
        <v>-24160</v>
      </c>
    </row>
    <row r="67" spans="1:12" x14ac:dyDescent="0.25">
      <c r="B67" s="2" t="s">
        <v>167</v>
      </c>
      <c r="E67" s="4"/>
      <c r="F67" s="28">
        <v>0</v>
      </c>
      <c r="G67" s="51"/>
      <c r="H67" s="28">
        <v>22600</v>
      </c>
      <c r="I67" s="28"/>
      <c r="J67" s="28">
        <v>0</v>
      </c>
      <c r="K67" s="28"/>
      <c r="L67" s="28">
        <v>22600</v>
      </c>
    </row>
    <row r="68" spans="1:12" x14ac:dyDescent="0.25">
      <c r="B68" s="2" t="s">
        <v>168</v>
      </c>
      <c r="E68" s="4"/>
      <c r="F68" s="28">
        <v>-13909</v>
      </c>
      <c r="G68" s="51"/>
      <c r="H68" s="28">
        <v>-8620</v>
      </c>
      <c r="I68" s="28"/>
      <c r="J68" s="28">
        <v>-13335</v>
      </c>
      <c r="K68" s="28"/>
      <c r="L68" s="28">
        <v>-8620</v>
      </c>
    </row>
    <row r="69" spans="1:12" x14ac:dyDescent="0.25">
      <c r="B69" s="2" t="s">
        <v>169</v>
      </c>
      <c r="E69" s="4"/>
      <c r="F69" s="28">
        <v>0</v>
      </c>
      <c r="G69" s="51"/>
      <c r="H69" s="28">
        <v>-62151</v>
      </c>
      <c r="I69" s="28"/>
      <c r="J69" s="28">
        <v>0</v>
      </c>
      <c r="K69" s="28"/>
      <c r="L69" s="28">
        <v>-62151</v>
      </c>
    </row>
    <row r="70" spans="1:12" x14ac:dyDescent="0.25">
      <c r="B70" s="2" t="s">
        <v>170</v>
      </c>
      <c r="E70" s="4"/>
      <c r="F70" s="67">
        <v>-17647</v>
      </c>
      <c r="G70" s="80"/>
      <c r="H70" s="139">
        <v>-10983</v>
      </c>
      <c r="I70" s="51"/>
      <c r="J70" s="67">
        <v>-16639</v>
      </c>
      <c r="K70" s="51"/>
      <c r="L70" s="139">
        <v>-10461</v>
      </c>
    </row>
    <row r="71" spans="1:12" ht="20.5" x14ac:dyDescent="0.25">
      <c r="A71" s="1" t="s">
        <v>171</v>
      </c>
      <c r="B71" s="1"/>
      <c r="C71" s="1"/>
      <c r="D71" s="1"/>
      <c r="E71" s="48"/>
      <c r="F71" s="150">
        <f>SUM(F56:F70)</f>
        <v>-236694</v>
      </c>
      <c r="G71" s="151"/>
      <c r="H71" s="150">
        <f>SUM(H56:H70)</f>
        <v>309882</v>
      </c>
      <c r="I71" s="152"/>
      <c r="J71" s="150">
        <f>SUM(J56:J70)</f>
        <v>-224682</v>
      </c>
      <c r="K71" s="152"/>
      <c r="L71" s="150">
        <f>SUM(L56:L70)</f>
        <v>313401</v>
      </c>
    </row>
    <row r="72" spans="1:12" x14ac:dyDescent="0.6">
      <c r="E72" s="4"/>
      <c r="F72" s="14"/>
      <c r="G72" s="27"/>
      <c r="H72" s="14"/>
      <c r="I72" s="51"/>
      <c r="J72" s="14"/>
      <c r="K72" s="51"/>
    </row>
    <row r="73" spans="1:12" ht="20.5" x14ac:dyDescent="0.25">
      <c r="A73" s="1" t="s">
        <v>172</v>
      </c>
      <c r="E73" s="48"/>
      <c r="F73" s="70">
        <f>+F71+F53+F37</f>
        <v>22054</v>
      </c>
      <c r="G73" s="151"/>
      <c r="H73" s="70">
        <f>+H71+H53+H37</f>
        <v>-144878</v>
      </c>
      <c r="I73" s="152"/>
      <c r="J73" s="70">
        <f>+J71+J53+J37</f>
        <v>23099</v>
      </c>
      <c r="K73" s="152"/>
      <c r="L73" s="70">
        <f>+L71+L53+L37</f>
        <v>-143528</v>
      </c>
    </row>
    <row r="74" spans="1:12" x14ac:dyDescent="0.25">
      <c r="A74" s="2" t="s">
        <v>173</v>
      </c>
      <c r="F74" s="28">
        <v>26991</v>
      </c>
      <c r="G74" s="27"/>
      <c r="H74" s="18">
        <v>173724</v>
      </c>
      <c r="I74" s="28"/>
      <c r="J74" s="28">
        <v>25313</v>
      </c>
      <c r="K74" s="28"/>
      <c r="L74" s="18">
        <v>170761</v>
      </c>
    </row>
    <row r="75" spans="1:12" ht="23.5" thickBot="1" x14ac:dyDescent="0.3">
      <c r="A75" s="1" t="s">
        <v>174</v>
      </c>
      <c r="C75" s="4"/>
      <c r="D75" s="153"/>
      <c r="F75" s="154">
        <f>SUM(F73:F74)</f>
        <v>49045</v>
      </c>
      <c r="G75" s="151"/>
      <c r="H75" s="154">
        <f>SUM(H73:H74)</f>
        <v>28846</v>
      </c>
      <c r="I75" s="152"/>
      <c r="J75" s="154">
        <f>SUM(J73:J74)</f>
        <v>48412</v>
      </c>
      <c r="K75" s="152"/>
      <c r="L75" s="154">
        <f>SUM(L73:L74)</f>
        <v>27233</v>
      </c>
    </row>
    <row r="76" spans="1:12" ht="13.5" customHeight="1" thickTop="1" x14ac:dyDescent="0.25">
      <c r="A76" s="1"/>
      <c r="C76" s="4"/>
      <c r="D76" s="153"/>
      <c r="F76" s="152"/>
      <c r="G76" s="151"/>
      <c r="H76" s="70"/>
      <c r="I76" s="152"/>
      <c r="J76" s="152"/>
      <c r="K76" s="152"/>
      <c r="L76" s="70"/>
    </row>
    <row r="77" spans="1:12" ht="23" x14ac:dyDescent="0.25">
      <c r="A77" s="155" t="s">
        <v>175</v>
      </c>
      <c r="C77" s="4"/>
      <c r="D77" s="153"/>
      <c r="F77" s="152"/>
      <c r="G77" s="151"/>
      <c r="H77" s="70"/>
      <c r="I77" s="152"/>
      <c r="J77" s="152"/>
      <c r="K77" s="152"/>
      <c r="L77" s="70"/>
    </row>
    <row r="78" spans="1:12" ht="23" x14ac:dyDescent="0.25">
      <c r="A78" s="1" t="s">
        <v>176</v>
      </c>
      <c r="C78" s="4"/>
      <c r="D78" s="153"/>
      <c r="F78" s="152"/>
      <c r="G78" s="151"/>
      <c r="H78" s="70"/>
      <c r="I78" s="152"/>
      <c r="J78" s="152"/>
      <c r="K78" s="152"/>
      <c r="L78" s="70"/>
    </row>
    <row r="79" spans="1:12" ht="23" x14ac:dyDescent="0.25">
      <c r="B79" s="2" t="s">
        <v>177</v>
      </c>
      <c r="C79" s="4"/>
      <c r="D79" s="153"/>
      <c r="F79" s="18"/>
      <c r="G79" s="12"/>
      <c r="H79" s="18"/>
      <c r="I79" s="12"/>
      <c r="J79" s="28"/>
      <c r="K79" s="12"/>
      <c r="L79" s="18"/>
    </row>
    <row r="80" spans="1:12" ht="23" x14ac:dyDescent="0.7">
      <c r="A80" s="156"/>
      <c r="B80" s="2" t="s">
        <v>178</v>
      </c>
      <c r="C80" s="4"/>
      <c r="D80" s="153"/>
      <c r="F80" s="18">
        <v>179</v>
      </c>
      <c r="G80" s="12"/>
      <c r="H80" s="18">
        <v>19918</v>
      </c>
      <c r="I80" s="12"/>
      <c r="J80" s="28">
        <v>179</v>
      </c>
      <c r="K80" s="12"/>
      <c r="L80" s="18">
        <v>19918</v>
      </c>
    </row>
    <row r="81" spans="1:13" ht="23" x14ac:dyDescent="0.7">
      <c r="A81" s="156"/>
      <c r="B81" s="2" t="s">
        <v>179</v>
      </c>
      <c r="C81" s="4"/>
      <c r="D81" s="153"/>
      <c r="F81" s="18">
        <v>0</v>
      </c>
      <c r="G81" s="12"/>
      <c r="H81" s="28">
        <v>108823</v>
      </c>
      <c r="I81" s="12"/>
      <c r="J81" s="28">
        <v>0</v>
      </c>
      <c r="K81" s="12"/>
      <c r="L81" s="28">
        <v>108823</v>
      </c>
    </row>
    <row r="82" spans="1:13" x14ac:dyDescent="0.25">
      <c r="G82" s="12"/>
      <c r="H82" s="12"/>
      <c r="I82" s="12"/>
      <c r="K82" s="24"/>
      <c r="L82" s="24"/>
      <c r="M82" s="106"/>
    </row>
    <row r="83" spans="1:13" x14ac:dyDescent="0.25">
      <c r="F83" s="12"/>
      <c r="H83" s="12"/>
      <c r="J83" s="24"/>
      <c r="L83" s="12"/>
    </row>
  </sheetData>
  <mergeCells count="4">
    <mergeCell ref="F6:H6"/>
    <mergeCell ref="J6:L6"/>
    <mergeCell ref="F43:H43"/>
    <mergeCell ref="J43:L43"/>
  </mergeCells>
  <pageMargins left="0.7" right="0.26" top="0.63" bottom="0.5" header="0.3" footer="0.34"/>
  <pageSetup paperSize="9" scale="75" firstPageNumber="10" fitToHeight="0" orientation="portrait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7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3da434-3637-4dd5-a2d5-e02122aba82e" xsi:nil="true"/>
    <lcf76f155ced4ddcb4097134ff3c332f xmlns="d4f91098-763f-4f38-a735-0d003a4cf2e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1AB3199191B743A5C173D70B3017B5" ma:contentTypeVersion="16" ma:contentTypeDescription="Create a new document." ma:contentTypeScope="" ma:versionID="370fc0b352de6a954fea1a34cd74b2bd">
  <xsd:schema xmlns:xsd="http://www.w3.org/2001/XMLSchema" xmlns:xs="http://www.w3.org/2001/XMLSchema" xmlns:p="http://schemas.microsoft.com/office/2006/metadata/properties" xmlns:ns2="d4f91098-763f-4f38-a735-0d003a4cf2ea" xmlns:ns3="113da434-3637-4dd5-a2d5-e02122aba82e" targetNamespace="http://schemas.microsoft.com/office/2006/metadata/properties" ma:root="true" ma:fieldsID="fac39d92e9c39d87feb9979cbe69a683" ns2:_="" ns3:_="">
    <xsd:import namespace="d4f91098-763f-4f38-a735-0d003a4cf2ea"/>
    <xsd:import namespace="113da434-3637-4dd5-a2d5-e02122aba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91098-763f-4f38-a735-0d003a4cf2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3da434-3637-4dd5-a2d5-e02122aba82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57f343c-f94d-448a-a3b9-faf52e73580f}" ma:internalName="TaxCatchAll" ma:showField="CatchAllData" ma:web="113da434-3637-4dd5-a2d5-e02122aba8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7C2FBA-F0AD-4123-AC61-A19B573D0CBC}">
  <ds:schemaRefs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113da434-3637-4dd5-a2d5-e02122aba82e"/>
    <ds:schemaRef ds:uri="http://schemas.openxmlformats.org/package/2006/metadata/core-properties"/>
    <ds:schemaRef ds:uri="http://schemas.microsoft.com/office/2006/metadata/properties"/>
    <ds:schemaRef ds:uri="d4f91098-763f-4f38-a735-0d003a4cf2e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75B5C50-2DDC-4866-B0CB-A458AC3ADC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53DB48-AC90-4F95-AF94-A04CE0DF7F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f91098-763f-4f38-a735-0d003a4cf2ea"/>
    <ds:schemaRef ds:uri="113da434-3637-4dd5-a2d5-e02122aba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BS-EN</vt:lpstr>
      <vt:lpstr>BS2-EN</vt:lpstr>
      <vt:lpstr>PL(3M)-EN</vt:lpstr>
      <vt:lpstr>PL(6M)-EN</vt:lpstr>
      <vt:lpstr>CS-Conso -EN</vt:lpstr>
      <vt:lpstr>CS-Separate -EN</vt:lpstr>
      <vt:lpstr>CF -EN</vt:lpstr>
      <vt:lpstr>'BS2-EN'!Print_Area</vt:lpstr>
      <vt:lpstr>'BS-EN'!Print_Area</vt:lpstr>
      <vt:lpstr>'CF -EN'!Print_Area</vt:lpstr>
      <vt:lpstr>'CS-Conso -EN'!Print_Area</vt:lpstr>
      <vt:lpstr>'CS-Separate -EN'!Print_Area</vt:lpstr>
      <vt:lpstr>'PL(3M)-EN'!Print_Area</vt:lpstr>
      <vt:lpstr>'PL(6M)-EN'!Print_Area</vt:lpstr>
      <vt:lpstr>'CS-Conso -EN'!Print_Titles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Salisa Panochit</dc:creator>
  <cp:lastModifiedBy>Phongsakorn Wuthithianthong</cp:lastModifiedBy>
  <dcterms:created xsi:type="dcterms:W3CDTF">2025-08-08T06:56:28Z</dcterms:created>
  <dcterms:modified xsi:type="dcterms:W3CDTF">2025-08-11T10:08:49Z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0x010100941AB3199191B743A5C173D70B3017B5</vt:lpwstr>
  </property>
  <property fmtid="{D5CDD505-2E9C-101B-9397-08002B2CF9AE}" pid="3" name="MediaServiceImageTags">
    <vt:lpwstr/>
  </property>
</Properties>
</file>