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warat Siripanich\Desktop\"/>
    </mc:Choice>
  </mc:AlternateContent>
  <xr:revisionPtr revIDLastSave="0" documentId="13_ncr:1_{83132DE7-5B6C-4327-8DF4-CEFFA787CDFB}" xr6:coauthVersionLast="45" xr6:coauthVersionMax="47" xr10:uidLastSave="{00000000-0000-0000-0000-000000000000}"/>
  <bookViews>
    <workbookView xWindow="28680" yWindow="-120" windowWidth="29040" windowHeight="15840" tabRatio="862" xr2:uid="{00000000-000D-0000-FFFF-FFFF00000000}"/>
  </bookViews>
  <sheets>
    <sheet name="BS" sheetId="5" r:id="rId1"/>
    <sheet name="PL 3 months" sheetId="8" r:id="rId2"/>
    <sheet name="PL 6 months" sheetId="9" r:id="rId3"/>
    <sheet name="CE Consolidation " sheetId="6" r:id="rId4"/>
    <sheet name="CE Separate" sheetId="4" r:id="rId5"/>
    <sheet name="CF" sheetId="12" r:id="rId6"/>
  </sheets>
  <definedNames>
    <definedName name="_xlnm._FilterDatabase" localSheetId="5" hidden="1">CF!$A$7:$BI$87</definedName>
    <definedName name="_xlnm._FilterDatabase" localSheetId="1" hidden="1">'PL 3 months'!$A$6:$AH$64</definedName>
    <definedName name="_xlnm._FilterDatabase" localSheetId="2" hidden="1">'PL 6 months'!$A$6:$BW$65</definedName>
    <definedName name="_xlnm.Print_Area" localSheetId="0">BS!$A$1:$K$93</definedName>
    <definedName name="_xlnm.Print_Area" localSheetId="3">'CE Consolidation '!$A$1:$Z$38</definedName>
    <definedName name="_xlnm.Print_Area" localSheetId="4">'CE Separate'!$A$1:$O$30</definedName>
    <definedName name="_xlnm.Print_Area" localSheetId="5">CF!$A$1:$L$82</definedName>
    <definedName name="_xlnm.Print_Area" localSheetId="1">'PL 3 months'!$A$1:$M$64</definedName>
    <definedName name="_xlnm.Print_Area" localSheetId="2">'PL 6 months'!$A$1:$L$65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8" l="1"/>
  <c r="J20" i="8"/>
  <c r="J19" i="9"/>
  <c r="F20" i="8"/>
  <c r="F19" i="8"/>
  <c r="F19" i="9"/>
  <c r="F51" i="12"/>
  <c r="BC72" i="12" l="1"/>
  <c r="BC71" i="12"/>
  <c r="AZ72" i="12" l="1"/>
  <c r="AZ71" i="12"/>
  <c r="N24" i="4" l="1"/>
  <c r="F25" i="12"/>
  <c r="BC9" i="12"/>
  <c r="BG88" i="12"/>
  <c r="BF88" i="12"/>
  <c r="BE88" i="12"/>
  <c r="BD88" i="12"/>
  <c r="BC88" i="12"/>
  <c r="BB88" i="12"/>
  <c r="BA88" i="12"/>
  <c r="AZ88" i="12"/>
  <c r="BG87" i="12"/>
  <c r="BF87" i="12"/>
  <c r="BD87" i="12"/>
  <c r="BC87" i="12"/>
  <c r="BB87" i="12"/>
  <c r="BA87" i="12"/>
  <c r="AZ87" i="12"/>
  <c r="J87" i="12"/>
  <c r="BE87" i="12" s="1"/>
  <c r="BG86" i="12"/>
  <c r="BF86" i="12"/>
  <c r="BD86" i="12"/>
  <c r="BC86" i="12"/>
  <c r="BB86" i="12"/>
  <c r="BA86" i="12"/>
  <c r="AZ86" i="12"/>
  <c r="J86" i="12"/>
  <c r="BE86" i="12" s="1"/>
  <c r="BG85" i="12"/>
  <c r="BF85" i="12"/>
  <c r="BD85" i="12"/>
  <c r="BC85" i="12"/>
  <c r="BB85" i="12"/>
  <c r="BA85" i="12"/>
  <c r="AZ85" i="12"/>
  <c r="J85" i="12"/>
  <c r="BE85" i="12" s="1"/>
  <c r="BG84" i="12"/>
  <c r="BF84" i="12"/>
  <c r="BE84" i="12"/>
  <c r="BD84" i="12"/>
  <c r="BC84" i="12"/>
  <c r="BB84" i="12"/>
  <c r="BA84" i="12"/>
  <c r="AZ84" i="12"/>
  <c r="BG83" i="12"/>
  <c r="BF83" i="12"/>
  <c r="BE83" i="12"/>
  <c r="BD83" i="12"/>
  <c r="BC83" i="12"/>
  <c r="BB83" i="12"/>
  <c r="BA83" i="12"/>
  <c r="AZ83" i="12"/>
  <c r="BF82" i="12"/>
  <c r="BD82" i="12"/>
  <c r="BB82" i="12"/>
  <c r="AZ82" i="12"/>
  <c r="BG81" i="12"/>
  <c r="BF81" i="12"/>
  <c r="BE81" i="12"/>
  <c r="BD81" i="12"/>
  <c r="BC81" i="12"/>
  <c r="BB81" i="12"/>
  <c r="BA81" i="12"/>
  <c r="AZ81" i="12"/>
  <c r="BF80" i="12"/>
  <c r="BD80" i="12"/>
  <c r="BB80" i="12"/>
  <c r="AZ80" i="12"/>
  <c r="BG79" i="12"/>
  <c r="BF79" i="12"/>
  <c r="BE79" i="12"/>
  <c r="BD79" i="12"/>
  <c r="BC79" i="12"/>
  <c r="BB79" i="12"/>
  <c r="BA79" i="12"/>
  <c r="AZ79" i="12"/>
  <c r="BF78" i="12"/>
  <c r="BD78" i="12"/>
  <c r="BB78" i="12"/>
  <c r="AZ78" i="12"/>
  <c r="L78" i="12"/>
  <c r="BG78" i="12" s="1"/>
  <c r="H78" i="12"/>
  <c r="BC78" i="12" s="1"/>
  <c r="BG77" i="12"/>
  <c r="BF77" i="12"/>
  <c r="BE77" i="12"/>
  <c r="BD77" i="12"/>
  <c r="BC77" i="12"/>
  <c r="BB77" i="12"/>
  <c r="BA77" i="12"/>
  <c r="AZ77" i="12"/>
  <c r="BG76" i="12"/>
  <c r="BF76" i="12"/>
  <c r="BE76" i="12"/>
  <c r="BD76" i="12"/>
  <c r="BC76" i="12"/>
  <c r="BB76" i="12"/>
  <c r="BA76" i="12"/>
  <c r="AZ76" i="12"/>
  <c r="BG75" i="12"/>
  <c r="BF75" i="12"/>
  <c r="BD75" i="12"/>
  <c r="BC75" i="12"/>
  <c r="BB75" i="12"/>
  <c r="AZ75" i="12"/>
  <c r="BE75" i="12"/>
  <c r="BA75" i="12"/>
  <c r="BG74" i="12"/>
  <c r="BF74" i="12"/>
  <c r="BE74" i="12"/>
  <c r="BD74" i="12"/>
  <c r="BC74" i="12"/>
  <c r="BB74" i="12"/>
  <c r="AZ74" i="12"/>
  <c r="BA74" i="12"/>
  <c r="BG73" i="12"/>
  <c r="BF73" i="12"/>
  <c r="BE73" i="12"/>
  <c r="BD73" i="12"/>
  <c r="BC73" i="12"/>
  <c r="BB73" i="12"/>
  <c r="BA73" i="12"/>
  <c r="AZ73" i="12"/>
  <c r="BG70" i="12"/>
  <c r="BF70" i="12"/>
  <c r="BD70" i="12"/>
  <c r="BC70" i="12"/>
  <c r="BB70" i="12"/>
  <c r="BA70" i="12"/>
  <c r="AZ70" i="12"/>
  <c r="BE70" i="12"/>
  <c r="BG69" i="12"/>
  <c r="BF69" i="12"/>
  <c r="BE69" i="12"/>
  <c r="BD69" i="12"/>
  <c r="BC69" i="12"/>
  <c r="BB69" i="12"/>
  <c r="AZ69" i="12"/>
  <c r="BA69" i="12"/>
  <c r="BG68" i="12"/>
  <c r="BF68" i="12"/>
  <c r="BD68" i="12"/>
  <c r="BC68" i="12"/>
  <c r="BB68" i="12"/>
  <c r="BA68" i="12"/>
  <c r="AZ68" i="12"/>
  <c r="BE68" i="12"/>
  <c r="BG67" i="12"/>
  <c r="BF67" i="12"/>
  <c r="BD67" i="12"/>
  <c r="BC67" i="12"/>
  <c r="BB67" i="12"/>
  <c r="BA67" i="12"/>
  <c r="AZ67" i="12"/>
  <c r="BE67" i="12"/>
  <c r="F78" i="12"/>
  <c r="BA78" i="12" s="1"/>
  <c r="BG66" i="12"/>
  <c r="BF66" i="12"/>
  <c r="BE66" i="12"/>
  <c r="BD66" i="12"/>
  <c r="BC66" i="12"/>
  <c r="BB66" i="12"/>
  <c r="BA66" i="12"/>
  <c r="AZ66" i="12"/>
  <c r="BF65" i="12"/>
  <c r="BD65" i="12"/>
  <c r="BB65" i="12"/>
  <c r="AZ65" i="12"/>
  <c r="L65" i="12"/>
  <c r="BG65" i="12" s="1"/>
  <c r="H65" i="12"/>
  <c r="BC65" i="12" s="1"/>
  <c r="BG64" i="12"/>
  <c r="BF64" i="12"/>
  <c r="BE64" i="12"/>
  <c r="BD64" i="12"/>
  <c r="BC64" i="12"/>
  <c r="BB64" i="12"/>
  <c r="BA64" i="12"/>
  <c r="AZ64" i="12"/>
  <c r="BG63" i="12"/>
  <c r="BF63" i="12"/>
  <c r="BE63" i="12"/>
  <c r="BD63" i="12"/>
  <c r="BC63" i="12"/>
  <c r="BB63" i="12"/>
  <c r="AZ63" i="12"/>
  <c r="BA63" i="12"/>
  <c r="BG62" i="12"/>
  <c r="BF62" i="12"/>
  <c r="BE62" i="12"/>
  <c r="BD62" i="12"/>
  <c r="BC62" i="12"/>
  <c r="BB62" i="12"/>
  <c r="BA62" i="12"/>
  <c r="AZ62" i="12"/>
  <c r="BG61" i="12"/>
  <c r="BF61" i="12"/>
  <c r="BE61" i="12"/>
  <c r="BD61" i="12"/>
  <c r="BC61" i="12"/>
  <c r="BB61" i="12"/>
  <c r="BA61" i="12"/>
  <c r="AZ61" i="12"/>
  <c r="BG60" i="12"/>
  <c r="BF60" i="12"/>
  <c r="BD60" i="12"/>
  <c r="BC60" i="12"/>
  <c r="BB60" i="12"/>
  <c r="BA60" i="12"/>
  <c r="AZ60" i="12"/>
  <c r="BE60" i="12"/>
  <c r="BG59" i="12"/>
  <c r="BF59" i="12"/>
  <c r="BE59" i="12"/>
  <c r="BD59" i="12"/>
  <c r="BC59" i="12"/>
  <c r="BB59" i="12"/>
  <c r="AZ59" i="12"/>
  <c r="BA59" i="12"/>
  <c r="BG58" i="12"/>
  <c r="BF58" i="12"/>
  <c r="BD58" i="12"/>
  <c r="BC58" i="12"/>
  <c r="BB58" i="12"/>
  <c r="BA58" i="12"/>
  <c r="AZ58" i="12"/>
  <c r="BE58" i="12"/>
  <c r="BG57" i="12"/>
  <c r="BF57" i="12"/>
  <c r="BD57" i="12"/>
  <c r="BC57" i="12"/>
  <c r="BB57" i="12"/>
  <c r="BA57" i="12"/>
  <c r="AZ57" i="12"/>
  <c r="BE57" i="12"/>
  <c r="BG56" i="12"/>
  <c r="BF56" i="12"/>
  <c r="BD56" i="12"/>
  <c r="BC56" i="12"/>
  <c r="BB56" i="12"/>
  <c r="AZ56" i="12"/>
  <c r="BE56" i="12"/>
  <c r="BA56" i="12"/>
  <c r="BG55" i="12"/>
  <c r="BF55" i="12"/>
  <c r="BD55" i="12"/>
  <c r="BC55" i="12"/>
  <c r="BB55" i="12"/>
  <c r="BA55" i="12"/>
  <c r="AZ55" i="12"/>
  <c r="BE55" i="12"/>
  <c r="BG54" i="12"/>
  <c r="BF54" i="12"/>
  <c r="BE54" i="12"/>
  <c r="BD54" i="12"/>
  <c r="BC54" i="12"/>
  <c r="BB54" i="12"/>
  <c r="AZ54" i="12"/>
  <c r="BA54" i="12"/>
  <c r="BG53" i="12"/>
  <c r="BF53" i="12"/>
  <c r="BE53" i="12"/>
  <c r="BD53" i="12"/>
  <c r="BC53" i="12"/>
  <c r="BB53" i="12"/>
  <c r="BA53" i="12"/>
  <c r="AZ53" i="12"/>
  <c r="BG52" i="12"/>
  <c r="BF52" i="12"/>
  <c r="BE52" i="12"/>
  <c r="BD52" i="12"/>
  <c r="BC52" i="12"/>
  <c r="BB52" i="12"/>
  <c r="BA52" i="12"/>
  <c r="AZ52" i="12"/>
  <c r="BG51" i="12"/>
  <c r="BF51" i="12"/>
  <c r="BD51" i="12"/>
  <c r="BC51" i="12"/>
  <c r="BB51" i="12"/>
  <c r="BA51" i="12"/>
  <c r="AZ51" i="12"/>
  <c r="BE51" i="12"/>
  <c r="BG49" i="12"/>
  <c r="BF49" i="12"/>
  <c r="BE49" i="12"/>
  <c r="BD49" i="12"/>
  <c r="BC49" i="12"/>
  <c r="BB49" i="12"/>
  <c r="AZ49" i="12"/>
  <c r="J65" i="12"/>
  <c r="BE65" i="12" s="1"/>
  <c r="F65" i="12"/>
  <c r="BA65" i="12" s="1"/>
  <c r="BG48" i="12"/>
  <c r="BF48" i="12"/>
  <c r="BE48" i="12"/>
  <c r="BD48" i="12"/>
  <c r="BC48" i="12"/>
  <c r="BB48" i="12"/>
  <c r="BA48" i="12"/>
  <c r="AZ48" i="12"/>
  <c r="AZ47" i="12"/>
  <c r="F47" i="12"/>
  <c r="BG46" i="12"/>
  <c r="BF46" i="12"/>
  <c r="BE46" i="12"/>
  <c r="BD46" i="12"/>
  <c r="BC46" i="12"/>
  <c r="BB46" i="12"/>
  <c r="BA46" i="12"/>
  <c r="AZ46" i="12"/>
  <c r="AZ45" i="12"/>
  <c r="BG44" i="12"/>
  <c r="BF44" i="12"/>
  <c r="BE44" i="12"/>
  <c r="BD44" i="12"/>
  <c r="BC44" i="12"/>
  <c r="BB44" i="12"/>
  <c r="BA44" i="12"/>
  <c r="AZ44" i="12"/>
  <c r="BG43" i="12"/>
  <c r="BF43" i="12"/>
  <c r="BE43" i="12"/>
  <c r="BD43" i="12"/>
  <c r="BC43" i="12"/>
  <c r="BB43" i="12"/>
  <c r="BA43" i="12"/>
  <c r="A43" i="12"/>
  <c r="AZ43" i="12" s="1"/>
  <c r="BG42" i="12"/>
  <c r="BF42" i="12"/>
  <c r="BE42" i="12"/>
  <c r="BD42" i="12"/>
  <c r="BC42" i="12"/>
  <c r="BB42" i="12"/>
  <c r="BA42" i="12"/>
  <c r="AZ42" i="12"/>
  <c r="BG41" i="12"/>
  <c r="BF41" i="12"/>
  <c r="BE41" i="12"/>
  <c r="BD41" i="12"/>
  <c r="BC41" i="12"/>
  <c r="BB41" i="12"/>
  <c r="BA41" i="12"/>
  <c r="AZ41" i="12"/>
  <c r="BG40" i="12"/>
  <c r="BF40" i="12"/>
  <c r="BE40" i="12"/>
  <c r="BD40" i="12"/>
  <c r="BC40" i="12"/>
  <c r="BB40" i="12"/>
  <c r="BA40" i="12"/>
  <c r="AZ40" i="12"/>
  <c r="BF39" i="12"/>
  <c r="BD39" i="12"/>
  <c r="AZ39" i="12"/>
  <c r="BG38" i="12"/>
  <c r="BF38" i="12"/>
  <c r="BD38" i="12"/>
  <c r="BC38" i="12"/>
  <c r="BB38" i="12"/>
  <c r="BA38" i="12"/>
  <c r="AZ38" i="12"/>
  <c r="BE38" i="12"/>
  <c r="BG37" i="12"/>
  <c r="BF37" i="12"/>
  <c r="BE37" i="12"/>
  <c r="BD37" i="12"/>
  <c r="BC37" i="12"/>
  <c r="BB37" i="12"/>
  <c r="AZ37" i="12"/>
  <c r="BA37" i="12"/>
  <c r="BD36" i="12"/>
  <c r="AZ36" i="12"/>
  <c r="K36" i="12"/>
  <c r="BF36" i="12" s="1"/>
  <c r="G36" i="12"/>
  <c r="BB36" i="12" s="1"/>
  <c r="BG35" i="12"/>
  <c r="BF35" i="12"/>
  <c r="BD35" i="12"/>
  <c r="BC35" i="12"/>
  <c r="BB35" i="12"/>
  <c r="BA35" i="12"/>
  <c r="AZ35" i="12"/>
  <c r="BE35" i="12"/>
  <c r="BG34" i="12"/>
  <c r="BF34" i="12"/>
  <c r="BD34" i="12"/>
  <c r="BC34" i="12"/>
  <c r="BB34" i="12"/>
  <c r="BA34" i="12"/>
  <c r="AZ34" i="12"/>
  <c r="BE34" i="12"/>
  <c r="BG33" i="12"/>
  <c r="BF33" i="12"/>
  <c r="BE33" i="12"/>
  <c r="BD33" i="12"/>
  <c r="BC33" i="12"/>
  <c r="BB33" i="12"/>
  <c r="AZ33" i="12"/>
  <c r="BA33" i="12"/>
  <c r="BG32" i="12"/>
  <c r="BF32" i="12"/>
  <c r="BE32" i="12"/>
  <c r="BD32" i="12"/>
  <c r="BC32" i="12"/>
  <c r="BB32" i="12"/>
  <c r="BA32" i="12"/>
  <c r="AZ32" i="12"/>
  <c r="BG31" i="12"/>
  <c r="BF31" i="12"/>
  <c r="BE31" i="12"/>
  <c r="BD31" i="12"/>
  <c r="BC31" i="12"/>
  <c r="BB31" i="12"/>
  <c r="BA31" i="12"/>
  <c r="AZ31" i="12"/>
  <c r="BG30" i="12"/>
  <c r="BF30" i="12"/>
  <c r="BE30" i="12"/>
  <c r="BD30" i="12"/>
  <c r="BC30" i="12"/>
  <c r="BB30" i="12"/>
  <c r="BA30" i="12"/>
  <c r="AZ30" i="12"/>
  <c r="BG29" i="12"/>
  <c r="BF29" i="12"/>
  <c r="BD29" i="12"/>
  <c r="BC29" i="12"/>
  <c r="BB29" i="12"/>
  <c r="BA29" i="12"/>
  <c r="AZ29" i="12"/>
  <c r="BE29" i="12"/>
  <c r="BG28" i="12"/>
  <c r="BF28" i="12"/>
  <c r="BE28" i="12"/>
  <c r="BD28" i="12"/>
  <c r="BC28" i="12"/>
  <c r="BB28" i="12"/>
  <c r="AZ28" i="12"/>
  <c r="BA28" i="12"/>
  <c r="BG27" i="12"/>
  <c r="BF27" i="12"/>
  <c r="BE27" i="12"/>
  <c r="BD27" i="12"/>
  <c r="BC27" i="12"/>
  <c r="BB27" i="12"/>
  <c r="BA27" i="12"/>
  <c r="AZ27" i="12"/>
  <c r="BG26" i="12"/>
  <c r="BF26" i="12"/>
  <c r="BE26" i="12"/>
  <c r="BD26" i="12"/>
  <c r="BC26" i="12"/>
  <c r="BB26" i="12"/>
  <c r="BA26" i="12"/>
  <c r="AZ26" i="12"/>
  <c r="BF25" i="12"/>
  <c r="BD25" i="12"/>
  <c r="BB25" i="12"/>
  <c r="AZ25" i="12"/>
  <c r="BG24" i="12"/>
  <c r="BF24" i="12"/>
  <c r="BE24" i="12"/>
  <c r="BD24" i="12"/>
  <c r="BC24" i="12"/>
  <c r="BB24" i="12"/>
  <c r="BA24" i="12"/>
  <c r="AZ24" i="12"/>
  <c r="E24" i="12"/>
  <c r="BG23" i="12"/>
  <c r="BF23" i="12"/>
  <c r="BD23" i="12"/>
  <c r="BC23" i="12"/>
  <c r="BB23" i="12"/>
  <c r="AZ23" i="12"/>
  <c r="BE23" i="12"/>
  <c r="BA23" i="12"/>
  <c r="BG22" i="12"/>
  <c r="BF22" i="12"/>
  <c r="BD22" i="12"/>
  <c r="BC22" i="12"/>
  <c r="BB22" i="12"/>
  <c r="AZ22" i="12"/>
  <c r="BE22" i="12"/>
  <c r="BA22" i="12"/>
  <c r="BG21" i="12"/>
  <c r="BF21" i="12"/>
  <c r="BE21" i="12"/>
  <c r="BD21" i="12"/>
  <c r="BC21" i="12"/>
  <c r="BB21" i="12"/>
  <c r="AZ21" i="12"/>
  <c r="BA21" i="12"/>
  <c r="BG20" i="12"/>
  <c r="BF20" i="12"/>
  <c r="BE20" i="12"/>
  <c r="BD20" i="12"/>
  <c r="BC20" i="12"/>
  <c r="BB20" i="12"/>
  <c r="BA20" i="12"/>
  <c r="AZ20" i="12"/>
  <c r="BG19" i="12"/>
  <c r="BF19" i="12"/>
  <c r="BE19" i="12"/>
  <c r="BD19" i="12"/>
  <c r="BC19" i="12"/>
  <c r="BB19" i="12"/>
  <c r="BA19" i="12"/>
  <c r="AZ19" i="12"/>
  <c r="BG18" i="12"/>
  <c r="BF18" i="12"/>
  <c r="BE18" i="12"/>
  <c r="BD18" i="12"/>
  <c r="BC18" i="12"/>
  <c r="BB18" i="12"/>
  <c r="BA18" i="12"/>
  <c r="AZ18" i="12"/>
  <c r="BG17" i="12"/>
  <c r="BF17" i="12"/>
  <c r="BE17" i="12"/>
  <c r="BD17" i="12"/>
  <c r="BC17" i="12"/>
  <c r="BB17" i="12"/>
  <c r="AZ17" i="12"/>
  <c r="BA17" i="12"/>
  <c r="BG16" i="12"/>
  <c r="BF16" i="12"/>
  <c r="BE16" i="12"/>
  <c r="BD16" i="12"/>
  <c r="BC16" i="12"/>
  <c r="BB16" i="12"/>
  <c r="BA16" i="12"/>
  <c r="AZ16" i="12"/>
  <c r="BG15" i="12"/>
  <c r="BF15" i="12"/>
  <c r="BD15" i="12"/>
  <c r="BC15" i="12"/>
  <c r="BB15" i="12"/>
  <c r="BA15" i="12"/>
  <c r="AZ15" i="12"/>
  <c r="BE15" i="12"/>
  <c r="BG14" i="12"/>
  <c r="BF14" i="12"/>
  <c r="BD14" i="12"/>
  <c r="BC14" i="12"/>
  <c r="BB14" i="12"/>
  <c r="BA14" i="12"/>
  <c r="AZ14" i="12"/>
  <c r="BE14" i="12"/>
  <c r="BG13" i="12"/>
  <c r="BF13" i="12"/>
  <c r="BD13" i="12"/>
  <c r="BC13" i="12"/>
  <c r="BB13" i="12"/>
  <c r="BA13" i="12"/>
  <c r="AZ13" i="12"/>
  <c r="BE13" i="12"/>
  <c r="BF12" i="12"/>
  <c r="BD12" i="12"/>
  <c r="BB12" i="12"/>
  <c r="AZ12" i="12"/>
  <c r="L25" i="12"/>
  <c r="BE12" i="12"/>
  <c r="BC12" i="12"/>
  <c r="BA12" i="12"/>
  <c r="BG11" i="12"/>
  <c r="BF11" i="12"/>
  <c r="BE11" i="12"/>
  <c r="BD11" i="12"/>
  <c r="BC11" i="12"/>
  <c r="BB11" i="12"/>
  <c r="BA11" i="12"/>
  <c r="AZ11" i="12"/>
  <c r="BG10" i="12"/>
  <c r="BF10" i="12"/>
  <c r="BE10" i="12"/>
  <c r="BD10" i="12"/>
  <c r="BC10" i="12"/>
  <c r="BB10" i="12"/>
  <c r="BA10" i="12"/>
  <c r="AZ10" i="12"/>
  <c r="BG9" i="12"/>
  <c r="BF9" i="12"/>
  <c r="BE9" i="12"/>
  <c r="BD9" i="12"/>
  <c r="BB9" i="12"/>
  <c r="AZ9" i="12"/>
  <c r="BG8" i="12"/>
  <c r="BF8" i="12"/>
  <c r="BE8" i="12"/>
  <c r="BD8" i="12"/>
  <c r="BC8" i="12"/>
  <c r="BB8" i="12"/>
  <c r="BA8" i="12"/>
  <c r="AZ8" i="12"/>
  <c r="V21" i="6"/>
  <c r="Z21" i="6" s="1"/>
  <c r="BH43" i="12" l="1"/>
  <c r="BH26" i="12"/>
  <c r="BH41" i="12"/>
  <c r="BH10" i="12"/>
  <c r="BH40" i="12"/>
  <c r="BH44" i="12"/>
  <c r="BH64" i="12"/>
  <c r="BH8" i="12"/>
  <c r="BH83" i="12"/>
  <c r="G39" i="12"/>
  <c r="BB39" i="12" s="1"/>
  <c r="BH84" i="12"/>
  <c r="BH24" i="12"/>
  <c r="BH48" i="12"/>
  <c r="BH66" i="12"/>
  <c r="BH76" i="12"/>
  <c r="BH77" i="12"/>
  <c r="BH42" i="12"/>
  <c r="BH85" i="12"/>
  <c r="BH88" i="12"/>
  <c r="BH81" i="12"/>
  <c r="BH74" i="12"/>
  <c r="BH57" i="12"/>
  <c r="BH61" i="12"/>
  <c r="BH53" i="12"/>
  <c r="BH37" i="12"/>
  <c r="BH38" i="12"/>
  <c r="BH32" i="12"/>
  <c r="BH18" i="12"/>
  <c r="BH87" i="12"/>
  <c r="BH86" i="12"/>
  <c r="BH79" i="12"/>
  <c r="BH68" i="12"/>
  <c r="BH73" i="12"/>
  <c r="BH69" i="12"/>
  <c r="BH75" i="12"/>
  <c r="BH46" i="12"/>
  <c r="BH63" i="12"/>
  <c r="BH54" i="12"/>
  <c r="BH62" i="12"/>
  <c r="BH52" i="12"/>
  <c r="BH59" i="12"/>
  <c r="BH27" i="12"/>
  <c r="BH35" i="12"/>
  <c r="BH30" i="12"/>
  <c r="BH33" i="12"/>
  <c r="BH28" i="12"/>
  <c r="BH31" i="12"/>
  <c r="BH16" i="12"/>
  <c r="BH11" i="12"/>
  <c r="BH23" i="12"/>
  <c r="BH19" i="12"/>
  <c r="BH17" i="12"/>
  <c r="BH22" i="12"/>
  <c r="BH20" i="12"/>
  <c r="BH21" i="12"/>
  <c r="BA9" i="12"/>
  <c r="BH9" i="12" s="1"/>
  <c r="BA25" i="12"/>
  <c r="F36" i="12"/>
  <c r="BH55" i="12"/>
  <c r="BH65" i="12"/>
  <c r="BH70" i="12"/>
  <c r="BH60" i="12"/>
  <c r="BH14" i="12"/>
  <c r="BH29" i="12"/>
  <c r="BH13" i="12"/>
  <c r="BH51" i="12"/>
  <c r="BH58" i="12"/>
  <c r="BG25" i="12"/>
  <c r="L36" i="12"/>
  <c r="BH15" i="12"/>
  <c r="BH67" i="12"/>
  <c r="BH56" i="12"/>
  <c r="BH34" i="12"/>
  <c r="J25" i="12"/>
  <c r="BG12" i="12"/>
  <c r="BH12" i="12" s="1"/>
  <c r="BA49" i="12"/>
  <c r="BH49" i="12" s="1"/>
  <c r="J78" i="12"/>
  <c r="BE78" i="12" s="1"/>
  <c r="BH78" i="12" s="1"/>
  <c r="H25" i="12"/>
  <c r="AE17" i="8"/>
  <c r="AE21" i="8"/>
  <c r="BU70" i="9"/>
  <c r="BT70" i="9"/>
  <c r="BS70" i="9"/>
  <c r="BR70" i="9"/>
  <c r="BQ70" i="9"/>
  <c r="BP70" i="9"/>
  <c r="BO70" i="9"/>
  <c r="BV65" i="9"/>
  <c r="BU65" i="9"/>
  <c r="BT65" i="9"/>
  <c r="BS65" i="9"/>
  <c r="BR65" i="9"/>
  <c r="BQ65" i="9"/>
  <c r="BP65" i="9"/>
  <c r="BO65" i="9"/>
  <c r="BV64" i="9"/>
  <c r="BU64" i="9"/>
  <c r="BT64" i="9"/>
  <c r="BS64" i="9"/>
  <c r="BQ64" i="9"/>
  <c r="BO64" i="9"/>
  <c r="BV63" i="9"/>
  <c r="BU63" i="9"/>
  <c r="BT63" i="9"/>
  <c r="BS63" i="9"/>
  <c r="BR63" i="9"/>
  <c r="BQ63" i="9"/>
  <c r="BP63" i="9"/>
  <c r="BO63" i="9"/>
  <c r="BU62" i="9"/>
  <c r="BS62" i="9"/>
  <c r="BQ62" i="9"/>
  <c r="BO62" i="9"/>
  <c r="BV61" i="9"/>
  <c r="BU61" i="9"/>
  <c r="BT61" i="9"/>
  <c r="BS61" i="9"/>
  <c r="BR61" i="9"/>
  <c r="BQ61" i="9"/>
  <c r="BP61" i="9"/>
  <c r="BO61" i="9"/>
  <c r="BV60" i="9"/>
  <c r="BU60" i="9"/>
  <c r="BT60" i="9"/>
  <c r="BS60" i="9"/>
  <c r="BR60" i="9"/>
  <c r="BQ60" i="9"/>
  <c r="BP60" i="9"/>
  <c r="BW60" i="9" s="1"/>
  <c r="BO60" i="9"/>
  <c r="BU59" i="9"/>
  <c r="BS59" i="9"/>
  <c r="BQ59" i="9"/>
  <c r="BO59" i="9"/>
  <c r="BV58" i="9"/>
  <c r="BU58" i="9"/>
  <c r="BT58" i="9"/>
  <c r="BS58" i="9"/>
  <c r="BR58" i="9"/>
  <c r="BQ58" i="9"/>
  <c r="BP58" i="9"/>
  <c r="BO58" i="9"/>
  <c r="BU57" i="9"/>
  <c r="BQ57" i="9"/>
  <c r="BO57" i="9"/>
  <c r="L57" i="9"/>
  <c r="BV57" i="9" s="1"/>
  <c r="K57" i="9"/>
  <c r="I57" i="9"/>
  <c r="BS57" i="9" s="1"/>
  <c r="H57" i="9"/>
  <c r="R17" i="6" s="1"/>
  <c r="F57" i="9"/>
  <c r="BV56" i="9"/>
  <c r="BU56" i="9"/>
  <c r="BT56" i="9"/>
  <c r="BS56" i="9"/>
  <c r="BR56" i="9"/>
  <c r="BQ56" i="9"/>
  <c r="BP56" i="9"/>
  <c r="BO56" i="9"/>
  <c r="BV55" i="9"/>
  <c r="BU55" i="9"/>
  <c r="BT55" i="9"/>
  <c r="BS55" i="9"/>
  <c r="BR55" i="9"/>
  <c r="BQ55" i="9"/>
  <c r="BP55" i="9"/>
  <c r="BO55" i="9"/>
  <c r="BV54" i="9"/>
  <c r="BU54" i="9"/>
  <c r="BS54" i="9"/>
  <c r="BR54" i="9"/>
  <c r="BQ54" i="9"/>
  <c r="BP54" i="9"/>
  <c r="BO54" i="9"/>
  <c r="J57" i="9"/>
  <c r="BT57" i="9" s="1"/>
  <c r="BV53" i="9"/>
  <c r="BU53" i="9"/>
  <c r="BT53" i="9"/>
  <c r="BS53" i="9"/>
  <c r="BR53" i="9"/>
  <c r="BQ53" i="9"/>
  <c r="BP53" i="9"/>
  <c r="BO53" i="9"/>
  <c r="BV52" i="9"/>
  <c r="BU52" i="9"/>
  <c r="BT52" i="9"/>
  <c r="BS52" i="9"/>
  <c r="BR52" i="9"/>
  <c r="BQ52" i="9"/>
  <c r="BP52" i="9"/>
  <c r="BO52" i="9"/>
  <c r="BV51" i="9"/>
  <c r="BU51" i="9"/>
  <c r="BT51" i="9"/>
  <c r="BS51" i="9"/>
  <c r="BR51" i="9"/>
  <c r="BQ51" i="9"/>
  <c r="BP51" i="9"/>
  <c r="BO51" i="9"/>
  <c r="BV50" i="9"/>
  <c r="BU50" i="9"/>
  <c r="BT50" i="9"/>
  <c r="BS50" i="9"/>
  <c r="BR50" i="9"/>
  <c r="BQ50" i="9"/>
  <c r="BP50" i="9"/>
  <c r="BO50" i="9"/>
  <c r="BU49" i="9"/>
  <c r="BS49" i="9"/>
  <c r="BQ49" i="9"/>
  <c r="BO49" i="9"/>
  <c r="BV48" i="9"/>
  <c r="BU48" i="9"/>
  <c r="BT48" i="9"/>
  <c r="BS48" i="9"/>
  <c r="BR48" i="9"/>
  <c r="BQ48" i="9"/>
  <c r="BP48" i="9"/>
  <c r="BO48" i="9"/>
  <c r="BO47" i="9"/>
  <c r="F47" i="9"/>
  <c r="BV46" i="9"/>
  <c r="BU46" i="9"/>
  <c r="BT46" i="9"/>
  <c r="BS46" i="9"/>
  <c r="BR46" i="9"/>
  <c r="BQ46" i="9"/>
  <c r="BP46" i="9"/>
  <c r="BO46" i="9"/>
  <c r="BO45" i="9"/>
  <c r="BV44" i="9"/>
  <c r="BU44" i="9"/>
  <c r="BT44" i="9"/>
  <c r="BS44" i="9"/>
  <c r="BR44" i="9"/>
  <c r="BQ44" i="9"/>
  <c r="BP44" i="9"/>
  <c r="BW44" i="9" s="1"/>
  <c r="BO44" i="9"/>
  <c r="BV43" i="9"/>
  <c r="BU43" i="9"/>
  <c r="BT43" i="9"/>
  <c r="BS43" i="9"/>
  <c r="BR43" i="9"/>
  <c r="BQ43" i="9"/>
  <c r="BP43" i="9"/>
  <c r="A43" i="9"/>
  <c r="BO43" i="9" s="1"/>
  <c r="BV42" i="9"/>
  <c r="BU42" i="9"/>
  <c r="BT42" i="9"/>
  <c r="BS42" i="9"/>
  <c r="BR42" i="9"/>
  <c r="BQ42" i="9"/>
  <c r="BP42" i="9"/>
  <c r="BO42" i="9"/>
  <c r="BV41" i="9"/>
  <c r="BU41" i="9"/>
  <c r="BT41" i="9"/>
  <c r="BS41" i="9"/>
  <c r="BR41" i="9"/>
  <c r="BQ41" i="9"/>
  <c r="BP41" i="9"/>
  <c r="BW41" i="9" s="1"/>
  <c r="BO41" i="9"/>
  <c r="BV40" i="9"/>
  <c r="BU40" i="9"/>
  <c r="BT40" i="9"/>
  <c r="BS40" i="9"/>
  <c r="BR40" i="9"/>
  <c r="BQ40" i="9"/>
  <c r="BP40" i="9"/>
  <c r="BO40" i="9"/>
  <c r="BU39" i="9"/>
  <c r="BS39" i="9"/>
  <c r="BQ39" i="9"/>
  <c r="BO39" i="9"/>
  <c r="BV38" i="9"/>
  <c r="BU38" i="9"/>
  <c r="BT38" i="9"/>
  <c r="BS38" i="9"/>
  <c r="BR38" i="9"/>
  <c r="BQ38" i="9"/>
  <c r="BP38" i="9"/>
  <c r="BO38" i="9"/>
  <c r="BU37" i="9"/>
  <c r="BS37" i="9"/>
  <c r="BQ37" i="9"/>
  <c r="BO37" i="9"/>
  <c r="BV36" i="9"/>
  <c r="BU36" i="9"/>
  <c r="BT36" i="9"/>
  <c r="BS36" i="9"/>
  <c r="BR36" i="9"/>
  <c r="BQ36" i="9"/>
  <c r="BP36" i="9"/>
  <c r="BO36" i="9"/>
  <c r="BV35" i="9"/>
  <c r="BU35" i="9"/>
  <c r="BT35" i="9"/>
  <c r="BS35" i="9"/>
  <c r="BR35" i="9"/>
  <c r="BQ35" i="9"/>
  <c r="BP35" i="9"/>
  <c r="BO35" i="9"/>
  <c r="BV34" i="9"/>
  <c r="BU34" i="9"/>
  <c r="BT34" i="9"/>
  <c r="BS34" i="9"/>
  <c r="BR34" i="9"/>
  <c r="BQ34" i="9"/>
  <c r="BP34" i="9"/>
  <c r="BO34" i="9"/>
  <c r="BV33" i="9"/>
  <c r="BU33" i="9"/>
  <c r="BT33" i="9"/>
  <c r="BS33" i="9"/>
  <c r="BQ33" i="9"/>
  <c r="BO33" i="9"/>
  <c r="BV32" i="9"/>
  <c r="BU32" i="9"/>
  <c r="BT32" i="9"/>
  <c r="BS32" i="9"/>
  <c r="BR32" i="9"/>
  <c r="BQ32" i="9"/>
  <c r="BO32" i="9"/>
  <c r="BP32" i="9"/>
  <c r="BU31" i="9"/>
  <c r="BS31" i="9"/>
  <c r="BQ31" i="9"/>
  <c r="BO31" i="9"/>
  <c r="BV30" i="9"/>
  <c r="BU30" i="9"/>
  <c r="BT30" i="9"/>
  <c r="BS30" i="9"/>
  <c r="BR30" i="9"/>
  <c r="BQ30" i="9"/>
  <c r="BP30" i="9"/>
  <c r="BO30" i="9"/>
  <c r="BV29" i="9"/>
  <c r="BU29" i="9"/>
  <c r="BT29" i="9"/>
  <c r="BS29" i="9"/>
  <c r="BR29" i="9"/>
  <c r="BQ29" i="9"/>
  <c r="BP29" i="9"/>
  <c r="BO29" i="9"/>
  <c r="BU28" i="9"/>
  <c r="BS28" i="9"/>
  <c r="BQ28" i="9"/>
  <c r="BO28" i="9"/>
  <c r="BV27" i="9"/>
  <c r="BU27" i="9"/>
  <c r="BT27" i="9"/>
  <c r="BS27" i="9"/>
  <c r="BR27" i="9"/>
  <c r="BQ27" i="9"/>
  <c r="BP27" i="9"/>
  <c r="BO27" i="9"/>
  <c r="BU26" i="9"/>
  <c r="BS26" i="9"/>
  <c r="BQ26" i="9"/>
  <c r="BO26" i="9"/>
  <c r="BV25" i="9"/>
  <c r="BU25" i="9"/>
  <c r="BT25" i="9"/>
  <c r="BS25" i="9"/>
  <c r="BR25" i="9"/>
  <c r="BQ25" i="9"/>
  <c r="BP25" i="9"/>
  <c r="BO25" i="9"/>
  <c r="BV24" i="9"/>
  <c r="BU24" i="9"/>
  <c r="BT24" i="9"/>
  <c r="BS24" i="9"/>
  <c r="BR24" i="9"/>
  <c r="BQ24" i="9"/>
  <c r="BP24" i="9"/>
  <c r="BO24" i="9"/>
  <c r="BU23" i="9"/>
  <c r="BS23" i="9"/>
  <c r="BQ23" i="9"/>
  <c r="BO23" i="9"/>
  <c r="BU22" i="9"/>
  <c r="BS22" i="9"/>
  <c r="BQ22" i="9"/>
  <c r="BO22" i="9"/>
  <c r="L22" i="9"/>
  <c r="BV22" i="9" s="1"/>
  <c r="H22" i="9"/>
  <c r="BR22" i="9" s="1"/>
  <c r="F22" i="9"/>
  <c r="BP22" i="9" s="1"/>
  <c r="BV21" i="9"/>
  <c r="BU21" i="9"/>
  <c r="BT21" i="9"/>
  <c r="BS21" i="9"/>
  <c r="BR21" i="9"/>
  <c r="BQ21" i="9"/>
  <c r="BP21" i="9"/>
  <c r="BO21" i="9"/>
  <c r="BV19" i="9"/>
  <c r="BU19" i="9"/>
  <c r="BT19" i="9"/>
  <c r="BS19" i="9"/>
  <c r="BR19" i="9"/>
  <c r="BQ19" i="9"/>
  <c r="BP19" i="9"/>
  <c r="BO19" i="9"/>
  <c r="BV18" i="9"/>
  <c r="BU18" i="9"/>
  <c r="BS18" i="9"/>
  <c r="BR18" i="9"/>
  <c r="BQ18" i="9"/>
  <c r="BP18" i="9"/>
  <c r="BO18" i="9"/>
  <c r="BT18" i="9"/>
  <c r="BV17" i="9"/>
  <c r="BU17" i="9"/>
  <c r="BS17" i="9"/>
  <c r="BR17" i="9"/>
  <c r="BQ17" i="9"/>
  <c r="BP17" i="9"/>
  <c r="BO17" i="9"/>
  <c r="AY17" i="9"/>
  <c r="BT17" i="9" s="1"/>
  <c r="BV16" i="9"/>
  <c r="BU16" i="9"/>
  <c r="BS16" i="9"/>
  <c r="BR16" i="9"/>
  <c r="BQ16" i="9"/>
  <c r="BP16" i="9"/>
  <c r="BO16" i="9"/>
  <c r="BV15" i="9"/>
  <c r="BU15" i="9"/>
  <c r="BT15" i="9"/>
  <c r="BS15" i="9"/>
  <c r="BR15" i="9"/>
  <c r="BQ15" i="9"/>
  <c r="BP15" i="9"/>
  <c r="BO15" i="9"/>
  <c r="BU14" i="9"/>
  <c r="BS14" i="9"/>
  <c r="BQ14" i="9"/>
  <c r="BO14" i="9"/>
  <c r="L14" i="9"/>
  <c r="H14" i="9"/>
  <c r="F14" i="9"/>
  <c r="BV13" i="9"/>
  <c r="BU13" i="9"/>
  <c r="BS13" i="9"/>
  <c r="BR13" i="9"/>
  <c r="BQ13" i="9"/>
  <c r="BO13" i="9"/>
  <c r="BT13" i="9"/>
  <c r="BP13" i="9"/>
  <c r="BV12" i="9"/>
  <c r="BU12" i="9"/>
  <c r="BS12" i="9"/>
  <c r="BR12" i="9"/>
  <c r="BQ12" i="9"/>
  <c r="BO12" i="9"/>
  <c r="BT12" i="9"/>
  <c r="BP12" i="9"/>
  <c r="BV11" i="9"/>
  <c r="BU11" i="9"/>
  <c r="BT11" i="9"/>
  <c r="BS11" i="9"/>
  <c r="BR11" i="9"/>
  <c r="BQ11" i="9"/>
  <c r="BP11" i="9"/>
  <c r="BO11" i="9"/>
  <c r="BV10" i="9"/>
  <c r="BU10" i="9"/>
  <c r="BT10" i="9"/>
  <c r="BS10" i="9"/>
  <c r="BR10" i="9"/>
  <c r="BQ10" i="9"/>
  <c r="BP10" i="9"/>
  <c r="BO10" i="9"/>
  <c r="BV9" i="9"/>
  <c r="BU9" i="9"/>
  <c r="BT9" i="9"/>
  <c r="BS9" i="9"/>
  <c r="BR9" i="9"/>
  <c r="BQ9" i="9"/>
  <c r="BP9" i="9"/>
  <c r="BO9" i="9"/>
  <c r="J14" i="9"/>
  <c r="BO8" i="9"/>
  <c r="BO7" i="9"/>
  <c r="L56" i="8"/>
  <c r="K56" i="8"/>
  <c r="I56" i="8"/>
  <c r="H56" i="8"/>
  <c r="J56" i="8"/>
  <c r="F56" i="8"/>
  <c r="F46" i="8"/>
  <c r="A42" i="8"/>
  <c r="F32" i="8"/>
  <c r="L22" i="8"/>
  <c r="H22" i="8"/>
  <c r="F22" i="8"/>
  <c r="L14" i="8"/>
  <c r="H14" i="8"/>
  <c r="J14" i="8"/>
  <c r="BW52" i="9" l="1"/>
  <c r="L23" i="9"/>
  <c r="BW38" i="9"/>
  <c r="BW29" i="9"/>
  <c r="BW30" i="9"/>
  <c r="BW40" i="9"/>
  <c r="BW65" i="9"/>
  <c r="BV14" i="9"/>
  <c r="BW15" i="9"/>
  <c r="BW48" i="9"/>
  <c r="BW50" i="9"/>
  <c r="BW51" i="9"/>
  <c r="BW58" i="9"/>
  <c r="BW32" i="9"/>
  <c r="BW35" i="9"/>
  <c r="BW36" i="9"/>
  <c r="BW42" i="9"/>
  <c r="BW53" i="9"/>
  <c r="BW43" i="9"/>
  <c r="BW46" i="9"/>
  <c r="BW55" i="9"/>
  <c r="BR57" i="9"/>
  <c r="BW57" i="9" s="1"/>
  <c r="BW56" i="9"/>
  <c r="BW34" i="9"/>
  <c r="BW61" i="9"/>
  <c r="BW63" i="9"/>
  <c r="BW25" i="9"/>
  <c r="BW24" i="9"/>
  <c r="BW13" i="9"/>
  <c r="BP57" i="9"/>
  <c r="R29" i="6"/>
  <c r="F23" i="9"/>
  <c r="BP23" i="9" s="1"/>
  <c r="BW9" i="9"/>
  <c r="L39" i="12"/>
  <c r="BG36" i="12"/>
  <c r="BC25" i="12"/>
  <c r="H36" i="12"/>
  <c r="BA36" i="12"/>
  <c r="F39" i="12"/>
  <c r="BE25" i="12"/>
  <c r="J36" i="12"/>
  <c r="BW27" i="9"/>
  <c r="BW21" i="9"/>
  <c r="BW19" i="9"/>
  <c r="H23" i="9"/>
  <c r="H26" i="9" s="1"/>
  <c r="BW18" i="9"/>
  <c r="BW12" i="9"/>
  <c r="BW10" i="9"/>
  <c r="BW11" i="9"/>
  <c r="H23" i="8"/>
  <c r="H26" i="8" s="1"/>
  <c r="BW17" i="9"/>
  <c r="J22" i="9"/>
  <c r="BT22" i="9" s="1"/>
  <c r="BW22" i="9" s="1"/>
  <c r="BT14" i="9"/>
  <c r="J22" i="8"/>
  <c r="L26" i="9"/>
  <c r="BV23" i="9"/>
  <c r="F14" i="8"/>
  <c r="BT54" i="9"/>
  <c r="BW54" i="9" s="1"/>
  <c r="L23" i="8"/>
  <c r="BP14" i="9"/>
  <c r="BT16" i="9"/>
  <c r="BW16" i="9" s="1"/>
  <c r="BR14" i="9"/>
  <c r="BR23" i="9" l="1"/>
  <c r="F26" i="9"/>
  <c r="BP26" i="9" s="1"/>
  <c r="J23" i="9"/>
  <c r="J26" i="9" s="1"/>
  <c r="BH25" i="12"/>
  <c r="BA39" i="12"/>
  <c r="F80" i="12"/>
  <c r="L80" i="12"/>
  <c r="BG39" i="12"/>
  <c r="J39" i="12"/>
  <c r="BE36" i="12"/>
  <c r="BC36" i="12"/>
  <c r="H39" i="12"/>
  <c r="H28" i="8"/>
  <c r="F23" i="8"/>
  <c r="J23" i="8"/>
  <c r="L26" i="8"/>
  <c r="BW14" i="9"/>
  <c r="L28" i="9"/>
  <c r="BV26" i="9"/>
  <c r="H28" i="9"/>
  <c r="BR26" i="9"/>
  <c r="F28" i="9" l="1"/>
  <c r="BH36" i="12"/>
  <c r="H33" i="8"/>
  <c r="H58" i="8"/>
  <c r="H63" i="8" s="1"/>
  <c r="H48" i="8"/>
  <c r="BT23" i="9"/>
  <c r="BW23" i="9" s="1"/>
  <c r="J80" i="12"/>
  <c r="BE39" i="12"/>
  <c r="BG80" i="12"/>
  <c r="L82" i="12"/>
  <c r="BG82" i="12" s="1"/>
  <c r="BA80" i="12"/>
  <c r="F82" i="12"/>
  <c r="F89" i="12" s="1"/>
  <c r="BC39" i="12"/>
  <c r="H80" i="12"/>
  <c r="H31" i="8"/>
  <c r="H49" i="9"/>
  <c r="H33" i="9"/>
  <c r="BR28" i="9"/>
  <c r="H59" i="9"/>
  <c r="J26" i="8"/>
  <c r="F26" i="8"/>
  <c r="F33" i="9"/>
  <c r="F49" i="9"/>
  <c r="BP28" i="9"/>
  <c r="F59" i="9"/>
  <c r="L28" i="8"/>
  <c r="J28" i="9"/>
  <c r="J23" i="4" s="1"/>
  <c r="N23" i="4" s="1"/>
  <c r="BT26" i="9"/>
  <c r="BW26" i="9" s="1"/>
  <c r="L59" i="9"/>
  <c r="BV28" i="9"/>
  <c r="L49" i="9"/>
  <c r="L31" i="9"/>
  <c r="L39" i="9" l="1"/>
  <c r="L37" i="9"/>
  <c r="BV37" i="9" s="1"/>
  <c r="BR49" i="9"/>
  <c r="P16" i="6"/>
  <c r="BV49" i="9"/>
  <c r="J13" i="4"/>
  <c r="BH39" i="12"/>
  <c r="BP49" i="9"/>
  <c r="P28" i="6"/>
  <c r="BA82" i="12"/>
  <c r="BE80" i="12"/>
  <c r="J82" i="12"/>
  <c r="J89" i="12" s="1"/>
  <c r="BC80" i="12"/>
  <c r="H82" i="12"/>
  <c r="BC82" i="12" s="1"/>
  <c r="H61" i="8"/>
  <c r="L62" i="9"/>
  <c r="BV62" i="9" s="1"/>
  <c r="BV59" i="9"/>
  <c r="J28" i="8"/>
  <c r="J48" i="8" s="1"/>
  <c r="H64" i="9"/>
  <c r="BR59" i="9"/>
  <c r="F64" i="9"/>
  <c r="BP59" i="9"/>
  <c r="BR33" i="9"/>
  <c r="H31" i="9"/>
  <c r="F31" i="9"/>
  <c r="BP33" i="9"/>
  <c r="H37" i="8"/>
  <c r="H39" i="8"/>
  <c r="F28" i="8"/>
  <c r="F48" i="8" s="1"/>
  <c r="J49" i="9"/>
  <c r="J59" i="9"/>
  <c r="J31" i="9"/>
  <c r="BT28" i="9"/>
  <c r="BW28" i="9" s="1"/>
  <c r="L58" i="8"/>
  <c r="L31" i="8"/>
  <c r="L48" i="8"/>
  <c r="BV31" i="9"/>
  <c r="BV39" i="9"/>
  <c r="L39" i="8" l="1"/>
  <c r="L37" i="8"/>
  <c r="F37" i="9"/>
  <c r="BP37" i="9" s="1"/>
  <c r="F39" i="9"/>
  <c r="BP39" i="9" s="1"/>
  <c r="J37" i="9"/>
  <c r="J39" i="9"/>
  <c r="BH80" i="12"/>
  <c r="BT49" i="9"/>
  <c r="BW49" i="9" s="1"/>
  <c r="BE82" i="12"/>
  <c r="BH82" i="12" s="1"/>
  <c r="BT31" i="9"/>
  <c r="BT37" i="9"/>
  <c r="BT39" i="9"/>
  <c r="J31" i="8"/>
  <c r="J58" i="8"/>
  <c r="BW33" i="9"/>
  <c r="BP31" i="9"/>
  <c r="J62" i="9"/>
  <c r="BT62" i="9" s="1"/>
  <c r="BT59" i="9"/>
  <c r="BW59" i="9" s="1"/>
  <c r="F62" i="9"/>
  <c r="BP62" i="9" s="1"/>
  <c r="BP64" i="9"/>
  <c r="F58" i="8"/>
  <c r="F33" i="8"/>
  <c r="H62" i="9"/>
  <c r="BR62" i="9" s="1"/>
  <c r="BR64" i="9"/>
  <c r="L61" i="8"/>
  <c r="BR31" i="9"/>
  <c r="H39" i="9"/>
  <c r="BR39" i="9" s="1"/>
  <c r="H37" i="9"/>
  <c r="BR37" i="9" s="1"/>
  <c r="J37" i="8" l="1"/>
  <c r="J39" i="8"/>
  <c r="BW37" i="9"/>
  <c r="BW39" i="9"/>
  <c r="J61" i="8"/>
  <c r="F63" i="8"/>
  <c r="BW64" i="9"/>
  <c r="BW31" i="9"/>
  <c r="F31" i="8"/>
  <c r="BW62" i="9"/>
  <c r="F39" i="8" l="1"/>
  <c r="F37" i="8"/>
  <c r="F61" i="8"/>
  <c r="Y31" i="6" l="1"/>
  <c r="W31" i="6"/>
  <c r="U31" i="6"/>
  <c r="S31" i="6"/>
  <c r="Q31" i="6"/>
  <c r="O31" i="6"/>
  <c r="M31" i="6"/>
  <c r="K31" i="6"/>
  <c r="I31" i="6"/>
  <c r="G31" i="6"/>
  <c r="V31" i="6" s="1"/>
  <c r="Z31" i="6" s="1"/>
  <c r="X30" i="6"/>
  <c r="T30" i="6"/>
  <c r="N30" i="6"/>
  <c r="L30" i="6"/>
  <c r="J30" i="6"/>
  <c r="H30" i="6"/>
  <c r="F30" i="6"/>
  <c r="M29" i="6"/>
  <c r="K29" i="6"/>
  <c r="I29" i="6"/>
  <c r="G29" i="6"/>
  <c r="M28" i="6"/>
  <c r="K28" i="6"/>
  <c r="I28" i="6"/>
  <c r="G28" i="6"/>
  <c r="K81" i="5" l="1"/>
  <c r="G81" i="5"/>
  <c r="G91" i="5"/>
  <c r="K89" i="5"/>
  <c r="G89" i="5"/>
  <c r="K88" i="5"/>
  <c r="G88" i="5"/>
  <c r="K87" i="5"/>
  <c r="G87" i="5"/>
  <c r="G85" i="5"/>
  <c r="G84" i="5"/>
  <c r="K83" i="5"/>
  <c r="G83" i="5"/>
  <c r="E33" i="4" l="1"/>
  <c r="M12" i="4"/>
  <c r="K12" i="4"/>
  <c r="I12" i="4"/>
  <c r="G12" i="4"/>
  <c r="E12" i="4"/>
  <c r="K19" i="4"/>
  <c r="I19" i="4"/>
  <c r="K18" i="4"/>
  <c r="I18" i="4"/>
  <c r="K16" i="4"/>
  <c r="I16" i="4"/>
  <c r="N16" i="4" s="1"/>
  <c r="Y17" i="6"/>
  <c r="W17" i="6"/>
  <c r="U17" i="6"/>
  <c r="S17" i="6"/>
  <c r="Q17" i="6"/>
  <c r="O17" i="6"/>
  <c r="M17" i="6"/>
  <c r="K17" i="6"/>
  <c r="I17" i="6"/>
  <c r="G17" i="6"/>
  <c r="Y16" i="6"/>
  <c r="W16" i="6"/>
  <c r="U16" i="6"/>
  <c r="S16" i="6"/>
  <c r="Q16" i="6"/>
  <c r="O16" i="6"/>
  <c r="M16" i="6"/>
  <c r="K16" i="6"/>
  <c r="I16" i="6"/>
  <c r="G16" i="6"/>
  <c r="Y15" i="6"/>
  <c r="W15" i="6"/>
  <c r="U15" i="6"/>
  <c r="S15" i="6"/>
  <c r="Q15" i="6"/>
  <c r="O15" i="6"/>
  <c r="M15" i="6"/>
  <c r="K15" i="6"/>
  <c r="I15" i="6"/>
  <c r="G15" i="6"/>
  <c r="N12" i="4" l="1"/>
  <c r="V15" i="6"/>
  <c r="Z15" i="6" s="1"/>
  <c r="Z36" i="6" l="1"/>
  <c r="H25" i="4"/>
  <c r="F25" i="4"/>
  <c r="D25" i="4"/>
  <c r="V34" i="6"/>
  <c r="Z34" i="6" s="1"/>
  <c r="V37" i="6"/>
  <c r="Z37" i="6" s="1"/>
  <c r="V33" i="6"/>
  <c r="Z33" i="6" s="1"/>
  <c r="V32" i="6"/>
  <c r="Z32" i="6" s="1"/>
  <c r="E55" i="5" l="1"/>
  <c r="I55" i="5" l="1"/>
  <c r="N18" i="4" l="1"/>
  <c r="X18" i="6"/>
  <c r="T18" i="6"/>
  <c r="N18" i="6"/>
  <c r="L18" i="6"/>
  <c r="J18" i="6"/>
  <c r="H18" i="6"/>
  <c r="F18" i="6"/>
  <c r="G55" i="5" l="1"/>
  <c r="D15" i="4" l="1"/>
  <c r="F15" i="4"/>
  <c r="H15" i="4"/>
  <c r="R30" i="6" l="1"/>
  <c r="I32" i="5" l="1"/>
  <c r="G32" i="5"/>
  <c r="V29" i="6" l="1"/>
  <c r="Z29" i="6" s="1"/>
  <c r="N26" i="4"/>
  <c r="N29" i="4" l="1"/>
  <c r="K20" i="5" l="1"/>
  <c r="G20" i="5"/>
  <c r="K62" i="5"/>
  <c r="G62" i="5"/>
  <c r="K55" i="5"/>
  <c r="D20" i="4" l="1"/>
  <c r="D30" i="4" s="1"/>
  <c r="N28" i="4"/>
  <c r="F20" i="4"/>
  <c r="K30" i="4"/>
  <c r="I30" i="4"/>
  <c r="G30" i="4"/>
  <c r="S38" i="6"/>
  <c r="Q38" i="6"/>
  <c r="O38" i="6"/>
  <c r="M38" i="6"/>
  <c r="K38" i="6"/>
  <c r="I38" i="6"/>
  <c r="G38" i="6"/>
  <c r="S25" i="6"/>
  <c r="Q25" i="6"/>
  <c r="O25" i="6"/>
  <c r="M25" i="6"/>
  <c r="K25" i="6"/>
  <c r="I25" i="6"/>
  <c r="G25" i="6"/>
  <c r="K20" i="4"/>
  <c r="I20" i="4"/>
  <c r="H20" i="4"/>
  <c r="G20" i="4"/>
  <c r="E20" i="4"/>
  <c r="N19" i="4"/>
  <c r="H30" i="4" l="1"/>
  <c r="I81" i="5"/>
  <c r="D33" i="4" s="1"/>
  <c r="K40" i="5"/>
  <c r="K70" i="5" s="1"/>
  <c r="G40" i="5"/>
  <c r="G70" i="5" s="1"/>
  <c r="I87" i="5" l="1"/>
  <c r="H33" i="4" s="1"/>
  <c r="F30" i="4"/>
  <c r="I83" i="5" l="1"/>
  <c r="F33" i="4" s="1"/>
  <c r="L25" i="6"/>
  <c r="L38" i="6" l="1"/>
  <c r="E85" i="5" s="1"/>
  <c r="V17" i="6" l="1"/>
  <c r="Z17" i="6" s="1"/>
  <c r="R18" i="6"/>
  <c r="L25" i="4"/>
  <c r="L15" i="4" l="1"/>
  <c r="L20" i="4" s="1"/>
  <c r="N14" i="4"/>
  <c r="L30" i="4" l="1"/>
  <c r="I89" i="5" s="1"/>
  <c r="I40" i="5"/>
  <c r="I70" i="5" s="1"/>
  <c r="E40" i="5"/>
  <c r="E70" i="5" s="1"/>
  <c r="V16" i="6" l="1"/>
  <c r="P18" i="6"/>
  <c r="J15" i="4"/>
  <c r="N15" i="4" s="1"/>
  <c r="N13" i="4"/>
  <c r="J20" i="4" l="1"/>
  <c r="Z16" i="6"/>
  <c r="Z18" i="6" s="1"/>
  <c r="V18" i="6"/>
  <c r="P30" i="6"/>
  <c r="J25" i="4"/>
  <c r="N25" i="4" s="1"/>
  <c r="P25" i="4" s="1"/>
  <c r="N20" i="4"/>
  <c r="K90" i="5"/>
  <c r="J30" i="4" l="1"/>
  <c r="N22" i="4"/>
  <c r="L33" i="4"/>
  <c r="F98" i="6"/>
  <c r="E97" i="4"/>
  <c r="N30" i="4" l="1"/>
  <c r="V28" i="6"/>
  <c r="I88" i="5"/>
  <c r="I90" i="5" s="1"/>
  <c r="T25" i="6"/>
  <c r="J33" i="4" l="1"/>
  <c r="V30" i="6"/>
  <c r="Z28" i="6"/>
  <c r="Z30" i="6" s="1"/>
  <c r="T38" i="6"/>
  <c r="E62" i="5" l="1"/>
  <c r="E32" i="5" l="1"/>
  <c r="I62" i="5" l="1"/>
  <c r="X25" i="6" l="1"/>
  <c r="N25" i="6"/>
  <c r="J25" i="6"/>
  <c r="H25" i="6"/>
  <c r="F25" i="6"/>
  <c r="F38" i="6" l="1"/>
  <c r="E81" i="5" s="1"/>
  <c r="X38" i="6"/>
  <c r="E91" i="5" s="1"/>
  <c r="R25" i="6" l="1"/>
  <c r="H38" i="6" l="1"/>
  <c r="E83" i="5" s="1"/>
  <c r="R38" i="6" l="1"/>
  <c r="N38" i="6"/>
  <c r="E87" i="5" s="1"/>
  <c r="J38" i="6"/>
  <c r="E84" i="5" s="1"/>
  <c r="E89" i="5" l="1"/>
  <c r="K92" i="5" l="1"/>
  <c r="K63" i="5"/>
  <c r="K32" i="5"/>
  <c r="G63" i="5"/>
  <c r="G33" i="5"/>
  <c r="K33" i="5" l="1"/>
  <c r="K93" i="5"/>
  <c r="I20" i="5"/>
  <c r="K94" i="5" l="1"/>
  <c r="E20" i="5" l="1"/>
  <c r="E63" i="5"/>
  <c r="I63" i="5"/>
  <c r="E33" i="5" l="1"/>
  <c r="I33" i="5"/>
  <c r="P25" i="6" l="1"/>
  <c r="V25" i="6" l="1"/>
  <c r="Z25" i="6" l="1"/>
  <c r="V27" i="6"/>
  <c r="G90" i="5"/>
  <c r="G92" i="5" s="1"/>
  <c r="G93" i="5" s="1"/>
  <c r="G94" i="5" s="1"/>
  <c r="I92" i="5"/>
  <c r="I93" i="5" l="1"/>
  <c r="I94" i="5" s="1"/>
  <c r="P30" i="4"/>
  <c r="V38" i="6"/>
  <c r="Z38" i="6" s="1"/>
  <c r="Z27" i="6"/>
  <c r="N33" i="4"/>
  <c r="P38" i="6" l="1"/>
  <c r="E88" i="5" s="1"/>
  <c r="E90" i="5" s="1"/>
  <c r="E92" i="5" s="1"/>
  <c r="E93" i="5" s="1"/>
  <c r="AA39" i="6" l="1"/>
  <c r="E9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Kamolwan Sooksai</author>
  </authors>
  <commentList>
    <comment ref="AG23" authorId="0" shapeId="0" xr:uid="{8C36D41B-925F-43DF-A242-56A0AA9B5255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เงินกู้+ลิสซิ่ง</t>
        </r>
      </text>
    </comment>
    <comment ref="AG35" authorId="0" shapeId="0" xr:uid="{63A77429-863C-496B-AC13-86CC89A5B460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Vat CV</t>
        </r>
      </text>
    </comment>
    <comment ref="AG61" authorId="0" shapeId="0" xr:uid="{4A065F8B-02A2-4050-956C-A78C6D0795D2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เงินฝากประจำ+นานุค</t>
        </r>
      </text>
    </comment>
    <comment ref="AG75" authorId="0" shapeId="0" xr:uid="{FB29985C-D37B-49A2-865B-BC1CB594958B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SP1</t>
        </r>
      </text>
    </comment>
  </commentList>
</comments>
</file>

<file path=xl/sharedStrings.xml><?xml version="1.0" encoding="utf-8"?>
<sst xmlns="http://schemas.openxmlformats.org/spreadsheetml/2006/main" count="595" uniqueCount="251">
  <si>
    <t>บริษัท เอสเอเอเอ็ม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</si>
  <si>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</si>
  <si>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</si>
  <si>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</si>
  <si>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</si>
  <si>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</si>
  <si>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</si>
  <si>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</si>
  <si>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</si>
  <si>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</si>
  <si>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</si>
  <si>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</si>
  <si>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</si>
  <si>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</si>
  <si>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</si>
  <si>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</si>
  <si>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</si>
  <si>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</si>
  <si>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</si>
  <si>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</si>
  <si>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</si>
  <si>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</si>
  <si>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</si>
  <si>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</si>
  <si>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</si>
  <si>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</si>
  <si>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</si>
  <si>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</si>
  <si>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</si>
  <si>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</si>
  <si>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</si>
  <si>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</si>
  <si>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</si>
  <si>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</si>
  <si>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</si>
  <si>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</si>
  <si>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</si>
  <si>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</si>
  <si>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</si>
  <si>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</si>
  <si>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</si>
  <si>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</si>
  <si>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</si>
  <si>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</si>
  <si>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</si>
  <si>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</si>
  <si>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</si>
  <si>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</si>
  <si>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</si>
  <si>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</si>
  <si>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</si>
  <si>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</si>
  <si>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</si>
  <si>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</si>
  <si>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</si>
  <si>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</si>
  <si>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</si>
  <si>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</si>
  <si>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</si>
  <si>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</si>
  <si>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</si>
  <si>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</si>
  <si>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</si>
  <si>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</si>
  <si>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</si>
  <si>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</si>
  <si>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</si>
  <si>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</si>
  <si>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ค่าใช้จ่าย (รายได้) ภาษีเงินได้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</si>
  <si>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</si>
  <si>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</si>
  <si>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</si>
  <si>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</si>
  <si>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</si>
  <si>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</t>
  </si>
  <si>
    <t xml:space="preserve">กำไร (ขาดทุน) 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</si>
  <si>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</si>
  <si>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</si>
  <si>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</si>
  <si>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</si>
  <si>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</si>
  <si>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</si>
  <si>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</si>
  <si>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</si>
  <si>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</si>
  <si>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</si>
  <si>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</si>
  <si>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</si>
  <si>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</si>
  <si>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</si>
  <si>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</si>
  <si>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</si>
  <si>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</si>
  <si>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</si>
  <si>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</si>
  <si>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</si>
  <si>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</si>
  <si>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</si>
  <si>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</si>
  <si>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</si>
  <si>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</si>
  <si>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</si>
  <si>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</si>
  <si>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ของบริษัทย่อย</t>
  </si>
  <si>
    <t>ผู้ถือหุ้น</t>
  </si>
  <si>
    <t>โอนกำไรสะสมที่ยังไม่ได้จัดสรรไปเป็นสำรองตามกฎหมาย</t>
  </si>
  <si>
    <t>เงินปันผลจ่าย</t>
  </si>
  <si>
    <t>การซื้อส่วนได้เสียที่ไม่มีอำนาจควบคุม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</si>
  <si>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</si>
  <si>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</si>
  <si>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หุ้นทุนออกให้ตามสิทธิใบสำคัญแสดงสิทธิซื้อหุ้นสามัญ</t>
  </si>
  <si>
    <t>โอนกำไรสะสมที่ยังไม่ได้จัดสรรไปเป็น</t>
  </si>
  <si>
    <t xml:space="preserve">   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</si>
  <si>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</si>
  <si>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</si>
  <si>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</si>
  <si>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(กำไร) ขาดทุนจากอัตราแลกเปลี่ยนที่ยังไม่เกิดขึ้นจริง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</si>
  <si>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</si>
  <si>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</si>
  <si>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</si>
  <si>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</si>
  <si>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</si>
  <si>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</si>
  <si>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</si>
  <si>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</si>
  <si>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</si>
  <si>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</si>
  <si>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</si>
  <si>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</si>
  <si>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</si>
  <si>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</si>
  <si>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</si>
  <si>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</si>
  <si>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</si>
  <si>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</si>
  <si>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</si>
  <si>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</si>
  <si>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</si>
  <si>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เงินสดรับจากดอกเบี้ยรับ</t>
  </si>
  <si>
    <t>เงินสดจ่ายซื้อเงินลงทุนในบริษัทย่อย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</si>
  <si>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</si>
  <si>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</si>
  <si>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</si>
  <si>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 xml:space="preserve">   ลดลงจากการจ่ายเงินปันผลของบริษัทย่อย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</si>
  <si>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</si>
  <si>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</si>
  <si>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</si>
  <si>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เงินมัดจำค่าอุปกรณ์</t>
  </si>
  <si>
    <t xml:space="preserve">      หุ้นสามัญ 510,006,165 หุ้น มูลค่าหุ้นละ 0.50 บาท</t>
  </si>
  <si>
    <t>เงินสดจ่ายดอกเบี้ย</t>
  </si>
  <si>
    <t>สินทรัพย์ที่เกิดจากสัญญา</t>
  </si>
  <si>
    <t>ยอดคงเหลือ ณ วันที่ 1 มกราคม 2567</t>
  </si>
  <si>
    <t xml:space="preserve">   สินทรัพย์ที่เกิดจากสัญญา</t>
  </si>
  <si>
    <t>เงินสดจ่ายชำระค่าเกมระหว่างการพัฒนา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</si>
  <si>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</si>
  <si>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</si>
  <si>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</si>
  <si>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</si>
  <si>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</si>
  <si>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</si>
  <si>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</si>
  <si>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ส่วนที่เป็นของผู้ถือหุ้นของบริษัท</t>
  </si>
  <si>
    <t>ส่วนของผู้ถือหุ้นของบริษัท</t>
  </si>
  <si>
    <t>ต้นทุนทางการเงิน</t>
  </si>
  <si>
    <t>เงินกู้ยืมระยะสั้นจากบริษัทที่เกี่ยวข้องกัน</t>
  </si>
  <si>
    <t>บริษัท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</si>
  <si>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</si>
  <si>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</si>
  <si>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</si>
  <si>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</si>
  <si>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เจ้าหนี้การค้าและเจ้าหนี้หมุนเวียนอื่น</t>
  </si>
  <si>
    <t>เงินมัดจำค่าซื้อเงินลงทุนในบริษัทย่อย</t>
  </si>
  <si>
    <t>31 ธันวาคม 2567</t>
  </si>
  <si>
    <t>(ยังไม่ได้ตรวจสอบ</t>
  </si>
  <si>
    <t>แต่สอบทานแล้ว)</t>
  </si>
  <si>
    <t>(ตรวจสอบแล้ว)</t>
  </si>
  <si>
    <t>(พันบาท)</t>
  </si>
  <si>
    <t>ยอดคงเหลือ ณ วันที่ 1 มกราคม 2568</t>
  </si>
  <si>
    <t>กำไรจากอัตราแลกเปลี่ยนสุทธิ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</si>
  <si>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</si>
  <si>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</si>
  <si>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</si>
  <si>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เงินสดรับจากการกู้ยืมเงินจากกิจการที่เกี่ยวข้องกัน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</si>
  <si>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</si>
  <si>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</si>
  <si>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   (2567: หุ้นสามัญ 510,006,165  หุ้น มูลค่าหุ้นละ 0.50 บาท)</t>
  </si>
  <si>
    <t>สินทรัพย์ดิจิทัล</t>
  </si>
  <si>
    <t xml:space="preserve">      หุ้นสามัญ 317,000,000 หุ้น มูลค่าหุ้นละ 0.50 บาท</t>
  </si>
  <si>
    <t>ส่วนแบ่งขาดทุนของบริษัทร่วมที่ใช้วิธีส่วนได้เสีย</t>
  </si>
  <si>
    <t>การรวมธุรกิจภายใต้การควบคุมเดียวกัน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</si>
  <si>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</si>
  <si>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</si>
  <si>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</si>
  <si>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</t>
  </si>
  <si>
    <t>กำไร (ขาดทุน) ต่อหุ้นปรับลด</t>
  </si>
  <si>
    <t>กำไร (ขาดทุน) สำหรับงวด</t>
  </si>
  <si>
    <t xml:space="preserve">   ส่วนแบ่งขาดทุนจากบริษัทร่วมที่ใช้วิธีส่วนได้เสีย</t>
  </si>
  <si>
    <t>กระแสเงินสดสุทธิจาก (ใช้ไปใน) กิจกรรมดำเนินงาน</t>
  </si>
  <si>
    <t>กระแสเงินสดจาก (ใช้ไปใน) กิจกรรมดำเนินงาน</t>
  </si>
  <si>
    <t>กำไร (ขาดทุน) จากกิจกรรมดำเนินงาน</t>
  </si>
  <si>
    <t>กำไร (ขาดทุน) ก่อนภาษีเงินได้</t>
  </si>
  <si>
    <t xml:space="preserve">      (2567: หุ้นสามัญ 300,007,776 หุ้น มูลค่าหุ้นละ 0.50 บาท)</t>
  </si>
  <si>
    <t>ขาดทุนสำหรับงวด</t>
  </si>
  <si>
    <t xml:space="preserve">   ขาดทุนจากการตัดจำหน่ายลูกหนี้หมุนเวียนอื่น</t>
  </si>
  <si>
    <t>ออกหุ้นสามัญเพิ่ม</t>
  </si>
  <si>
    <t>30 มิถุนายน 2568</t>
  </si>
  <si>
    <t>PBC</t>
  </si>
  <si>
    <t>รายได้จากการให้บริการและเช่า</t>
  </si>
  <si>
    <t>&gt;&gt;Done//Immat ลูกค้าปัดเลขคนละตัวกับเราปัก</t>
  </si>
  <si>
    <t xml:space="preserve">   กำไร (ขาดทุน) ส่วนที่เป็นของผู้ถือหุ้นของบริษัท</t>
  </si>
  <si>
    <t>การแบ่งปันกำไร (ขาดทุน) เบ็ดเสร็จรวม</t>
  </si>
  <si>
    <t>สำหรับงวดหกเดือนสิ้นสุดวันที่ 30 มิถุนายน 2567 และ 2566 (ยังไม่ได้ตรวจสอบ แต่สอบทานแล้ว)</t>
  </si>
  <si>
    <t>Diff</t>
  </si>
  <si>
    <t>Total Diff</t>
  </si>
  <si>
    <t>4,10</t>
  </si>
  <si>
    <t>สำหรับงวดสามเดือนสิ้นสุดวันที่ 30 มิถุนายน 2568 และ 2567 (ยังไม่ได้ตรวจสอบ แต่สอบทานแล้ว)</t>
  </si>
  <si>
    <t>สำหรับงวดหกเดือนสิ้นสุดวันที่ 30 มิถุนายน 2568 และ 2567 (ยังไม่ได้ตรวจสอบ แต่สอบทานแล้ว)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</si>
  <si>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</si>
  <si>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</si>
  <si>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diff</t>
  </si>
  <si>
    <t>total diff</t>
  </si>
  <si>
    <t>รายการปรับกระทบกำไร (ขาดทุน) สำหรับงวดเป็นเงินสดรับ (จ่าย)</t>
  </si>
  <si>
    <t xml:space="preserve">   ค่าใช้จ่าย (รายได้) ภาษีเงินได้</t>
  </si>
  <si>
    <t xml:space="preserve">   ขาดทุนจากการตัดจำหน่ายสินทรัพย์</t>
  </si>
  <si>
    <t xml:space="preserve">   ค่าเผื่อการด้อยค่าโรงไฟฟ้า - แผงโซลาร์</t>
  </si>
  <si>
    <t xml:space="preserve">   กำไรจากการจำหน่ายเงินลงทุนในบริษัทย่อยทางอ้อม</t>
  </si>
  <si>
    <t>4, 10</t>
  </si>
  <si>
    <t>กำไรจากการดำเนินงานก่อนการเปลี่ยนแปลง</t>
  </si>
  <si>
    <t xml:space="preserve">   ลูกหนี้การค้าและลูกหนี้หมุนเวียนอื่น </t>
  </si>
  <si>
    <t>กระแสเงินสด (ใช้ไปใน) จากกิจกรรมดำเนินงาน</t>
  </si>
  <si>
    <t>เงินสดจ่ายชำระค่าอุปกรณ์และซอฟต์แวร์คอมพิวเตอร์</t>
  </si>
  <si>
    <t>แก่กิจการที่เกี่ยวข้องกัน</t>
  </si>
  <si>
    <t>เงินลงทุนชั่วคราวลดลง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</si>
  <si>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</si>
  <si>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เงินสดจ่ายซื้อเงินลงทุนในบริษัทร่วม</t>
  </si>
  <si>
    <t>เงินสดจ่ายคืนเงินกู้ยืมจากกิจการที่เกี่ยวข้องกัน</t>
  </si>
  <si>
    <t>&gt;&gt;&gt;Done//diff แบบนี้ถูกแล้ว เพราะลูกค้ากรอกผิดช่องแต่เรากรอกถูกแล้ว</t>
  </si>
  <si>
    <t>เงินสดรับจากการใช้สิทธิใบสำคัญแสดงสิทธิซื้อหุ้นสามัญ</t>
  </si>
  <si>
    <t xml:space="preserve">    ลงทุนในงานโครงการระหว่างทำโดยยังมิได้ชำระเงิน</t>
  </si>
  <si>
    <t xml:space="preserve">    ซื้อเครื่องมือและอุปกรณ์โดยยังมิได้ชำระเงิน</t>
  </si>
  <si>
    <t xml:space="preserve">    สินทรัพย์สิทธิการใช้เพิ่มขึ้นจากหนี้สินตามสัญญาเช่า</t>
  </si>
  <si>
    <t xml:space="preserve">   สินทรัพย์ดิจิทัล</t>
  </si>
  <si>
    <t xml:space="preserve">   ขาดทุนจากการตัดจำหน่ายลูกหนี้การค้าและลูกหนี้หมุนเวียนอื่น</t>
  </si>
  <si>
    <t>เงินลงทุนชั่วคราว (เพิ่มขึ้น) ลดลง</t>
  </si>
  <si>
    <t>เงินสดรับจากการออกหุ้นสามัญเพิ่ม</t>
  </si>
  <si>
    <t>เงินสดรับจากส่วนเกินมูลค่าหุ้นสามัญ</t>
  </si>
  <si>
    <t>เงินสดจ่ายชำระค่าโปรแกรมระหว่างการพัฒนา</t>
  </si>
  <si>
    <t>รายได้จากการบริการและเช่า</t>
  </si>
  <si>
    <t>การแบ่งปันกำไรขาดทุนเบ็ดเสร็จรวม</t>
  </si>
  <si>
    <t>กำไร (ขาดทุน) จากการดำเนินงานก่อนการเปลี่ยนแปลง</t>
  </si>
  <si>
    <t>ผลขาดทุนด้านเครดิตที่คาดว่าจะเกิดขึ้นจากลูกหนี้การค้า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</si>
</sst>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2" formatCode="#,##0.0_);\(#,##0.0\)"/>
    <numFmt numFmtId="173" formatCode="_(* #,##0.0_);_(* \(#,##0.0\);_(* &quot;-&quot;??_);_(@_)"/>
  </numFmts>
  <fonts count="38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  <font>
      <sz val="14"/>
      <name val="Cordia New"/>
      <family val="2"/>
    </font>
    <font>
      <b/>
      <i/>
      <sz val="15"/>
      <name val="Cordia New"/>
      <family val="2"/>
      <charset val="222"/>
    </font>
    <font>
      <i/>
      <sz val="15"/>
      <name val="Cordia New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i/>
      <sz val="14"/>
      <name val="Cordia New"/>
      <family val="2"/>
      <charset val="222"/>
    </font>
    <font>
      <sz val="14"/>
      <color rgb="FFFF0000"/>
      <name val="Cordia New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95">
    <xf numFmtId="0" fontId="0" fillId="0" borderId="0" xfId="0"/>
    <xf numFmtId="41" fontId="9" fillId="0" borderId="0" xfId="6" applyNumberFormat="1" applyFont="1" applyFill="1" applyBorder="1" applyAlignment="1"/>
    <xf numFmtId="41" fontId="9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19" fillId="0" borderId="2" xfId="3" applyNumberFormat="1" applyFont="1" applyFill="1" applyBorder="1" applyAlignment="1">
      <alignment horizontal="right"/>
    </xf>
    <xf numFmtId="41" fontId="19" fillId="0" borderId="2" xfId="3" applyNumberFormat="1" applyFont="1" applyFill="1" applyBorder="1" applyAlignment="1"/>
    <xf numFmtId="41" fontId="19" fillId="0" borderId="2" xfId="3" applyNumberFormat="1" applyFont="1" applyFill="1" applyBorder="1" applyAlignment="1" applyProtection="1">
      <alignment horizontal="right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19" fillId="0" borderId="0" xfId="3" applyFont="1" applyFill="1" applyBorder="1" applyAlignment="1"/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right"/>
    </xf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/>
    <xf numFmtId="41" fontId="9" fillId="0" borderId="1" xfId="6" applyNumberFormat="1" applyFont="1" applyFill="1" applyBorder="1" applyAlignment="1"/>
    <xf numFmtId="165" fontId="19" fillId="0" borderId="0" xfId="3" applyNumberFormat="1" applyFont="1" applyFill="1" applyBorder="1" applyAlignment="1"/>
    <xf numFmtId="43" fontId="7" fillId="0" borderId="0" xfId="3" applyFont="1" applyFill="1"/>
    <xf numFmtId="165" fontId="7" fillId="0" borderId="0" xfId="3" applyNumberFormat="1" applyFont="1" applyFill="1"/>
    <xf numFmtId="43" fontId="9" fillId="0" borderId="0" xfId="3" applyFont="1" applyFill="1"/>
    <xf numFmtId="165" fontId="9" fillId="0" borderId="0" xfId="3" applyNumberFormat="1" applyFont="1" applyFill="1" applyBorder="1" applyAlignment="1" applyProtection="1">
      <alignment horizontal="right"/>
    </xf>
    <xf numFmtId="165" fontId="7" fillId="0" borderId="6" xfId="3" applyNumberFormat="1" applyFont="1" applyFill="1" applyBorder="1" applyAlignment="1"/>
    <xf numFmtId="165" fontId="7" fillId="0" borderId="6" xfId="3" applyNumberFormat="1" applyFont="1" applyFill="1" applyBorder="1"/>
    <xf numFmtId="43" fontId="7" fillId="0" borderId="6" xfId="3" applyFont="1" applyFill="1" applyBorder="1"/>
    <xf numFmtId="165" fontId="19" fillId="0" borderId="2" xfId="3" applyNumberFormat="1" applyFont="1" applyFill="1" applyBorder="1" applyAlignment="1" applyProtection="1">
      <alignment horizontal="right"/>
    </xf>
    <xf numFmtId="165" fontId="19" fillId="0" borderId="2" xfId="3" applyNumberFormat="1" applyFont="1" applyFill="1" applyBorder="1" applyAlignment="1">
      <alignment horizontal="center"/>
    </xf>
    <xf numFmtId="165" fontId="9" fillId="0" borderId="4" xfId="3" applyNumberFormat="1" applyFont="1" applyFill="1" applyBorder="1" applyAlignment="1">
      <alignment horizontal="right"/>
    </xf>
    <xf numFmtId="41" fontId="9" fillId="0" borderId="1" xfId="3" applyNumberFormat="1" applyFont="1" applyFill="1" applyBorder="1" applyAlignment="1">
      <alignment horizontal="right"/>
    </xf>
    <xf numFmtId="165" fontId="19" fillId="0" borderId="2" xfId="3" applyNumberFormat="1" applyFont="1" applyFill="1" applyBorder="1" applyAlignment="1">
      <alignment horizontal="right"/>
    </xf>
    <xf numFmtId="165" fontId="19" fillId="0" borderId="0" xfId="3" applyNumberFormat="1" applyFont="1" applyFill="1" applyAlignment="1">
      <alignment horizontal="right"/>
    </xf>
    <xf numFmtId="165" fontId="19" fillId="0" borderId="3" xfId="3" applyNumberFormat="1" applyFont="1" applyFill="1" applyBorder="1" applyAlignment="1">
      <alignment horizontal="right"/>
    </xf>
    <xf numFmtId="43" fontId="9" fillId="0" borderId="1" xfId="3" applyFont="1" applyFill="1" applyBorder="1" applyAlignment="1"/>
    <xf numFmtId="43" fontId="8" fillId="0" borderId="0" xfId="3" applyFont="1" applyFill="1"/>
    <xf numFmtId="41" fontId="9" fillId="0" borderId="0" xfId="3" applyNumberFormat="1" applyFont="1" applyFill="1" applyBorder="1" applyAlignment="1">
      <alignment horizontal="right"/>
    </xf>
    <xf numFmtId="41" fontId="1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left" indent="1"/>
    </xf>
    <xf numFmtId="43" fontId="9" fillId="0" borderId="0" xfId="3" applyFont="1" applyFill="1" applyAlignment="1" applyProtection="1">
      <alignment horizontal="center"/>
    </xf>
    <xf numFmtId="43" fontId="32" fillId="0" borderId="0" xfId="3" applyFont="1" applyFill="1"/>
    <xf numFmtId="165" fontId="7" fillId="0" borderId="1" xfId="3" applyNumberFormat="1" applyFont="1" applyFill="1" applyBorder="1" applyAlignment="1">
      <alignment horizontal="right"/>
    </xf>
    <xf numFmtId="41" fontId="19" fillId="0" borderId="6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4" xfId="3" applyNumberFormat="1" applyFont="1" applyFill="1" applyBorder="1" applyAlignment="1">
      <alignment vertical="top"/>
    </xf>
    <xf numFmtId="165" fontId="9" fillId="0" borderId="0" xfId="3" applyNumberFormat="1" applyFont="1" applyFill="1"/>
    <xf numFmtId="165" fontId="9" fillId="0" borderId="0" xfId="3" applyNumberFormat="1" applyFont="1" applyFill="1" applyAlignment="1">
      <alignment horizontal="center"/>
    </xf>
    <xf numFmtId="165" fontId="19" fillId="0" borderId="1" xfId="3" applyNumberFormat="1" applyFont="1" applyFill="1" applyBorder="1"/>
    <xf numFmtId="165" fontId="9" fillId="0" borderId="1" xfId="3" applyNumberFormat="1" applyFont="1" applyFill="1" applyBorder="1"/>
    <xf numFmtId="165" fontId="9" fillId="0" borderId="4" xfId="3" applyNumberFormat="1" applyFont="1" applyFill="1" applyBorder="1"/>
    <xf numFmtId="165" fontId="19" fillId="0" borderId="1" xfId="3" applyNumberFormat="1" applyFont="1" applyFill="1" applyBorder="1" applyAlignment="1">
      <alignment horizontal="center"/>
    </xf>
    <xf numFmtId="165" fontId="19" fillId="0" borderId="4" xfId="3" applyNumberFormat="1" applyFont="1" applyFill="1" applyBorder="1"/>
    <xf numFmtId="165" fontId="19" fillId="0" borderId="2" xfId="3" applyNumberFormat="1" applyFont="1" applyFill="1" applyBorder="1"/>
    <xf numFmtId="165" fontId="19" fillId="0" borderId="0" xfId="3" applyNumberFormat="1" applyFont="1" applyFill="1"/>
    <xf numFmtId="165" fontId="19" fillId="0" borderId="3" xfId="3" applyNumberFormat="1" applyFont="1" applyFill="1" applyBorder="1"/>
    <xf numFmtId="165" fontId="9" fillId="0" borderId="0" xfId="3" applyNumberFormat="1" applyFont="1" applyFill="1" applyAlignment="1"/>
    <xf numFmtId="165" fontId="9" fillId="0" borderId="0" xfId="3" applyNumberFormat="1" applyFont="1" applyFill="1" applyBorder="1" applyAlignment="1">
      <alignment horizontal="center"/>
    </xf>
    <xf numFmtId="173" fontId="9" fillId="0" borderId="0" xfId="3" applyNumberFormat="1" applyFont="1" applyFill="1" applyBorder="1" applyAlignment="1"/>
    <xf numFmtId="165" fontId="21" fillId="0" borderId="0" xfId="3" applyNumberFormat="1" applyFont="1" applyFill="1" applyBorder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7" fillId="0" borderId="0" xfId="3" applyFont="1" applyFill="1" applyAlignment="1">
      <alignment horizontal="right"/>
    </xf>
    <xf numFmtId="165" fontId="7" fillId="0" borderId="0" xfId="3" applyNumberFormat="1" applyFont="1" applyFill="1" applyAlignment="1">
      <alignment horizontal="right"/>
    </xf>
    <xf numFmtId="43" fontId="19" fillId="0" borderId="0" xfId="3" applyFont="1" applyFill="1"/>
    <xf numFmtId="165" fontId="7" fillId="0" borderId="1" xfId="3" applyNumberFormat="1" applyFont="1" applyFill="1" applyBorder="1"/>
    <xf numFmtId="165" fontId="7" fillId="0" borderId="0" xfId="3" applyNumberFormat="1" applyFont="1" applyFill="1" applyBorder="1"/>
    <xf numFmtId="0" fontId="12" fillId="0" borderId="0" xfId="0" applyFont="1"/>
    <xf numFmtId="165" fontId="9" fillId="0" borderId="0" xfId="0" applyNumberFormat="1" applyFont="1"/>
    <xf numFmtId="0" fontId="9" fillId="0" borderId="0" xfId="0" applyFont="1"/>
    <xf numFmtId="37" fontId="12" fillId="0" borderId="0" xfId="0" applyNumberFormat="1" applyFont="1" applyAlignment="1">
      <alignment horizontal="left"/>
    </xf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2" xfId="0" quotePrefix="1" applyFont="1" applyBorder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1" fontId="14" fillId="0" borderId="0" xfId="0" applyNumberFormat="1" applyFont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 vertical="top"/>
    </xf>
    <xf numFmtId="0" fontId="20" fillId="0" borderId="0" xfId="0" applyFont="1"/>
    <xf numFmtId="0" fontId="15" fillId="0" borderId="0" xfId="1" quotePrefix="1" applyFont="1" applyAlignment="1">
      <alignment horizontal="center" vertical="top"/>
    </xf>
    <xf numFmtId="0" fontId="22" fillId="0" borderId="0" xfId="0" applyFont="1"/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5" applyNumberFormat="1" applyFont="1" applyAlignment="1">
      <alignment horizontal="right"/>
    </xf>
    <xf numFmtId="0" fontId="28" fillId="0" borderId="0" xfId="0" applyFont="1"/>
    <xf numFmtId="0" fontId="9" fillId="0" borderId="0" xfId="0" quotePrefix="1" applyFont="1" applyAlignment="1">
      <alignment horizontal="left"/>
    </xf>
    <xf numFmtId="0" fontId="8" fillId="0" borderId="0" xfId="0" applyFont="1"/>
    <xf numFmtId="41" fontId="19" fillId="0" borderId="0" xfId="0" applyNumberFormat="1" applyFont="1" applyAlignment="1">
      <alignment horizontal="right"/>
    </xf>
    <xf numFmtId="41" fontId="19" fillId="0" borderId="2" xfId="0" applyNumberFormat="1" applyFont="1" applyBorder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165" fontId="9" fillId="0" borderId="0" xfId="0" quotePrefix="1" applyNumberFormat="1" applyFont="1" applyAlignment="1">
      <alignment horizontal="left"/>
    </xf>
    <xf numFmtId="41" fontId="28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165" fontId="19" fillId="0" borderId="0" xfId="0" applyNumberFormat="1" applyFont="1" applyAlignment="1">
      <alignment horizontal="right"/>
    </xf>
    <xf numFmtId="165" fontId="19" fillId="0" borderId="3" xfId="0" applyNumberFormat="1" applyFont="1" applyBorder="1" applyAlignment="1">
      <alignment horizontal="right"/>
    </xf>
    <xf numFmtId="41" fontId="19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5" fillId="0" borderId="0" xfId="1" quotePrefix="1" applyFont="1" applyAlignment="1">
      <alignment vertical="top"/>
    </xf>
    <xf numFmtId="41" fontId="9" fillId="0" borderId="0" xfId="0" applyNumberFormat="1" applyFont="1" applyAlignment="1">
      <alignment horizontal="center"/>
    </xf>
    <xf numFmtId="41" fontId="9" fillId="0" borderId="0" xfId="5" applyNumberFormat="1" applyFont="1" applyAlignment="1">
      <alignment horizontal="center"/>
    </xf>
    <xf numFmtId="41" fontId="37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2" xfId="0" applyNumberFormat="1" applyFont="1" applyBorder="1" applyAlignment="1">
      <alignment horizontal="center"/>
    </xf>
    <xf numFmtId="41" fontId="9" fillId="0" borderId="0" xfId="0" applyNumberFormat="1" applyFont="1"/>
    <xf numFmtId="41" fontId="9" fillId="0" borderId="0" xfId="5" applyNumberFormat="1" applyFont="1"/>
    <xf numFmtId="165" fontId="19" fillId="0" borderId="0" xfId="0" applyNumberFormat="1" applyFont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1" fontId="9" fillId="0" borderId="4" xfId="5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9" fillId="0" borderId="1" xfId="5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41" fontId="19" fillId="0" borderId="1" xfId="0" applyNumberFormat="1" applyFont="1" applyBorder="1" applyAlignment="1">
      <alignment horizontal="right"/>
    </xf>
    <xf numFmtId="41" fontId="19" fillId="0" borderId="4" xfId="0" applyNumberFormat="1" applyFont="1" applyBorder="1" applyAlignment="1">
      <alignment horizontal="right"/>
    </xf>
    <xf numFmtId="0" fontId="9" fillId="0" borderId="0" xfId="0" quotePrefix="1" applyFont="1" applyAlignment="1">
      <alignment horizontal="center"/>
    </xf>
    <xf numFmtId="43" fontId="9" fillId="0" borderId="0" xfId="0" applyNumberFormat="1" applyFont="1"/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0" fontId="9" fillId="0" borderId="5" xfId="0" applyFont="1" applyBorder="1"/>
    <xf numFmtId="170" fontId="9" fillId="0" borderId="0" xfId="0" applyNumberFormat="1" applyFont="1"/>
    <xf numFmtId="0" fontId="12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5" fontId="21" fillId="0" borderId="0" xfId="0" applyNumberFormat="1" applyFont="1"/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left"/>
    </xf>
    <xf numFmtId="167" fontId="9" fillId="0" borderId="0" xfId="0" applyNumberFormat="1" applyFont="1"/>
    <xf numFmtId="166" fontId="12" fillId="0" borderId="0" xfId="0" applyNumberFormat="1" applyFont="1"/>
    <xf numFmtId="166" fontId="8" fillId="0" borderId="0" xfId="0" applyNumberFormat="1" applyFont="1" applyAlignment="1">
      <alignment horizontal="left"/>
    </xf>
    <xf numFmtId="38" fontId="9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38" fontId="9" fillId="0" borderId="0" xfId="1" applyNumberFormat="1" applyFont="1"/>
    <xf numFmtId="37" fontId="11" fillId="0" borderId="0" xfId="1" applyNumberFormat="1" applyFont="1" applyAlignment="1">
      <alignment horizontal="center"/>
    </xf>
    <xf numFmtId="38" fontId="8" fillId="0" borderId="1" xfId="1" applyNumberFormat="1" applyFont="1" applyBorder="1"/>
    <xf numFmtId="38" fontId="9" fillId="0" borderId="0" xfId="1" applyNumberFormat="1" applyFont="1" applyAlignment="1">
      <alignment horizontal="center"/>
    </xf>
    <xf numFmtId="0" fontId="9" fillId="0" borderId="0" xfId="1" quotePrefix="1" applyFont="1"/>
    <xf numFmtId="0" fontId="9" fillId="0" borderId="2" xfId="1" applyFont="1" applyBorder="1" applyAlignment="1">
      <alignment horizontal="center"/>
    </xf>
    <xf numFmtId="37" fontId="9" fillId="0" borderId="0" xfId="1" quotePrefix="1" applyNumberFormat="1" applyFont="1"/>
    <xf numFmtId="38" fontId="9" fillId="0" borderId="0" xfId="1" quotePrefix="1" applyNumberFormat="1" applyFont="1"/>
    <xf numFmtId="37" fontId="10" fillId="0" borderId="0" xfId="1" applyNumberFormat="1" applyFont="1" applyAlignment="1">
      <alignment horizontal="center"/>
    </xf>
    <xf numFmtId="0" fontId="9" fillId="0" borderId="0" xfId="1" applyFont="1"/>
    <xf numFmtId="0" fontId="13" fillId="0" borderId="0" xfId="1" applyFont="1" applyAlignment="1">
      <alignment vertical="top"/>
    </xf>
    <xf numFmtId="41" fontId="21" fillId="0" borderId="0" xfId="0" applyNumberFormat="1" applyFont="1" applyAlignment="1">
      <alignment horizontal="center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vertical="center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 vertical="center"/>
    </xf>
    <xf numFmtId="168" fontId="9" fillId="0" borderId="0" xfId="4" applyNumberFormat="1" applyFont="1" applyAlignment="1">
      <alignment horizontal="left"/>
    </xf>
    <xf numFmtId="172" fontId="11" fillId="0" borderId="0" xfId="1" applyNumberFormat="1" applyFont="1" applyAlignment="1">
      <alignment horizontal="center"/>
    </xf>
    <xf numFmtId="41" fontId="9" fillId="0" borderId="1" xfId="0" quotePrefix="1" applyNumberFormat="1" applyFont="1" applyBorder="1" applyAlignment="1">
      <alignment horizontal="right"/>
    </xf>
    <xf numFmtId="168" fontId="9" fillId="0" borderId="0" xfId="0" applyNumberFormat="1" applyFont="1" applyAlignment="1">
      <alignment horizontal="left"/>
    </xf>
    <xf numFmtId="165" fontId="29" fillId="0" borderId="0" xfId="0" applyNumberFormat="1" applyFont="1"/>
    <xf numFmtId="165" fontId="9" fillId="0" borderId="0" xfId="0" applyNumberFormat="1" applyFont="1" applyAlignment="1">
      <alignment horizontal="right"/>
    </xf>
    <xf numFmtId="168" fontId="8" fillId="0" borderId="0" xfId="0" applyNumberFormat="1" applyFont="1"/>
    <xf numFmtId="41" fontId="19" fillId="0" borderId="0" xfId="0" applyNumberFormat="1" applyFont="1"/>
    <xf numFmtId="167" fontId="19" fillId="0" borderId="0" xfId="0" applyNumberFormat="1" applyFont="1" applyAlignment="1">
      <alignment horizontal="center"/>
    </xf>
    <xf numFmtId="165" fontId="18" fillId="0" borderId="0" xfId="0" applyNumberFormat="1" applyFont="1"/>
    <xf numFmtId="0" fontId="18" fillId="0" borderId="0" xfId="0" applyFont="1"/>
    <xf numFmtId="41" fontId="12" fillId="0" borderId="0" xfId="0" applyNumberFormat="1" applyFont="1" applyAlignment="1">
      <alignment horizontal="left"/>
    </xf>
    <xf numFmtId="168" fontId="7" fillId="0" borderId="0" xfId="0" applyNumberFormat="1" applyFont="1"/>
    <xf numFmtId="168" fontId="9" fillId="0" borderId="0" xfId="0" applyNumberFormat="1" applyFont="1" applyAlignment="1">
      <alignment horizontal="left" indent="1"/>
    </xf>
    <xf numFmtId="41" fontId="9" fillId="0" borderId="0" xfId="0" applyNumberFormat="1" applyFont="1" applyAlignment="1">
      <alignment horizontal="left" indent="1"/>
    </xf>
    <xf numFmtId="167" fontId="9" fillId="0" borderId="0" xfId="0" applyNumberFormat="1" applyFont="1" applyAlignment="1">
      <alignment horizontal="left" indent="1"/>
    </xf>
    <xf numFmtId="168" fontId="9" fillId="0" borderId="0" xfId="0" applyNumberFormat="1" applyFont="1" applyAlignment="1">
      <alignment horizontal="left" vertical="center"/>
    </xf>
    <xf numFmtId="168" fontId="33" fillId="0" borderId="0" xfId="0" applyNumberFormat="1" applyFont="1"/>
    <xf numFmtId="0" fontId="8" fillId="0" borderId="0" xfId="0" quotePrefix="1" applyFont="1" applyAlignment="1">
      <alignment horizontal="left"/>
    </xf>
    <xf numFmtId="41" fontId="9" fillId="0" borderId="7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 vertical="center"/>
    </xf>
    <xf numFmtId="41" fontId="9" fillId="0" borderId="1" xfId="0" applyNumberFormat="1" applyFont="1" applyBorder="1"/>
    <xf numFmtId="0" fontId="8" fillId="0" borderId="0" xfId="0" applyFont="1" applyAlignment="1">
      <alignment horizontal="left" vertical="top"/>
    </xf>
    <xf numFmtId="167" fontId="19" fillId="0" borderId="0" xfId="0" applyNumberFormat="1" applyFont="1" applyAlignment="1">
      <alignment horizontal="center" vertical="top"/>
    </xf>
    <xf numFmtId="41" fontId="19" fillId="0" borderId="0" xfId="0" applyNumberFormat="1" applyFont="1" applyAlignment="1">
      <alignment vertical="top"/>
    </xf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41" fontId="34" fillId="0" borderId="0" xfId="0" applyNumberFormat="1" applyFont="1"/>
    <xf numFmtId="167" fontId="25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center"/>
    </xf>
    <xf numFmtId="166" fontId="9" fillId="0" borderId="0" xfId="0" applyNumberFormat="1" applyFont="1"/>
    <xf numFmtId="0" fontId="9" fillId="0" borderId="0" xfId="0" applyFont="1" applyAlignment="1">
      <alignment horizontal="left" indent="1"/>
    </xf>
    <xf numFmtId="168" fontId="9" fillId="0" borderId="0" xfId="0" applyNumberFormat="1" applyFont="1" applyAlignment="1">
      <alignment horizontal="left" vertical="center" indent="1"/>
    </xf>
    <xf numFmtId="37" fontId="9" fillId="0" borderId="0" xfId="1" applyNumberFormat="1" applyFont="1"/>
    <xf numFmtId="38" fontId="8" fillId="0" borderId="0" xfId="1" applyNumberFormat="1" applyFont="1"/>
    <xf numFmtId="0" fontId="21" fillId="0" borderId="0" xfId="0" applyFont="1"/>
    <xf numFmtId="165" fontId="5" fillId="0" borderId="0" xfId="0" applyNumberFormat="1" applyFont="1"/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38" fontId="12" fillId="0" borderId="0" xfId="1" applyNumberFormat="1" applyFont="1"/>
    <xf numFmtId="37" fontId="20" fillId="0" borderId="0" xfId="0" applyNumberFormat="1" applyFont="1" applyAlignment="1">
      <alignment horizontal="left"/>
    </xf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65" fontId="7" fillId="0" borderId="1" xfId="0" quotePrefix="1" applyNumberFormat="1" applyFont="1" applyBorder="1" applyAlignment="1">
      <alignment horizontal="center"/>
    </xf>
    <xf numFmtId="0" fontId="19" fillId="0" borderId="0" xfId="0" applyFont="1"/>
    <xf numFmtId="0" fontId="7" fillId="0" borderId="0" xfId="0" applyFont="1"/>
    <xf numFmtId="41" fontId="7" fillId="0" borderId="0" xfId="0" applyNumberFormat="1" applyFont="1"/>
    <xf numFmtId="1" fontId="13" fillId="0" borderId="0" xfId="0" applyNumberFormat="1" applyFont="1" applyAlignment="1">
      <alignment horizontal="center"/>
    </xf>
    <xf numFmtId="165" fontId="7" fillId="0" borderId="1" xfId="0" applyNumberFormat="1" applyFont="1" applyBorder="1"/>
    <xf numFmtId="1" fontId="13" fillId="0" borderId="0" xfId="0" quotePrefix="1" applyNumberFormat="1" applyFont="1" applyAlignment="1">
      <alignment horizontal="center"/>
    </xf>
    <xf numFmtId="41" fontId="19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6" xfId="0" applyNumberFormat="1" applyFont="1" applyBorder="1"/>
    <xf numFmtId="0" fontId="5" fillId="0" borderId="0" xfId="0" applyFont="1"/>
    <xf numFmtId="0" fontId="20" fillId="0" borderId="0" xfId="0" applyFont="1" applyAlignment="1">
      <alignment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41" fontId="7" fillId="0" borderId="1" xfId="0" applyNumberFormat="1" applyFont="1" applyBorder="1"/>
    <xf numFmtId="0" fontId="13" fillId="0" borderId="0" xfId="0" quotePrefix="1" applyFont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165" fontId="8" fillId="0" borderId="0" xfId="0" applyNumberFormat="1" applyFont="1"/>
    <xf numFmtId="38" fontId="8" fillId="0" borderId="0" xfId="1" quotePrefix="1" applyNumberFormat="1" applyFont="1"/>
    <xf numFmtId="38" fontId="12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right"/>
    </xf>
    <xf numFmtId="38" fontId="8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38" fontId="9" fillId="0" borderId="0" xfId="1" applyNumberFormat="1" applyFont="1" applyAlignment="1">
      <alignment horizontal="center" wrapText="1"/>
    </xf>
    <xf numFmtId="38" fontId="12" fillId="0" borderId="0" xfId="1" applyNumberFormat="1" applyFont="1" applyAlignment="1">
      <alignment horizontal="left"/>
    </xf>
    <xf numFmtId="0" fontId="17" fillId="0" borderId="0" xfId="1" applyFont="1" applyAlignment="1">
      <alignment vertical="top"/>
    </xf>
    <xf numFmtId="38" fontId="9" fillId="0" borderId="0" xfId="1" applyNumberFormat="1" applyFont="1" applyAlignment="1">
      <alignment horizontal="left"/>
    </xf>
    <xf numFmtId="41" fontId="9" fillId="0" borderId="0" xfId="1" applyNumberFormat="1" applyFont="1"/>
    <xf numFmtId="0" fontId="31" fillId="0" borderId="0" xfId="0" applyFont="1"/>
    <xf numFmtId="41" fontId="9" fillId="0" borderId="1" xfId="1" applyNumberFormat="1" applyFont="1" applyBorder="1"/>
    <xf numFmtId="38" fontId="8" fillId="0" borderId="0" xfId="1" applyNumberFormat="1" applyFont="1" applyAlignment="1">
      <alignment horizontal="left"/>
    </xf>
    <xf numFmtId="41" fontId="19" fillId="0" borderId="0" xfId="1" applyNumberFormat="1" applyFont="1"/>
    <xf numFmtId="41" fontId="19" fillId="0" borderId="1" xfId="1" applyNumberFormat="1" applyFont="1" applyBorder="1"/>
    <xf numFmtId="37" fontId="9" fillId="0" borderId="0" xfId="1" applyNumberFormat="1" applyFont="1" applyAlignment="1">
      <alignment horizontal="center"/>
    </xf>
    <xf numFmtId="41" fontId="19" fillId="0" borderId="2" xfId="1" applyNumberFormat="1" applyFont="1" applyBorder="1"/>
    <xf numFmtId="38" fontId="7" fillId="0" borderId="0" xfId="1" applyNumberFormat="1" applyFont="1" applyAlignment="1">
      <alignment horizontal="left"/>
    </xf>
    <xf numFmtId="0" fontId="30" fillId="0" borderId="0" xfId="0" applyFont="1" applyAlignment="1">
      <alignment horizontal="center"/>
    </xf>
    <xf numFmtId="41" fontId="7" fillId="0" borderId="0" xfId="1" applyNumberFormat="1" applyFont="1"/>
    <xf numFmtId="43" fontId="31" fillId="0" borderId="0" xfId="0" applyNumberFormat="1" applyFont="1"/>
    <xf numFmtId="41" fontId="19" fillId="0" borderId="3" xfId="1" applyNumberFormat="1" applyFont="1" applyBorder="1"/>
    <xf numFmtId="41" fontId="19" fillId="0" borderId="3" xfId="0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71" fontId="9" fillId="0" borderId="4" xfId="1" applyNumberFormat="1" applyFont="1" applyBorder="1"/>
    <xf numFmtId="171" fontId="9" fillId="0" borderId="0" xfId="1" applyNumberFormat="1" applyFont="1"/>
    <xf numFmtId="169" fontId="9" fillId="0" borderId="0" xfId="1" applyNumberFormat="1" applyFont="1"/>
    <xf numFmtId="0" fontId="10" fillId="0" borderId="0" xfId="1" applyFont="1" applyAlignment="1">
      <alignment horizontal="center"/>
    </xf>
    <xf numFmtId="37" fontId="19" fillId="0" borderId="0" xfId="1" applyNumberFormat="1" applyFont="1"/>
    <xf numFmtId="41" fontId="19" fillId="0" borderId="1" xfId="1" applyNumberFormat="1" applyFont="1" applyBorder="1" applyAlignment="1">
      <alignment horizontal="center"/>
    </xf>
    <xf numFmtId="0" fontId="19" fillId="0" borderId="0" xfId="1" applyFont="1"/>
    <xf numFmtId="0" fontId="9" fillId="0" borderId="0" xfId="0" applyFont="1" applyAlignment="1">
      <alignment horizontal="center"/>
    </xf>
    <xf numFmtId="49" fontId="27" fillId="0" borderId="0" xfId="2" applyNumberFormat="1" applyFont="1"/>
    <xf numFmtId="49" fontId="16" fillId="0" borderId="0" xfId="2" applyNumberFormat="1" applyFont="1"/>
    <xf numFmtId="41" fontId="19" fillId="0" borderId="4" xfId="1" applyNumberFormat="1" applyFont="1" applyBorder="1"/>
    <xf numFmtId="165" fontId="9" fillId="0" borderId="0" xfId="1" applyNumberFormat="1" applyFont="1"/>
    <xf numFmtId="41" fontId="9" fillId="0" borderId="4" xfId="1" applyNumberFormat="1" applyFont="1" applyBorder="1"/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13" fillId="0" borderId="0" xfId="1" applyFont="1" applyAlignment="1">
      <alignment horizontal="center" vertical="top"/>
    </xf>
    <xf numFmtId="166" fontId="12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99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4"/>
  <sheetViews>
    <sheetView tabSelected="1" zoomScale="90" zoomScaleNormal="90" zoomScaleSheetLayoutView="90" workbookViewId="0">
      <selection activeCell="I27" sqref="I27"/>
    </sheetView>
  </sheetViews>
  <sheetFormatPr defaultColWidth="10.5703125" defaultRowHeight="23.1" customHeight="1"/>
  <cols>
    <col min="1" max="1" width="44.42578125" style="78" customWidth="1"/>
    <col min="2" max="2" width="0.5703125" style="77" customWidth="1"/>
    <col min="3" max="3" width="8.5703125" style="78" customWidth="1"/>
    <col min="4" max="4" width="0.5703125" style="77" customWidth="1"/>
    <col min="5" max="5" width="14.42578125" style="77" customWidth="1"/>
    <col min="6" max="6" width="1" style="77" customWidth="1"/>
    <col min="7" max="7" width="14.42578125" style="77" customWidth="1"/>
    <col min="8" max="8" width="1" style="77" customWidth="1"/>
    <col min="9" max="9" width="14.42578125" style="77" customWidth="1"/>
    <col min="10" max="10" width="1" style="77" customWidth="1"/>
    <col min="11" max="11" width="14.42578125" style="77" customWidth="1"/>
    <col min="12" max="12" width="1.42578125" style="77" customWidth="1"/>
    <col min="13" max="13" width="10.5703125" style="77"/>
    <col min="14" max="14" width="11.5703125" style="77" bestFit="1" customWidth="1"/>
    <col min="15" max="17" width="10.5703125" style="77"/>
    <col min="18" max="18" width="11.5703125" style="77" bestFit="1" customWidth="1"/>
    <col min="19" max="16384" width="10.5703125" style="77"/>
  </cols>
  <sheetData>
    <row r="1" spans="1:12" ht="23.1" customHeight="1">
      <c r="A1" s="76" t="s">
        <v>0</v>
      </c>
    </row>
    <row r="2" spans="1:12" s="83" customFormat="1" ht="23.1" customHeight="1">
      <c r="A2" s="79" t="s">
        <v>157</v>
      </c>
      <c r="B2" s="80"/>
      <c r="C2" s="81"/>
      <c r="D2" s="82"/>
      <c r="E2" s="80"/>
      <c r="F2" s="82"/>
      <c r="G2" s="80"/>
      <c r="H2" s="82"/>
      <c r="I2" s="80"/>
      <c r="J2" s="82"/>
      <c r="K2" s="80"/>
      <c r="L2" s="82"/>
    </row>
    <row r="3" spans="1:12" s="83" customFormat="1" ht="23.1" customHeight="1">
      <c r="A3" s="79"/>
      <c r="B3" s="80"/>
      <c r="C3" s="81"/>
      <c r="D3" s="82"/>
      <c r="E3" s="80"/>
      <c r="F3" s="82"/>
      <c r="G3" s="80"/>
      <c r="H3" s="82"/>
      <c r="I3" s="80"/>
      <c r="J3" s="82"/>
      <c r="K3" s="80"/>
      <c r="L3" s="82"/>
    </row>
    <row r="4" spans="1:12" s="83" customFormat="1" ht="23.1" customHeight="1">
      <c r="A4" s="79"/>
      <c r="B4" s="80"/>
      <c r="C4" s="81"/>
      <c r="D4" s="82"/>
      <c r="E4" s="80"/>
      <c r="F4" s="82"/>
      <c r="G4" s="80"/>
      <c r="H4" s="82"/>
      <c r="I4" s="80"/>
      <c r="J4" s="82"/>
      <c r="K4" s="80"/>
      <c r="L4" s="82"/>
    </row>
    <row r="5" spans="1:12" ht="23.1" customHeight="1">
      <c r="A5" s="81"/>
      <c r="B5" s="82"/>
      <c r="C5" s="84"/>
      <c r="D5" s="82"/>
      <c r="E5" s="285" t="s">
        <v>1</v>
      </c>
      <c r="F5" s="285"/>
      <c r="G5" s="285"/>
      <c r="H5" s="82"/>
      <c r="I5" s="285" t="s">
        <v>2</v>
      </c>
      <c r="J5" s="285"/>
      <c r="K5" s="285"/>
      <c r="L5" s="85"/>
    </row>
    <row r="6" spans="1:12" ht="23.1" customHeight="1">
      <c r="A6" s="81"/>
      <c r="B6" s="82"/>
      <c r="C6" s="86" t="s">
        <v>3</v>
      </c>
      <c r="D6" s="82"/>
      <c r="E6" s="87" t="s">
        <v>205</v>
      </c>
      <c r="F6" s="88"/>
      <c r="G6" s="87" t="s">
        <v>172</v>
      </c>
      <c r="H6" s="89"/>
      <c r="I6" s="87" t="s">
        <v>205</v>
      </c>
      <c r="J6" s="90"/>
      <c r="K6" s="91" t="s">
        <v>172</v>
      </c>
      <c r="L6" s="85"/>
    </row>
    <row r="7" spans="1:12" ht="23.1" customHeight="1">
      <c r="A7" s="81"/>
      <c r="B7" s="82"/>
      <c r="C7" s="86"/>
      <c r="D7" s="82"/>
      <c r="E7" s="92" t="s">
        <v>173</v>
      </c>
      <c r="F7" s="88"/>
      <c r="G7" s="92" t="s">
        <v>175</v>
      </c>
      <c r="H7" s="89"/>
      <c r="I7" s="92" t="s">
        <v>173</v>
      </c>
      <c r="J7" s="92"/>
      <c r="K7" s="92" t="s">
        <v>175</v>
      </c>
      <c r="L7" s="85"/>
    </row>
    <row r="8" spans="1:12" ht="23.1" customHeight="1">
      <c r="A8" s="81"/>
      <c r="B8" s="82"/>
      <c r="C8" s="86"/>
      <c r="D8" s="82"/>
      <c r="E8" s="92" t="s">
        <v>174</v>
      </c>
      <c r="F8" s="88"/>
      <c r="G8" s="93"/>
      <c r="H8" s="89"/>
      <c r="I8" s="92" t="s">
        <v>174</v>
      </c>
      <c r="J8" s="92"/>
      <c r="K8" s="92"/>
      <c r="L8" s="85"/>
    </row>
    <row r="9" spans="1:12" ht="23.1" customHeight="1">
      <c r="A9" s="94"/>
      <c r="E9" s="284" t="s">
        <v>176</v>
      </c>
      <c r="F9" s="284"/>
      <c r="G9" s="284"/>
      <c r="H9" s="284"/>
      <c r="I9" s="284"/>
      <c r="J9" s="284"/>
      <c r="K9" s="284"/>
    </row>
    <row r="10" spans="1:12" ht="23.1" customHeight="1">
      <c r="A10" s="94" t="s">
        <v>4</v>
      </c>
      <c r="E10" s="95"/>
      <c r="F10" s="95"/>
      <c r="G10" s="95"/>
      <c r="H10" s="95"/>
      <c r="I10" s="95"/>
      <c r="J10" s="95"/>
      <c r="K10" s="95"/>
    </row>
    <row r="11" spans="1:12" ht="23.1" customHeight="1">
      <c r="A11" s="96" t="s">
        <v>5</v>
      </c>
      <c r="C11" s="97"/>
    </row>
    <row r="12" spans="1:12" ht="23.1" customHeight="1">
      <c r="A12" s="78" t="s">
        <v>6</v>
      </c>
      <c r="C12" s="97"/>
      <c r="E12" s="98">
        <v>71078</v>
      </c>
      <c r="F12" s="98"/>
      <c r="G12" s="98">
        <v>75236</v>
      </c>
      <c r="H12" s="99"/>
      <c r="I12" s="98">
        <v>6920</v>
      </c>
      <c r="J12" s="99"/>
      <c r="K12" s="98">
        <v>27535</v>
      </c>
      <c r="L12" s="98"/>
    </row>
    <row r="13" spans="1:12" ht="23.1" customHeight="1">
      <c r="A13" s="78" t="s">
        <v>7</v>
      </c>
      <c r="C13" s="97">
        <v>5</v>
      </c>
      <c r="E13" s="98">
        <v>25347</v>
      </c>
      <c r="F13" s="98"/>
      <c r="G13" s="98">
        <v>7551</v>
      </c>
      <c r="H13" s="99"/>
      <c r="I13" s="98">
        <v>20187</v>
      </c>
      <c r="J13" s="99"/>
      <c r="K13" s="98">
        <v>2488</v>
      </c>
      <c r="L13" s="98"/>
    </row>
    <row r="14" spans="1:12" ht="23.1" customHeight="1">
      <c r="A14" s="100" t="s">
        <v>168</v>
      </c>
      <c r="C14" s="97">
        <v>6</v>
      </c>
      <c r="E14" s="98">
        <v>33252</v>
      </c>
      <c r="F14" s="98"/>
      <c r="G14" s="98">
        <v>52007</v>
      </c>
      <c r="H14" s="99"/>
      <c r="I14" s="98">
        <v>23136</v>
      </c>
      <c r="J14" s="99"/>
      <c r="K14" s="98">
        <v>43176</v>
      </c>
      <c r="L14" s="98"/>
    </row>
    <row r="15" spans="1:12" ht="23.1" customHeight="1">
      <c r="A15" s="101" t="s">
        <v>150</v>
      </c>
      <c r="C15" s="97">
        <v>7</v>
      </c>
      <c r="E15" s="8">
        <v>0</v>
      </c>
      <c r="F15" s="98"/>
      <c r="G15" s="11">
        <v>0</v>
      </c>
      <c r="H15" s="99"/>
      <c r="I15" s="98">
        <v>1519</v>
      </c>
      <c r="J15" s="99"/>
      <c r="K15" s="98">
        <v>1519</v>
      </c>
      <c r="L15" s="98"/>
    </row>
    <row r="16" spans="1:12" ht="23.1" customHeight="1">
      <c r="A16" s="101" t="s">
        <v>186</v>
      </c>
      <c r="C16" s="97">
        <v>8</v>
      </c>
      <c r="E16" s="57">
        <v>76766</v>
      </c>
      <c r="F16" s="98"/>
      <c r="G16" s="11">
        <v>0</v>
      </c>
      <c r="H16" s="99"/>
      <c r="I16" s="11">
        <v>0</v>
      </c>
      <c r="J16" s="99"/>
      <c r="K16" s="11">
        <v>0</v>
      </c>
      <c r="L16" s="98"/>
    </row>
    <row r="17" spans="1:12" ht="23.1" customHeight="1">
      <c r="A17" s="78" t="s">
        <v>8</v>
      </c>
      <c r="C17" s="97">
        <v>9</v>
      </c>
      <c r="E17" s="98">
        <v>746</v>
      </c>
      <c r="F17" s="98"/>
      <c r="G17" s="98">
        <v>756</v>
      </c>
      <c r="H17" s="99"/>
      <c r="I17" s="20">
        <v>950</v>
      </c>
      <c r="J17" s="11"/>
      <c r="K17" s="98">
        <v>950</v>
      </c>
      <c r="L17" s="98"/>
    </row>
    <row r="18" spans="1:12" ht="23.1" customHeight="1">
      <c r="A18" s="78" t="s">
        <v>9</v>
      </c>
      <c r="C18" s="97">
        <v>4</v>
      </c>
      <c r="E18" s="20">
        <v>4565</v>
      </c>
      <c r="F18" s="98"/>
      <c r="G18" s="98">
        <v>4565</v>
      </c>
      <c r="H18" s="99"/>
      <c r="I18" s="20">
        <v>11558</v>
      </c>
      <c r="J18" s="11"/>
      <c r="K18" s="98">
        <v>10738</v>
      </c>
      <c r="L18" s="98"/>
    </row>
    <row r="19" spans="1:12" ht="23.1" customHeight="1">
      <c r="A19" s="78" t="s">
        <v>10</v>
      </c>
      <c r="C19" s="97"/>
      <c r="E19" s="98">
        <v>2952</v>
      </c>
      <c r="F19" s="98"/>
      <c r="G19" s="98">
        <v>3608</v>
      </c>
      <c r="H19" s="99"/>
      <c r="I19" s="98">
        <v>327</v>
      </c>
      <c r="J19" s="99"/>
      <c r="K19" s="98">
        <v>1064</v>
      </c>
      <c r="L19" s="98"/>
    </row>
    <row r="20" spans="1:12" ht="23.1" customHeight="1">
      <c r="A20" s="102" t="s">
        <v>11</v>
      </c>
      <c r="C20" s="97"/>
      <c r="E20" s="42">
        <f>SUM(E11:E19)</f>
        <v>214706</v>
      </c>
      <c r="F20" s="103"/>
      <c r="G20" s="104">
        <f>SUM(G12:G19)</f>
        <v>143723</v>
      </c>
      <c r="H20" s="105"/>
      <c r="I20" s="42">
        <f>SUM(I12:I19)</f>
        <v>64597</v>
      </c>
      <c r="J20" s="105"/>
      <c r="K20" s="106">
        <f>SUM(K12:K19)</f>
        <v>87470</v>
      </c>
      <c r="L20" s="98"/>
    </row>
    <row r="21" spans="1:12" ht="23.1" customHeight="1">
      <c r="A21" s="96" t="s">
        <v>12</v>
      </c>
      <c r="C21" s="97"/>
      <c r="E21" s="98"/>
      <c r="F21" s="98"/>
      <c r="G21" s="98"/>
      <c r="H21" s="99"/>
      <c r="I21" s="99"/>
      <c r="J21" s="99"/>
      <c r="K21" s="99"/>
      <c r="L21" s="98"/>
    </row>
    <row r="22" spans="1:12" ht="23.1" customHeight="1">
      <c r="A22" s="101" t="s">
        <v>13</v>
      </c>
      <c r="C22" s="97">
        <v>10</v>
      </c>
      <c r="E22" s="11">
        <v>0</v>
      </c>
      <c r="F22" s="11"/>
      <c r="G22" s="11">
        <v>0</v>
      </c>
      <c r="H22" s="99"/>
      <c r="I22" s="98">
        <v>312238</v>
      </c>
      <c r="J22" s="98">
        <v>123660</v>
      </c>
      <c r="K22" s="98">
        <v>212238</v>
      </c>
      <c r="L22" s="98"/>
    </row>
    <row r="23" spans="1:12" ht="23.1" customHeight="1">
      <c r="A23" s="101" t="s">
        <v>14</v>
      </c>
      <c r="B23" s="107"/>
      <c r="C23" s="97">
        <v>11</v>
      </c>
      <c r="E23" s="77">
        <v>27889</v>
      </c>
      <c r="F23" s="98"/>
      <c r="G23" s="20">
        <v>28224</v>
      </c>
      <c r="H23" s="99"/>
      <c r="I23" s="11">
        <v>0</v>
      </c>
      <c r="J23" s="11"/>
      <c r="K23" s="11">
        <v>0</v>
      </c>
      <c r="L23" s="98"/>
    </row>
    <row r="24" spans="1:12" ht="23.1" customHeight="1">
      <c r="A24" s="101" t="s">
        <v>15</v>
      </c>
      <c r="C24" s="97"/>
      <c r="E24" s="98">
        <v>82494</v>
      </c>
      <c r="F24" s="98"/>
      <c r="G24" s="20">
        <v>82494</v>
      </c>
      <c r="H24" s="99"/>
      <c r="I24" s="20">
        <v>0</v>
      </c>
      <c r="J24" s="11"/>
      <c r="K24" s="11">
        <v>0</v>
      </c>
      <c r="L24" s="98"/>
    </row>
    <row r="25" spans="1:12" ht="23.1" customHeight="1">
      <c r="A25" s="101" t="s">
        <v>16</v>
      </c>
      <c r="B25" s="107"/>
      <c r="C25" s="97"/>
      <c r="E25" s="98">
        <v>93001</v>
      </c>
      <c r="F25" s="98"/>
      <c r="G25" s="20">
        <v>96054</v>
      </c>
      <c r="H25" s="99"/>
      <c r="I25" s="98">
        <v>3097</v>
      </c>
      <c r="J25" s="99"/>
      <c r="K25" s="98">
        <v>3241</v>
      </c>
      <c r="L25" s="98"/>
    </row>
    <row r="26" spans="1:12" ht="23.1" customHeight="1">
      <c r="A26" s="101" t="s">
        <v>17</v>
      </c>
      <c r="B26" s="107"/>
      <c r="C26" s="97"/>
      <c r="E26" s="98">
        <v>26784</v>
      </c>
      <c r="F26" s="98"/>
      <c r="G26" s="20">
        <v>28659</v>
      </c>
      <c r="H26" s="99"/>
      <c r="I26" s="98">
        <v>10157</v>
      </c>
      <c r="J26" s="99"/>
      <c r="K26" s="98">
        <v>11328</v>
      </c>
      <c r="L26" s="98"/>
    </row>
    <row r="27" spans="1:12" ht="23.1" customHeight="1">
      <c r="A27" s="101" t="s">
        <v>18</v>
      </c>
      <c r="B27" s="107"/>
      <c r="C27" s="97"/>
      <c r="E27" s="98">
        <v>53650</v>
      </c>
      <c r="F27" s="98"/>
      <c r="G27" s="20">
        <v>42829</v>
      </c>
      <c r="H27" s="99"/>
      <c r="I27" s="98">
        <v>30</v>
      </c>
      <c r="J27" s="99"/>
      <c r="K27" s="98">
        <v>35</v>
      </c>
      <c r="L27" s="98"/>
    </row>
    <row r="28" spans="1:12" ht="23.1" customHeight="1">
      <c r="A28" s="101" t="s">
        <v>147</v>
      </c>
      <c r="B28" s="107"/>
      <c r="C28" s="97"/>
      <c r="E28" s="98">
        <v>23474</v>
      </c>
      <c r="F28" s="98"/>
      <c r="G28" s="20">
        <v>24518</v>
      </c>
      <c r="H28" s="99"/>
      <c r="I28" s="11">
        <v>0</v>
      </c>
      <c r="J28" s="99"/>
      <c r="K28" s="11">
        <v>0</v>
      </c>
      <c r="L28" s="98"/>
    </row>
    <row r="29" spans="1:12" ht="23.1" customHeight="1">
      <c r="A29" s="101" t="s">
        <v>19</v>
      </c>
      <c r="B29" s="107"/>
      <c r="C29" s="97"/>
      <c r="E29" s="98">
        <v>7135</v>
      </c>
      <c r="F29" s="98"/>
      <c r="G29" s="20">
        <v>2469</v>
      </c>
      <c r="H29" s="99"/>
      <c r="I29" s="98">
        <v>5025</v>
      </c>
      <c r="J29" s="99"/>
      <c r="K29" s="98">
        <v>703</v>
      </c>
      <c r="L29" s="98"/>
    </row>
    <row r="30" spans="1:12" ht="23.1" customHeight="1">
      <c r="A30" s="101" t="s">
        <v>171</v>
      </c>
      <c r="B30" s="107"/>
      <c r="C30" s="97">
        <v>10</v>
      </c>
      <c r="E30" s="98">
        <v>50000</v>
      </c>
      <c r="F30" s="98"/>
      <c r="G30" s="20">
        <v>50000</v>
      </c>
      <c r="H30" s="99"/>
      <c r="I30" s="108">
        <v>50000</v>
      </c>
      <c r="J30" s="99"/>
      <c r="K30" s="108">
        <v>50000</v>
      </c>
      <c r="L30" s="98"/>
    </row>
    <row r="31" spans="1:12" ht="23.1" customHeight="1">
      <c r="A31" s="78" t="s">
        <v>20</v>
      </c>
      <c r="C31" s="97"/>
      <c r="E31" s="109">
        <v>3674</v>
      </c>
      <c r="F31" s="98"/>
      <c r="G31" s="26">
        <v>4005</v>
      </c>
      <c r="H31" s="99"/>
      <c r="I31" s="109">
        <v>2678</v>
      </c>
      <c r="J31" s="99"/>
      <c r="K31" s="109">
        <v>2662</v>
      </c>
      <c r="L31" s="98"/>
    </row>
    <row r="32" spans="1:12" ht="23.1" customHeight="1">
      <c r="A32" s="102" t="s">
        <v>21</v>
      </c>
      <c r="C32" s="97"/>
      <c r="E32" s="43">
        <f>SUM(E22:E31)</f>
        <v>368101</v>
      </c>
      <c r="F32" s="103"/>
      <c r="G32" s="103">
        <f>SUM(G22:G31)</f>
        <v>359252</v>
      </c>
      <c r="H32" s="103"/>
      <c r="I32" s="43">
        <f>SUM(I22:I31)</f>
        <v>383225</v>
      </c>
      <c r="J32" s="103"/>
      <c r="K32" s="103">
        <f>SUM(K22:K31)</f>
        <v>280207</v>
      </c>
      <c r="L32" s="98"/>
    </row>
    <row r="33" spans="1:12" ht="23.1" customHeight="1" thickBot="1">
      <c r="A33" s="102" t="s">
        <v>22</v>
      </c>
      <c r="E33" s="44">
        <f>SUM(E20,E32)</f>
        <v>582807</v>
      </c>
      <c r="F33" s="110"/>
      <c r="G33" s="111">
        <f>SUM(G20,G32)</f>
        <v>502975</v>
      </c>
      <c r="H33" s="103"/>
      <c r="I33" s="44">
        <f>SUM(I20,I32)</f>
        <v>447822</v>
      </c>
      <c r="J33" s="103"/>
      <c r="K33" s="112">
        <f>SUM(K20,K32)</f>
        <v>367677</v>
      </c>
      <c r="L33" s="98"/>
    </row>
    <row r="34" spans="1:12" ht="23.1" customHeight="1" thickTop="1"/>
    <row r="35" spans="1:12" ht="23.1" customHeight="1">
      <c r="A35" s="76" t="s">
        <v>0</v>
      </c>
    </row>
    <row r="36" spans="1:12" s="83" customFormat="1" ht="23.1" customHeight="1">
      <c r="A36" s="79" t="s">
        <v>158</v>
      </c>
      <c r="B36" s="80"/>
      <c r="C36" s="81"/>
      <c r="D36" s="82"/>
      <c r="E36" s="80"/>
      <c r="F36" s="82"/>
      <c r="G36" s="80"/>
      <c r="H36" s="82"/>
      <c r="I36" s="80"/>
      <c r="J36" s="82"/>
      <c r="K36" s="80"/>
      <c r="L36" s="82"/>
    </row>
    <row r="37" spans="1:12" s="83" customFormat="1" ht="23.1" customHeight="1">
      <c r="A37" s="79"/>
      <c r="B37" s="80"/>
      <c r="C37" s="81"/>
      <c r="D37" s="82"/>
      <c r="E37" s="80"/>
      <c r="F37" s="82"/>
      <c r="G37" s="80"/>
      <c r="H37" s="82"/>
      <c r="I37" s="80"/>
      <c r="J37" s="82"/>
      <c r="K37" s="80"/>
      <c r="L37" s="82"/>
    </row>
    <row r="38" spans="1:12" s="83" customFormat="1" ht="23.1" customHeight="1">
      <c r="A38" s="79"/>
      <c r="B38" s="80"/>
      <c r="C38" s="81"/>
      <c r="D38" s="82"/>
      <c r="E38" s="80"/>
      <c r="F38" s="82"/>
      <c r="G38" s="80"/>
      <c r="H38" s="82"/>
      <c r="I38" s="80"/>
      <c r="J38" s="82"/>
      <c r="K38" s="80"/>
      <c r="L38" s="82"/>
    </row>
    <row r="39" spans="1:12" ht="23.1" customHeight="1">
      <c r="A39" s="81"/>
      <c r="B39" s="82"/>
      <c r="C39" s="84"/>
      <c r="D39" s="82"/>
      <c r="E39" s="285" t="s">
        <v>1</v>
      </c>
      <c r="F39" s="285"/>
      <c r="G39" s="285"/>
      <c r="H39" s="82"/>
      <c r="I39" s="285" t="s">
        <v>2</v>
      </c>
      <c r="J39" s="285"/>
      <c r="K39" s="285"/>
      <c r="L39" s="85"/>
    </row>
    <row r="40" spans="1:12" ht="23.1" customHeight="1">
      <c r="A40" s="81"/>
      <c r="B40" s="82"/>
      <c r="C40" s="84" t="s">
        <v>3</v>
      </c>
      <c r="D40" s="82"/>
      <c r="E40" s="87" t="str">
        <f>E6</f>
        <v>30 มิถุนายน 2568</v>
      </c>
      <c r="F40" s="88"/>
      <c r="G40" s="87" t="str">
        <f>G6</f>
        <v>31 ธันวาคม 2567</v>
      </c>
      <c r="H40" s="89"/>
      <c r="I40" s="87" t="str">
        <f>I6</f>
        <v>30 มิถุนายน 2568</v>
      </c>
      <c r="J40" s="88"/>
      <c r="K40" s="87" t="str">
        <f>K6</f>
        <v>31 ธันวาคม 2567</v>
      </c>
      <c r="L40" s="85"/>
    </row>
    <row r="41" spans="1:12" ht="23.1" customHeight="1">
      <c r="A41" s="81"/>
      <c r="B41" s="82"/>
      <c r="C41" s="84"/>
      <c r="D41" s="82"/>
      <c r="E41" s="92" t="s">
        <v>173</v>
      </c>
      <c r="F41" s="88"/>
      <c r="G41" s="92" t="s">
        <v>175</v>
      </c>
      <c r="H41" s="89"/>
      <c r="I41" s="92" t="s">
        <v>173</v>
      </c>
      <c r="J41" s="92"/>
      <c r="K41" s="92" t="s">
        <v>175</v>
      </c>
      <c r="L41" s="85"/>
    </row>
    <row r="42" spans="1:12" ht="23.1" customHeight="1">
      <c r="A42" s="81"/>
      <c r="B42" s="82"/>
      <c r="C42" s="84"/>
      <c r="D42" s="82"/>
      <c r="E42" s="92" t="s">
        <v>174</v>
      </c>
      <c r="F42" s="88"/>
      <c r="G42" s="93"/>
      <c r="H42" s="89"/>
      <c r="I42" s="92" t="s">
        <v>174</v>
      </c>
      <c r="J42" s="92"/>
      <c r="K42" s="92"/>
      <c r="L42" s="85"/>
    </row>
    <row r="43" spans="1:12" ht="23.1" customHeight="1">
      <c r="A43" s="81"/>
      <c r="B43" s="82"/>
      <c r="C43" s="113"/>
      <c r="D43" s="82"/>
      <c r="E43" s="284" t="s">
        <v>176</v>
      </c>
      <c r="F43" s="284"/>
      <c r="G43" s="284"/>
      <c r="H43" s="284"/>
      <c r="I43" s="284"/>
      <c r="J43" s="284"/>
      <c r="K43" s="284"/>
      <c r="L43" s="85"/>
    </row>
    <row r="44" spans="1:12" ht="24.6" customHeight="1">
      <c r="A44" s="94" t="s">
        <v>23</v>
      </c>
      <c r="E44" s="114"/>
      <c r="F44" s="114"/>
      <c r="G44" s="114"/>
      <c r="H44" s="114"/>
      <c r="I44" s="114"/>
      <c r="J44" s="114"/>
      <c r="K44" s="114"/>
    </row>
    <row r="45" spans="1:12" ht="24.6" customHeight="1">
      <c r="A45" s="96" t="s">
        <v>24</v>
      </c>
      <c r="C45" s="97"/>
      <c r="E45" s="115"/>
      <c r="F45" s="115"/>
      <c r="G45" s="115"/>
      <c r="H45" s="116"/>
      <c r="I45" s="115"/>
    </row>
    <row r="46" spans="1:12" ht="24.6" customHeight="1">
      <c r="A46" s="101" t="s">
        <v>169</v>
      </c>
      <c r="B46" s="107"/>
      <c r="C46" s="97">
        <v>12</v>
      </c>
      <c r="E46" s="117">
        <v>7368</v>
      </c>
      <c r="F46" s="115"/>
      <c r="G46" s="20">
        <v>2673</v>
      </c>
      <c r="H46" s="116"/>
      <c r="I46" s="115">
        <v>27048</v>
      </c>
      <c r="J46" s="116"/>
      <c r="K46" s="20">
        <v>26786</v>
      </c>
      <c r="L46" s="115"/>
    </row>
    <row r="47" spans="1:12" ht="24.6" customHeight="1">
      <c r="A47" s="101" t="s">
        <v>164</v>
      </c>
      <c r="B47" s="107"/>
      <c r="C47" s="97">
        <v>4</v>
      </c>
      <c r="E47" s="8">
        <v>0</v>
      </c>
      <c r="F47" s="115"/>
      <c r="G47" s="11">
        <v>0</v>
      </c>
      <c r="H47" s="116"/>
      <c r="I47" s="115">
        <v>35000</v>
      </c>
      <c r="J47" s="116"/>
      <c r="K47" s="20">
        <v>35000</v>
      </c>
      <c r="L47" s="115"/>
    </row>
    <row r="48" spans="1:12" ht="24.6" customHeight="1">
      <c r="A48" s="101" t="s">
        <v>25</v>
      </c>
      <c r="B48" s="107"/>
      <c r="C48" s="97">
        <v>7</v>
      </c>
      <c r="E48" s="115">
        <v>17340</v>
      </c>
      <c r="F48" s="115"/>
      <c r="G48" s="20">
        <v>17340</v>
      </c>
      <c r="H48" s="116"/>
      <c r="I48" s="57">
        <v>17340</v>
      </c>
      <c r="J48" s="116"/>
      <c r="K48" s="20">
        <v>17340</v>
      </c>
      <c r="L48" s="115"/>
    </row>
    <row r="49" spans="1:12" ht="24.6" customHeight="1">
      <c r="A49" s="101" t="s">
        <v>26</v>
      </c>
      <c r="B49" s="107"/>
      <c r="C49" s="97"/>
      <c r="D49" s="97"/>
      <c r="E49" s="97"/>
      <c r="F49" s="97"/>
      <c r="G49" s="20"/>
      <c r="H49" s="97"/>
      <c r="I49" s="97"/>
      <c r="J49" s="97"/>
      <c r="K49" s="11"/>
      <c r="L49" s="115"/>
    </row>
    <row r="50" spans="1:12" ht="24.6" customHeight="1">
      <c r="A50" s="101" t="s">
        <v>27</v>
      </c>
      <c r="B50" s="107"/>
      <c r="C50" s="97"/>
      <c r="E50" s="115">
        <v>3515</v>
      </c>
      <c r="F50" s="115"/>
      <c r="G50" s="20">
        <v>3375</v>
      </c>
      <c r="I50" s="77">
        <v>2137</v>
      </c>
      <c r="J50" s="116"/>
      <c r="K50" s="20">
        <v>2049</v>
      </c>
      <c r="L50" s="115"/>
    </row>
    <row r="51" spans="1:12" ht="24.6" customHeight="1">
      <c r="A51" s="101" t="s">
        <v>28</v>
      </c>
      <c r="B51" s="107"/>
      <c r="C51" s="97"/>
      <c r="D51" s="97"/>
      <c r="E51" s="97"/>
      <c r="F51" s="97"/>
      <c r="G51" s="20"/>
      <c r="H51" s="97"/>
      <c r="I51" s="97"/>
      <c r="J51" s="97"/>
      <c r="K51" s="11"/>
      <c r="L51" s="115"/>
    </row>
    <row r="52" spans="1:12" ht="24.6" customHeight="1">
      <c r="A52" s="101" t="s">
        <v>27</v>
      </c>
      <c r="B52" s="107"/>
      <c r="C52" s="97">
        <v>13</v>
      </c>
      <c r="E52" s="115">
        <v>7862</v>
      </c>
      <c r="F52" s="115"/>
      <c r="G52" s="20">
        <v>7748</v>
      </c>
      <c r="H52" s="116"/>
      <c r="I52" s="8">
        <v>0</v>
      </c>
      <c r="J52" s="8"/>
      <c r="K52" s="11">
        <v>0</v>
      </c>
      <c r="L52" s="115"/>
    </row>
    <row r="53" spans="1:12" ht="24.6" customHeight="1">
      <c r="A53" s="101" t="s">
        <v>29</v>
      </c>
      <c r="B53" s="107"/>
      <c r="C53" s="97"/>
      <c r="E53" s="115">
        <v>2943</v>
      </c>
      <c r="F53" s="115"/>
      <c r="G53" s="20">
        <v>3086</v>
      </c>
      <c r="H53" s="116"/>
      <c r="I53" s="8">
        <v>0</v>
      </c>
      <c r="J53" s="8"/>
      <c r="K53" s="11">
        <v>0</v>
      </c>
      <c r="L53" s="115"/>
    </row>
    <row r="54" spans="1:12" ht="24.6" customHeight="1">
      <c r="A54" s="78" t="s">
        <v>30</v>
      </c>
      <c r="B54" s="97"/>
      <c r="C54" s="97"/>
      <c r="E54" s="115">
        <v>3420</v>
      </c>
      <c r="F54" s="115"/>
      <c r="G54" s="20">
        <v>3662</v>
      </c>
      <c r="I54" s="77">
        <v>2887</v>
      </c>
      <c r="J54" s="116"/>
      <c r="K54" s="20">
        <v>3173</v>
      </c>
      <c r="L54" s="115"/>
    </row>
    <row r="55" spans="1:12" ht="24.6" customHeight="1">
      <c r="A55" s="102" t="s">
        <v>31</v>
      </c>
      <c r="C55" s="97"/>
      <c r="E55" s="39">
        <f>SUM(E45:E54)</f>
        <v>42448</v>
      </c>
      <c r="F55" s="118"/>
      <c r="G55" s="119">
        <f>SUM(G45:G54)</f>
        <v>37884</v>
      </c>
      <c r="H55" s="118"/>
      <c r="I55" s="39">
        <f>SUM(I45:I54)</f>
        <v>84412</v>
      </c>
      <c r="J55" s="118"/>
      <c r="K55" s="119">
        <f>SUM(K46:K54)</f>
        <v>84348</v>
      </c>
      <c r="L55" s="115"/>
    </row>
    <row r="56" spans="1:12" ht="24.6" customHeight="1">
      <c r="A56" s="96" t="s">
        <v>32</v>
      </c>
      <c r="C56" s="97"/>
      <c r="E56" s="120"/>
      <c r="F56" s="120"/>
      <c r="G56" s="120"/>
      <c r="H56" s="120"/>
      <c r="I56" s="120"/>
      <c r="J56" s="120"/>
      <c r="K56" s="120"/>
      <c r="L56" s="120"/>
    </row>
    <row r="57" spans="1:12" ht="24.6" customHeight="1">
      <c r="A57" s="78" t="s">
        <v>33</v>
      </c>
      <c r="C57" s="97"/>
      <c r="D57" s="97"/>
      <c r="E57" s="97"/>
      <c r="F57" s="97"/>
      <c r="G57" s="97"/>
      <c r="H57" s="97"/>
      <c r="I57" s="97"/>
      <c r="J57" s="97"/>
      <c r="K57" s="97"/>
      <c r="L57" s="120"/>
    </row>
    <row r="58" spans="1:12" ht="24.6" customHeight="1">
      <c r="A58" s="101" t="s">
        <v>34</v>
      </c>
      <c r="C58" s="97"/>
      <c r="E58" s="120">
        <v>14492</v>
      </c>
      <c r="F58" s="120"/>
      <c r="G58" s="20">
        <v>16489</v>
      </c>
      <c r="H58" s="120"/>
      <c r="I58" s="120">
        <v>6076</v>
      </c>
      <c r="J58" s="120"/>
      <c r="K58" s="20">
        <v>7362</v>
      </c>
      <c r="L58" s="120"/>
    </row>
    <row r="59" spans="1:12" ht="24.6" customHeight="1">
      <c r="A59" s="78" t="s">
        <v>35</v>
      </c>
      <c r="C59" s="97"/>
      <c r="D59" s="97"/>
      <c r="E59" s="97"/>
      <c r="F59" s="97"/>
      <c r="G59" s="11"/>
      <c r="H59" s="97"/>
      <c r="I59" s="97"/>
      <c r="J59" s="97"/>
      <c r="K59" s="11"/>
      <c r="L59" s="120"/>
    </row>
    <row r="60" spans="1:12" ht="24.6" customHeight="1">
      <c r="A60" s="101" t="s">
        <v>27</v>
      </c>
      <c r="C60" s="97">
        <v>13</v>
      </c>
      <c r="E60" s="120">
        <v>22343</v>
      </c>
      <c r="F60" s="120"/>
      <c r="G60" s="20">
        <v>26568</v>
      </c>
      <c r="H60" s="121"/>
      <c r="I60" s="8">
        <v>0</v>
      </c>
      <c r="J60" s="116"/>
      <c r="K60" s="11">
        <v>0</v>
      </c>
      <c r="L60" s="115"/>
    </row>
    <row r="61" spans="1:12" ht="24.6" customHeight="1">
      <c r="A61" s="78" t="s">
        <v>36</v>
      </c>
      <c r="B61" s="97"/>
      <c r="C61" s="97"/>
      <c r="E61" s="115">
        <v>2974</v>
      </c>
      <c r="F61" s="115"/>
      <c r="G61" s="20">
        <v>2768</v>
      </c>
      <c r="H61" s="116"/>
      <c r="I61" s="115">
        <v>2784</v>
      </c>
      <c r="J61" s="116"/>
      <c r="K61" s="20">
        <v>2591</v>
      </c>
      <c r="L61" s="115"/>
    </row>
    <row r="62" spans="1:12" ht="24.6" customHeight="1">
      <c r="A62" s="102" t="s">
        <v>37</v>
      </c>
      <c r="C62" s="97"/>
      <c r="E62" s="39">
        <f>SUM(E57:E61)</f>
        <v>39809</v>
      </c>
      <c r="F62" s="118"/>
      <c r="G62" s="119">
        <f>SUM(G58:G61)</f>
        <v>45825</v>
      </c>
      <c r="H62" s="118"/>
      <c r="I62" s="39">
        <f>SUM(I57:I61)</f>
        <v>8860</v>
      </c>
      <c r="J62" s="118"/>
      <c r="K62" s="119">
        <f>SUM(K58:K61)</f>
        <v>9953</v>
      </c>
      <c r="L62" s="115"/>
    </row>
    <row r="63" spans="1:12" ht="24.6" customHeight="1">
      <c r="A63" s="102" t="s">
        <v>38</v>
      </c>
      <c r="C63" s="97"/>
      <c r="E63" s="39">
        <f>E55+E62</f>
        <v>82257</v>
      </c>
      <c r="F63" s="122"/>
      <c r="G63" s="123">
        <f>G55+G62</f>
        <v>83709</v>
      </c>
      <c r="H63" s="118"/>
      <c r="I63" s="38">
        <f>SUM(I55,I62)</f>
        <v>93272</v>
      </c>
      <c r="J63" s="118"/>
      <c r="K63" s="6">
        <f>SUM(K55,K62)</f>
        <v>94301</v>
      </c>
      <c r="L63" s="115"/>
    </row>
    <row r="64" spans="1:12" ht="23.1" customHeight="1">
      <c r="A64" s="78" t="s">
        <v>39</v>
      </c>
    </row>
    <row r="65" spans="1:12" ht="23.1" customHeight="1">
      <c r="A65" s="76" t="s">
        <v>0</v>
      </c>
    </row>
    <row r="66" spans="1:12" s="83" customFormat="1" ht="23.1" customHeight="1">
      <c r="A66" s="79" t="s">
        <v>158</v>
      </c>
      <c r="B66" s="80"/>
      <c r="C66" s="81"/>
      <c r="D66" s="82"/>
      <c r="E66" s="80"/>
      <c r="F66" s="82"/>
      <c r="G66" s="80"/>
      <c r="H66" s="82"/>
      <c r="I66" s="80"/>
      <c r="J66" s="82"/>
      <c r="K66" s="80"/>
      <c r="L66" s="82"/>
    </row>
    <row r="67" spans="1:12" s="83" customFormat="1" ht="23.1" customHeight="1">
      <c r="A67" s="79"/>
      <c r="B67" s="80"/>
      <c r="C67" s="81"/>
      <c r="D67" s="82"/>
      <c r="E67" s="80"/>
      <c r="F67" s="82"/>
      <c r="G67" s="80"/>
      <c r="H67" s="82"/>
      <c r="I67" s="80"/>
      <c r="J67" s="82"/>
      <c r="K67" s="80"/>
      <c r="L67" s="82"/>
    </row>
    <row r="68" spans="1:12" ht="23.1" customHeight="1">
      <c r="A68" s="81"/>
      <c r="B68" s="82"/>
      <c r="C68" s="81"/>
      <c r="D68" s="82"/>
      <c r="E68" s="82"/>
      <c r="F68" s="82"/>
      <c r="G68" s="82"/>
      <c r="H68" s="82"/>
      <c r="I68" s="82"/>
      <c r="J68" s="82"/>
      <c r="K68" s="124"/>
      <c r="L68" s="82"/>
    </row>
    <row r="69" spans="1:12" ht="23.1" customHeight="1">
      <c r="A69" s="81"/>
      <c r="B69" s="82"/>
      <c r="C69" s="84"/>
      <c r="D69" s="82"/>
      <c r="E69" s="285" t="s">
        <v>1</v>
      </c>
      <c r="F69" s="285"/>
      <c r="G69" s="285"/>
      <c r="H69" s="82"/>
      <c r="I69" s="285" t="s">
        <v>2</v>
      </c>
      <c r="J69" s="285"/>
      <c r="K69" s="285"/>
      <c r="L69" s="85"/>
    </row>
    <row r="70" spans="1:12" ht="23.1" customHeight="1">
      <c r="A70" s="81"/>
      <c r="B70" s="82"/>
      <c r="C70" s="84" t="s">
        <v>3</v>
      </c>
      <c r="D70" s="82"/>
      <c r="E70" s="87" t="str">
        <f>E40</f>
        <v>30 มิถุนายน 2568</v>
      </c>
      <c r="F70" s="88"/>
      <c r="G70" s="87" t="str">
        <f>G40</f>
        <v>31 ธันวาคม 2567</v>
      </c>
      <c r="H70" s="89"/>
      <c r="I70" s="87" t="str">
        <f>I40</f>
        <v>30 มิถุนายน 2568</v>
      </c>
      <c r="J70" s="88"/>
      <c r="K70" s="87" t="str">
        <f>K40</f>
        <v>31 ธันวาคม 2567</v>
      </c>
      <c r="L70" s="85"/>
    </row>
    <row r="71" spans="1:12" ht="23.1" customHeight="1">
      <c r="A71" s="81"/>
      <c r="B71" s="82"/>
      <c r="C71" s="84"/>
      <c r="D71" s="82"/>
      <c r="E71" s="92" t="s">
        <v>173</v>
      </c>
      <c r="F71" s="88"/>
      <c r="G71" s="92" t="s">
        <v>175</v>
      </c>
      <c r="H71" s="89"/>
      <c r="I71" s="92" t="s">
        <v>173</v>
      </c>
      <c r="J71" s="92"/>
      <c r="K71" s="92" t="s">
        <v>175</v>
      </c>
      <c r="L71" s="85"/>
    </row>
    <row r="72" spans="1:12" ht="23.1" customHeight="1">
      <c r="A72" s="81"/>
      <c r="B72" s="82"/>
      <c r="C72" s="84"/>
      <c r="D72" s="82"/>
      <c r="E72" s="92" t="s">
        <v>174</v>
      </c>
      <c r="F72" s="88"/>
      <c r="G72" s="93"/>
      <c r="H72" s="89"/>
      <c r="I72" s="92" t="s">
        <v>174</v>
      </c>
      <c r="J72" s="92"/>
      <c r="K72" s="92"/>
      <c r="L72" s="85"/>
    </row>
    <row r="73" spans="1:12" ht="23.1" customHeight="1">
      <c r="A73" s="94"/>
      <c r="E73" s="284" t="s">
        <v>176</v>
      </c>
      <c r="F73" s="284"/>
      <c r="G73" s="284"/>
      <c r="H73" s="284"/>
      <c r="I73" s="284"/>
      <c r="J73" s="284"/>
      <c r="K73" s="284"/>
    </row>
    <row r="74" spans="1:12" ht="24.6" customHeight="1">
      <c r="A74" s="94" t="s">
        <v>40</v>
      </c>
      <c r="E74" s="95"/>
      <c r="F74" s="95"/>
      <c r="G74" s="95"/>
      <c r="H74" s="95"/>
      <c r="I74" s="95"/>
      <c r="J74" s="95"/>
      <c r="K74" s="95"/>
    </row>
    <row r="75" spans="1:12" ht="24.6" customHeight="1">
      <c r="A75" s="96" t="s">
        <v>41</v>
      </c>
      <c r="E75" s="98"/>
      <c r="F75" s="98"/>
      <c r="G75" s="98"/>
      <c r="H75" s="98"/>
      <c r="I75" s="120"/>
      <c r="J75" s="98"/>
      <c r="K75" s="120"/>
      <c r="L75" s="98"/>
    </row>
    <row r="76" spans="1:12" ht="24.6" customHeight="1">
      <c r="A76" s="78" t="s">
        <v>42</v>
      </c>
      <c r="C76" s="97">
        <v>14</v>
      </c>
      <c r="E76" s="98"/>
      <c r="F76" s="98"/>
      <c r="G76" s="98"/>
      <c r="H76" s="98"/>
      <c r="I76" s="120"/>
      <c r="J76" s="98"/>
      <c r="K76" s="120"/>
      <c r="L76" s="98"/>
    </row>
    <row r="77" spans="1:12" ht="24.6" customHeight="1">
      <c r="A77" s="125" t="s">
        <v>43</v>
      </c>
      <c r="B77" s="107"/>
      <c r="C77" s="97"/>
      <c r="E77" s="98"/>
      <c r="F77" s="98"/>
      <c r="G77" s="98"/>
      <c r="H77" s="98"/>
      <c r="I77" s="120"/>
      <c r="J77" s="98"/>
      <c r="K77" s="120"/>
      <c r="L77" s="98"/>
    </row>
    <row r="78" spans="1:12" ht="24.6" customHeight="1">
      <c r="A78" s="125" t="s">
        <v>148</v>
      </c>
      <c r="B78" s="107"/>
      <c r="C78" s="97"/>
      <c r="E78" s="98"/>
      <c r="F78" s="98"/>
      <c r="G78" s="98"/>
      <c r="H78" s="98"/>
      <c r="I78" s="120"/>
      <c r="J78" s="98"/>
      <c r="K78" s="120"/>
      <c r="L78" s="98"/>
    </row>
    <row r="79" spans="1:12" ht="24.6" customHeight="1" thickBot="1">
      <c r="A79" s="125" t="s">
        <v>185</v>
      </c>
      <c r="B79" s="83"/>
      <c r="C79" s="97"/>
      <c r="E79" s="126">
        <v>255003</v>
      </c>
      <c r="F79" s="98"/>
      <c r="G79" s="40">
        <v>255003</v>
      </c>
      <c r="H79" s="99"/>
      <c r="I79" s="126">
        <v>255003</v>
      </c>
      <c r="J79" s="99"/>
      <c r="K79" s="40">
        <v>255003</v>
      </c>
      <c r="L79" s="98"/>
    </row>
    <row r="80" spans="1:12" ht="24.6" customHeight="1" thickTop="1">
      <c r="A80" s="125" t="s">
        <v>44</v>
      </c>
      <c r="B80" s="107"/>
      <c r="C80" s="97"/>
      <c r="E80" s="98"/>
      <c r="F80" s="98"/>
      <c r="G80" s="121"/>
      <c r="H80" s="121"/>
      <c r="I80" s="121"/>
      <c r="J80" s="121"/>
      <c r="K80" s="121"/>
      <c r="L80" s="98"/>
    </row>
    <row r="81" spans="1:20" ht="24.6" customHeight="1">
      <c r="A81" s="125" t="s">
        <v>187</v>
      </c>
      <c r="B81" s="107"/>
      <c r="C81" s="97">
        <v>14</v>
      </c>
      <c r="E81" s="98">
        <f>'CE Consolidation '!F38</f>
        <v>158500</v>
      </c>
      <c r="F81" s="98"/>
      <c r="G81" s="121">
        <f>'CE Consolidation '!F27</f>
        <v>150004</v>
      </c>
      <c r="H81" s="121"/>
      <c r="I81" s="98">
        <f>'CE Separate'!D30</f>
        <v>158500</v>
      </c>
      <c r="J81" s="121"/>
      <c r="K81" s="121">
        <f>'CE Separate'!D22</f>
        <v>150004</v>
      </c>
      <c r="L81" s="98"/>
    </row>
    <row r="82" spans="1:20" ht="24.6" customHeight="1">
      <c r="A82" s="125" t="s">
        <v>201</v>
      </c>
      <c r="B82" s="107"/>
      <c r="C82" s="97"/>
      <c r="E82" s="120"/>
      <c r="F82" s="120"/>
      <c r="G82" s="120"/>
      <c r="L82" s="98"/>
    </row>
    <row r="83" spans="1:20" ht="24.6" customHeight="1">
      <c r="A83" s="125" t="s">
        <v>45</v>
      </c>
      <c r="B83" s="107"/>
      <c r="C83" s="97">
        <v>14</v>
      </c>
      <c r="E83" s="98">
        <f>'CE Consolidation '!H38</f>
        <v>191237</v>
      </c>
      <c r="F83" s="98"/>
      <c r="G83" s="121">
        <f>'CE Consolidation '!H27</f>
        <v>99479</v>
      </c>
      <c r="H83" s="121"/>
      <c r="I83" s="98">
        <f>'CE Separate'!F30</f>
        <v>191237</v>
      </c>
      <c r="J83" s="121"/>
      <c r="K83" s="98">
        <f>'CE Separate'!F22</f>
        <v>99479</v>
      </c>
      <c r="L83" s="98"/>
    </row>
    <row r="84" spans="1:20" ht="24.6" customHeight="1">
      <c r="A84" s="125" t="s">
        <v>46</v>
      </c>
      <c r="B84" s="107"/>
      <c r="C84" s="97"/>
      <c r="E84" s="98">
        <f>'CE Consolidation '!J38</f>
        <v>-577</v>
      </c>
      <c r="F84" s="98"/>
      <c r="G84" s="121">
        <f>'CE Consolidation '!J27</f>
        <v>-577</v>
      </c>
      <c r="H84" s="121"/>
      <c r="I84" s="12">
        <v>0</v>
      </c>
      <c r="J84" s="10"/>
      <c r="K84" s="10">
        <v>0</v>
      </c>
      <c r="L84" s="98"/>
    </row>
    <row r="85" spans="1:20" ht="24.6" customHeight="1">
      <c r="A85" s="125" t="s">
        <v>47</v>
      </c>
      <c r="B85" s="107"/>
      <c r="C85" s="97"/>
      <c r="E85" s="98">
        <f>'CE Consolidation '!L38</f>
        <v>-451</v>
      </c>
      <c r="F85" s="98"/>
      <c r="G85" s="47">
        <f>'CE Consolidation '!L27</f>
        <v>-451</v>
      </c>
      <c r="H85" s="121"/>
      <c r="I85" s="12">
        <v>0</v>
      </c>
      <c r="J85" s="10"/>
      <c r="K85" s="12">
        <v>0</v>
      </c>
      <c r="L85" s="98"/>
    </row>
    <row r="86" spans="1:20" ht="24.6" customHeight="1">
      <c r="A86" s="125" t="s">
        <v>48</v>
      </c>
      <c r="B86" s="107"/>
      <c r="C86" s="97"/>
      <c r="D86" s="97"/>
      <c r="E86" s="127"/>
      <c r="F86" s="127"/>
      <c r="G86" s="127"/>
      <c r="H86" s="97"/>
      <c r="I86" s="97"/>
      <c r="J86" s="97"/>
      <c r="K86" s="1"/>
      <c r="L86" s="98"/>
    </row>
    <row r="87" spans="1:20" ht="24.6" customHeight="1">
      <c r="A87" s="125" t="s">
        <v>49</v>
      </c>
      <c r="B87" s="107"/>
      <c r="C87" s="97"/>
      <c r="E87" s="98">
        <f>'CE Consolidation '!N38</f>
        <v>7025</v>
      </c>
      <c r="F87" s="98"/>
      <c r="G87" s="1">
        <f>'CE Consolidation '!N27</f>
        <v>7025</v>
      </c>
      <c r="H87" s="121"/>
      <c r="I87" s="98">
        <f>'CE Separate'!H30</f>
        <v>7025</v>
      </c>
      <c r="J87" s="121"/>
      <c r="K87" s="98">
        <f>'CE Separate'!H22</f>
        <v>7025</v>
      </c>
      <c r="L87" s="98"/>
    </row>
    <row r="88" spans="1:20" ht="24.6" customHeight="1">
      <c r="A88" s="125" t="s">
        <v>50</v>
      </c>
      <c r="B88" s="83"/>
      <c r="C88" s="97"/>
      <c r="E88" s="98">
        <f>'CE Consolidation '!P38</f>
        <v>147370</v>
      </c>
      <c r="F88" s="98"/>
      <c r="G88" s="1">
        <f>'CE Consolidation '!P27</f>
        <v>160286</v>
      </c>
      <c r="H88" s="121"/>
      <c r="I88" s="98">
        <f>'CE Separate'!J30</f>
        <v>-2628</v>
      </c>
      <c r="J88" s="121"/>
      <c r="K88" s="98">
        <f>'CE Separate'!J22</f>
        <v>16452</v>
      </c>
      <c r="L88" s="98"/>
    </row>
    <row r="89" spans="1:20" ht="24.6" customHeight="1">
      <c r="A89" s="125" t="s">
        <v>51</v>
      </c>
      <c r="B89" s="83"/>
      <c r="C89" s="97"/>
      <c r="E89" s="109">
        <f>'CE Consolidation '!R38+'CE Consolidation '!T38</f>
        <v>-2553</v>
      </c>
      <c r="F89" s="98"/>
      <c r="G89" s="29">
        <f>'CE Consolidation '!R27+'CE Consolidation '!T27</f>
        <v>3501</v>
      </c>
      <c r="H89" s="121"/>
      <c r="I89" s="26">
        <f>'CE Separate'!L30</f>
        <v>416</v>
      </c>
      <c r="J89" s="10"/>
      <c r="K89" s="22">
        <f>'CE Separate'!L22</f>
        <v>416</v>
      </c>
      <c r="L89" s="98"/>
    </row>
    <row r="90" spans="1:20" ht="24.6" customHeight="1">
      <c r="A90" s="125" t="s">
        <v>162</v>
      </c>
      <c r="B90" s="83"/>
      <c r="C90" s="97"/>
      <c r="E90" s="98">
        <f>SUM(E81:E89)</f>
        <v>500551</v>
      </c>
      <c r="F90" s="98"/>
      <c r="G90" s="99">
        <f>SUM(G81:G89)</f>
        <v>419267</v>
      </c>
      <c r="H90" s="99"/>
      <c r="I90" s="98">
        <f>SUM(I81:I89)</f>
        <v>354550</v>
      </c>
      <c r="J90" s="99"/>
      <c r="K90" s="99">
        <f>SUM(K81:K89)</f>
        <v>273376</v>
      </c>
      <c r="L90" s="98"/>
    </row>
    <row r="91" spans="1:20" ht="24.6" customHeight="1">
      <c r="A91" s="125" t="s">
        <v>52</v>
      </c>
      <c r="B91" s="83"/>
      <c r="C91" s="97"/>
      <c r="E91" s="109">
        <f>'CE Consolidation '!X38</f>
        <v>-1</v>
      </c>
      <c r="F91" s="98"/>
      <c r="G91" s="128">
        <f>'CE Consolidation '!X27</f>
        <v>-1</v>
      </c>
      <c r="H91" s="99"/>
      <c r="I91" s="13">
        <v>0</v>
      </c>
      <c r="J91" s="11"/>
      <c r="K91" s="13">
        <v>0</v>
      </c>
      <c r="L91" s="98"/>
    </row>
    <row r="92" spans="1:20" ht="24.6" customHeight="1">
      <c r="A92" s="129" t="s">
        <v>53</v>
      </c>
      <c r="B92" s="83"/>
      <c r="E92" s="130">
        <f>SUM(E90:E91)</f>
        <v>500550</v>
      </c>
      <c r="F92" s="103"/>
      <c r="G92" s="130">
        <f>SUM(G90:G91)</f>
        <v>419266</v>
      </c>
      <c r="H92" s="103"/>
      <c r="I92" s="130">
        <f>SUM(I90:I91)</f>
        <v>354550</v>
      </c>
      <c r="J92" s="103"/>
      <c r="K92" s="130">
        <f>SUM(K90:K91)</f>
        <v>273376</v>
      </c>
      <c r="L92" s="98"/>
    </row>
    <row r="93" spans="1:20" ht="24.6" customHeight="1" thickBot="1">
      <c r="A93" s="102" t="s">
        <v>54</v>
      </c>
      <c r="E93" s="131">
        <f>SUM(E92,E63)</f>
        <v>582807</v>
      </c>
      <c r="F93" s="103"/>
      <c r="G93" s="131">
        <f>SUM(G92,G63)</f>
        <v>502975</v>
      </c>
      <c r="H93" s="103"/>
      <c r="I93" s="131">
        <f>SUM(I92,I63)</f>
        <v>447822</v>
      </c>
      <c r="J93" s="103"/>
      <c r="K93" s="131">
        <f>SUM(K92,K63)</f>
        <v>367677</v>
      </c>
      <c r="L93" s="98"/>
    </row>
    <row r="94" spans="1:20" ht="23.1" customHeight="1" thickTop="1">
      <c r="C94" s="132"/>
      <c r="E94" s="133">
        <f>E93-E33</f>
        <v>0</v>
      </c>
      <c r="F94" s="133"/>
      <c r="G94" s="133">
        <f>G93-G33</f>
        <v>0</v>
      </c>
      <c r="I94" s="77">
        <f>I93-I33</f>
        <v>0</v>
      </c>
      <c r="K94" s="77">
        <f>K93-K33</f>
        <v>0</v>
      </c>
      <c r="L94" s="120"/>
      <c r="N94" s="19"/>
      <c r="O94" s="134"/>
      <c r="P94" s="135"/>
      <c r="Q94" s="134"/>
      <c r="R94" s="135"/>
      <c r="S94" s="134"/>
      <c r="T94" s="135"/>
    </row>
    <row r="95" spans="1:20" ht="23.1" customHeight="1">
      <c r="C95" s="132"/>
    </row>
    <row r="96" spans="1:20" ht="23.1" customHeight="1">
      <c r="C96" s="132"/>
    </row>
    <row r="97" spans="1:9" ht="23.1" hidden="1" customHeight="1">
      <c r="A97" s="136"/>
      <c r="B97" s="132"/>
      <c r="C97" s="77"/>
      <c r="E97" s="132"/>
    </row>
    <row r="98" spans="1:9" ht="23.1" hidden="1" customHeight="1">
      <c r="B98" s="132"/>
      <c r="C98" s="77"/>
      <c r="E98" s="132"/>
    </row>
    <row r="99" spans="1:9" ht="23.1" hidden="1" customHeight="1">
      <c r="B99" s="125"/>
      <c r="C99" s="77"/>
      <c r="E99" s="125"/>
    </row>
    <row r="100" spans="1:9" ht="23.1" hidden="1" customHeight="1">
      <c r="A100" s="136"/>
      <c r="B100" s="132"/>
      <c r="C100" s="77"/>
      <c r="E100" s="132"/>
    </row>
    <row r="101" spans="1:9" ht="23.1" customHeight="1">
      <c r="C101" s="77"/>
    </row>
    <row r="104" spans="1:9" ht="23.1" customHeight="1">
      <c r="I104" s="137"/>
    </row>
  </sheetData>
  <mergeCells count="9">
    <mergeCell ref="E73:K73"/>
    <mergeCell ref="E5:G5"/>
    <mergeCell ref="E39:G39"/>
    <mergeCell ref="I5:K5"/>
    <mergeCell ref="I39:K39"/>
    <mergeCell ref="E69:G69"/>
    <mergeCell ref="I69:K69"/>
    <mergeCell ref="E9:K9"/>
    <mergeCell ref="E43:K43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0" firstPageNumber="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2" manualBreakCount="2">
    <brk id="34" max="10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33376-FDB8-4637-A805-28522D6ABF29}">
  <sheetPr>
    <tabColor rgb="FF002060"/>
    <pageSetUpPr fitToPage="1"/>
  </sheetPr>
  <dimension ref="A1:AH69"/>
  <sheetViews>
    <sheetView zoomScale="90" zoomScaleNormal="90" zoomScaleSheetLayoutView="100" workbookViewId="0">
      <pane xSplit="2" topLeftCell="C1" activePane="topRight" state="frozen"/>
      <selection activeCell="I27" sqref="I27"/>
      <selection pane="topRight" activeCell="I27" sqref="I27"/>
    </sheetView>
  </sheetViews>
  <sheetFormatPr defaultColWidth="8.85546875" defaultRowHeight="21.75"/>
  <cols>
    <col min="1" max="1" width="17.5703125" style="152" customWidth="1"/>
    <col min="2" max="2" width="8.140625" style="152" customWidth="1"/>
    <col min="3" max="3" width="23.140625" style="152" customWidth="1"/>
    <col min="4" max="4" width="8.140625" style="152" customWidth="1"/>
    <col min="5" max="5" width="0.85546875" style="152" customWidth="1"/>
    <col min="6" max="6" width="12.140625" style="152" customWidth="1"/>
    <col min="7" max="7" width="0.85546875" style="205" customWidth="1"/>
    <col min="8" max="8" width="12.140625" style="205" customWidth="1"/>
    <col min="9" max="9" width="0.85546875" style="152" customWidth="1"/>
    <col min="10" max="10" width="12.140625" style="152" customWidth="1"/>
    <col min="11" max="11" width="0.85546875" style="205" customWidth="1"/>
    <col min="12" max="12" width="13.140625" style="205" customWidth="1"/>
    <col min="13" max="13" width="0.85546875" style="205" customWidth="1"/>
    <col min="14" max="14" width="1.5703125" style="152" customWidth="1"/>
    <col min="15" max="30" width="13.85546875" style="152" customWidth="1"/>
    <col min="31" max="34" width="9.42578125" style="152" customWidth="1"/>
    <col min="35" max="16384" width="8.85546875" style="152"/>
  </cols>
  <sheetData>
    <row r="1" spans="1:34" s="77" customFormat="1" ht="23.45" customHeight="1">
      <c r="A1" s="76" t="s">
        <v>0</v>
      </c>
      <c r="C1" s="78"/>
    </row>
    <row r="2" spans="1:34" s="159" customFormat="1" ht="23.45" customHeight="1">
      <c r="A2" s="211" t="s">
        <v>55</v>
      </c>
      <c r="B2" s="206"/>
      <c r="C2" s="206"/>
      <c r="D2" s="206"/>
      <c r="E2" s="206"/>
      <c r="F2" s="206"/>
      <c r="G2" s="206"/>
      <c r="H2" s="161"/>
      <c r="I2" s="206"/>
      <c r="J2" s="206"/>
      <c r="K2" s="206"/>
      <c r="L2" s="161"/>
      <c r="M2" s="206"/>
    </row>
    <row r="3" spans="1:34" s="159" customFormat="1" ht="23.45" customHeight="1">
      <c r="A3" s="247" t="s">
        <v>215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34" ht="22.5">
      <c r="A4" s="211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34" ht="22.5">
      <c r="A5" s="211"/>
      <c r="B5" s="150"/>
      <c r="C5" s="150"/>
      <c r="D5" s="223"/>
      <c r="E5" s="150"/>
      <c r="F5" s="286" t="s">
        <v>1</v>
      </c>
      <c r="G5" s="286"/>
      <c r="H5" s="286"/>
      <c r="I5" s="150"/>
      <c r="J5" s="286" t="s">
        <v>2</v>
      </c>
      <c r="K5" s="286"/>
      <c r="L5" s="286"/>
      <c r="M5" s="150"/>
      <c r="AD5" s="152" t="s">
        <v>1</v>
      </c>
      <c r="AE5" s="152" t="s">
        <v>2</v>
      </c>
    </row>
    <row r="6" spans="1:34" s="159" customFormat="1">
      <c r="A6" s="152"/>
      <c r="B6" s="152"/>
      <c r="C6" s="155"/>
      <c r="D6" s="223" t="s">
        <v>3</v>
      </c>
      <c r="E6" s="156"/>
      <c r="F6" s="157">
        <v>2568</v>
      </c>
      <c r="G6" s="158"/>
      <c r="H6" s="157">
        <v>2567</v>
      </c>
      <c r="I6" s="161"/>
      <c r="J6" s="157">
        <v>2568</v>
      </c>
      <c r="K6" s="158"/>
      <c r="L6" s="157">
        <v>2567</v>
      </c>
      <c r="AD6" s="157">
        <v>2567</v>
      </c>
      <c r="AE6" s="157">
        <v>2567</v>
      </c>
      <c r="AF6" s="250"/>
      <c r="AG6" s="157"/>
      <c r="AH6" s="157"/>
    </row>
    <row r="7" spans="1:34" s="159" customFormat="1">
      <c r="A7" s="152"/>
      <c r="B7" s="152"/>
      <c r="C7" s="155"/>
      <c r="D7" s="160"/>
      <c r="E7" s="161"/>
      <c r="F7" s="284" t="s">
        <v>176</v>
      </c>
      <c r="G7" s="284"/>
      <c r="H7" s="284"/>
      <c r="I7" s="284"/>
      <c r="J7" s="284"/>
      <c r="K7" s="284"/>
      <c r="L7" s="284"/>
    </row>
    <row r="8" spans="1:34" ht="24">
      <c r="A8" s="252" t="s">
        <v>56</v>
      </c>
      <c r="D8" s="205"/>
      <c r="E8" s="161"/>
      <c r="F8" s="253"/>
      <c r="G8" s="253"/>
      <c r="H8" s="253"/>
      <c r="I8" s="253"/>
      <c r="J8" s="253"/>
      <c r="K8" s="253"/>
      <c r="L8" s="253"/>
      <c r="M8" s="152"/>
    </row>
    <row r="9" spans="1:34">
      <c r="A9" s="254" t="s">
        <v>57</v>
      </c>
      <c r="D9" s="153"/>
      <c r="E9" s="161"/>
      <c r="F9" s="255">
        <v>4287</v>
      </c>
      <c r="G9" s="255"/>
      <c r="H9" s="255">
        <v>4631</v>
      </c>
      <c r="I9" s="255"/>
      <c r="J9" s="9">
        <v>0</v>
      </c>
      <c r="K9" s="9"/>
      <c r="L9" s="9">
        <v>0</v>
      </c>
      <c r="M9" s="152"/>
      <c r="AD9" s="255">
        <v>4631</v>
      </c>
      <c r="AE9" s="255">
        <v>0</v>
      </c>
      <c r="AF9" s="255"/>
      <c r="AG9" s="255"/>
      <c r="AH9" s="255"/>
    </row>
    <row r="10" spans="1:34">
      <c r="A10" s="254" t="s">
        <v>247</v>
      </c>
      <c r="D10" s="153"/>
      <c r="E10" s="161"/>
      <c r="F10" s="255">
        <v>13435</v>
      </c>
      <c r="G10" s="255"/>
      <c r="H10" s="255">
        <v>13435</v>
      </c>
      <c r="I10" s="255"/>
      <c r="J10" s="255">
        <v>1935</v>
      </c>
      <c r="K10" s="255"/>
      <c r="L10" s="28">
        <v>1936</v>
      </c>
      <c r="M10" s="152"/>
      <c r="AD10" s="255">
        <v>13435</v>
      </c>
      <c r="AE10" s="255">
        <v>1936</v>
      </c>
      <c r="AF10" s="255"/>
      <c r="AG10" s="255"/>
      <c r="AH10" s="255"/>
    </row>
    <row r="11" spans="1:34" hidden="1">
      <c r="A11" s="254" t="s">
        <v>58</v>
      </c>
      <c r="D11" s="153"/>
      <c r="E11" s="161"/>
      <c r="F11" s="255"/>
      <c r="G11" s="9"/>
      <c r="H11" s="9">
        <v>0</v>
      </c>
      <c r="I11" s="255"/>
      <c r="J11" s="28"/>
      <c r="K11" s="255"/>
      <c r="L11" s="28">
        <v>0</v>
      </c>
      <c r="M11" s="152"/>
    </row>
    <row r="12" spans="1:34" hidden="1">
      <c r="A12" s="254" t="s">
        <v>178</v>
      </c>
      <c r="D12" s="153"/>
      <c r="E12" s="161"/>
      <c r="F12" s="255"/>
      <c r="G12" s="9"/>
      <c r="H12" s="28">
        <v>0</v>
      </c>
      <c r="I12" s="255"/>
      <c r="J12" s="9"/>
      <c r="K12" s="255"/>
      <c r="L12" s="28">
        <v>0</v>
      </c>
      <c r="M12" s="152"/>
    </row>
    <row r="13" spans="1:34">
      <c r="A13" s="254" t="s">
        <v>59</v>
      </c>
      <c r="D13" s="153"/>
      <c r="E13" s="161"/>
      <c r="F13" s="257">
        <v>287</v>
      </c>
      <c r="G13" s="255"/>
      <c r="H13" s="257">
        <v>336</v>
      </c>
      <c r="I13" s="255"/>
      <c r="J13" s="257">
        <v>5757</v>
      </c>
      <c r="K13" s="255"/>
      <c r="L13" s="257">
        <v>4009</v>
      </c>
      <c r="M13" s="152"/>
      <c r="AD13" s="255">
        <v>336</v>
      </c>
      <c r="AE13" s="255">
        <v>4009</v>
      </c>
      <c r="AF13" s="255"/>
      <c r="AG13" s="255"/>
      <c r="AH13" s="255"/>
    </row>
    <row r="14" spans="1:34">
      <c r="A14" s="258" t="s">
        <v>60</v>
      </c>
      <c r="D14" s="153"/>
      <c r="E14" s="161"/>
      <c r="F14" s="58">
        <f>SUM(F9:F13)</f>
        <v>18009</v>
      </c>
      <c r="G14" s="259"/>
      <c r="H14" s="260">
        <f>SUM(H9:H13)</f>
        <v>18402</v>
      </c>
      <c r="I14" s="259"/>
      <c r="J14" s="260">
        <f>SUM(J9:J13)</f>
        <v>7692</v>
      </c>
      <c r="K14" s="259"/>
      <c r="L14" s="260">
        <f>SUM(L9:L13)</f>
        <v>5945</v>
      </c>
      <c r="M14" s="152"/>
    </row>
    <row r="15" spans="1:34" ht="22.5">
      <c r="A15" s="252" t="s">
        <v>61</v>
      </c>
      <c r="D15" s="153"/>
      <c r="E15" s="161"/>
      <c r="F15" s="33"/>
      <c r="G15" s="255"/>
      <c r="H15" s="255"/>
      <c r="I15" s="255"/>
      <c r="J15" s="255"/>
      <c r="K15" s="255"/>
      <c r="L15" s="255"/>
      <c r="M15" s="152"/>
    </row>
    <row r="16" spans="1:34">
      <c r="A16" s="254" t="s">
        <v>62</v>
      </c>
      <c r="D16" s="153"/>
      <c r="E16" s="161"/>
      <c r="F16" s="56">
        <v>1552</v>
      </c>
      <c r="G16" s="255"/>
      <c r="H16" s="255">
        <v>1532</v>
      </c>
      <c r="I16" s="255"/>
      <c r="J16" s="9">
        <v>0</v>
      </c>
      <c r="K16" s="9"/>
      <c r="L16" s="9">
        <v>0</v>
      </c>
      <c r="M16" s="152"/>
      <c r="AD16" s="255">
        <v>1532</v>
      </c>
      <c r="AE16" s="255">
        <v>0</v>
      </c>
      <c r="AF16" s="255"/>
      <c r="AG16" s="255"/>
      <c r="AH16" s="255"/>
    </row>
    <row r="17" spans="1:34">
      <c r="A17" s="254" t="s">
        <v>63</v>
      </c>
      <c r="D17" s="153"/>
      <c r="E17" s="161"/>
      <c r="F17" s="56">
        <v>3211</v>
      </c>
      <c r="G17" s="255"/>
      <c r="H17" s="255">
        <v>3188</v>
      </c>
      <c r="I17" s="255"/>
      <c r="J17" s="255">
        <v>1155</v>
      </c>
      <c r="K17" s="255"/>
      <c r="L17" s="255">
        <v>1040</v>
      </c>
      <c r="M17" s="152"/>
      <c r="AD17" s="255">
        <v>3189</v>
      </c>
      <c r="AE17" s="255">
        <f>1038+2</f>
        <v>1040</v>
      </c>
      <c r="AF17" s="255"/>
      <c r="AG17" s="255"/>
      <c r="AH17" s="255"/>
    </row>
    <row r="18" spans="1:34">
      <c r="A18" s="254" t="s">
        <v>64</v>
      </c>
      <c r="D18" s="205"/>
      <c r="E18" s="161"/>
      <c r="F18" s="56">
        <v>42</v>
      </c>
      <c r="G18" s="255"/>
      <c r="H18" s="255">
        <v>41</v>
      </c>
      <c r="I18" s="255"/>
      <c r="J18" s="255">
        <v>42</v>
      </c>
      <c r="K18" s="255"/>
      <c r="L18" s="255">
        <v>41</v>
      </c>
      <c r="M18" s="152"/>
      <c r="AD18" s="255">
        <v>41</v>
      </c>
      <c r="AE18" s="255">
        <v>41</v>
      </c>
      <c r="AF18" s="255"/>
      <c r="AG18" s="255"/>
      <c r="AH18" s="255"/>
    </row>
    <row r="19" spans="1:34">
      <c r="A19" s="254" t="s">
        <v>65</v>
      </c>
      <c r="D19" s="205"/>
      <c r="E19" s="161"/>
      <c r="F19" s="56">
        <f>34993-F20</f>
        <v>13784</v>
      </c>
      <c r="G19" s="255"/>
      <c r="H19" s="255">
        <v>6079</v>
      </c>
      <c r="I19" s="255"/>
      <c r="J19" s="56">
        <f>28244-J20</f>
        <v>7035</v>
      </c>
      <c r="K19" s="255"/>
      <c r="L19" s="255">
        <v>5507</v>
      </c>
      <c r="M19" s="152"/>
      <c r="AD19" s="255">
        <v>6079</v>
      </c>
      <c r="AE19" s="255">
        <v>5507</v>
      </c>
      <c r="AF19" s="255"/>
      <c r="AG19" s="255"/>
      <c r="AH19" s="255"/>
    </row>
    <row r="20" spans="1:34">
      <c r="A20" s="254" t="s">
        <v>250</v>
      </c>
      <c r="D20" s="261"/>
      <c r="E20" s="161"/>
      <c r="F20" s="56">
        <f>'PL 6 months'!F20</f>
        <v>21209</v>
      </c>
      <c r="G20" s="255"/>
      <c r="H20" s="9">
        <v>0</v>
      </c>
      <c r="I20" s="255"/>
      <c r="J20" s="28">
        <f>F20</f>
        <v>21209</v>
      </c>
      <c r="K20" s="255"/>
      <c r="L20" s="9">
        <v>0</v>
      </c>
      <c r="M20" s="152"/>
      <c r="AD20" s="255"/>
      <c r="AE20" s="255"/>
      <c r="AF20" s="255"/>
      <c r="AG20" s="255"/>
      <c r="AH20" s="255"/>
    </row>
    <row r="21" spans="1:34">
      <c r="A21" s="254" t="s">
        <v>66</v>
      </c>
      <c r="D21" s="205"/>
      <c r="E21" s="161"/>
      <c r="F21" s="56">
        <v>861</v>
      </c>
      <c r="G21" s="255"/>
      <c r="H21" s="28">
        <v>61</v>
      </c>
      <c r="I21" s="255"/>
      <c r="J21" s="28">
        <v>56</v>
      </c>
      <c r="K21" s="255"/>
      <c r="L21" s="28">
        <v>346</v>
      </c>
      <c r="M21" s="152"/>
      <c r="AD21" s="255">
        <v>61</v>
      </c>
      <c r="AE21" s="255">
        <f>420-74</f>
        <v>346</v>
      </c>
      <c r="AF21" s="255"/>
      <c r="AG21" s="255"/>
      <c r="AH21" s="255"/>
    </row>
    <row r="22" spans="1:34">
      <c r="A22" s="258" t="s">
        <v>67</v>
      </c>
      <c r="D22" s="205"/>
      <c r="E22" s="161"/>
      <c r="F22" s="63">
        <f>SUM(F16:F21)</f>
        <v>40659</v>
      </c>
      <c r="G22" s="259"/>
      <c r="H22" s="262">
        <f>SUM(H16:H21)</f>
        <v>10901</v>
      </c>
      <c r="I22" s="259"/>
      <c r="J22" s="63">
        <f>SUM(J16:J21)</f>
        <v>29497</v>
      </c>
      <c r="K22" s="259"/>
      <c r="L22" s="262">
        <f>SUM(L16:L21)</f>
        <v>6934</v>
      </c>
      <c r="M22" s="152"/>
    </row>
    <row r="23" spans="1:34">
      <c r="A23" s="258" t="s">
        <v>199</v>
      </c>
      <c r="D23" s="205"/>
      <c r="E23" s="161"/>
      <c r="F23" s="64">
        <f>SUM(F14-F22)</f>
        <v>-22650</v>
      </c>
      <c r="G23" s="259"/>
      <c r="H23" s="259">
        <f>SUM(H14-H22)</f>
        <v>7501</v>
      </c>
      <c r="I23" s="259"/>
      <c r="J23" s="64">
        <f>SUM(J14-J22)</f>
        <v>-21805</v>
      </c>
      <c r="K23" s="259"/>
      <c r="L23" s="176">
        <f>SUM(L14-L22)</f>
        <v>-989</v>
      </c>
      <c r="M23" s="152"/>
    </row>
    <row r="24" spans="1:34" ht="22.5">
      <c r="A24" s="263" t="s">
        <v>188</v>
      </c>
      <c r="D24" s="264">
        <v>11</v>
      </c>
      <c r="E24" s="161"/>
      <c r="F24" s="32">
        <v>-196</v>
      </c>
      <c r="G24" s="259"/>
      <c r="H24" s="28">
        <v>-669</v>
      </c>
      <c r="I24" s="259"/>
      <c r="J24" s="28">
        <v>0</v>
      </c>
      <c r="K24" s="259"/>
      <c r="L24" s="9">
        <v>0</v>
      </c>
      <c r="M24" s="152"/>
      <c r="AD24" s="255">
        <v>-669</v>
      </c>
      <c r="AE24" s="255">
        <v>0</v>
      </c>
      <c r="AF24" s="255"/>
      <c r="AG24" s="255"/>
      <c r="AH24" s="255"/>
    </row>
    <row r="25" spans="1:34">
      <c r="A25" s="254" t="s">
        <v>163</v>
      </c>
      <c r="D25" s="205"/>
      <c r="E25" s="161"/>
      <c r="F25" s="59">
        <v>-536</v>
      </c>
      <c r="G25" s="255"/>
      <c r="H25" s="257">
        <v>-678</v>
      </c>
      <c r="I25" s="255"/>
      <c r="J25" s="59">
        <v>-218</v>
      </c>
      <c r="K25" s="255"/>
      <c r="L25" s="257">
        <v>-125</v>
      </c>
      <c r="M25" s="152"/>
      <c r="AD25" s="255">
        <v>-678</v>
      </c>
      <c r="AE25" s="255">
        <v>-125</v>
      </c>
      <c r="AF25" s="255"/>
      <c r="AG25" s="255"/>
      <c r="AH25" s="255"/>
    </row>
    <row r="26" spans="1:34">
      <c r="A26" s="258" t="s">
        <v>200</v>
      </c>
      <c r="D26" s="205"/>
      <c r="E26" s="161"/>
      <c r="F26" s="64">
        <f>SUM(F23:F25)</f>
        <v>-23382</v>
      </c>
      <c r="G26" s="259"/>
      <c r="H26" s="259">
        <f>SUM(H23:H25)</f>
        <v>6154</v>
      </c>
      <c r="I26" s="259"/>
      <c r="J26" s="64">
        <f>SUM(J23:J25)</f>
        <v>-22023</v>
      </c>
      <c r="K26" s="259"/>
      <c r="L26" s="259">
        <f>SUM(L23:L25)</f>
        <v>-1114</v>
      </c>
      <c r="M26" s="152"/>
    </row>
    <row r="27" spans="1:34">
      <c r="A27" s="254" t="s">
        <v>68</v>
      </c>
      <c r="D27" s="153"/>
      <c r="E27" s="161"/>
      <c r="F27" s="59">
        <v>-2829</v>
      </c>
      <c r="G27" s="255"/>
      <c r="H27" s="255">
        <v>1244</v>
      </c>
      <c r="I27" s="255"/>
      <c r="J27" s="56">
        <v>-4282</v>
      </c>
      <c r="K27" s="255"/>
      <c r="L27" s="255">
        <v>-207</v>
      </c>
      <c r="M27" s="152"/>
      <c r="AD27" s="255">
        <v>1244</v>
      </c>
      <c r="AE27" s="255">
        <v>-207</v>
      </c>
      <c r="AF27" s="255"/>
      <c r="AG27" s="255"/>
      <c r="AH27" s="255"/>
    </row>
    <row r="28" spans="1:34" ht="22.5" thickBot="1">
      <c r="A28" s="258" t="s">
        <v>195</v>
      </c>
      <c r="D28" s="153"/>
      <c r="E28" s="161"/>
      <c r="F28" s="65">
        <f>F26-F27</f>
        <v>-20553</v>
      </c>
      <c r="G28" s="259"/>
      <c r="H28" s="267">
        <f t="shared" ref="H28:L28" si="0">H26-H27</f>
        <v>4910</v>
      </c>
      <c r="I28" s="259"/>
      <c r="J28" s="65">
        <f t="shared" si="0"/>
        <v>-17741</v>
      </c>
      <c r="K28" s="259"/>
      <c r="L28" s="268">
        <f t="shared" si="0"/>
        <v>-907</v>
      </c>
      <c r="M28" s="152"/>
    </row>
    <row r="29" spans="1:34" ht="22.5" thickTop="1">
      <c r="A29" s="258"/>
      <c r="D29" s="153"/>
      <c r="E29" s="161"/>
      <c r="F29" s="33"/>
      <c r="G29" s="255"/>
      <c r="H29" s="255"/>
      <c r="I29" s="255"/>
      <c r="J29" s="33"/>
      <c r="K29" s="255"/>
      <c r="L29" s="120"/>
      <c r="M29" s="152"/>
    </row>
    <row r="30" spans="1:34">
      <c r="A30" s="258" t="s">
        <v>190</v>
      </c>
      <c r="D30" s="153"/>
      <c r="E30" s="161"/>
      <c r="F30" s="33"/>
      <c r="G30" s="255"/>
      <c r="H30" s="255"/>
      <c r="I30" s="255"/>
      <c r="J30" s="33"/>
      <c r="K30" s="255"/>
      <c r="L30" s="120"/>
      <c r="M30" s="152"/>
    </row>
    <row r="31" spans="1:34" ht="22.5" thickBot="1">
      <c r="A31" s="254" t="s">
        <v>161</v>
      </c>
      <c r="D31" s="153"/>
      <c r="E31" s="161"/>
      <c r="F31" s="56">
        <f>F33-F32</f>
        <v>-20553</v>
      </c>
      <c r="G31" s="255"/>
      <c r="H31" s="255">
        <f>H33-H32</f>
        <v>4910</v>
      </c>
      <c r="I31" s="255"/>
      <c r="J31" s="60">
        <f>J28</f>
        <v>-17741</v>
      </c>
      <c r="K31" s="255"/>
      <c r="L31" s="269">
        <f>L28</f>
        <v>-907</v>
      </c>
      <c r="M31" s="152"/>
    </row>
    <row r="32" spans="1:34" ht="22.5" thickTop="1">
      <c r="A32" s="254" t="s">
        <v>69</v>
      </c>
      <c r="D32" s="153"/>
      <c r="E32" s="161"/>
      <c r="F32" s="9">
        <f>AD32</f>
        <v>0</v>
      </c>
      <c r="G32" s="255"/>
      <c r="H32" s="33">
        <v>0</v>
      </c>
      <c r="I32" s="255"/>
      <c r="J32" s="120"/>
      <c r="K32" s="255"/>
      <c r="L32" s="120"/>
      <c r="M32" s="152"/>
      <c r="AD32" s="255">
        <v>0</v>
      </c>
      <c r="AE32" s="255"/>
      <c r="AF32" s="255"/>
      <c r="AG32" s="255"/>
      <c r="AH32" s="255"/>
    </row>
    <row r="33" spans="1:13" ht="22.5" thickBot="1">
      <c r="A33" s="258"/>
      <c r="D33" s="153"/>
      <c r="E33" s="161"/>
      <c r="F33" s="65">
        <f>F28</f>
        <v>-20553</v>
      </c>
      <c r="G33" s="259"/>
      <c r="H33" s="267">
        <f>H28</f>
        <v>4910</v>
      </c>
      <c r="I33" s="255"/>
      <c r="J33" s="120"/>
      <c r="K33" s="255"/>
      <c r="L33" s="120"/>
      <c r="M33" s="152"/>
    </row>
    <row r="34" spans="1:13" ht="22.5" thickTop="1">
      <c r="A34" s="254"/>
      <c r="D34" s="205"/>
      <c r="E34" s="205"/>
      <c r="F34" s="205"/>
      <c r="G34" s="161"/>
      <c r="I34" s="205"/>
      <c r="J34" s="120"/>
      <c r="K34" s="161"/>
      <c r="L34" s="120"/>
    </row>
    <row r="35" spans="1:13" ht="26.1" customHeight="1">
      <c r="A35" s="258" t="s">
        <v>191</v>
      </c>
      <c r="D35" s="264">
        <v>15</v>
      </c>
      <c r="E35" s="161"/>
      <c r="G35" s="152"/>
      <c r="H35" s="152"/>
      <c r="I35" s="161"/>
      <c r="J35" s="270"/>
      <c r="K35" s="152"/>
      <c r="L35" s="270"/>
      <c r="M35" s="152"/>
    </row>
    <row r="36" spans="1:13" ht="26.1" customHeight="1">
      <c r="A36" s="263" t="s">
        <v>192</v>
      </c>
      <c r="D36" s="153"/>
      <c r="E36" s="161"/>
      <c r="G36" s="152"/>
      <c r="H36" s="152"/>
      <c r="I36" s="161"/>
      <c r="J36" s="270"/>
      <c r="K36" s="152"/>
      <c r="L36" s="270"/>
      <c r="M36" s="152"/>
    </row>
    <row r="37" spans="1:13" ht="22.5" thickBot="1">
      <c r="A37" s="254" t="s">
        <v>193</v>
      </c>
      <c r="D37" s="153"/>
      <c r="E37" s="161"/>
      <c r="F37" s="271">
        <f>F31/317000</f>
        <v>-6.4835962145110407E-2</v>
      </c>
      <c r="G37" s="272"/>
      <c r="H37" s="271">
        <f>H31/300006</f>
        <v>1.6366339339879868E-2</v>
      </c>
      <c r="I37" s="272"/>
      <c r="J37" s="271">
        <f>J31/317000</f>
        <v>-5.5965299684542585E-2</v>
      </c>
      <c r="K37" s="272"/>
      <c r="L37" s="271">
        <f>L31/300006</f>
        <v>-3.023272867875976E-3</v>
      </c>
      <c r="M37" s="152"/>
    </row>
    <row r="38" spans="1:13" ht="24.95" customHeight="1" thickTop="1">
      <c r="A38" s="263" t="s">
        <v>194</v>
      </c>
      <c r="D38" s="153"/>
      <c r="E38" s="161"/>
      <c r="G38" s="152"/>
      <c r="H38" s="152"/>
      <c r="I38" s="161"/>
      <c r="J38" s="270"/>
      <c r="K38" s="152"/>
      <c r="L38" s="270"/>
    </row>
    <row r="39" spans="1:13" ht="22.5" thickBot="1">
      <c r="A39" s="254" t="s">
        <v>209</v>
      </c>
      <c r="D39" s="153"/>
      <c r="E39" s="161"/>
      <c r="F39" s="271">
        <f>F31/317000</f>
        <v>-6.4835962145110407E-2</v>
      </c>
      <c r="G39" s="273"/>
      <c r="H39" s="271">
        <f>H31/300006</f>
        <v>1.6366339339879868E-2</v>
      </c>
      <c r="I39" s="273"/>
      <c r="J39" s="271">
        <f>J31/317000</f>
        <v>-5.5965299684542585E-2</v>
      </c>
      <c r="K39" s="273"/>
      <c r="L39" s="271">
        <f>L31/300006</f>
        <v>-3.023272867875976E-3</v>
      </c>
    </row>
    <row r="40" spans="1:13" s="77" customFormat="1" ht="23.45" customHeight="1" thickTop="1">
      <c r="A40" s="76" t="s">
        <v>0</v>
      </c>
      <c r="C40" s="78"/>
    </row>
    <row r="41" spans="1:13" s="159" customFormat="1" ht="23.45" customHeight="1">
      <c r="A41" s="211" t="s">
        <v>70</v>
      </c>
      <c r="B41" s="206"/>
      <c r="C41" s="206"/>
      <c r="D41" s="206"/>
      <c r="E41" s="206"/>
      <c r="F41" s="206"/>
      <c r="G41" s="206"/>
      <c r="H41" s="161"/>
      <c r="I41" s="206"/>
      <c r="J41" s="206"/>
      <c r="K41" s="206"/>
      <c r="L41" s="161"/>
      <c r="M41" s="206"/>
    </row>
    <row r="42" spans="1:13" s="159" customFormat="1" ht="23.45" customHeight="1">
      <c r="A42" s="211" t="str">
        <f>A3</f>
        <v>สำหรับงวดสามเดือนสิ้นสุดวันที่ 30 มิถุนายน 2568 และ 2567 (ยังไม่ได้ตรวจสอบ แต่สอบทานแล้ว)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  <row r="44" spans="1:13">
      <c r="B44" s="150"/>
      <c r="C44" s="150"/>
      <c r="D44" s="223"/>
      <c r="E44" s="150"/>
      <c r="F44" s="286" t="s">
        <v>1</v>
      </c>
      <c r="G44" s="286"/>
      <c r="H44" s="286"/>
      <c r="I44" s="150"/>
      <c r="J44" s="286" t="s">
        <v>2</v>
      </c>
      <c r="K44" s="286"/>
      <c r="L44" s="286"/>
      <c r="M44" s="150"/>
    </row>
    <row r="45" spans="1:13" s="159" customFormat="1">
      <c r="A45" s="152"/>
      <c r="B45" s="152"/>
      <c r="C45" s="155"/>
      <c r="D45" s="223" t="s">
        <v>3</v>
      </c>
      <c r="E45" s="161"/>
      <c r="F45" s="157">
        <v>2568</v>
      </c>
      <c r="G45" s="158"/>
      <c r="H45" s="157">
        <v>2567</v>
      </c>
      <c r="I45" s="161"/>
      <c r="J45" s="157">
        <v>2568</v>
      </c>
      <c r="K45" s="158"/>
      <c r="L45" s="157">
        <v>2567</v>
      </c>
    </row>
    <row r="46" spans="1:13" s="159" customFormat="1">
      <c r="A46" s="152"/>
      <c r="B46" s="152"/>
      <c r="C46" s="155"/>
      <c r="D46" s="160"/>
      <c r="E46" s="161"/>
      <c r="F46" s="284" t="str">
        <f>F7</f>
        <v>(พันบาท)</v>
      </c>
      <c r="G46" s="284"/>
      <c r="H46" s="284"/>
      <c r="I46" s="284"/>
      <c r="J46" s="284"/>
      <c r="K46" s="284"/>
      <c r="L46" s="284"/>
    </row>
    <row r="47" spans="1:13" s="159" customFormat="1">
      <c r="A47" s="152"/>
      <c r="B47" s="152"/>
      <c r="C47" s="155"/>
      <c r="D47" s="160"/>
      <c r="E47" s="161"/>
      <c r="F47" s="274"/>
      <c r="G47" s="205"/>
      <c r="H47" s="85"/>
      <c r="I47" s="161"/>
      <c r="J47" s="274"/>
      <c r="K47" s="205"/>
      <c r="L47" s="85"/>
    </row>
    <row r="48" spans="1:13" s="159" customFormat="1" ht="22.5">
      <c r="A48" s="211" t="s">
        <v>195</v>
      </c>
      <c r="B48" s="152"/>
      <c r="C48" s="155"/>
      <c r="D48" s="160"/>
      <c r="E48" s="161"/>
      <c r="F48" s="276">
        <f>F28</f>
        <v>-20553</v>
      </c>
      <c r="G48" s="275"/>
      <c r="H48" s="276">
        <f>H28</f>
        <v>4910</v>
      </c>
      <c r="I48" s="277"/>
      <c r="J48" s="276">
        <f>J28</f>
        <v>-17741</v>
      </c>
      <c r="K48" s="275"/>
      <c r="L48" s="276">
        <f>L28</f>
        <v>-907</v>
      </c>
    </row>
    <row r="49" spans="1:34" s="159" customFormat="1">
      <c r="A49" s="152"/>
      <c r="B49" s="152"/>
      <c r="C49" s="155"/>
      <c r="D49" s="160"/>
      <c r="E49" s="161"/>
      <c r="F49" s="274"/>
      <c r="G49" s="205"/>
      <c r="H49" s="278"/>
      <c r="I49" s="161"/>
      <c r="J49" s="274"/>
      <c r="K49" s="205"/>
      <c r="L49" s="278"/>
    </row>
    <row r="50" spans="1:34">
      <c r="A50" s="258" t="s">
        <v>74</v>
      </c>
      <c r="D50" s="153"/>
      <c r="E50" s="161"/>
      <c r="F50" s="255"/>
      <c r="G50" s="255"/>
      <c r="H50" s="255"/>
      <c r="I50" s="255"/>
      <c r="J50" s="255"/>
      <c r="K50" s="255"/>
      <c r="L50" s="255"/>
      <c r="M50" s="152"/>
    </row>
    <row r="51" spans="1:34">
      <c r="A51" s="279" t="s">
        <v>71</v>
      </c>
      <c r="D51" s="153"/>
      <c r="E51" s="161"/>
      <c r="F51" s="255"/>
      <c r="G51" s="255"/>
      <c r="H51" s="255"/>
      <c r="I51" s="255"/>
      <c r="J51" s="33"/>
      <c r="K51" s="255"/>
      <c r="L51" s="255"/>
      <c r="M51" s="152"/>
    </row>
    <row r="52" spans="1:34">
      <c r="A52" s="280" t="s">
        <v>72</v>
      </c>
      <c r="D52" s="153"/>
      <c r="E52" s="161"/>
      <c r="F52" s="33"/>
      <c r="G52" s="255"/>
      <c r="H52" s="255"/>
      <c r="I52" s="255"/>
      <c r="J52" s="33"/>
      <c r="K52" s="255"/>
      <c r="L52" s="255"/>
      <c r="M52" s="152"/>
    </row>
    <row r="53" spans="1:34">
      <c r="A53" s="254" t="s">
        <v>73</v>
      </c>
      <c r="D53" s="153"/>
      <c r="E53" s="161"/>
      <c r="F53" s="59">
        <v>-4009</v>
      </c>
      <c r="G53" s="255"/>
      <c r="H53" s="257">
        <v>434</v>
      </c>
      <c r="I53" s="255"/>
      <c r="J53" s="45">
        <v>0</v>
      </c>
      <c r="K53" s="9"/>
      <c r="L53" s="45">
        <v>0</v>
      </c>
      <c r="M53" s="152"/>
      <c r="AD53" s="257">
        <v>435</v>
      </c>
    </row>
    <row r="54" spans="1:34" ht="21.6" hidden="1" customHeight="1">
      <c r="A54" s="254"/>
      <c r="D54" s="153"/>
      <c r="E54" s="161"/>
      <c r="F54" s="56"/>
      <c r="G54" s="255"/>
      <c r="H54" s="255"/>
      <c r="I54" s="255"/>
      <c r="J54" s="9"/>
      <c r="K54" s="9"/>
      <c r="L54" s="9"/>
      <c r="M54" s="152"/>
    </row>
    <row r="55" spans="1:34" ht="21.6" hidden="1" customHeight="1">
      <c r="A55" s="254"/>
      <c r="D55" s="153"/>
      <c r="E55" s="161"/>
      <c r="F55" s="59"/>
      <c r="G55" s="255"/>
      <c r="H55" s="257"/>
      <c r="I55" s="255"/>
      <c r="J55" s="45"/>
      <c r="K55" s="9"/>
      <c r="L55" s="45"/>
      <c r="M55" s="152"/>
    </row>
    <row r="56" spans="1:34">
      <c r="A56" s="258" t="s">
        <v>180</v>
      </c>
      <c r="D56" s="153"/>
      <c r="E56" s="161"/>
      <c r="F56" s="58">
        <f>SUM(F53:F55)</f>
        <v>-4009</v>
      </c>
      <c r="G56" s="259"/>
      <c r="H56" s="260">
        <f t="shared" ref="H56:L56" si="1">SUM(H53:H55)</f>
        <v>434</v>
      </c>
      <c r="I56" s="259">
        <f t="shared" si="1"/>
        <v>0</v>
      </c>
      <c r="J56" s="45">
        <f t="shared" si="1"/>
        <v>0</v>
      </c>
      <c r="K56" s="14">
        <f t="shared" si="1"/>
        <v>0</v>
      </c>
      <c r="L56" s="45">
        <f t="shared" si="1"/>
        <v>0</v>
      </c>
      <c r="M56" s="152"/>
    </row>
    <row r="57" spans="1:34">
      <c r="A57" s="258"/>
      <c r="D57" s="153"/>
      <c r="E57" s="161"/>
      <c r="F57" s="56"/>
      <c r="G57" s="255"/>
      <c r="H57" s="255"/>
      <c r="I57" s="255"/>
      <c r="J57" s="33"/>
      <c r="K57" s="255"/>
      <c r="L57" s="255"/>
      <c r="M57" s="152"/>
    </row>
    <row r="58" spans="1:34" ht="22.5" thickBot="1">
      <c r="A58" s="258" t="s">
        <v>181</v>
      </c>
      <c r="D58" s="153"/>
      <c r="E58" s="161"/>
      <c r="F58" s="62">
        <f>F28+F56</f>
        <v>-24562</v>
      </c>
      <c r="G58" s="259"/>
      <c r="H58" s="281">
        <f>H28+H56</f>
        <v>5344</v>
      </c>
      <c r="I58" s="259"/>
      <c r="J58" s="62">
        <f>J28+J56</f>
        <v>-17741</v>
      </c>
      <c r="K58" s="259"/>
      <c r="L58" s="281">
        <f>L28+L56</f>
        <v>-907</v>
      </c>
      <c r="M58" s="152"/>
    </row>
    <row r="59" spans="1:34" ht="22.5" thickTop="1">
      <c r="A59" s="254"/>
      <c r="D59" s="205"/>
      <c r="E59" s="161"/>
      <c r="F59" s="56"/>
      <c r="G59" s="255"/>
      <c r="H59" s="255"/>
      <c r="I59" s="255"/>
      <c r="J59" s="56"/>
      <c r="K59" s="255"/>
      <c r="L59" s="255"/>
      <c r="M59" s="152"/>
    </row>
    <row r="60" spans="1:34">
      <c r="A60" s="258" t="s">
        <v>248</v>
      </c>
      <c r="D60" s="205"/>
      <c r="E60" s="161"/>
      <c r="F60" s="56"/>
      <c r="G60" s="255"/>
      <c r="H60" s="255"/>
      <c r="I60" s="255"/>
      <c r="J60" s="56"/>
      <c r="K60" s="255"/>
      <c r="L60" s="255"/>
      <c r="M60" s="152"/>
    </row>
    <row r="61" spans="1:34" ht="22.5" thickBot="1">
      <c r="A61" s="254" t="s">
        <v>161</v>
      </c>
      <c r="D61" s="205"/>
      <c r="E61" s="161"/>
      <c r="F61" s="56">
        <f>F63-F62</f>
        <v>-24562</v>
      </c>
      <c r="G61" s="255"/>
      <c r="H61" s="255">
        <f>H63-H62</f>
        <v>5344</v>
      </c>
      <c r="I61" s="255"/>
      <c r="J61" s="60">
        <f>J58</f>
        <v>-17741</v>
      </c>
      <c r="K61" s="255"/>
      <c r="L61" s="283">
        <f>L58</f>
        <v>-907</v>
      </c>
      <c r="M61" s="152"/>
    </row>
    <row r="62" spans="1:34" ht="22.5" thickTop="1">
      <c r="A62" s="254" t="s">
        <v>69</v>
      </c>
      <c r="D62" s="205"/>
      <c r="E62" s="161"/>
      <c r="F62" s="28">
        <v>0</v>
      </c>
      <c r="G62" s="255"/>
      <c r="H62" s="33">
        <v>0</v>
      </c>
      <c r="I62" s="255"/>
      <c r="J62" s="255"/>
      <c r="K62" s="255"/>
      <c r="L62" s="255"/>
      <c r="M62" s="152"/>
      <c r="AD62" s="255">
        <v>0</v>
      </c>
      <c r="AE62" s="255"/>
      <c r="AF62" s="255"/>
      <c r="AG62" s="255"/>
      <c r="AH62" s="255"/>
    </row>
    <row r="63" spans="1:34" ht="22.5" thickBot="1">
      <c r="A63" s="254"/>
      <c r="D63" s="205"/>
      <c r="E63" s="161"/>
      <c r="F63" s="65">
        <f>F58</f>
        <v>-24562</v>
      </c>
      <c r="G63" s="259"/>
      <c r="H63" s="267">
        <f>H58</f>
        <v>5344</v>
      </c>
      <c r="I63" s="255"/>
      <c r="J63" s="255"/>
      <c r="K63" s="255"/>
      <c r="L63" s="255"/>
      <c r="M63" s="152"/>
    </row>
    <row r="64" spans="1:34" ht="22.5" thickTop="1">
      <c r="A64" s="254"/>
      <c r="D64" s="205"/>
      <c r="E64" s="161"/>
      <c r="F64" s="259"/>
      <c r="G64" s="259"/>
      <c r="H64" s="259"/>
      <c r="I64" s="255"/>
      <c r="J64" s="255"/>
      <c r="K64" s="255"/>
      <c r="L64" s="255"/>
      <c r="M64" s="152"/>
    </row>
    <row r="69" spans="6:6">
      <c r="F69" s="255"/>
    </row>
  </sheetData>
  <mergeCells count="6">
    <mergeCell ref="F46:L46"/>
    <mergeCell ref="F5:H5"/>
    <mergeCell ref="J5:L5"/>
    <mergeCell ref="F7:L7"/>
    <mergeCell ref="F44:H44"/>
    <mergeCell ref="J44:L44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5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1A606-9FF6-4FF1-B405-72508111AF52}">
  <sheetPr>
    <tabColor rgb="FF002060"/>
  </sheetPr>
  <dimension ref="A1:BW70"/>
  <sheetViews>
    <sheetView zoomScale="90" zoomScaleNormal="90" zoomScaleSheetLayoutView="70" workbookViewId="0">
      <pane xSplit="2" topLeftCell="C1" activePane="topRight" state="frozen"/>
      <selection activeCell="I27" sqref="I27"/>
      <selection pane="topRight" activeCell="I27" sqref="I27"/>
    </sheetView>
  </sheetViews>
  <sheetFormatPr defaultColWidth="8.85546875" defaultRowHeight="23.25"/>
  <cols>
    <col min="1" max="1" width="17.5703125" style="152" customWidth="1"/>
    <col min="2" max="2" width="8.140625" style="152" customWidth="1"/>
    <col min="3" max="3" width="23.140625" style="152" customWidth="1"/>
    <col min="4" max="4" width="8.140625" style="152" customWidth="1"/>
    <col min="5" max="5" width="0.85546875" style="152" customWidth="1"/>
    <col min="6" max="6" width="12.140625" style="152" customWidth="1"/>
    <col min="7" max="7" width="0.85546875" style="205" customWidth="1"/>
    <col min="8" max="8" width="12.140625" style="205" customWidth="1"/>
    <col min="9" max="9" width="0.85546875" style="152" customWidth="1"/>
    <col min="10" max="10" width="12.140625" style="152" customWidth="1"/>
    <col min="11" max="11" width="0.85546875" style="205" customWidth="1"/>
    <col min="12" max="12" width="13.140625" style="205" customWidth="1"/>
    <col min="13" max="13" width="0.85546875" style="205" customWidth="1"/>
    <col min="14" max="15" width="1" style="152" customWidth="1"/>
    <col min="16" max="45" width="12.140625" style="152" customWidth="1"/>
    <col min="46" max="46" width="1" style="152" hidden="1" customWidth="1"/>
    <col min="47" max="47" width="11.85546875" style="152" hidden="1" customWidth="1"/>
    <col min="48" max="50" width="1.5703125" style="152" hidden="1" customWidth="1"/>
    <col min="51" max="51" width="12.140625" style="152" hidden="1" customWidth="1"/>
    <col min="52" max="52" width="9.85546875" style="152" hidden="1" customWidth="1"/>
    <col min="53" max="53" width="0" style="152" hidden="1" customWidth="1"/>
    <col min="54" max="54" width="4.140625" style="152" hidden="1" customWidth="1"/>
    <col min="55" max="55" width="17.5703125" style="152" hidden="1" customWidth="1"/>
    <col min="56" max="57" width="2.85546875" style="152" hidden="1" customWidth="1"/>
    <col min="58" max="58" width="8.140625" style="152" hidden="1" customWidth="1"/>
    <col min="59" max="59" width="0.85546875" style="152" hidden="1" customWidth="1"/>
    <col min="60" max="60" width="12.140625" style="152" hidden="1" customWidth="1"/>
    <col min="61" max="61" width="0.85546875" style="205" hidden="1" customWidth="1"/>
    <col min="62" max="62" width="12.140625" style="205" hidden="1" customWidth="1"/>
    <col min="63" max="63" width="0.85546875" style="152" hidden="1" customWidth="1"/>
    <col min="64" max="64" width="12.140625" style="152" hidden="1" customWidth="1"/>
    <col min="65" max="65" width="0.85546875" style="205" hidden="1" customWidth="1"/>
    <col min="66" max="66" width="13.140625" style="205" hidden="1" customWidth="1"/>
    <col min="67" max="67" width="0" style="141" hidden="1" customWidth="1"/>
    <col min="68" max="68" width="12.140625" style="152" hidden="1" customWidth="1"/>
    <col min="69" max="69" width="0.85546875" style="205" hidden="1" customWidth="1"/>
    <col min="70" max="70" width="12.140625" style="205" hidden="1" customWidth="1"/>
    <col min="71" max="71" width="0.85546875" style="152" hidden="1" customWidth="1"/>
    <col min="72" max="72" width="12.140625" style="152" hidden="1" customWidth="1"/>
    <col min="73" max="73" width="0.85546875" style="205" hidden="1" customWidth="1"/>
    <col min="74" max="74" width="13.140625" style="205" hidden="1" customWidth="1"/>
    <col min="75" max="75" width="0" style="206" hidden="1" customWidth="1"/>
    <col min="76" max="16384" width="8.85546875" style="152"/>
  </cols>
  <sheetData>
    <row r="1" spans="1:75" s="77" customFormat="1" ht="23.45" customHeight="1">
      <c r="A1" s="76" t="s">
        <v>0</v>
      </c>
      <c r="C1" s="78"/>
      <c r="BC1" s="76" t="s">
        <v>0</v>
      </c>
      <c r="BE1" s="78"/>
      <c r="BO1" s="141"/>
      <c r="BW1" s="245"/>
    </row>
    <row r="2" spans="1:75" s="159" customFormat="1" ht="23.45" customHeight="1">
      <c r="A2" s="211" t="s">
        <v>55</v>
      </c>
      <c r="B2" s="206"/>
      <c r="C2" s="206"/>
      <c r="D2" s="206"/>
      <c r="E2" s="206"/>
      <c r="F2" s="206"/>
      <c r="G2" s="206"/>
      <c r="H2" s="161"/>
      <c r="I2" s="206"/>
      <c r="J2" s="206"/>
      <c r="K2" s="206"/>
      <c r="L2" s="161"/>
      <c r="M2" s="206"/>
      <c r="BC2" s="211" t="s">
        <v>55</v>
      </c>
      <c r="BD2" s="206"/>
      <c r="BE2" s="206"/>
      <c r="BF2" s="206"/>
      <c r="BG2" s="206"/>
      <c r="BH2" s="206"/>
      <c r="BI2" s="206"/>
      <c r="BJ2" s="161"/>
      <c r="BK2" s="206"/>
      <c r="BL2" s="206"/>
      <c r="BM2" s="206"/>
      <c r="BN2" s="161"/>
      <c r="BO2" s="146"/>
      <c r="BP2" s="206"/>
      <c r="BQ2" s="206"/>
      <c r="BR2" s="161"/>
      <c r="BS2" s="206"/>
      <c r="BT2" s="206"/>
      <c r="BU2" s="206"/>
      <c r="BV2" s="161"/>
      <c r="BW2" s="246"/>
    </row>
    <row r="3" spans="1:75" s="159" customFormat="1" ht="23.45" customHeight="1">
      <c r="A3" s="247" t="s">
        <v>216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BC3" s="247" t="s">
        <v>211</v>
      </c>
      <c r="BD3" s="206"/>
      <c r="BE3" s="206"/>
      <c r="BF3" s="206"/>
      <c r="BG3" s="206"/>
      <c r="BH3" s="206"/>
      <c r="BI3" s="206"/>
      <c r="BJ3" s="206"/>
      <c r="BK3" s="206"/>
      <c r="BL3" s="206"/>
      <c r="BM3" s="206"/>
      <c r="BN3" s="206"/>
      <c r="BO3" s="146"/>
      <c r="BP3" s="206"/>
      <c r="BQ3" s="206"/>
      <c r="BR3" s="206"/>
      <c r="BS3" s="206"/>
      <c r="BT3" s="206"/>
      <c r="BU3" s="206"/>
      <c r="BV3" s="206"/>
      <c r="BW3" s="246"/>
    </row>
    <row r="4" spans="1:75">
      <c r="A4" s="211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BC4" s="211" t="s">
        <v>206</v>
      </c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41" t="s">
        <v>206</v>
      </c>
      <c r="BP4" s="150" t="s">
        <v>212</v>
      </c>
      <c r="BQ4" s="150" t="s">
        <v>212</v>
      </c>
      <c r="BR4" s="150" t="s">
        <v>212</v>
      </c>
      <c r="BS4" s="150" t="s">
        <v>212</v>
      </c>
      <c r="BT4" s="150" t="s">
        <v>212</v>
      </c>
      <c r="BU4" s="150" t="s">
        <v>212</v>
      </c>
      <c r="BV4" s="150" t="s">
        <v>212</v>
      </c>
      <c r="BW4" s="248" t="s">
        <v>213</v>
      </c>
    </row>
    <row r="5" spans="1:75">
      <c r="A5" s="211"/>
      <c r="B5" s="150"/>
      <c r="C5" s="150"/>
      <c r="D5" s="223"/>
      <c r="E5" s="150"/>
      <c r="F5" s="286" t="s">
        <v>1</v>
      </c>
      <c r="G5" s="286"/>
      <c r="H5" s="286"/>
      <c r="I5" s="150"/>
      <c r="J5" s="286" t="s">
        <v>2</v>
      </c>
      <c r="K5" s="286"/>
      <c r="L5" s="286"/>
      <c r="M5" s="150"/>
      <c r="AU5" s="286" t="s">
        <v>1</v>
      </c>
      <c r="AV5" s="286"/>
      <c r="AW5" s="286"/>
      <c r="AX5" s="150"/>
      <c r="AY5" s="286" t="s">
        <v>2</v>
      </c>
      <c r="AZ5" s="286"/>
      <c r="BA5" s="286"/>
      <c r="BB5" s="249"/>
      <c r="BC5" s="211"/>
      <c r="BD5" s="150"/>
      <c r="BE5" s="150"/>
      <c r="BF5" s="223"/>
      <c r="BG5" s="150"/>
      <c r="BH5" s="154" t="s">
        <v>1</v>
      </c>
      <c r="BI5" s="154"/>
      <c r="BJ5" s="154"/>
      <c r="BK5" s="150"/>
      <c r="BL5" s="154" t="s">
        <v>2</v>
      </c>
      <c r="BM5" s="154"/>
      <c r="BN5" s="154"/>
      <c r="BP5" s="154" t="s">
        <v>1</v>
      </c>
      <c r="BQ5" s="154"/>
      <c r="BR5" s="154"/>
      <c r="BS5" s="150"/>
      <c r="BT5" s="154" t="s">
        <v>2</v>
      </c>
      <c r="BU5" s="154"/>
      <c r="BV5" s="154"/>
    </row>
    <row r="6" spans="1:75" s="159" customFormat="1">
      <c r="A6" s="152"/>
      <c r="B6" s="152"/>
      <c r="C6" s="155"/>
      <c r="D6" s="223" t="s">
        <v>3</v>
      </c>
      <c r="E6" s="156"/>
      <c r="F6" s="157">
        <v>2568</v>
      </c>
      <c r="G6" s="158"/>
      <c r="H6" s="157">
        <v>2567</v>
      </c>
      <c r="I6" s="161"/>
      <c r="J6" s="157">
        <v>2568</v>
      </c>
      <c r="K6" s="158"/>
      <c r="L6" s="157">
        <v>2567</v>
      </c>
      <c r="AU6" s="157">
        <v>2567</v>
      </c>
      <c r="AV6" s="158"/>
      <c r="AW6" s="157">
        <v>2566</v>
      </c>
      <c r="AX6" s="161"/>
      <c r="AY6" s="157">
        <v>2567</v>
      </c>
      <c r="AZ6" s="158"/>
      <c r="BA6" s="157">
        <v>2566</v>
      </c>
      <c r="BB6" s="250"/>
      <c r="BC6" s="152"/>
      <c r="BD6" s="152"/>
      <c r="BE6" s="155"/>
      <c r="BF6" s="223" t="s">
        <v>3</v>
      </c>
      <c r="BG6" s="156"/>
      <c r="BH6" s="157">
        <v>2567</v>
      </c>
      <c r="BI6" s="158"/>
      <c r="BJ6" s="157">
        <v>2566</v>
      </c>
      <c r="BK6" s="161"/>
      <c r="BL6" s="157">
        <v>2567</v>
      </c>
      <c r="BM6" s="158"/>
      <c r="BN6" s="157">
        <v>2566</v>
      </c>
      <c r="BO6" s="141"/>
      <c r="BP6" s="157">
        <v>2567</v>
      </c>
      <c r="BQ6" s="158"/>
      <c r="BR6" s="157">
        <v>2566</v>
      </c>
      <c r="BS6" s="161"/>
      <c r="BT6" s="157">
        <v>2567</v>
      </c>
      <c r="BU6" s="158"/>
      <c r="BV6" s="157">
        <v>2566</v>
      </c>
      <c r="BW6" s="246"/>
    </row>
    <row r="7" spans="1:75" s="159" customFormat="1">
      <c r="A7" s="152"/>
      <c r="B7" s="152"/>
      <c r="C7" s="251"/>
      <c r="D7" s="160"/>
      <c r="E7" s="161"/>
      <c r="F7" s="284" t="s">
        <v>176</v>
      </c>
      <c r="G7" s="284"/>
      <c r="H7" s="284"/>
      <c r="I7" s="284"/>
      <c r="J7" s="284"/>
      <c r="K7" s="284"/>
      <c r="L7" s="284"/>
      <c r="BC7" s="152"/>
      <c r="BD7" s="152"/>
      <c r="BE7" s="155"/>
      <c r="BF7" s="160"/>
      <c r="BG7" s="161"/>
      <c r="BH7" s="114" t="s">
        <v>176</v>
      </c>
      <c r="BI7" s="114"/>
      <c r="BJ7" s="114"/>
      <c r="BK7" s="114"/>
      <c r="BL7" s="114"/>
      <c r="BM7" s="114"/>
      <c r="BN7" s="114"/>
      <c r="BO7" s="141" t="str">
        <f t="shared" ref="BO7:BO9" si="0">IF(A7=BC7,"✓","XXXXXXXXXXXXX")</f>
        <v>✓</v>
      </c>
      <c r="BP7" s="114"/>
      <c r="BQ7" s="114"/>
      <c r="BR7" s="114"/>
      <c r="BS7" s="114"/>
      <c r="BT7" s="114"/>
      <c r="BU7" s="114"/>
      <c r="BV7" s="114"/>
      <c r="BW7" s="246"/>
    </row>
    <row r="8" spans="1:75" ht="24">
      <c r="A8" s="252" t="s">
        <v>56</v>
      </c>
      <c r="D8" s="205"/>
      <c r="E8" s="161"/>
      <c r="F8" s="253"/>
      <c r="G8" s="253"/>
      <c r="H8" s="253"/>
      <c r="I8" s="253"/>
      <c r="J8" s="253"/>
      <c r="K8" s="253"/>
      <c r="L8" s="253"/>
      <c r="M8" s="152"/>
      <c r="BC8" s="252" t="s">
        <v>56</v>
      </c>
      <c r="BF8" s="205"/>
      <c r="BG8" s="161"/>
      <c r="BH8" s="253"/>
      <c r="BI8" s="253"/>
      <c r="BJ8" s="253"/>
      <c r="BK8" s="253"/>
      <c r="BL8" s="253"/>
      <c r="BM8" s="253"/>
      <c r="BN8" s="253"/>
      <c r="BO8" s="141" t="str">
        <f t="shared" si="0"/>
        <v>✓</v>
      </c>
      <c r="BP8" s="253"/>
      <c r="BQ8" s="253"/>
      <c r="BR8" s="253"/>
      <c r="BS8" s="253"/>
      <c r="BT8" s="253"/>
      <c r="BU8" s="253"/>
      <c r="BV8" s="253"/>
    </row>
    <row r="9" spans="1:75">
      <c r="A9" s="254" t="s">
        <v>57</v>
      </c>
      <c r="D9" s="153"/>
      <c r="E9" s="161"/>
      <c r="F9" s="255">
        <v>9203</v>
      </c>
      <c r="G9" s="255"/>
      <c r="H9" s="255">
        <v>9363</v>
      </c>
      <c r="I9" s="255"/>
      <c r="J9" s="9">
        <v>0</v>
      </c>
      <c r="K9" s="9"/>
      <c r="L9" s="9">
        <v>0</v>
      </c>
      <c r="M9" s="152"/>
      <c r="AU9" s="28">
        <v>9363224.8000000007</v>
      </c>
      <c r="AV9" s="28"/>
      <c r="AW9" s="28"/>
      <c r="AX9" s="256"/>
      <c r="AY9" s="28">
        <v>0</v>
      </c>
      <c r="BC9" s="254" t="s">
        <v>57</v>
      </c>
      <c r="BF9" s="153"/>
      <c r="BG9" s="161"/>
      <c r="BH9" s="255">
        <v>9363</v>
      </c>
      <c r="BI9" s="255"/>
      <c r="BJ9" s="255">
        <v>9268</v>
      </c>
      <c r="BK9" s="255"/>
      <c r="BL9" s="9">
        <v>0</v>
      </c>
      <c r="BM9" s="9"/>
      <c r="BN9" s="9">
        <v>0</v>
      </c>
      <c r="BO9" s="141" t="str">
        <f t="shared" si="0"/>
        <v>✓</v>
      </c>
      <c r="BP9" s="255">
        <f t="shared" ref="BP9:BV25" si="1">F9-BH9</f>
        <v>-160</v>
      </c>
      <c r="BQ9" s="255">
        <f t="shared" si="1"/>
        <v>0</v>
      </c>
      <c r="BR9" s="255">
        <f t="shared" si="1"/>
        <v>95</v>
      </c>
      <c r="BS9" s="255">
        <f t="shared" si="1"/>
        <v>0</v>
      </c>
      <c r="BT9" s="255">
        <f t="shared" si="1"/>
        <v>0</v>
      </c>
      <c r="BU9" s="255">
        <f t="shared" si="1"/>
        <v>0</v>
      </c>
      <c r="BV9" s="255">
        <f t="shared" si="1"/>
        <v>0</v>
      </c>
      <c r="BW9" s="46">
        <f>SUM(BP9:BV9)</f>
        <v>-65</v>
      </c>
    </row>
    <row r="10" spans="1:75">
      <c r="A10" s="254" t="s">
        <v>247</v>
      </c>
      <c r="D10" s="153"/>
      <c r="E10" s="161"/>
      <c r="F10" s="255">
        <v>26871</v>
      </c>
      <c r="G10" s="255"/>
      <c r="H10" s="255">
        <v>26871</v>
      </c>
      <c r="I10" s="255"/>
      <c r="J10" s="28">
        <v>3871</v>
      </c>
      <c r="K10" s="255"/>
      <c r="L10" s="28">
        <v>3873</v>
      </c>
      <c r="M10" s="152"/>
      <c r="AU10" s="28">
        <v>26871120</v>
      </c>
      <c r="AV10" s="28"/>
      <c r="AW10" s="28"/>
      <c r="AX10" s="256"/>
      <c r="AY10" s="28">
        <v>3872845.02</v>
      </c>
      <c r="BC10" s="254" t="s">
        <v>207</v>
      </c>
      <c r="BF10" s="153"/>
      <c r="BG10" s="161"/>
      <c r="BH10" s="255">
        <v>26871</v>
      </c>
      <c r="BI10" s="255"/>
      <c r="BJ10" s="255">
        <v>26871</v>
      </c>
      <c r="BK10" s="255"/>
      <c r="BL10" s="255">
        <v>3873</v>
      </c>
      <c r="BM10" s="255"/>
      <c r="BN10" s="28">
        <v>4073</v>
      </c>
      <c r="BO10" s="141" t="str">
        <f>IF(A10=BC10,"✓","XXXXXXXXXXXXX")</f>
        <v>XXXXXXXXXXXXX</v>
      </c>
      <c r="BP10" s="255">
        <f t="shared" si="1"/>
        <v>0</v>
      </c>
      <c r="BQ10" s="255">
        <f t="shared" si="1"/>
        <v>0</v>
      </c>
      <c r="BR10" s="255">
        <f t="shared" si="1"/>
        <v>0</v>
      </c>
      <c r="BS10" s="255">
        <f t="shared" si="1"/>
        <v>0</v>
      </c>
      <c r="BT10" s="255">
        <f t="shared" si="1"/>
        <v>-2</v>
      </c>
      <c r="BU10" s="255">
        <f t="shared" si="1"/>
        <v>0</v>
      </c>
      <c r="BV10" s="255">
        <f t="shared" si="1"/>
        <v>-200</v>
      </c>
      <c r="BW10" s="46">
        <f t="shared" ref="BW10:BW65" si="2">SUM(BP10:BV10)</f>
        <v>-202</v>
      </c>
    </row>
    <row r="11" spans="1:75">
      <c r="A11" s="254" t="s">
        <v>58</v>
      </c>
      <c r="D11" s="153" t="s">
        <v>214</v>
      </c>
      <c r="E11" s="161"/>
      <c r="F11" s="9">
        <v>0</v>
      </c>
      <c r="G11" s="9"/>
      <c r="H11" s="9">
        <v>0</v>
      </c>
      <c r="I11" s="255"/>
      <c r="J11" s="28">
        <v>0</v>
      </c>
      <c r="K11" s="255"/>
      <c r="L11" s="28">
        <v>6001</v>
      </c>
      <c r="M11" s="152"/>
      <c r="AU11" s="28">
        <v>0</v>
      </c>
      <c r="AV11" s="28"/>
      <c r="AW11" s="28"/>
      <c r="AX11" s="256"/>
      <c r="AY11" s="28">
        <v>6000850</v>
      </c>
      <c r="BC11" s="254" t="s">
        <v>58</v>
      </c>
      <c r="BF11" s="153"/>
      <c r="BG11" s="161"/>
      <c r="BH11" s="9">
        <v>0</v>
      </c>
      <c r="BI11" s="9"/>
      <c r="BJ11" s="9">
        <v>0</v>
      </c>
      <c r="BK11" s="255"/>
      <c r="BL11" s="28">
        <v>6001</v>
      </c>
      <c r="BM11" s="255"/>
      <c r="BN11" s="28">
        <v>0</v>
      </c>
      <c r="BO11" s="141" t="str">
        <f t="shared" ref="BO11:BO65" si="3">IF(A11=BC11,"✓","XXXXXXXXXXXXX")</f>
        <v>✓</v>
      </c>
      <c r="BP11" s="255">
        <f t="shared" si="1"/>
        <v>0</v>
      </c>
      <c r="BQ11" s="255">
        <f t="shared" si="1"/>
        <v>0</v>
      </c>
      <c r="BR11" s="255">
        <f t="shared" si="1"/>
        <v>0</v>
      </c>
      <c r="BS11" s="255">
        <f t="shared" si="1"/>
        <v>0</v>
      </c>
      <c r="BT11" s="255">
        <f t="shared" si="1"/>
        <v>-6001</v>
      </c>
      <c r="BU11" s="255">
        <f t="shared" si="1"/>
        <v>0</v>
      </c>
      <c r="BV11" s="255">
        <f t="shared" si="1"/>
        <v>6001</v>
      </c>
      <c r="BW11" s="46">
        <f t="shared" si="2"/>
        <v>0</v>
      </c>
    </row>
    <row r="12" spans="1:75">
      <c r="A12" s="254" t="s">
        <v>178</v>
      </c>
      <c r="D12" s="153"/>
      <c r="E12" s="161"/>
      <c r="F12" s="28">
        <v>1513</v>
      </c>
      <c r="G12" s="9"/>
      <c r="H12" s="28">
        <v>518</v>
      </c>
      <c r="I12" s="255"/>
      <c r="J12" s="28">
        <v>279</v>
      </c>
      <c r="K12" s="255"/>
      <c r="L12" s="28">
        <v>0</v>
      </c>
      <c r="M12" s="152"/>
      <c r="AU12" s="28">
        <v>518322.47999999917</v>
      </c>
      <c r="AV12" s="28"/>
      <c r="AW12" s="28"/>
      <c r="AX12" s="256"/>
      <c r="AY12" s="28">
        <v>0</v>
      </c>
      <c r="BC12" s="254" t="s">
        <v>178</v>
      </c>
      <c r="BF12" s="153"/>
      <c r="BG12" s="161"/>
      <c r="BH12" s="28">
        <v>518</v>
      </c>
      <c r="BI12" s="9"/>
      <c r="BJ12" s="28">
        <v>161</v>
      </c>
      <c r="BK12" s="255"/>
      <c r="BL12" s="9">
        <v>0</v>
      </c>
      <c r="BM12" s="255"/>
      <c r="BN12" s="28">
        <v>0</v>
      </c>
      <c r="BO12" s="141" t="str">
        <f t="shared" si="3"/>
        <v>✓</v>
      </c>
      <c r="BP12" s="255">
        <f t="shared" si="1"/>
        <v>995</v>
      </c>
      <c r="BQ12" s="255">
        <f t="shared" si="1"/>
        <v>0</v>
      </c>
      <c r="BR12" s="255">
        <f t="shared" si="1"/>
        <v>357</v>
      </c>
      <c r="BS12" s="255">
        <f t="shared" si="1"/>
        <v>0</v>
      </c>
      <c r="BT12" s="255">
        <f t="shared" si="1"/>
        <v>279</v>
      </c>
      <c r="BU12" s="255">
        <f t="shared" si="1"/>
        <v>0</v>
      </c>
      <c r="BV12" s="255">
        <f t="shared" si="1"/>
        <v>0</v>
      </c>
      <c r="BW12" s="46">
        <f t="shared" si="2"/>
        <v>1631</v>
      </c>
    </row>
    <row r="13" spans="1:75">
      <c r="A13" s="254" t="s">
        <v>59</v>
      </c>
      <c r="D13" s="153"/>
      <c r="E13" s="161"/>
      <c r="F13" s="257">
        <v>547</v>
      </c>
      <c r="G13" s="255"/>
      <c r="H13" s="257">
        <v>496</v>
      </c>
      <c r="I13" s="255"/>
      <c r="J13" s="257">
        <v>9770</v>
      </c>
      <c r="K13" s="255"/>
      <c r="L13" s="257">
        <v>7987</v>
      </c>
      <c r="M13" s="152"/>
      <c r="AU13" s="28">
        <v>495851.01079649216</v>
      </c>
      <c r="AV13" s="28"/>
      <c r="AW13" s="28"/>
      <c r="AX13" s="256"/>
      <c r="AY13" s="28">
        <v>7987078.6500000004</v>
      </c>
      <c r="BC13" s="254" t="s">
        <v>59</v>
      </c>
      <c r="BF13" s="153"/>
      <c r="BG13" s="161"/>
      <c r="BH13" s="257">
        <v>496</v>
      </c>
      <c r="BI13" s="255"/>
      <c r="BJ13" s="257">
        <v>457</v>
      </c>
      <c r="BK13" s="255"/>
      <c r="BL13" s="257">
        <v>7987</v>
      </c>
      <c r="BM13" s="255"/>
      <c r="BN13" s="257">
        <v>6066</v>
      </c>
      <c r="BO13" s="141" t="str">
        <f t="shared" si="3"/>
        <v>✓</v>
      </c>
      <c r="BP13" s="255">
        <f t="shared" si="1"/>
        <v>51</v>
      </c>
      <c r="BQ13" s="255">
        <f t="shared" si="1"/>
        <v>0</v>
      </c>
      <c r="BR13" s="255">
        <f t="shared" si="1"/>
        <v>39</v>
      </c>
      <c r="BS13" s="255">
        <f t="shared" si="1"/>
        <v>0</v>
      </c>
      <c r="BT13" s="255">
        <f t="shared" si="1"/>
        <v>1783</v>
      </c>
      <c r="BU13" s="255">
        <f t="shared" si="1"/>
        <v>0</v>
      </c>
      <c r="BV13" s="255">
        <f t="shared" si="1"/>
        <v>1921</v>
      </c>
      <c r="BW13" s="46">
        <f t="shared" si="2"/>
        <v>3794</v>
      </c>
    </row>
    <row r="14" spans="1:75">
      <c r="A14" s="258" t="s">
        <v>60</v>
      </c>
      <c r="D14" s="153"/>
      <c r="E14" s="161"/>
      <c r="F14" s="58">
        <f>SUM(F9:F13)</f>
        <v>38134</v>
      </c>
      <c r="G14" s="259"/>
      <c r="H14" s="260">
        <f>SUM(H9:H13)</f>
        <v>37248</v>
      </c>
      <c r="I14" s="259"/>
      <c r="J14" s="58">
        <f>SUM(J9:J13)</f>
        <v>13920</v>
      </c>
      <c r="K14" s="259"/>
      <c r="L14" s="260">
        <f>SUM(L9:L13)</f>
        <v>17861</v>
      </c>
      <c r="M14" s="152"/>
      <c r="BC14" s="258" t="s">
        <v>60</v>
      </c>
      <c r="BF14" s="153"/>
      <c r="BG14" s="161"/>
      <c r="BH14" s="260">
        <v>37248</v>
      </c>
      <c r="BI14" s="259"/>
      <c r="BJ14" s="260">
        <v>36757</v>
      </c>
      <c r="BK14" s="259"/>
      <c r="BL14" s="260">
        <v>17861</v>
      </c>
      <c r="BM14" s="259"/>
      <c r="BN14" s="260">
        <v>10139</v>
      </c>
      <c r="BO14" s="141" t="str">
        <f t="shared" si="3"/>
        <v>✓</v>
      </c>
      <c r="BP14" s="255">
        <f t="shared" si="1"/>
        <v>886</v>
      </c>
      <c r="BQ14" s="255">
        <f t="shared" si="1"/>
        <v>0</v>
      </c>
      <c r="BR14" s="255">
        <f t="shared" si="1"/>
        <v>491</v>
      </c>
      <c r="BS14" s="255">
        <f t="shared" si="1"/>
        <v>0</v>
      </c>
      <c r="BT14" s="255">
        <f t="shared" si="1"/>
        <v>-3941</v>
      </c>
      <c r="BU14" s="255">
        <f t="shared" si="1"/>
        <v>0</v>
      </c>
      <c r="BV14" s="255">
        <f t="shared" si="1"/>
        <v>7722</v>
      </c>
      <c r="BW14" s="46">
        <f t="shared" si="2"/>
        <v>5158</v>
      </c>
    </row>
    <row r="15" spans="1:75">
      <c r="A15" s="252" t="s">
        <v>61</v>
      </c>
      <c r="D15" s="153"/>
      <c r="E15" s="161"/>
      <c r="F15" s="33"/>
      <c r="G15" s="255"/>
      <c r="H15" s="255"/>
      <c r="I15" s="255"/>
      <c r="J15" s="33"/>
      <c r="K15" s="255"/>
      <c r="L15" s="255"/>
      <c r="M15" s="152"/>
      <c r="BC15" s="252" t="s">
        <v>61</v>
      </c>
      <c r="BF15" s="153"/>
      <c r="BG15" s="161"/>
      <c r="BH15" s="255"/>
      <c r="BI15" s="255"/>
      <c r="BJ15" s="255"/>
      <c r="BK15" s="255"/>
      <c r="BL15" s="255"/>
      <c r="BM15" s="255"/>
      <c r="BN15" s="255"/>
      <c r="BO15" s="141" t="str">
        <f t="shared" si="3"/>
        <v>✓</v>
      </c>
      <c r="BP15" s="255">
        <f t="shared" si="1"/>
        <v>0</v>
      </c>
      <c r="BQ15" s="255">
        <f t="shared" si="1"/>
        <v>0</v>
      </c>
      <c r="BR15" s="255">
        <f t="shared" si="1"/>
        <v>0</v>
      </c>
      <c r="BS15" s="255">
        <f t="shared" si="1"/>
        <v>0</v>
      </c>
      <c r="BT15" s="255">
        <f t="shared" si="1"/>
        <v>0</v>
      </c>
      <c r="BU15" s="255">
        <f t="shared" si="1"/>
        <v>0</v>
      </c>
      <c r="BV15" s="255">
        <f t="shared" si="1"/>
        <v>0</v>
      </c>
      <c r="BW15" s="46">
        <f t="shared" si="2"/>
        <v>0</v>
      </c>
    </row>
    <row r="16" spans="1:75">
      <c r="A16" s="254" t="s">
        <v>62</v>
      </c>
      <c r="D16" s="153"/>
      <c r="E16" s="161"/>
      <c r="F16" s="56">
        <v>3079</v>
      </c>
      <c r="G16" s="255"/>
      <c r="H16" s="255">
        <v>3099</v>
      </c>
      <c r="I16" s="255"/>
      <c r="J16" s="9">
        <v>0</v>
      </c>
      <c r="K16" s="9"/>
      <c r="L16" s="9">
        <v>0</v>
      </c>
      <c r="M16" s="152"/>
      <c r="AU16" s="28">
        <v>3099063.64</v>
      </c>
      <c r="AV16" s="28"/>
      <c r="AW16" s="28"/>
      <c r="AX16" s="256"/>
      <c r="AY16" s="28">
        <v>0</v>
      </c>
      <c r="BC16" s="254" t="s">
        <v>62</v>
      </c>
      <c r="BF16" s="153"/>
      <c r="BG16" s="161"/>
      <c r="BH16" s="255">
        <v>3099</v>
      </c>
      <c r="BI16" s="255"/>
      <c r="BJ16" s="255">
        <v>3063</v>
      </c>
      <c r="BK16" s="255"/>
      <c r="BL16" s="9">
        <v>0</v>
      </c>
      <c r="BM16" s="9"/>
      <c r="BN16" s="9">
        <v>0</v>
      </c>
      <c r="BO16" s="141" t="str">
        <f t="shared" si="3"/>
        <v>✓</v>
      </c>
      <c r="BP16" s="255">
        <f t="shared" si="1"/>
        <v>-20</v>
      </c>
      <c r="BQ16" s="255">
        <f t="shared" si="1"/>
        <v>0</v>
      </c>
      <c r="BR16" s="255">
        <f t="shared" si="1"/>
        <v>36</v>
      </c>
      <c r="BS16" s="255">
        <f t="shared" si="1"/>
        <v>0</v>
      </c>
      <c r="BT16" s="255">
        <f t="shared" si="1"/>
        <v>0</v>
      </c>
      <c r="BU16" s="255">
        <f t="shared" si="1"/>
        <v>0</v>
      </c>
      <c r="BV16" s="255">
        <f t="shared" si="1"/>
        <v>0</v>
      </c>
      <c r="BW16" s="46">
        <f t="shared" si="2"/>
        <v>16</v>
      </c>
    </row>
    <row r="17" spans="1:75">
      <c r="A17" s="254" t="s">
        <v>63</v>
      </c>
      <c r="D17" s="153"/>
      <c r="E17" s="161"/>
      <c r="F17" s="56">
        <v>6497</v>
      </c>
      <c r="G17" s="255"/>
      <c r="H17" s="255">
        <v>6598</v>
      </c>
      <c r="I17" s="255"/>
      <c r="J17" s="56">
        <v>2273</v>
      </c>
      <c r="K17" s="255"/>
      <c r="L17" s="255">
        <v>2167</v>
      </c>
      <c r="M17" s="152"/>
      <c r="AU17" s="28">
        <v>6597615.7499999991</v>
      </c>
      <c r="AV17" s="28"/>
      <c r="AW17" s="28"/>
      <c r="AX17" s="256"/>
      <c r="AY17" s="28">
        <f>2165299.88+1916.27</f>
        <v>2167216.15</v>
      </c>
      <c r="BC17" s="254" t="s">
        <v>63</v>
      </c>
      <c r="BF17" s="153"/>
      <c r="BG17" s="161"/>
      <c r="BH17" s="255">
        <v>6597</v>
      </c>
      <c r="BI17" s="255"/>
      <c r="BJ17" s="255">
        <v>6311</v>
      </c>
      <c r="BK17" s="255"/>
      <c r="BL17" s="255">
        <v>2167</v>
      </c>
      <c r="BM17" s="255"/>
      <c r="BN17" s="255">
        <v>2341</v>
      </c>
      <c r="BO17" s="141" t="str">
        <f t="shared" si="3"/>
        <v>✓</v>
      </c>
      <c r="BP17" s="255">
        <f t="shared" si="1"/>
        <v>-100</v>
      </c>
      <c r="BQ17" s="255">
        <f t="shared" si="1"/>
        <v>0</v>
      </c>
      <c r="BR17" s="255">
        <f t="shared" si="1"/>
        <v>287</v>
      </c>
      <c r="BS17" s="255">
        <f t="shared" si="1"/>
        <v>0</v>
      </c>
      <c r="BT17" s="255">
        <f t="shared" si="1"/>
        <v>106</v>
      </c>
      <c r="BU17" s="255">
        <f t="shared" si="1"/>
        <v>0</v>
      </c>
      <c r="BV17" s="255">
        <f t="shared" si="1"/>
        <v>-174</v>
      </c>
      <c r="BW17" s="46">
        <f t="shared" si="2"/>
        <v>119</v>
      </c>
    </row>
    <row r="18" spans="1:75">
      <c r="A18" s="254" t="s">
        <v>64</v>
      </c>
      <c r="D18" s="205"/>
      <c r="E18" s="161"/>
      <c r="F18" s="56">
        <v>83</v>
      </c>
      <c r="G18" s="255"/>
      <c r="H18" s="255">
        <v>83</v>
      </c>
      <c r="I18" s="255"/>
      <c r="J18" s="56">
        <v>83</v>
      </c>
      <c r="K18" s="255"/>
      <c r="L18" s="255">
        <v>83</v>
      </c>
      <c r="M18" s="152"/>
      <c r="AU18" s="28">
        <v>83051.210000000006</v>
      </c>
      <c r="AV18" s="28"/>
      <c r="AW18" s="28"/>
      <c r="AX18" s="256"/>
      <c r="AY18" s="28">
        <v>83051.210000000006</v>
      </c>
      <c r="BC18" s="254" t="s">
        <v>64</v>
      </c>
      <c r="BF18" s="205"/>
      <c r="BG18" s="161"/>
      <c r="BH18" s="255">
        <v>83</v>
      </c>
      <c r="BI18" s="255"/>
      <c r="BJ18" s="255">
        <v>83</v>
      </c>
      <c r="BK18" s="255"/>
      <c r="BL18" s="255">
        <v>83</v>
      </c>
      <c r="BM18" s="255"/>
      <c r="BN18" s="255">
        <v>83</v>
      </c>
      <c r="BO18" s="141" t="str">
        <f t="shared" si="3"/>
        <v>✓</v>
      </c>
      <c r="BP18" s="255">
        <f t="shared" si="1"/>
        <v>0</v>
      </c>
      <c r="BQ18" s="255">
        <f t="shared" si="1"/>
        <v>0</v>
      </c>
      <c r="BR18" s="255">
        <f t="shared" si="1"/>
        <v>0</v>
      </c>
      <c r="BS18" s="255">
        <f t="shared" si="1"/>
        <v>0</v>
      </c>
      <c r="BT18" s="255">
        <f t="shared" si="1"/>
        <v>0</v>
      </c>
      <c r="BU18" s="255">
        <f t="shared" si="1"/>
        <v>0</v>
      </c>
      <c r="BV18" s="255">
        <f t="shared" si="1"/>
        <v>0</v>
      </c>
      <c r="BW18" s="46">
        <f t="shared" si="2"/>
        <v>0</v>
      </c>
    </row>
    <row r="19" spans="1:75">
      <c r="A19" s="254" t="s">
        <v>65</v>
      </c>
      <c r="D19" s="205"/>
      <c r="E19" s="161"/>
      <c r="F19" s="56">
        <f>41341-F20</f>
        <v>20132</v>
      </c>
      <c r="G19" s="255"/>
      <c r="H19" s="255">
        <v>12320</v>
      </c>
      <c r="I19" s="255"/>
      <c r="J19" s="56">
        <f>34526-J20</f>
        <v>13317</v>
      </c>
      <c r="K19" s="255"/>
      <c r="L19" s="255">
        <v>10728</v>
      </c>
      <c r="M19" s="152"/>
      <c r="AU19" s="28">
        <v>12320615.70032</v>
      </c>
      <c r="AV19" s="28"/>
      <c r="AW19" s="28"/>
      <c r="AX19" s="256"/>
      <c r="AY19" s="28">
        <v>10727815.34</v>
      </c>
      <c r="BC19" s="254" t="s">
        <v>65</v>
      </c>
      <c r="BF19" s="205"/>
      <c r="BG19" s="161"/>
      <c r="BH19" s="255">
        <v>12321</v>
      </c>
      <c r="BI19" s="255"/>
      <c r="BJ19" s="255">
        <v>10970</v>
      </c>
      <c r="BK19" s="255"/>
      <c r="BL19" s="255">
        <v>10728</v>
      </c>
      <c r="BM19" s="255"/>
      <c r="BN19" s="255">
        <v>8994</v>
      </c>
      <c r="BO19" s="141" t="str">
        <f t="shared" si="3"/>
        <v>✓</v>
      </c>
      <c r="BP19" s="255">
        <f t="shared" si="1"/>
        <v>7811</v>
      </c>
      <c r="BQ19" s="255">
        <f t="shared" si="1"/>
        <v>0</v>
      </c>
      <c r="BR19" s="255">
        <f t="shared" si="1"/>
        <v>1350</v>
      </c>
      <c r="BS19" s="255">
        <f t="shared" si="1"/>
        <v>0</v>
      </c>
      <c r="BT19" s="255">
        <f t="shared" si="1"/>
        <v>2589</v>
      </c>
      <c r="BU19" s="255">
        <f t="shared" si="1"/>
        <v>0</v>
      </c>
      <c r="BV19" s="255">
        <f t="shared" si="1"/>
        <v>1734</v>
      </c>
      <c r="BW19" s="46">
        <f t="shared" si="2"/>
        <v>13484</v>
      </c>
    </row>
    <row r="20" spans="1:75">
      <c r="A20" s="254" t="s">
        <v>250</v>
      </c>
      <c r="D20" s="261"/>
      <c r="E20" s="161"/>
      <c r="F20" s="56">
        <v>21209</v>
      </c>
      <c r="G20" s="255"/>
      <c r="H20" s="9">
        <v>0</v>
      </c>
      <c r="I20" s="255"/>
      <c r="J20" s="56">
        <v>21209</v>
      </c>
      <c r="K20" s="255"/>
      <c r="L20" s="9">
        <v>0</v>
      </c>
      <c r="M20" s="152"/>
      <c r="AU20" s="28"/>
      <c r="AV20" s="28"/>
      <c r="AW20" s="28"/>
      <c r="AX20" s="256"/>
      <c r="AY20" s="28"/>
      <c r="BC20" s="254"/>
      <c r="BF20" s="205"/>
      <c r="BG20" s="161"/>
      <c r="BH20" s="255"/>
      <c r="BI20" s="255"/>
      <c r="BJ20" s="255"/>
      <c r="BK20" s="255"/>
      <c r="BL20" s="255"/>
      <c r="BM20" s="255"/>
      <c r="BN20" s="255"/>
      <c r="BP20" s="255"/>
      <c r="BQ20" s="255"/>
      <c r="BR20" s="255"/>
      <c r="BS20" s="255"/>
      <c r="BT20" s="255"/>
      <c r="BU20" s="255"/>
      <c r="BV20" s="255"/>
      <c r="BW20" s="46"/>
    </row>
    <row r="21" spans="1:75">
      <c r="A21" s="254" t="s">
        <v>66</v>
      </c>
      <c r="D21" s="205"/>
      <c r="E21" s="161"/>
      <c r="F21" s="9">
        <v>0</v>
      </c>
      <c r="G21" s="255"/>
      <c r="H21" s="28">
        <v>0</v>
      </c>
      <c r="I21" s="255"/>
      <c r="J21" s="9">
        <v>0</v>
      </c>
      <c r="K21" s="255"/>
      <c r="L21" s="28">
        <v>420</v>
      </c>
      <c r="M21" s="152"/>
      <c r="AY21" s="28">
        <v>420292.04</v>
      </c>
      <c r="BC21" s="254" t="s">
        <v>66</v>
      </c>
      <c r="BF21" s="205"/>
      <c r="BG21" s="161"/>
      <c r="BH21" s="28">
        <v>0</v>
      </c>
      <c r="BI21" s="255"/>
      <c r="BJ21" s="28">
        <v>0</v>
      </c>
      <c r="BK21" s="255"/>
      <c r="BL21" s="28">
        <v>420</v>
      </c>
      <c r="BM21" s="255"/>
      <c r="BN21" s="28">
        <v>1029</v>
      </c>
      <c r="BO21" s="141" t="str">
        <f t="shared" si="3"/>
        <v>✓</v>
      </c>
      <c r="BP21" s="255">
        <f t="shared" si="1"/>
        <v>0</v>
      </c>
      <c r="BQ21" s="255">
        <f t="shared" si="1"/>
        <v>0</v>
      </c>
      <c r="BR21" s="255">
        <f t="shared" si="1"/>
        <v>0</v>
      </c>
      <c r="BS21" s="255">
        <f t="shared" si="1"/>
        <v>0</v>
      </c>
      <c r="BT21" s="255">
        <f t="shared" si="1"/>
        <v>-420</v>
      </c>
      <c r="BU21" s="255">
        <f t="shared" si="1"/>
        <v>0</v>
      </c>
      <c r="BV21" s="255">
        <f t="shared" si="1"/>
        <v>-609</v>
      </c>
      <c r="BW21" s="46">
        <f t="shared" si="2"/>
        <v>-1029</v>
      </c>
    </row>
    <row r="22" spans="1:75">
      <c r="A22" s="258" t="s">
        <v>67</v>
      </c>
      <c r="D22" s="205"/>
      <c r="E22" s="161"/>
      <c r="F22" s="63">
        <f>SUM(F16:F21)</f>
        <v>51000</v>
      </c>
      <c r="G22" s="259"/>
      <c r="H22" s="262">
        <f>SUM(H16:H21)</f>
        <v>22100</v>
      </c>
      <c r="I22" s="259"/>
      <c r="J22" s="63">
        <f>SUM(J16:J21)</f>
        <v>36882</v>
      </c>
      <c r="K22" s="259"/>
      <c r="L22" s="262">
        <f>SUM(L16:L21)</f>
        <v>13398</v>
      </c>
      <c r="M22" s="152"/>
      <c r="BC22" s="258" t="s">
        <v>67</v>
      </c>
      <c r="BF22" s="205"/>
      <c r="BG22" s="161"/>
      <c r="BH22" s="262">
        <v>22100</v>
      </c>
      <c r="BI22" s="259"/>
      <c r="BJ22" s="262">
        <v>20427</v>
      </c>
      <c r="BK22" s="259"/>
      <c r="BL22" s="262">
        <v>13398</v>
      </c>
      <c r="BM22" s="259"/>
      <c r="BN22" s="262">
        <v>12447</v>
      </c>
      <c r="BO22" s="141" t="str">
        <f t="shared" si="3"/>
        <v>✓</v>
      </c>
      <c r="BP22" s="255">
        <f t="shared" si="1"/>
        <v>28900</v>
      </c>
      <c r="BQ22" s="255">
        <f t="shared" si="1"/>
        <v>0</v>
      </c>
      <c r="BR22" s="255">
        <f t="shared" si="1"/>
        <v>1673</v>
      </c>
      <c r="BS22" s="255">
        <f t="shared" si="1"/>
        <v>0</v>
      </c>
      <c r="BT22" s="255">
        <f t="shared" si="1"/>
        <v>23484</v>
      </c>
      <c r="BU22" s="255">
        <f t="shared" si="1"/>
        <v>0</v>
      </c>
      <c r="BV22" s="255">
        <f t="shared" si="1"/>
        <v>951</v>
      </c>
      <c r="BW22" s="46">
        <f t="shared" si="2"/>
        <v>55008</v>
      </c>
    </row>
    <row r="23" spans="1:75">
      <c r="A23" s="258" t="s">
        <v>199</v>
      </c>
      <c r="D23" s="205"/>
      <c r="E23" s="161"/>
      <c r="F23" s="64">
        <f>SUM(F14-F22)</f>
        <v>-12866</v>
      </c>
      <c r="G23" s="259"/>
      <c r="H23" s="259">
        <f>SUM(H14-H22)</f>
        <v>15148</v>
      </c>
      <c r="I23" s="259"/>
      <c r="J23" s="64">
        <f>SUM(J14-J22)</f>
        <v>-22962</v>
      </c>
      <c r="K23" s="259"/>
      <c r="L23" s="176">
        <f>SUM(L14-L22)</f>
        <v>4463</v>
      </c>
      <c r="M23" s="152"/>
      <c r="BC23" s="258" t="s">
        <v>199</v>
      </c>
      <c r="BF23" s="205"/>
      <c r="BG23" s="161"/>
      <c r="BH23" s="259">
        <v>15148</v>
      </c>
      <c r="BI23" s="259"/>
      <c r="BJ23" s="259">
        <v>16330</v>
      </c>
      <c r="BK23" s="259"/>
      <c r="BL23" s="176">
        <v>4463</v>
      </c>
      <c r="BM23" s="259"/>
      <c r="BN23" s="176">
        <v>-2308</v>
      </c>
      <c r="BO23" s="141" t="str">
        <f t="shared" si="3"/>
        <v>✓</v>
      </c>
      <c r="BP23" s="255">
        <f t="shared" si="1"/>
        <v>-28014</v>
      </c>
      <c r="BQ23" s="255">
        <f t="shared" si="1"/>
        <v>0</v>
      </c>
      <c r="BR23" s="255">
        <f t="shared" si="1"/>
        <v>-1182</v>
      </c>
      <c r="BS23" s="255">
        <f t="shared" si="1"/>
        <v>0</v>
      </c>
      <c r="BT23" s="255">
        <f t="shared" si="1"/>
        <v>-27425</v>
      </c>
      <c r="BU23" s="255">
        <f t="shared" si="1"/>
        <v>0</v>
      </c>
      <c r="BV23" s="255">
        <f t="shared" si="1"/>
        <v>6771</v>
      </c>
      <c r="BW23" s="46">
        <f t="shared" si="2"/>
        <v>-49850</v>
      </c>
    </row>
    <row r="24" spans="1:75">
      <c r="A24" s="263" t="s">
        <v>188</v>
      </c>
      <c r="D24" s="264">
        <v>11</v>
      </c>
      <c r="E24" s="161"/>
      <c r="F24" s="28">
        <v>-335</v>
      </c>
      <c r="G24" s="259"/>
      <c r="H24" s="28">
        <v>-1095</v>
      </c>
      <c r="I24" s="259"/>
      <c r="J24" s="28">
        <v>0</v>
      </c>
      <c r="K24" s="259"/>
      <c r="L24" s="9">
        <v>0</v>
      </c>
      <c r="M24" s="152"/>
      <c r="AU24" s="28">
        <v>-1095102.5881999999</v>
      </c>
      <c r="AV24" s="28"/>
      <c r="AW24" s="28"/>
      <c r="AX24" s="256"/>
      <c r="AY24" s="28">
        <v>0</v>
      </c>
      <c r="BC24" s="263" t="s">
        <v>188</v>
      </c>
      <c r="BF24" s="153">
        <v>11</v>
      </c>
      <c r="BG24" s="161"/>
      <c r="BH24" s="265">
        <v>-1095</v>
      </c>
      <c r="BI24" s="259"/>
      <c r="BJ24" s="28">
        <v>-1034</v>
      </c>
      <c r="BK24" s="259"/>
      <c r="BL24" s="9">
        <v>0</v>
      </c>
      <c r="BM24" s="259"/>
      <c r="BN24" s="9">
        <v>0</v>
      </c>
      <c r="BO24" s="141" t="str">
        <f t="shared" si="3"/>
        <v>✓</v>
      </c>
      <c r="BP24" s="255">
        <f t="shared" si="1"/>
        <v>760</v>
      </c>
      <c r="BQ24" s="255">
        <f t="shared" si="1"/>
        <v>0</v>
      </c>
      <c r="BR24" s="255">
        <f t="shared" si="1"/>
        <v>-61</v>
      </c>
      <c r="BS24" s="255">
        <f t="shared" si="1"/>
        <v>0</v>
      </c>
      <c r="BT24" s="255">
        <f t="shared" si="1"/>
        <v>0</v>
      </c>
      <c r="BU24" s="255">
        <f t="shared" si="1"/>
        <v>0</v>
      </c>
      <c r="BV24" s="255">
        <f t="shared" si="1"/>
        <v>0</v>
      </c>
      <c r="BW24" s="46">
        <f t="shared" si="2"/>
        <v>699</v>
      </c>
    </row>
    <row r="25" spans="1:75">
      <c r="A25" s="254" t="s">
        <v>163</v>
      </c>
      <c r="D25" s="205"/>
      <c r="E25" s="161"/>
      <c r="F25" s="59">
        <v>-1120</v>
      </c>
      <c r="G25" s="255"/>
      <c r="H25" s="257">
        <v>-1365</v>
      </c>
      <c r="I25" s="255"/>
      <c r="J25" s="59">
        <v>-440</v>
      </c>
      <c r="K25" s="255"/>
      <c r="L25" s="257">
        <v>-220</v>
      </c>
      <c r="M25" s="152"/>
      <c r="AU25" s="28">
        <v>-1365374.1480847087</v>
      </c>
      <c r="AV25" s="28"/>
      <c r="AW25" s="28"/>
      <c r="AX25" s="256"/>
      <c r="AY25" s="28">
        <v>-219943.25</v>
      </c>
      <c r="BC25" s="254" t="s">
        <v>163</v>
      </c>
      <c r="BF25" s="205"/>
      <c r="BG25" s="161"/>
      <c r="BH25" s="257">
        <v>-1365</v>
      </c>
      <c r="BI25" s="255"/>
      <c r="BJ25" s="257">
        <v>-1338</v>
      </c>
      <c r="BK25" s="255"/>
      <c r="BL25" s="257">
        <v>-220</v>
      </c>
      <c r="BM25" s="255"/>
      <c r="BN25" s="257">
        <v>-181</v>
      </c>
      <c r="BO25" s="141" t="str">
        <f t="shared" si="3"/>
        <v>✓</v>
      </c>
      <c r="BP25" s="255">
        <f t="shared" si="1"/>
        <v>245</v>
      </c>
      <c r="BQ25" s="255">
        <f t="shared" si="1"/>
        <v>0</v>
      </c>
      <c r="BR25" s="255">
        <f t="shared" si="1"/>
        <v>-27</v>
      </c>
      <c r="BS25" s="255">
        <f t="shared" si="1"/>
        <v>0</v>
      </c>
      <c r="BT25" s="255">
        <f t="shared" si="1"/>
        <v>-220</v>
      </c>
      <c r="BU25" s="255">
        <f t="shared" si="1"/>
        <v>0</v>
      </c>
      <c r="BV25" s="255">
        <f t="shared" si="1"/>
        <v>-39</v>
      </c>
      <c r="BW25" s="46">
        <f t="shared" si="2"/>
        <v>-41</v>
      </c>
    </row>
    <row r="26" spans="1:75">
      <c r="A26" s="258" t="s">
        <v>200</v>
      </c>
      <c r="D26" s="205"/>
      <c r="E26" s="161"/>
      <c r="F26" s="64">
        <f>SUM(F23:F25)</f>
        <v>-14321</v>
      </c>
      <c r="G26" s="259"/>
      <c r="H26" s="259">
        <f>SUM(H23:H25)</f>
        <v>12688</v>
      </c>
      <c r="I26" s="259"/>
      <c r="J26" s="64">
        <f>SUM(J23:J25)</f>
        <v>-23402</v>
      </c>
      <c r="K26" s="259"/>
      <c r="L26" s="259">
        <f>SUM(L23:L25)</f>
        <v>4243</v>
      </c>
      <c r="M26" s="152"/>
      <c r="BC26" s="258" t="s">
        <v>200</v>
      </c>
      <c r="BF26" s="205"/>
      <c r="BG26" s="161"/>
      <c r="BH26" s="259">
        <v>12688</v>
      </c>
      <c r="BI26" s="259"/>
      <c r="BJ26" s="259">
        <v>13958</v>
      </c>
      <c r="BK26" s="259"/>
      <c r="BL26" s="259">
        <v>4243</v>
      </c>
      <c r="BM26" s="259"/>
      <c r="BN26" s="259">
        <v>-2489</v>
      </c>
      <c r="BO26" s="141" t="str">
        <f t="shared" si="3"/>
        <v>✓</v>
      </c>
      <c r="BP26" s="255">
        <f t="shared" ref="BP26:BV64" si="4">F26-BH26</f>
        <v>-27009</v>
      </c>
      <c r="BQ26" s="255">
        <f t="shared" si="4"/>
        <v>0</v>
      </c>
      <c r="BR26" s="255">
        <f t="shared" si="4"/>
        <v>-1270</v>
      </c>
      <c r="BS26" s="255">
        <f t="shared" si="4"/>
        <v>0</v>
      </c>
      <c r="BT26" s="255">
        <f t="shared" si="4"/>
        <v>-27645</v>
      </c>
      <c r="BU26" s="255">
        <f t="shared" si="4"/>
        <v>0</v>
      </c>
      <c r="BV26" s="255">
        <f t="shared" si="4"/>
        <v>6732</v>
      </c>
      <c r="BW26" s="46">
        <f t="shared" si="2"/>
        <v>-49192</v>
      </c>
    </row>
    <row r="27" spans="1:75">
      <c r="A27" s="254" t="s">
        <v>68</v>
      </c>
      <c r="D27" s="153"/>
      <c r="E27" s="161"/>
      <c r="F27" s="56">
        <v>-1405</v>
      </c>
      <c r="G27" s="255"/>
      <c r="H27" s="255">
        <v>3712</v>
      </c>
      <c r="I27" s="255"/>
      <c r="J27" s="56">
        <v>-4322</v>
      </c>
      <c r="K27" s="255"/>
      <c r="L27" s="255">
        <v>885</v>
      </c>
      <c r="M27" s="152"/>
      <c r="AU27" s="28">
        <v>3712101.2</v>
      </c>
      <c r="AV27" s="28"/>
      <c r="AW27" s="28"/>
      <c r="AX27" s="266"/>
      <c r="AY27" s="28">
        <v>884529.39</v>
      </c>
      <c r="BC27" s="254" t="s">
        <v>68</v>
      </c>
      <c r="BF27" s="153"/>
      <c r="BG27" s="161"/>
      <c r="BH27" s="257">
        <v>3712</v>
      </c>
      <c r="BI27" s="255"/>
      <c r="BJ27" s="255">
        <v>1986</v>
      </c>
      <c r="BK27" s="255"/>
      <c r="BL27" s="255">
        <v>885</v>
      </c>
      <c r="BM27" s="255"/>
      <c r="BN27" s="255">
        <v>-62</v>
      </c>
      <c r="BO27" s="141" t="str">
        <f t="shared" si="3"/>
        <v>✓</v>
      </c>
      <c r="BP27" s="255">
        <f t="shared" si="4"/>
        <v>-5117</v>
      </c>
      <c r="BQ27" s="255">
        <f t="shared" si="4"/>
        <v>0</v>
      </c>
      <c r="BR27" s="255">
        <f t="shared" si="4"/>
        <v>1726</v>
      </c>
      <c r="BS27" s="255">
        <f t="shared" si="4"/>
        <v>0</v>
      </c>
      <c r="BT27" s="255">
        <f t="shared" si="4"/>
        <v>-5207</v>
      </c>
      <c r="BU27" s="255">
        <f t="shared" si="4"/>
        <v>0</v>
      </c>
      <c r="BV27" s="255">
        <f t="shared" si="4"/>
        <v>947</v>
      </c>
      <c r="BW27" s="46">
        <f t="shared" si="2"/>
        <v>-7651</v>
      </c>
    </row>
    <row r="28" spans="1:75" ht="24" thickBot="1">
      <c r="A28" s="258" t="s">
        <v>195</v>
      </c>
      <c r="D28" s="153"/>
      <c r="E28" s="161"/>
      <c r="F28" s="65">
        <f>F26-F27</f>
        <v>-12916</v>
      </c>
      <c r="G28" s="259"/>
      <c r="H28" s="267">
        <f t="shared" ref="H28:L28" si="5">H26-H27</f>
        <v>8976</v>
      </c>
      <c r="I28" s="259"/>
      <c r="J28" s="65">
        <f t="shared" si="5"/>
        <v>-19080</v>
      </c>
      <c r="K28" s="259"/>
      <c r="L28" s="268">
        <f t="shared" si="5"/>
        <v>3358</v>
      </c>
      <c r="M28" s="152"/>
      <c r="BC28" s="258" t="s">
        <v>195</v>
      </c>
      <c r="BF28" s="153"/>
      <c r="BG28" s="161"/>
      <c r="BH28" s="267">
        <v>8976</v>
      </c>
      <c r="BI28" s="259"/>
      <c r="BJ28" s="267">
        <v>11972</v>
      </c>
      <c r="BK28" s="259"/>
      <c r="BL28" s="268">
        <v>3358</v>
      </c>
      <c r="BM28" s="259"/>
      <c r="BN28" s="268">
        <v>-2427</v>
      </c>
      <c r="BO28" s="141" t="str">
        <f t="shared" si="3"/>
        <v>✓</v>
      </c>
      <c r="BP28" s="255">
        <f t="shared" si="4"/>
        <v>-21892</v>
      </c>
      <c r="BQ28" s="255">
        <f t="shared" si="4"/>
        <v>0</v>
      </c>
      <c r="BR28" s="255">
        <f t="shared" si="4"/>
        <v>-2996</v>
      </c>
      <c r="BS28" s="255">
        <f t="shared" si="4"/>
        <v>0</v>
      </c>
      <c r="BT28" s="255">
        <f t="shared" si="4"/>
        <v>-22438</v>
      </c>
      <c r="BU28" s="255">
        <f t="shared" si="4"/>
        <v>0</v>
      </c>
      <c r="BV28" s="255">
        <f t="shared" si="4"/>
        <v>5785</v>
      </c>
      <c r="BW28" s="46">
        <f t="shared" si="2"/>
        <v>-41541</v>
      </c>
    </row>
    <row r="29" spans="1:75" ht="17.45" customHeight="1" thickTop="1">
      <c r="A29" s="258"/>
      <c r="D29" s="153"/>
      <c r="E29" s="161"/>
      <c r="F29" s="255"/>
      <c r="G29" s="255"/>
      <c r="H29" s="255"/>
      <c r="I29" s="255"/>
      <c r="J29" s="120"/>
      <c r="K29" s="255"/>
      <c r="L29" s="120"/>
      <c r="M29" s="152"/>
      <c r="BC29" s="258"/>
      <c r="BF29" s="153"/>
      <c r="BG29" s="161"/>
      <c r="BH29" s="255"/>
      <c r="BI29" s="255"/>
      <c r="BJ29" s="255"/>
      <c r="BK29" s="255"/>
      <c r="BL29" s="120"/>
      <c r="BM29" s="255"/>
      <c r="BN29" s="120"/>
      <c r="BO29" s="141" t="str">
        <f t="shared" si="3"/>
        <v>✓</v>
      </c>
      <c r="BP29" s="255">
        <f t="shared" si="4"/>
        <v>0</v>
      </c>
      <c r="BQ29" s="255">
        <f t="shared" si="4"/>
        <v>0</v>
      </c>
      <c r="BR29" s="255">
        <f t="shared" si="4"/>
        <v>0</v>
      </c>
      <c r="BS29" s="255">
        <f t="shared" si="4"/>
        <v>0</v>
      </c>
      <c r="BT29" s="255">
        <f t="shared" si="4"/>
        <v>0</v>
      </c>
      <c r="BU29" s="255">
        <f t="shared" si="4"/>
        <v>0</v>
      </c>
      <c r="BV29" s="255">
        <f t="shared" si="4"/>
        <v>0</v>
      </c>
      <c r="BW29" s="46">
        <f t="shared" si="2"/>
        <v>0</v>
      </c>
    </row>
    <row r="30" spans="1:75">
      <c r="A30" s="258" t="s">
        <v>190</v>
      </c>
      <c r="D30" s="153"/>
      <c r="E30" s="161"/>
      <c r="F30" s="255"/>
      <c r="G30" s="255"/>
      <c r="H30" s="255"/>
      <c r="I30" s="255"/>
      <c r="J30" s="120"/>
      <c r="K30" s="255"/>
      <c r="L30" s="120"/>
      <c r="M30" s="152"/>
      <c r="BC30" s="258" t="s">
        <v>190</v>
      </c>
      <c r="BF30" s="153"/>
      <c r="BG30" s="161"/>
      <c r="BH30" s="255"/>
      <c r="BI30" s="255"/>
      <c r="BJ30" s="255"/>
      <c r="BK30" s="255"/>
      <c r="BL30" s="120"/>
      <c r="BM30" s="255"/>
      <c r="BN30" s="120"/>
      <c r="BO30" s="141" t="str">
        <f t="shared" si="3"/>
        <v>✓</v>
      </c>
      <c r="BP30" s="255">
        <f t="shared" si="4"/>
        <v>0</v>
      </c>
      <c r="BQ30" s="255">
        <f t="shared" si="4"/>
        <v>0</v>
      </c>
      <c r="BR30" s="255">
        <f t="shared" si="4"/>
        <v>0</v>
      </c>
      <c r="BS30" s="255">
        <f t="shared" si="4"/>
        <v>0</v>
      </c>
      <c r="BT30" s="255">
        <f t="shared" si="4"/>
        <v>0</v>
      </c>
      <c r="BU30" s="255">
        <f t="shared" si="4"/>
        <v>0</v>
      </c>
      <c r="BV30" s="255">
        <f t="shared" si="4"/>
        <v>0</v>
      </c>
      <c r="BW30" s="46">
        <f t="shared" si="2"/>
        <v>0</v>
      </c>
    </row>
    <row r="31" spans="1:75" ht="24" thickBot="1">
      <c r="A31" s="254" t="s">
        <v>161</v>
      </c>
      <c r="D31" s="153"/>
      <c r="E31" s="161"/>
      <c r="F31" s="56">
        <f>F33-F32</f>
        <v>-12916</v>
      </c>
      <c r="G31" s="255"/>
      <c r="H31" s="255">
        <f>H33-H32</f>
        <v>8976</v>
      </c>
      <c r="I31" s="255"/>
      <c r="J31" s="60">
        <f>J28</f>
        <v>-19080</v>
      </c>
      <c r="K31" s="255"/>
      <c r="L31" s="269">
        <f>L28</f>
        <v>3358</v>
      </c>
      <c r="M31" s="152"/>
      <c r="BC31" s="254" t="s">
        <v>161</v>
      </c>
      <c r="BF31" s="153"/>
      <c r="BG31" s="161"/>
      <c r="BH31" s="255">
        <v>8976</v>
      </c>
      <c r="BI31" s="255"/>
      <c r="BJ31" s="255">
        <v>11972</v>
      </c>
      <c r="BK31" s="255"/>
      <c r="BL31" s="269">
        <v>3358</v>
      </c>
      <c r="BM31" s="255"/>
      <c r="BN31" s="269">
        <v>-2427</v>
      </c>
      <c r="BO31" s="141" t="str">
        <f t="shared" si="3"/>
        <v>✓</v>
      </c>
      <c r="BP31" s="255">
        <f t="shared" si="4"/>
        <v>-21892</v>
      </c>
      <c r="BQ31" s="255">
        <f t="shared" si="4"/>
        <v>0</v>
      </c>
      <c r="BR31" s="255">
        <f t="shared" si="4"/>
        <v>-2996</v>
      </c>
      <c r="BS31" s="255">
        <f t="shared" si="4"/>
        <v>0</v>
      </c>
      <c r="BT31" s="255">
        <f t="shared" si="4"/>
        <v>-22438</v>
      </c>
      <c r="BU31" s="255">
        <f t="shared" si="4"/>
        <v>0</v>
      </c>
      <c r="BV31" s="255">
        <f t="shared" si="4"/>
        <v>5785</v>
      </c>
      <c r="BW31" s="46">
        <f t="shared" si="2"/>
        <v>-41541</v>
      </c>
    </row>
    <row r="32" spans="1:75" ht="24" thickTop="1">
      <c r="A32" s="254" t="s">
        <v>69</v>
      </c>
      <c r="D32" s="153"/>
      <c r="E32" s="161"/>
      <c r="F32" s="33">
        <v>0</v>
      </c>
      <c r="G32" s="255"/>
      <c r="H32" s="33">
        <v>0</v>
      </c>
      <c r="I32" s="255"/>
      <c r="J32" s="120"/>
      <c r="K32" s="255"/>
      <c r="L32" s="120"/>
      <c r="M32" s="152"/>
      <c r="AU32" s="28">
        <v>190.58564038833336</v>
      </c>
      <c r="AV32" s="28"/>
      <c r="AW32" s="28"/>
      <c r="AX32" s="266"/>
      <c r="AY32" s="28"/>
      <c r="BC32" s="254" t="s">
        <v>69</v>
      </c>
      <c r="BF32" s="153"/>
      <c r="BG32" s="161"/>
      <c r="BH32" s="28">
        <v>0</v>
      </c>
      <c r="BI32" s="255"/>
      <c r="BJ32" s="33">
        <v>0</v>
      </c>
      <c r="BK32" s="255"/>
      <c r="BL32" s="120"/>
      <c r="BM32" s="255"/>
      <c r="BN32" s="120"/>
      <c r="BO32" s="141" t="str">
        <f t="shared" si="3"/>
        <v>✓</v>
      </c>
      <c r="BP32" s="255">
        <f t="shared" si="4"/>
        <v>0</v>
      </c>
      <c r="BQ32" s="255">
        <f t="shared" si="4"/>
        <v>0</v>
      </c>
      <c r="BR32" s="255">
        <f t="shared" si="4"/>
        <v>0</v>
      </c>
      <c r="BS32" s="255">
        <f t="shared" si="4"/>
        <v>0</v>
      </c>
      <c r="BT32" s="255">
        <f t="shared" si="4"/>
        <v>0</v>
      </c>
      <c r="BU32" s="255">
        <f t="shared" si="4"/>
        <v>0</v>
      </c>
      <c r="BV32" s="255">
        <f t="shared" si="4"/>
        <v>0</v>
      </c>
      <c r="BW32" s="46">
        <f t="shared" si="2"/>
        <v>0</v>
      </c>
    </row>
    <row r="33" spans="1:75" ht="24" thickBot="1">
      <c r="A33" s="258"/>
      <c r="D33" s="153"/>
      <c r="E33" s="161"/>
      <c r="F33" s="65">
        <f>F28</f>
        <v>-12916</v>
      </c>
      <c r="G33" s="259"/>
      <c r="H33" s="267">
        <f>H28</f>
        <v>8976</v>
      </c>
      <c r="I33" s="255"/>
      <c r="J33" s="120"/>
      <c r="K33" s="255"/>
      <c r="L33" s="120"/>
      <c r="M33" s="152"/>
      <c r="BC33" s="258"/>
      <c r="BF33" s="153"/>
      <c r="BG33" s="161"/>
      <c r="BH33" s="267">
        <v>8976</v>
      </c>
      <c r="BI33" s="259"/>
      <c r="BJ33" s="267">
        <v>11972</v>
      </c>
      <c r="BK33" s="255"/>
      <c r="BL33" s="120"/>
      <c r="BM33" s="255"/>
      <c r="BN33" s="120"/>
      <c r="BO33" s="141" t="str">
        <f t="shared" si="3"/>
        <v>✓</v>
      </c>
      <c r="BP33" s="255">
        <f t="shared" si="4"/>
        <v>-21892</v>
      </c>
      <c r="BQ33" s="255">
        <f t="shared" si="4"/>
        <v>0</v>
      </c>
      <c r="BR33" s="255">
        <f t="shared" si="4"/>
        <v>-2996</v>
      </c>
      <c r="BS33" s="255">
        <f t="shared" si="4"/>
        <v>0</v>
      </c>
      <c r="BT33" s="255">
        <f t="shared" si="4"/>
        <v>0</v>
      </c>
      <c r="BU33" s="255">
        <f t="shared" si="4"/>
        <v>0</v>
      </c>
      <c r="BV33" s="255">
        <f t="shared" si="4"/>
        <v>0</v>
      </c>
      <c r="BW33" s="46">
        <f t="shared" si="2"/>
        <v>-24888</v>
      </c>
    </row>
    <row r="34" spans="1:75" ht="24" thickTop="1">
      <c r="A34" s="254"/>
      <c r="D34" s="205"/>
      <c r="E34" s="205"/>
      <c r="F34" s="205"/>
      <c r="G34" s="161"/>
      <c r="I34" s="205"/>
      <c r="J34" s="120"/>
      <c r="K34" s="161"/>
      <c r="L34" s="120"/>
      <c r="BC34" s="254"/>
      <c r="BF34" s="205"/>
      <c r="BG34" s="205"/>
      <c r="BH34" s="205"/>
      <c r="BI34" s="161"/>
      <c r="BK34" s="205"/>
      <c r="BL34" s="120"/>
      <c r="BM34" s="161"/>
      <c r="BN34" s="120"/>
      <c r="BO34" s="141" t="str">
        <f t="shared" si="3"/>
        <v>✓</v>
      </c>
      <c r="BP34" s="255">
        <f t="shared" si="4"/>
        <v>0</v>
      </c>
      <c r="BQ34" s="255">
        <f t="shared" si="4"/>
        <v>0</v>
      </c>
      <c r="BR34" s="255">
        <f t="shared" si="4"/>
        <v>0</v>
      </c>
      <c r="BS34" s="255">
        <f t="shared" si="4"/>
        <v>0</v>
      </c>
      <c r="BT34" s="255">
        <f t="shared" si="4"/>
        <v>0</v>
      </c>
      <c r="BU34" s="255">
        <f t="shared" si="4"/>
        <v>0</v>
      </c>
      <c r="BV34" s="255">
        <f t="shared" si="4"/>
        <v>0</v>
      </c>
      <c r="BW34" s="46">
        <f t="shared" si="2"/>
        <v>0</v>
      </c>
    </row>
    <row r="35" spans="1:75" ht="26.1" customHeight="1">
      <c r="A35" s="258" t="s">
        <v>191</v>
      </c>
      <c r="D35" s="264">
        <v>15</v>
      </c>
      <c r="E35" s="161"/>
      <c r="G35" s="152"/>
      <c r="H35" s="152"/>
      <c r="I35" s="161"/>
      <c r="J35" s="270"/>
      <c r="K35" s="152"/>
      <c r="L35" s="270"/>
      <c r="M35" s="152"/>
      <c r="BC35" s="258" t="s">
        <v>191</v>
      </c>
      <c r="BF35" s="153">
        <v>15</v>
      </c>
      <c r="BG35" s="161"/>
      <c r="BI35" s="152"/>
      <c r="BJ35" s="152"/>
      <c r="BK35" s="161"/>
      <c r="BL35" s="270"/>
      <c r="BM35" s="152"/>
      <c r="BN35" s="270"/>
      <c r="BO35" s="141" t="str">
        <f t="shared" si="3"/>
        <v>✓</v>
      </c>
      <c r="BP35" s="255">
        <f t="shared" si="4"/>
        <v>0</v>
      </c>
      <c r="BQ35" s="255">
        <f t="shared" si="4"/>
        <v>0</v>
      </c>
      <c r="BR35" s="255">
        <f t="shared" si="4"/>
        <v>0</v>
      </c>
      <c r="BS35" s="255">
        <f t="shared" si="4"/>
        <v>0</v>
      </c>
      <c r="BT35" s="255">
        <f t="shared" si="4"/>
        <v>0</v>
      </c>
      <c r="BU35" s="255">
        <f t="shared" si="4"/>
        <v>0</v>
      </c>
      <c r="BV35" s="255">
        <f t="shared" si="4"/>
        <v>0</v>
      </c>
      <c r="BW35" s="46">
        <f t="shared" si="2"/>
        <v>0</v>
      </c>
    </row>
    <row r="36" spans="1:75" ht="26.1" customHeight="1">
      <c r="A36" s="263" t="s">
        <v>192</v>
      </c>
      <c r="D36" s="153"/>
      <c r="E36" s="161"/>
      <c r="G36" s="152"/>
      <c r="H36" s="152"/>
      <c r="I36" s="161"/>
      <c r="J36" s="270"/>
      <c r="K36" s="152"/>
      <c r="L36" s="270"/>
      <c r="M36" s="152"/>
      <c r="BC36" s="263" t="s">
        <v>192</v>
      </c>
      <c r="BF36" s="153"/>
      <c r="BG36" s="161"/>
      <c r="BI36" s="152"/>
      <c r="BJ36" s="152"/>
      <c r="BK36" s="161"/>
      <c r="BL36" s="270"/>
      <c r="BM36" s="152"/>
      <c r="BN36" s="270"/>
      <c r="BO36" s="141" t="str">
        <f t="shared" si="3"/>
        <v>✓</v>
      </c>
      <c r="BP36" s="255">
        <f t="shared" si="4"/>
        <v>0</v>
      </c>
      <c r="BQ36" s="255">
        <f t="shared" si="4"/>
        <v>0</v>
      </c>
      <c r="BR36" s="255">
        <f t="shared" si="4"/>
        <v>0</v>
      </c>
      <c r="BS36" s="255">
        <f t="shared" si="4"/>
        <v>0</v>
      </c>
      <c r="BT36" s="255">
        <f t="shared" si="4"/>
        <v>0</v>
      </c>
      <c r="BU36" s="255">
        <f t="shared" si="4"/>
        <v>0</v>
      </c>
      <c r="BV36" s="255">
        <f t="shared" si="4"/>
        <v>0</v>
      </c>
      <c r="BW36" s="46">
        <f t="shared" si="2"/>
        <v>0</v>
      </c>
    </row>
    <row r="37" spans="1:75" ht="24" thickBot="1">
      <c r="A37" s="254" t="s">
        <v>193</v>
      </c>
      <c r="D37" s="153"/>
      <c r="E37" s="161"/>
      <c r="F37" s="271">
        <f>F31/311837</f>
        <v>-4.1419074708902409E-2</v>
      </c>
      <c r="G37" s="272"/>
      <c r="H37" s="271">
        <f>H31/300006</f>
        <v>2.9919401611967759E-2</v>
      </c>
      <c r="I37" s="272"/>
      <c r="J37" s="271">
        <f>J31/311837</f>
        <v>-6.1185811818353822E-2</v>
      </c>
      <c r="K37" s="272"/>
      <c r="L37" s="271">
        <f>L31/300006</f>
        <v>1.119310947114391E-2</v>
      </c>
      <c r="M37" s="152"/>
      <c r="BC37" s="254" t="s">
        <v>193</v>
      </c>
      <c r="BF37" s="153"/>
      <c r="BG37" s="161"/>
      <c r="BH37" s="271">
        <v>2.9919401611967759E-2</v>
      </c>
      <c r="BI37" s="272"/>
      <c r="BJ37" s="271">
        <v>3.9905868549295682E-2</v>
      </c>
      <c r="BK37" s="272"/>
      <c r="BL37" s="271">
        <v>1.119310947114391E-2</v>
      </c>
      <c r="BM37" s="272"/>
      <c r="BN37" s="271">
        <v>-8.0899730334232211E-3</v>
      </c>
      <c r="BO37" s="141" t="str">
        <f t="shared" si="3"/>
        <v>✓</v>
      </c>
      <c r="BP37" s="255">
        <f t="shared" si="4"/>
        <v>-7.1338476320870176E-2</v>
      </c>
      <c r="BQ37" s="255">
        <f t="shared" si="4"/>
        <v>0</v>
      </c>
      <c r="BR37" s="255">
        <f t="shared" si="4"/>
        <v>-9.986466937327923E-3</v>
      </c>
      <c r="BS37" s="255">
        <f t="shared" si="4"/>
        <v>0</v>
      </c>
      <c r="BT37" s="255">
        <f t="shared" si="4"/>
        <v>-7.237892128949773E-2</v>
      </c>
      <c r="BU37" s="255">
        <f t="shared" si="4"/>
        <v>0</v>
      </c>
      <c r="BV37" s="255">
        <f t="shared" si="4"/>
        <v>1.9283082504567131E-2</v>
      </c>
      <c r="BW37" s="46">
        <f t="shared" si="2"/>
        <v>-0.13442078204312868</v>
      </c>
    </row>
    <row r="38" spans="1:75" ht="24.95" customHeight="1" thickTop="1">
      <c r="A38" s="263" t="s">
        <v>194</v>
      </c>
      <c r="D38" s="153"/>
      <c r="E38" s="161"/>
      <c r="G38" s="152"/>
      <c r="H38" s="152"/>
      <c r="I38" s="161"/>
      <c r="J38" s="270"/>
      <c r="K38" s="152"/>
      <c r="L38" s="270"/>
      <c r="BC38" s="263" t="s">
        <v>194</v>
      </c>
      <c r="BF38" s="153"/>
      <c r="BG38" s="161"/>
      <c r="BI38" s="152"/>
      <c r="BJ38" s="152"/>
      <c r="BK38" s="161"/>
      <c r="BL38" s="270"/>
      <c r="BM38" s="152"/>
      <c r="BN38" s="270"/>
      <c r="BO38" s="141" t="str">
        <f t="shared" si="3"/>
        <v>✓</v>
      </c>
      <c r="BP38" s="255">
        <f t="shared" si="4"/>
        <v>0</v>
      </c>
      <c r="BQ38" s="255">
        <f t="shared" si="4"/>
        <v>0</v>
      </c>
      <c r="BR38" s="255">
        <f t="shared" si="4"/>
        <v>0</v>
      </c>
      <c r="BS38" s="255">
        <f t="shared" si="4"/>
        <v>0</v>
      </c>
      <c r="BT38" s="255">
        <f t="shared" si="4"/>
        <v>0</v>
      </c>
      <c r="BU38" s="255">
        <f t="shared" si="4"/>
        <v>0</v>
      </c>
      <c r="BV38" s="255">
        <f t="shared" si="4"/>
        <v>0</v>
      </c>
      <c r="BW38" s="46">
        <f t="shared" si="2"/>
        <v>0</v>
      </c>
    </row>
    <row r="39" spans="1:75" ht="24" thickBot="1">
      <c r="A39" s="254" t="s">
        <v>209</v>
      </c>
      <c r="D39" s="153"/>
      <c r="E39" s="161"/>
      <c r="F39" s="271">
        <f>F31/311837</f>
        <v>-4.1419074708902409E-2</v>
      </c>
      <c r="G39" s="273"/>
      <c r="H39" s="271">
        <f>H31/300006</f>
        <v>2.9919401611967759E-2</v>
      </c>
      <c r="I39" s="273"/>
      <c r="J39" s="271">
        <f>J31/311837</f>
        <v>-6.1185811818353822E-2</v>
      </c>
      <c r="K39" s="273"/>
      <c r="L39" s="271">
        <f>L31/300006</f>
        <v>1.119310947114391E-2</v>
      </c>
      <c r="BC39" s="254" t="s">
        <v>209</v>
      </c>
      <c r="BF39" s="153"/>
      <c r="BG39" s="161"/>
      <c r="BH39" s="271">
        <v>2.9919401611967759E-2</v>
      </c>
      <c r="BI39" s="273"/>
      <c r="BJ39" s="271">
        <v>3.9905868549295682E-2</v>
      </c>
      <c r="BK39" s="273"/>
      <c r="BL39" s="271">
        <v>1.119310947114391E-2</v>
      </c>
      <c r="BM39" s="273"/>
      <c r="BN39" s="271">
        <v>-8.0899730334232211E-3</v>
      </c>
      <c r="BO39" s="141" t="str">
        <f t="shared" si="3"/>
        <v>✓</v>
      </c>
      <c r="BP39" s="255">
        <f t="shared" si="4"/>
        <v>-7.1338476320870176E-2</v>
      </c>
      <c r="BQ39" s="255">
        <f t="shared" si="4"/>
        <v>0</v>
      </c>
      <c r="BR39" s="255">
        <f t="shared" si="4"/>
        <v>-9.986466937327923E-3</v>
      </c>
      <c r="BS39" s="255">
        <f t="shared" si="4"/>
        <v>0</v>
      </c>
      <c r="BT39" s="255">
        <f t="shared" si="4"/>
        <v>-7.237892128949773E-2</v>
      </c>
      <c r="BU39" s="255">
        <f t="shared" si="4"/>
        <v>0</v>
      </c>
      <c r="BV39" s="255">
        <f t="shared" si="4"/>
        <v>1.9283082504567131E-2</v>
      </c>
      <c r="BW39" s="46">
        <f t="shared" si="2"/>
        <v>-0.13442078204312868</v>
      </c>
    </row>
    <row r="40" spans="1:75" ht="24" hidden="1" thickTop="1">
      <c r="A40" s="254"/>
      <c r="D40" s="153"/>
      <c r="E40" s="161"/>
      <c r="F40" s="272"/>
      <c r="G40" s="273"/>
      <c r="H40" s="272"/>
      <c r="I40" s="273"/>
      <c r="J40" s="272"/>
      <c r="K40" s="273"/>
      <c r="L40" s="272"/>
      <c r="BC40" s="254"/>
      <c r="BF40" s="153"/>
      <c r="BG40" s="161"/>
      <c r="BH40" s="272"/>
      <c r="BI40" s="273"/>
      <c r="BJ40" s="272"/>
      <c r="BK40" s="273"/>
      <c r="BL40" s="272"/>
      <c r="BM40" s="273"/>
      <c r="BN40" s="272"/>
      <c r="BO40" s="141" t="str">
        <f t="shared" si="3"/>
        <v>✓</v>
      </c>
      <c r="BP40" s="255">
        <f t="shared" si="4"/>
        <v>0</v>
      </c>
      <c r="BQ40" s="255">
        <f t="shared" si="4"/>
        <v>0</v>
      </c>
      <c r="BR40" s="255">
        <f t="shared" si="4"/>
        <v>0</v>
      </c>
      <c r="BS40" s="255">
        <f t="shared" si="4"/>
        <v>0</v>
      </c>
      <c r="BT40" s="255">
        <f t="shared" si="4"/>
        <v>0</v>
      </c>
      <c r="BU40" s="255">
        <f t="shared" si="4"/>
        <v>0</v>
      </c>
      <c r="BV40" s="255">
        <f t="shared" si="4"/>
        <v>0</v>
      </c>
      <c r="BW40" s="46">
        <f t="shared" si="2"/>
        <v>0</v>
      </c>
    </row>
    <row r="41" spans="1:75" s="77" customFormat="1" ht="23.45" customHeight="1" thickTop="1">
      <c r="A41" s="76" t="s">
        <v>0</v>
      </c>
      <c r="C41" s="78"/>
      <c r="AY41" s="152"/>
      <c r="BC41" s="76" t="s">
        <v>0</v>
      </c>
      <c r="BE41" s="78"/>
      <c r="BO41" s="141" t="str">
        <f t="shared" si="3"/>
        <v>✓</v>
      </c>
      <c r="BP41" s="255">
        <f t="shared" si="4"/>
        <v>0</v>
      </c>
      <c r="BQ41" s="255">
        <f t="shared" si="4"/>
        <v>0</v>
      </c>
      <c r="BR41" s="255">
        <f t="shared" si="4"/>
        <v>0</v>
      </c>
      <c r="BS41" s="255">
        <f t="shared" si="4"/>
        <v>0</v>
      </c>
      <c r="BT41" s="255">
        <f t="shared" si="4"/>
        <v>0</v>
      </c>
      <c r="BU41" s="255">
        <f t="shared" si="4"/>
        <v>0</v>
      </c>
      <c r="BV41" s="255">
        <f t="shared" si="4"/>
        <v>0</v>
      </c>
      <c r="BW41" s="46">
        <f t="shared" si="2"/>
        <v>0</v>
      </c>
    </row>
    <row r="42" spans="1:75" s="159" customFormat="1" ht="23.45" customHeight="1">
      <c r="A42" s="211" t="s">
        <v>70</v>
      </c>
      <c r="B42" s="206"/>
      <c r="C42" s="206"/>
      <c r="D42" s="206"/>
      <c r="E42" s="206"/>
      <c r="F42" s="206"/>
      <c r="G42" s="206"/>
      <c r="H42" s="161"/>
      <c r="I42" s="206"/>
      <c r="J42" s="206"/>
      <c r="K42" s="206"/>
      <c r="L42" s="161"/>
      <c r="M42" s="206"/>
      <c r="AY42" s="152"/>
      <c r="BC42" s="211" t="s">
        <v>70</v>
      </c>
      <c r="BD42" s="206"/>
      <c r="BE42" s="206"/>
      <c r="BF42" s="206"/>
      <c r="BG42" s="206"/>
      <c r="BH42" s="206"/>
      <c r="BI42" s="206"/>
      <c r="BJ42" s="161"/>
      <c r="BK42" s="206"/>
      <c r="BL42" s="206"/>
      <c r="BM42" s="206"/>
      <c r="BN42" s="161"/>
      <c r="BO42" s="141" t="str">
        <f t="shared" si="3"/>
        <v>✓</v>
      </c>
      <c r="BP42" s="255">
        <f t="shared" si="4"/>
        <v>0</v>
      </c>
      <c r="BQ42" s="255">
        <f t="shared" si="4"/>
        <v>0</v>
      </c>
      <c r="BR42" s="255">
        <f t="shared" si="4"/>
        <v>0</v>
      </c>
      <c r="BS42" s="255">
        <f t="shared" si="4"/>
        <v>0</v>
      </c>
      <c r="BT42" s="255">
        <f t="shared" si="4"/>
        <v>0</v>
      </c>
      <c r="BU42" s="255">
        <f t="shared" si="4"/>
        <v>0</v>
      </c>
      <c r="BV42" s="255">
        <f t="shared" si="4"/>
        <v>0</v>
      </c>
      <c r="BW42" s="46">
        <f t="shared" si="2"/>
        <v>0</v>
      </c>
    </row>
    <row r="43" spans="1:75" s="159" customFormat="1" ht="23.45" customHeight="1">
      <c r="A43" s="211" t="str">
        <f>A3</f>
        <v>สำหรับงวดหกเดือนสิ้นสุดวันที่ 30 มิถุนายน 2568 และ 2567 (ยังไม่ได้ตรวจสอบ แต่สอบทานแล้ว)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AY43" s="152"/>
      <c r="BC43" s="211" t="s">
        <v>211</v>
      </c>
      <c r="BD43" s="206"/>
      <c r="BE43" s="206"/>
      <c r="BF43" s="206"/>
      <c r="BG43" s="206"/>
      <c r="BH43" s="206"/>
      <c r="BI43" s="206"/>
      <c r="BJ43" s="206"/>
      <c r="BK43" s="206"/>
      <c r="BL43" s="206"/>
      <c r="BM43" s="206"/>
      <c r="BN43" s="206"/>
      <c r="BO43" s="141" t="str">
        <f t="shared" si="3"/>
        <v>XXXXXXXXXXXXX</v>
      </c>
      <c r="BP43" s="255">
        <f t="shared" si="4"/>
        <v>0</v>
      </c>
      <c r="BQ43" s="255">
        <f t="shared" si="4"/>
        <v>0</v>
      </c>
      <c r="BR43" s="255">
        <f t="shared" si="4"/>
        <v>0</v>
      </c>
      <c r="BS43" s="255">
        <f t="shared" si="4"/>
        <v>0</v>
      </c>
      <c r="BT43" s="255">
        <f t="shared" si="4"/>
        <v>0</v>
      </c>
      <c r="BU43" s="255">
        <f t="shared" si="4"/>
        <v>0</v>
      </c>
      <c r="BV43" s="255">
        <f t="shared" si="4"/>
        <v>0</v>
      </c>
      <c r="BW43" s="46">
        <f t="shared" si="2"/>
        <v>0</v>
      </c>
    </row>
    <row r="44" spans="1:75"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BD44" s="150"/>
      <c r="BE44" s="150"/>
      <c r="BF44" s="150"/>
      <c r="BG44" s="150"/>
      <c r="BH44" s="150"/>
      <c r="BI44" s="150"/>
      <c r="BJ44" s="150"/>
      <c r="BK44" s="150"/>
      <c r="BL44" s="150"/>
      <c r="BM44" s="150"/>
      <c r="BN44" s="150"/>
      <c r="BO44" s="141" t="str">
        <f t="shared" si="3"/>
        <v>✓</v>
      </c>
      <c r="BP44" s="255">
        <f t="shared" si="4"/>
        <v>0</v>
      </c>
      <c r="BQ44" s="255">
        <f t="shared" si="4"/>
        <v>0</v>
      </c>
      <c r="BR44" s="255">
        <f t="shared" si="4"/>
        <v>0</v>
      </c>
      <c r="BS44" s="255">
        <f t="shared" si="4"/>
        <v>0</v>
      </c>
      <c r="BT44" s="255">
        <f t="shared" si="4"/>
        <v>0</v>
      </c>
      <c r="BU44" s="255">
        <f t="shared" si="4"/>
        <v>0</v>
      </c>
      <c r="BV44" s="255">
        <f t="shared" si="4"/>
        <v>0</v>
      </c>
      <c r="BW44" s="46">
        <f t="shared" si="2"/>
        <v>0</v>
      </c>
    </row>
    <row r="45" spans="1:75">
      <c r="B45" s="150"/>
      <c r="C45" s="150"/>
      <c r="D45" s="223"/>
      <c r="E45" s="150"/>
      <c r="F45" s="286" t="s">
        <v>1</v>
      </c>
      <c r="G45" s="286"/>
      <c r="H45" s="286"/>
      <c r="I45" s="150"/>
      <c r="J45" s="286" t="s">
        <v>2</v>
      </c>
      <c r="K45" s="286"/>
      <c r="L45" s="286"/>
      <c r="M45" s="150"/>
      <c r="BD45" s="150"/>
      <c r="BE45" s="150"/>
      <c r="BF45" s="223"/>
      <c r="BG45" s="150"/>
      <c r="BH45" s="154" t="s">
        <v>1</v>
      </c>
      <c r="BI45" s="154"/>
      <c r="BJ45" s="154"/>
      <c r="BK45" s="150"/>
      <c r="BL45" s="154" t="s">
        <v>2</v>
      </c>
      <c r="BM45" s="154"/>
      <c r="BN45" s="154"/>
      <c r="BO45" s="141" t="str">
        <f t="shared" si="3"/>
        <v>✓</v>
      </c>
      <c r="BP45" s="255"/>
      <c r="BQ45" s="255"/>
      <c r="BR45" s="255"/>
      <c r="BS45" s="255"/>
      <c r="BT45" s="255"/>
      <c r="BU45" s="255"/>
      <c r="BV45" s="255"/>
      <c r="BW45" s="46"/>
    </row>
    <row r="46" spans="1:75" s="159" customFormat="1">
      <c r="A46" s="152"/>
      <c r="B46" s="152"/>
      <c r="C46" s="155"/>
      <c r="D46" s="223" t="s">
        <v>3</v>
      </c>
      <c r="E46" s="161"/>
      <c r="F46" s="157">
        <v>2568</v>
      </c>
      <c r="G46" s="158"/>
      <c r="H46" s="157">
        <v>2567</v>
      </c>
      <c r="I46" s="161"/>
      <c r="J46" s="157">
        <v>2568</v>
      </c>
      <c r="K46" s="158"/>
      <c r="L46" s="157">
        <v>2567</v>
      </c>
      <c r="AY46" s="152"/>
      <c r="BC46" s="152"/>
      <c r="BD46" s="152"/>
      <c r="BE46" s="155"/>
      <c r="BF46" s="223" t="s">
        <v>3</v>
      </c>
      <c r="BG46" s="161"/>
      <c r="BH46" s="157">
        <v>2567</v>
      </c>
      <c r="BI46" s="158"/>
      <c r="BJ46" s="157">
        <v>2566</v>
      </c>
      <c r="BK46" s="161"/>
      <c r="BL46" s="157">
        <v>2567</v>
      </c>
      <c r="BM46" s="158"/>
      <c r="BN46" s="157">
        <v>2566</v>
      </c>
      <c r="BO46" s="141" t="str">
        <f t="shared" si="3"/>
        <v>✓</v>
      </c>
      <c r="BP46" s="255">
        <f t="shared" si="4"/>
        <v>1</v>
      </c>
      <c r="BQ46" s="255">
        <f t="shared" si="4"/>
        <v>0</v>
      </c>
      <c r="BR46" s="255">
        <f t="shared" si="4"/>
        <v>1</v>
      </c>
      <c r="BS46" s="255">
        <f t="shared" si="4"/>
        <v>0</v>
      </c>
      <c r="BT46" s="255">
        <f t="shared" si="4"/>
        <v>1</v>
      </c>
      <c r="BU46" s="255">
        <f t="shared" si="4"/>
        <v>0</v>
      </c>
      <c r="BV46" s="255">
        <f t="shared" si="4"/>
        <v>1</v>
      </c>
      <c r="BW46" s="46">
        <f t="shared" si="2"/>
        <v>4</v>
      </c>
    </row>
    <row r="47" spans="1:75" s="159" customFormat="1">
      <c r="A47" s="152"/>
      <c r="B47" s="152"/>
      <c r="C47" s="155"/>
      <c r="D47" s="160"/>
      <c r="E47" s="161"/>
      <c r="F47" s="284" t="str">
        <f>F7</f>
        <v>(พันบาท)</v>
      </c>
      <c r="G47" s="284"/>
      <c r="H47" s="284"/>
      <c r="I47" s="284"/>
      <c r="J47" s="284"/>
      <c r="K47" s="284"/>
      <c r="L47" s="284"/>
      <c r="AY47" s="152"/>
      <c r="BC47" s="152"/>
      <c r="BD47" s="152"/>
      <c r="BE47" s="155"/>
      <c r="BF47" s="160"/>
      <c r="BG47" s="161"/>
      <c r="BH47" s="114" t="s">
        <v>176</v>
      </c>
      <c r="BI47" s="114"/>
      <c r="BJ47" s="114"/>
      <c r="BK47" s="114"/>
      <c r="BL47" s="114"/>
      <c r="BM47" s="114"/>
      <c r="BN47" s="114"/>
      <c r="BO47" s="141" t="str">
        <f t="shared" si="3"/>
        <v>✓</v>
      </c>
      <c r="BP47" s="255"/>
      <c r="BQ47" s="255"/>
      <c r="BR47" s="255"/>
      <c r="BS47" s="255"/>
      <c r="BT47" s="255"/>
      <c r="BU47" s="255"/>
      <c r="BV47" s="255"/>
      <c r="BW47" s="46"/>
    </row>
    <row r="48" spans="1:75" s="159" customFormat="1">
      <c r="A48" s="152"/>
      <c r="B48" s="152"/>
      <c r="C48" s="155"/>
      <c r="D48" s="160"/>
      <c r="E48" s="161"/>
      <c r="F48" s="274"/>
      <c r="G48" s="205"/>
      <c r="H48" s="85"/>
      <c r="I48" s="161"/>
      <c r="J48" s="274"/>
      <c r="K48" s="205"/>
      <c r="L48" s="85"/>
      <c r="AY48" s="152"/>
      <c r="BC48" s="152"/>
      <c r="BD48" s="152"/>
      <c r="BE48" s="155"/>
      <c r="BF48" s="160"/>
      <c r="BG48" s="161"/>
      <c r="BH48" s="274"/>
      <c r="BI48" s="205"/>
      <c r="BJ48" s="85"/>
      <c r="BK48" s="161"/>
      <c r="BL48" s="274"/>
      <c r="BM48" s="205"/>
      <c r="BN48" s="85"/>
      <c r="BO48" s="141" t="str">
        <f t="shared" si="3"/>
        <v>✓</v>
      </c>
      <c r="BP48" s="255">
        <f t="shared" si="4"/>
        <v>0</v>
      </c>
      <c r="BQ48" s="255">
        <f t="shared" si="4"/>
        <v>0</v>
      </c>
      <c r="BR48" s="255">
        <f t="shared" si="4"/>
        <v>0</v>
      </c>
      <c r="BS48" s="255">
        <f t="shared" si="4"/>
        <v>0</v>
      </c>
      <c r="BT48" s="255">
        <f t="shared" si="4"/>
        <v>0</v>
      </c>
      <c r="BU48" s="255">
        <f t="shared" si="4"/>
        <v>0</v>
      </c>
      <c r="BV48" s="255">
        <f t="shared" si="4"/>
        <v>0</v>
      </c>
      <c r="BW48" s="46">
        <f t="shared" si="2"/>
        <v>0</v>
      </c>
    </row>
    <row r="49" spans="1:75" s="159" customFormat="1">
      <c r="A49" s="211" t="s">
        <v>195</v>
      </c>
      <c r="B49" s="152"/>
      <c r="C49" s="155"/>
      <c r="D49" s="160"/>
      <c r="E49" s="161"/>
      <c r="F49" s="61">
        <f>F28</f>
        <v>-12916</v>
      </c>
      <c r="G49" s="73"/>
      <c r="H49" s="61">
        <f>H28</f>
        <v>8976</v>
      </c>
      <c r="I49" s="73"/>
      <c r="J49" s="61">
        <f>J28</f>
        <v>-19080</v>
      </c>
      <c r="K49" s="275"/>
      <c r="L49" s="276">
        <f>L28</f>
        <v>3358</v>
      </c>
      <c r="AY49" s="152"/>
      <c r="BC49" s="211" t="s">
        <v>195</v>
      </c>
      <c r="BD49" s="152"/>
      <c r="BE49" s="155"/>
      <c r="BF49" s="160"/>
      <c r="BG49" s="161"/>
      <c r="BH49" s="276">
        <v>8976</v>
      </c>
      <c r="BI49" s="275"/>
      <c r="BJ49" s="276">
        <v>11972</v>
      </c>
      <c r="BK49" s="277"/>
      <c r="BL49" s="276">
        <v>3358</v>
      </c>
      <c r="BM49" s="275"/>
      <c r="BN49" s="276">
        <v>-2427</v>
      </c>
      <c r="BO49" s="141" t="str">
        <f t="shared" si="3"/>
        <v>✓</v>
      </c>
      <c r="BP49" s="255">
        <f t="shared" si="4"/>
        <v>-21892</v>
      </c>
      <c r="BQ49" s="255">
        <f t="shared" si="4"/>
        <v>0</v>
      </c>
      <c r="BR49" s="255">
        <f t="shared" si="4"/>
        <v>-2996</v>
      </c>
      <c r="BS49" s="255">
        <f t="shared" si="4"/>
        <v>0</v>
      </c>
      <c r="BT49" s="255">
        <f t="shared" si="4"/>
        <v>-22438</v>
      </c>
      <c r="BU49" s="255">
        <f t="shared" si="4"/>
        <v>0</v>
      </c>
      <c r="BV49" s="255">
        <f t="shared" si="4"/>
        <v>5785</v>
      </c>
      <c r="BW49" s="46">
        <f t="shared" si="2"/>
        <v>-41541</v>
      </c>
    </row>
    <row r="50" spans="1:75" s="159" customFormat="1">
      <c r="A50" s="152"/>
      <c r="B50" s="152"/>
      <c r="C50" s="155"/>
      <c r="D50" s="160"/>
      <c r="E50" s="161"/>
      <c r="F50" s="274"/>
      <c r="G50" s="205"/>
      <c r="H50" s="278"/>
      <c r="I50" s="161"/>
      <c r="J50" s="274"/>
      <c r="K50" s="205"/>
      <c r="L50" s="278"/>
      <c r="AY50" s="152"/>
      <c r="BC50" s="152"/>
      <c r="BD50" s="152"/>
      <c r="BE50" s="155"/>
      <c r="BF50" s="160"/>
      <c r="BG50" s="161"/>
      <c r="BH50" s="274"/>
      <c r="BI50" s="205"/>
      <c r="BJ50" s="278"/>
      <c r="BK50" s="161"/>
      <c r="BL50" s="274"/>
      <c r="BM50" s="205"/>
      <c r="BN50" s="278"/>
      <c r="BO50" s="141" t="str">
        <f t="shared" si="3"/>
        <v>✓</v>
      </c>
      <c r="BP50" s="255">
        <f t="shared" si="4"/>
        <v>0</v>
      </c>
      <c r="BQ50" s="255">
        <f t="shared" si="4"/>
        <v>0</v>
      </c>
      <c r="BR50" s="255">
        <f t="shared" si="4"/>
        <v>0</v>
      </c>
      <c r="BS50" s="255">
        <f t="shared" si="4"/>
        <v>0</v>
      </c>
      <c r="BT50" s="255">
        <f t="shared" si="4"/>
        <v>0</v>
      </c>
      <c r="BU50" s="255">
        <f t="shared" si="4"/>
        <v>0</v>
      </c>
      <c r="BV50" s="255">
        <f t="shared" si="4"/>
        <v>0</v>
      </c>
      <c r="BW50" s="46">
        <f t="shared" si="2"/>
        <v>0</v>
      </c>
    </row>
    <row r="51" spans="1:75">
      <c r="A51" s="258" t="s">
        <v>74</v>
      </c>
      <c r="D51" s="153"/>
      <c r="E51" s="161"/>
      <c r="F51" s="255"/>
      <c r="G51" s="255"/>
      <c r="H51" s="255"/>
      <c r="I51" s="255"/>
      <c r="J51" s="255"/>
      <c r="K51" s="255"/>
      <c r="L51" s="255"/>
      <c r="M51" s="152"/>
      <c r="BC51" s="258" t="s">
        <v>74</v>
      </c>
      <c r="BF51" s="153"/>
      <c r="BG51" s="161"/>
      <c r="BH51" s="255"/>
      <c r="BI51" s="255"/>
      <c r="BJ51" s="255"/>
      <c r="BK51" s="255"/>
      <c r="BL51" s="255"/>
      <c r="BM51" s="255"/>
      <c r="BN51" s="255"/>
      <c r="BO51" s="141" t="str">
        <f t="shared" si="3"/>
        <v>✓</v>
      </c>
      <c r="BP51" s="255">
        <f t="shared" si="4"/>
        <v>0</v>
      </c>
      <c r="BQ51" s="255">
        <f t="shared" si="4"/>
        <v>0</v>
      </c>
      <c r="BR51" s="255">
        <f t="shared" si="4"/>
        <v>0</v>
      </c>
      <c r="BS51" s="255">
        <f t="shared" si="4"/>
        <v>0</v>
      </c>
      <c r="BT51" s="255">
        <f t="shared" si="4"/>
        <v>0</v>
      </c>
      <c r="BU51" s="255">
        <f t="shared" si="4"/>
        <v>0</v>
      </c>
      <c r="BV51" s="255">
        <f t="shared" si="4"/>
        <v>0</v>
      </c>
      <c r="BW51" s="46">
        <f t="shared" si="2"/>
        <v>0</v>
      </c>
    </row>
    <row r="52" spans="1:75">
      <c r="A52" s="279" t="s">
        <v>71</v>
      </c>
      <c r="D52" s="153"/>
      <c r="E52" s="161"/>
      <c r="F52" s="255"/>
      <c r="G52" s="255"/>
      <c r="H52" s="255"/>
      <c r="I52" s="255"/>
      <c r="J52" s="255"/>
      <c r="K52" s="255"/>
      <c r="L52" s="255"/>
      <c r="M52" s="152"/>
      <c r="BC52" s="279" t="s">
        <v>71</v>
      </c>
      <c r="BF52" s="153"/>
      <c r="BG52" s="161"/>
      <c r="BH52" s="255"/>
      <c r="BI52" s="255"/>
      <c r="BJ52" s="255"/>
      <c r="BK52" s="255"/>
      <c r="BL52" s="255"/>
      <c r="BM52" s="255"/>
      <c r="BN52" s="255"/>
      <c r="BO52" s="141" t="str">
        <f t="shared" si="3"/>
        <v>✓</v>
      </c>
      <c r="BP52" s="255">
        <f t="shared" si="4"/>
        <v>0</v>
      </c>
      <c r="BQ52" s="255">
        <f t="shared" si="4"/>
        <v>0</v>
      </c>
      <c r="BR52" s="255">
        <f t="shared" si="4"/>
        <v>0</v>
      </c>
      <c r="BS52" s="255">
        <f t="shared" si="4"/>
        <v>0</v>
      </c>
      <c r="BT52" s="255">
        <f t="shared" si="4"/>
        <v>0</v>
      </c>
      <c r="BU52" s="255">
        <f t="shared" si="4"/>
        <v>0</v>
      </c>
      <c r="BV52" s="255">
        <f t="shared" si="4"/>
        <v>0</v>
      </c>
      <c r="BW52" s="46">
        <f t="shared" si="2"/>
        <v>0</v>
      </c>
    </row>
    <row r="53" spans="1:75">
      <c r="A53" s="280" t="s">
        <v>72</v>
      </c>
      <c r="D53" s="153"/>
      <c r="E53" s="161"/>
      <c r="F53" s="255"/>
      <c r="G53" s="255"/>
      <c r="H53" s="255"/>
      <c r="I53" s="255"/>
      <c r="J53" s="255"/>
      <c r="K53" s="255"/>
      <c r="L53" s="255"/>
      <c r="M53" s="152"/>
      <c r="BC53" s="280" t="s">
        <v>72</v>
      </c>
      <c r="BF53" s="153"/>
      <c r="BG53" s="161"/>
      <c r="BH53" s="255"/>
      <c r="BI53" s="255"/>
      <c r="BJ53" s="255"/>
      <c r="BK53" s="255"/>
      <c r="BL53" s="255"/>
      <c r="BM53" s="255"/>
      <c r="BN53" s="255"/>
      <c r="BO53" s="141" t="str">
        <f t="shared" si="3"/>
        <v>✓</v>
      </c>
      <c r="BP53" s="255">
        <f t="shared" si="4"/>
        <v>0</v>
      </c>
      <c r="BQ53" s="255">
        <f t="shared" si="4"/>
        <v>0</v>
      </c>
      <c r="BR53" s="255">
        <f t="shared" si="4"/>
        <v>0</v>
      </c>
      <c r="BS53" s="255">
        <f t="shared" si="4"/>
        <v>0</v>
      </c>
      <c r="BT53" s="255">
        <f t="shared" si="4"/>
        <v>0</v>
      </c>
      <c r="BU53" s="255">
        <f t="shared" si="4"/>
        <v>0</v>
      </c>
      <c r="BV53" s="255">
        <f t="shared" si="4"/>
        <v>0</v>
      </c>
      <c r="BW53" s="46">
        <f t="shared" si="2"/>
        <v>0</v>
      </c>
    </row>
    <row r="54" spans="1:75">
      <c r="A54" s="254" t="s">
        <v>73</v>
      </c>
      <c r="D54" s="153"/>
      <c r="E54" s="161"/>
      <c r="F54" s="59">
        <v>-6054</v>
      </c>
      <c r="G54" s="255"/>
      <c r="H54" s="257">
        <v>1497</v>
      </c>
      <c r="I54" s="255"/>
      <c r="J54" s="45">
        <v>0</v>
      </c>
      <c r="K54" s="9"/>
      <c r="L54" s="45">
        <v>0</v>
      </c>
      <c r="M54" s="152"/>
      <c r="AU54" s="28">
        <v>1497680.7745669209</v>
      </c>
      <c r="AV54" s="28"/>
      <c r="AW54" s="28"/>
      <c r="AX54" s="266"/>
      <c r="AY54" s="28">
        <v>0</v>
      </c>
      <c r="BC54" s="254" t="s">
        <v>73</v>
      </c>
      <c r="BF54" s="153"/>
      <c r="BG54" s="161"/>
      <c r="BH54" s="257">
        <v>1497</v>
      </c>
      <c r="BI54" s="255"/>
      <c r="BJ54" s="257">
        <v>887</v>
      </c>
      <c r="BK54" s="255"/>
      <c r="BL54" s="45">
        <v>0</v>
      </c>
      <c r="BM54" s="9"/>
      <c r="BN54" s="45">
        <v>0</v>
      </c>
      <c r="BO54" s="141" t="str">
        <f t="shared" si="3"/>
        <v>✓</v>
      </c>
      <c r="BP54" s="255">
        <f t="shared" si="4"/>
        <v>-7551</v>
      </c>
      <c r="BQ54" s="255">
        <f t="shared" si="4"/>
        <v>0</v>
      </c>
      <c r="BR54" s="255">
        <f t="shared" si="4"/>
        <v>610</v>
      </c>
      <c r="BS54" s="255">
        <f t="shared" si="4"/>
        <v>0</v>
      </c>
      <c r="BT54" s="255">
        <f t="shared" si="4"/>
        <v>0</v>
      </c>
      <c r="BU54" s="255">
        <f t="shared" si="4"/>
        <v>0</v>
      </c>
      <c r="BV54" s="255">
        <f t="shared" si="4"/>
        <v>0</v>
      </c>
      <c r="BW54" s="46">
        <f t="shared" si="2"/>
        <v>-6941</v>
      </c>
    </row>
    <row r="55" spans="1:75" ht="21.6" hidden="1" customHeight="1">
      <c r="A55" s="254"/>
      <c r="D55" s="153"/>
      <c r="E55" s="161"/>
      <c r="F55" s="56"/>
      <c r="G55" s="255"/>
      <c r="H55" s="255"/>
      <c r="I55" s="255"/>
      <c r="J55" s="9"/>
      <c r="K55" s="9"/>
      <c r="L55" s="9"/>
      <c r="M55" s="152"/>
      <c r="BC55" s="254"/>
      <c r="BF55" s="153"/>
      <c r="BG55" s="161"/>
      <c r="BH55" s="255"/>
      <c r="BI55" s="255"/>
      <c r="BJ55" s="255"/>
      <c r="BK55" s="255"/>
      <c r="BL55" s="9"/>
      <c r="BM55" s="9"/>
      <c r="BN55" s="9"/>
      <c r="BO55" s="141" t="str">
        <f t="shared" si="3"/>
        <v>✓</v>
      </c>
      <c r="BP55" s="255">
        <f t="shared" si="4"/>
        <v>0</v>
      </c>
      <c r="BQ55" s="255">
        <f t="shared" si="4"/>
        <v>0</v>
      </c>
      <c r="BR55" s="255">
        <f t="shared" si="4"/>
        <v>0</v>
      </c>
      <c r="BS55" s="255">
        <f t="shared" si="4"/>
        <v>0</v>
      </c>
      <c r="BT55" s="255">
        <f t="shared" si="4"/>
        <v>0</v>
      </c>
      <c r="BU55" s="255">
        <f t="shared" si="4"/>
        <v>0</v>
      </c>
      <c r="BV55" s="255">
        <f t="shared" si="4"/>
        <v>0</v>
      </c>
      <c r="BW55" s="46">
        <f t="shared" si="2"/>
        <v>0</v>
      </c>
    </row>
    <row r="56" spans="1:75" ht="21.6" hidden="1" customHeight="1">
      <c r="A56" s="254"/>
      <c r="D56" s="153"/>
      <c r="E56" s="161"/>
      <c r="F56" s="59"/>
      <c r="G56" s="255"/>
      <c r="H56" s="257"/>
      <c r="I56" s="255"/>
      <c r="J56" s="45"/>
      <c r="K56" s="9"/>
      <c r="L56" s="45"/>
      <c r="M56" s="152"/>
      <c r="BC56" s="254"/>
      <c r="BF56" s="153"/>
      <c r="BG56" s="161"/>
      <c r="BH56" s="257"/>
      <c r="BI56" s="255"/>
      <c r="BJ56" s="257"/>
      <c r="BK56" s="255"/>
      <c r="BL56" s="45"/>
      <c r="BM56" s="9"/>
      <c r="BN56" s="45"/>
      <c r="BO56" s="141" t="str">
        <f t="shared" si="3"/>
        <v>✓</v>
      </c>
      <c r="BP56" s="255">
        <f t="shared" si="4"/>
        <v>0</v>
      </c>
      <c r="BQ56" s="255">
        <f t="shared" si="4"/>
        <v>0</v>
      </c>
      <c r="BR56" s="255">
        <f t="shared" si="4"/>
        <v>0</v>
      </c>
      <c r="BS56" s="255">
        <f t="shared" si="4"/>
        <v>0</v>
      </c>
      <c r="BT56" s="255">
        <f t="shared" si="4"/>
        <v>0</v>
      </c>
      <c r="BU56" s="255">
        <f t="shared" si="4"/>
        <v>0</v>
      </c>
      <c r="BV56" s="255">
        <f t="shared" si="4"/>
        <v>0</v>
      </c>
      <c r="BW56" s="46">
        <f t="shared" si="2"/>
        <v>0</v>
      </c>
    </row>
    <row r="57" spans="1:75">
      <c r="A57" s="258" t="s">
        <v>180</v>
      </c>
      <c r="D57" s="153"/>
      <c r="E57" s="161"/>
      <c r="F57" s="58">
        <f>SUM(F54:F56)</f>
        <v>-6054</v>
      </c>
      <c r="G57" s="259"/>
      <c r="H57" s="260">
        <f t="shared" ref="H57:L57" si="6">SUM(H54:H56)</f>
        <v>1497</v>
      </c>
      <c r="I57" s="259">
        <f t="shared" si="6"/>
        <v>0</v>
      </c>
      <c r="J57" s="45">
        <f t="shared" si="6"/>
        <v>0</v>
      </c>
      <c r="K57" s="14">
        <f t="shared" si="6"/>
        <v>0</v>
      </c>
      <c r="L57" s="45">
        <f t="shared" si="6"/>
        <v>0</v>
      </c>
      <c r="M57" s="152"/>
      <c r="BC57" s="258" t="s">
        <v>180</v>
      </c>
      <c r="BF57" s="153"/>
      <c r="BG57" s="161"/>
      <c r="BH57" s="260">
        <v>1497</v>
      </c>
      <c r="BI57" s="259"/>
      <c r="BJ57" s="260">
        <v>887</v>
      </c>
      <c r="BK57" s="259">
        <v>0</v>
      </c>
      <c r="BL57" s="45">
        <v>0</v>
      </c>
      <c r="BM57" s="14">
        <v>0</v>
      </c>
      <c r="BN57" s="45">
        <v>0</v>
      </c>
      <c r="BO57" s="141" t="str">
        <f t="shared" si="3"/>
        <v>✓</v>
      </c>
      <c r="BP57" s="255">
        <f t="shared" si="4"/>
        <v>-7551</v>
      </c>
      <c r="BQ57" s="255">
        <f t="shared" si="4"/>
        <v>0</v>
      </c>
      <c r="BR57" s="255">
        <f t="shared" si="4"/>
        <v>610</v>
      </c>
      <c r="BS57" s="255">
        <f t="shared" si="4"/>
        <v>0</v>
      </c>
      <c r="BT57" s="255">
        <f t="shared" si="4"/>
        <v>0</v>
      </c>
      <c r="BU57" s="255">
        <f t="shared" si="4"/>
        <v>0</v>
      </c>
      <c r="BV57" s="255">
        <f t="shared" si="4"/>
        <v>0</v>
      </c>
      <c r="BW57" s="46">
        <f t="shared" si="2"/>
        <v>-6941</v>
      </c>
    </row>
    <row r="58" spans="1:75">
      <c r="A58" s="258"/>
      <c r="D58" s="153"/>
      <c r="E58" s="161"/>
      <c r="F58" s="56"/>
      <c r="G58" s="255"/>
      <c r="H58" s="255"/>
      <c r="I58" s="255"/>
      <c r="J58" s="33"/>
      <c r="K58" s="255"/>
      <c r="L58" s="255"/>
      <c r="M58" s="152"/>
      <c r="BC58" s="258"/>
      <c r="BF58" s="153"/>
      <c r="BG58" s="161"/>
      <c r="BH58" s="255"/>
      <c r="BI58" s="255"/>
      <c r="BJ58" s="255"/>
      <c r="BK58" s="255"/>
      <c r="BL58" s="255"/>
      <c r="BM58" s="255"/>
      <c r="BN58" s="255"/>
      <c r="BO58" s="141" t="str">
        <f t="shared" si="3"/>
        <v>✓</v>
      </c>
      <c r="BP58" s="255">
        <f t="shared" si="4"/>
        <v>0</v>
      </c>
      <c r="BQ58" s="255">
        <f t="shared" si="4"/>
        <v>0</v>
      </c>
      <c r="BR58" s="255">
        <f t="shared" si="4"/>
        <v>0</v>
      </c>
      <c r="BS58" s="255">
        <f t="shared" si="4"/>
        <v>0</v>
      </c>
      <c r="BT58" s="255">
        <f t="shared" si="4"/>
        <v>0</v>
      </c>
      <c r="BU58" s="255">
        <f t="shared" si="4"/>
        <v>0</v>
      </c>
      <c r="BV58" s="255">
        <f t="shared" si="4"/>
        <v>0</v>
      </c>
      <c r="BW58" s="46">
        <f t="shared" si="2"/>
        <v>0</v>
      </c>
    </row>
    <row r="59" spans="1:75" ht="24" thickBot="1">
      <c r="A59" s="258" t="s">
        <v>181</v>
      </c>
      <c r="D59" s="153"/>
      <c r="E59" s="161"/>
      <c r="F59" s="62">
        <f>F28+F57</f>
        <v>-18970</v>
      </c>
      <c r="G59" s="259"/>
      <c r="H59" s="281">
        <f>H28+H57</f>
        <v>10473</v>
      </c>
      <c r="I59" s="259"/>
      <c r="J59" s="62">
        <f>J28+J57</f>
        <v>-19080</v>
      </c>
      <c r="K59" s="259"/>
      <c r="L59" s="281">
        <f>L28+L57</f>
        <v>3358</v>
      </c>
      <c r="M59" s="152"/>
      <c r="BC59" s="258" t="s">
        <v>181</v>
      </c>
      <c r="BF59" s="153"/>
      <c r="BG59" s="161"/>
      <c r="BH59" s="281">
        <v>10473</v>
      </c>
      <c r="BI59" s="259"/>
      <c r="BJ59" s="281">
        <v>12859</v>
      </c>
      <c r="BK59" s="259"/>
      <c r="BL59" s="281">
        <v>3358</v>
      </c>
      <c r="BM59" s="259"/>
      <c r="BN59" s="281">
        <v>-2427</v>
      </c>
      <c r="BO59" s="141" t="str">
        <f t="shared" si="3"/>
        <v>✓</v>
      </c>
      <c r="BP59" s="255">
        <f t="shared" si="4"/>
        <v>-29443</v>
      </c>
      <c r="BQ59" s="255">
        <f t="shared" si="4"/>
        <v>0</v>
      </c>
      <c r="BR59" s="255">
        <f t="shared" si="4"/>
        <v>-2386</v>
      </c>
      <c r="BS59" s="255">
        <f t="shared" si="4"/>
        <v>0</v>
      </c>
      <c r="BT59" s="255">
        <f t="shared" si="4"/>
        <v>-22438</v>
      </c>
      <c r="BU59" s="255">
        <f t="shared" si="4"/>
        <v>0</v>
      </c>
      <c r="BV59" s="255">
        <f t="shared" si="4"/>
        <v>5785</v>
      </c>
      <c r="BW59" s="46">
        <f t="shared" si="2"/>
        <v>-48482</v>
      </c>
    </row>
    <row r="60" spans="1:75" ht="24" thickTop="1">
      <c r="A60" s="254"/>
      <c r="D60" s="205"/>
      <c r="E60" s="161"/>
      <c r="F60" s="282"/>
      <c r="G60" s="255"/>
      <c r="H60" s="255"/>
      <c r="I60" s="255"/>
      <c r="J60" s="282"/>
      <c r="K60" s="255"/>
      <c r="L60" s="255"/>
      <c r="M60" s="152"/>
      <c r="BC60" s="254"/>
      <c r="BF60" s="205"/>
      <c r="BG60" s="161"/>
      <c r="BH60" s="255"/>
      <c r="BI60" s="255"/>
      <c r="BJ60" s="255"/>
      <c r="BK60" s="255"/>
      <c r="BL60" s="255"/>
      <c r="BM60" s="255"/>
      <c r="BN60" s="255"/>
      <c r="BO60" s="141" t="str">
        <f t="shared" si="3"/>
        <v>✓</v>
      </c>
      <c r="BP60" s="255">
        <f t="shared" si="4"/>
        <v>0</v>
      </c>
      <c r="BQ60" s="255">
        <f t="shared" si="4"/>
        <v>0</v>
      </c>
      <c r="BR60" s="255">
        <f t="shared" si="4"/>
        <v>0</v>
      </c>
      <c r="BS60" s="255">
        <f t="shared" si="4"/>
        <v>0</v>
      </c>
      <c r="BT60" s="255">
        <f t="shared" si="4"/>
        <v>0</v>
      </c>
      <c r="BU60" s="255">
        <f t="shared" si="4"/>
        <v>0</v>
      </c>
      <c r="BV60" s="255">
        <f t="shared" si="4"/>
        <v>0</v>
      </c>
      <c r="BW60" s="46">
        <f t="shared" si="2"/>
        <v>0</v>
      </c>
    </row>
    <row r="61" spans="1:75">
      <c r="A61" s="258" t="s">
        <v>248</v>
      </c>
      <c r="D61" s="205"/>
      <c r="E61" s="161"/>
      <c r="F61" s="282"/>
      <c r="G61" s="255"/>
      <c r="H61" s="255"/>
      <c r="I61" s="255"/>
      <c r="J61" s="282"/>
      <c r="K61" s="255"/>
      <c r="L61" s="255"/>
      <c r="M61" s="152"/>
      <c r="BC61" s="258" t="s">
        <v>210</v>
      </c>
      <c r="BF61" s="205"/>
      <c r="BG61" s="161"/>
      <c r="BH61" s="255"/>
      <c r="BI61" s="255"/>
      <c r="BJ61" s="255"/>
      <c r="BK61" s="255"/>
      <c r="BL61" s="255"/>
      <c r="BM61" s="255"/>
      <c r="BN61" s="255"/>
      <c r="BO61" s="141" t="str">
        <f t="shared" si="3"/>
        <v>XXXXXXXXXXXXX</v>
      </c>
      <c r="BP61" s="255">
        <f t="shared" si="4"/>
        <v>0</v>
      </c>
      <c r="BQ61" s="255">
        <f t="shared" si="4"/>
        <v>0</v>
      </c>
      <c r="BR61" s="255">
        <f t="shared" si="4"/>
        <v>0</v>
      </c>
      <c r="BS61" s="255">
        <f t="shared" si="4"/>
        <v>0</v>
      </c>
      <c r="BT61" s="255">
        <f t="shared" si="4"/>
        <v>0</v>
      </c>
      <c r="BU61" s="255">
        <f t="shared" si="4"/>
        <v>0</v>
      </c>
      <c r="BV61" s="255">
        <f t="shared" si="4"/>
        <v>0</v>
      </c>
      <c r="BW61" s="46">
        <f t="shared" si="2"/>
        <v>0</v>
      </c>
    </row>
    <row r="62" spans="1:75" ht="24" thickBot="1">
      <c r="A62" s="254" t="s">
        <v>161</v>
      </c>
      <c r="D62" s="205"/>
      <c r="E62" s="161"/>
      <c r="F62" s="56">
        <f>F64-F63</f>
        <v>-18970</v>
      </c>
      <c r="G62" s="255"/>
      <c r="H62" s="255">
        <f>H64-H63</f>
        <v>10473</v>
      </c>
      <c r="I62" s="255"/>
      <c r="J62" s="60">
        <f>J59</f>
        <v>-19080</v>
      </c>
      <c r="K62" s="255"/>
      <c r="L62" s="283">
        <f>L59</f>
        <v>3358</v>
      </c>
      <c r="M62" s="152"/>
      <c r="AU62" s="28">
        <v>10473077.625434823</v>
      </c>
      <c r="AV62" s="28"/>
      <c r="AW62" s="28"/>
      <c r="AX62" s="256"/>
      <c r="AY62" s="28">
        <v>3357926.2900000033</v>
      </c>
      <c r="BC62" s="254" t="s">
        <v>161</v>
      </c>
      <c r="BF62" s="205"/>
      <c r="BG62" s="161"/>
      <c r="BH62" s="255">
        <v>10473</v>
      </c>
      <c r="BI62" s="255"/>
      <c r="BJ62" s="255">
        <v>12859</v>
      </c>
      <c r="BK62" s="255"/>
      <c r="BL62" s="283">
        <v>3358</v>
      </c>
      <c r="BM62" s="255"/>
      <c r="BN62" s="283">
        <v>-2427</v>
      </c>
      <c r="BO62" s="141" t="str">
        <f t="shared" si="3"/>
        <v>✓</v>
      </c>
      <c r="BP62" s="255">
        <f t="shared" si="4"/>
        <v>-29443</v>
      </c>
      <c r="BQ62" s="255">
        <f t="shared" si="4"/>
        <v>0</v>
      </c>
      <c r="BR62" s="255">
        <f t="shared" si="4"/>
        <v>-2386</v>
      </c>
      <c r="BS62" s="255">
        <f t="shared" si="4"/>
        <v>0</v>
      </c>
      <c r="BT62" s="255">
        <f t="shared" si="4"/>
        <v>-22438</v>
      </c>
      <c r="BU62" s="255">
        <f t="shared" si="4"/>
        <v>0</v>
      </c>
      <c r="BV62" s="255">
        <f t="shared" si="4"/>
        <v>5785</v>
      </c>
      <c r="BW62" s="46">
        <f t="shared" si="2"/>
        <v>-48482</v>
      </c>
    </row>
    <row r="63" spans="1:75" ht="24" thickTop="1">
      <c r="A63" s="254" t="s">
        <v>69</v>
      </c>
      <c r="D63" s="205"/>
      <c r="E63" s="161"/>
      <c r="F63" s="28">
        <v>0</v>
      </c>
      <c r="G63" s="255"/>
      <c r="H63" s="33">
        <v>0</v>
      </c>
      <c r="I63" s="255"/>
      <c r="J63" s="255"/>
      <c r="K63" s="255"/>
      <c r="L63" s="255"/>
      <c r="M63" s="152"/>
      <c r="AU63" s="28">
        <v>197.2033238762491</v>
      </c>
      <c r="AV63" s="28"/>
      <c r="AW63" s="28"/>
      <c r="AX63" s="256"/>
      <c r="AY63" s="28"/>
      <c r="BC63" s="254" t="s">
        <v>69</v>
      </c>
      <c r="BF63" s="205"/>
      <c r="BG63" s="161"/>
      <c r="BH63" s="28">
        <v>0</v>
      </c>
      <c r="BI63" s="255"/>
      <c r="BJ63" s="33">
        <v>0</v>
      </c>
      <c r="BK63" s="255"/>
      <c r="BL63" s="255"/>
      <c r="BM63" s="255"/>
      <c r="BN63" s="255"/>
      <c r="BO63" s="141" t="str">
        <f t="shared" si="3"/>
        <v>✓</v>
      </c>
      <c r="BP63" s="255">
        <f t="shared" si="4"/>
        <v>0</v>
      </c>
      <c r="BQ63" s="255">
        <f t="shared" si="4"/>
        <v>0</v>
      </c>
      <c r="BR63" s="255">
        <f t="shared" si="4"/>
        <v>0</v>
      </c>
      <c r="BS63" s="255">
        <f t="shared" si="4"/>
        <v>0</v>
      </c>
      <c r="BT63" s="255">
        <f t="shared" si="4"/>
        <v>0</v>
      </c>
      <c r="BU63" s="255">
        <f t="shared" si="4"/>
        <v>0</v>
      </c>
      <c r="BV63" s="255">
        <f t="shared" si="4"/>
        <v>0</v>
      </c>
      <c r="BW63" s="46">
        <f t="shared" si="2"/>
        <v>0</v>
      </c>
    </row>
    <row r="64" spans="1:75" ht="24" thickBot="1">
      <c r="A64" s="254"/>
      <c r="D64" s="205"/>
      <c r="E64" s="161"/>
      <c r="F64" s="65">
        <f>F59</f>
        <v>-18970</v>
      </c>
      <c r="G64" s="259"/>
      <c r="H64" s="267">
        <f>H59</f>
        <v>10473</v>
      </c>
      <c r="I64" s="255"/>
      <c r="J64" s="255"/>
      <c r="K64" s="255"/>
      <c r="L64" s="255"/>
      <c r="M64" s="152"/>
      <c r="BC64" s="254"/>
      <c r="BF64" s="205"/>
      <c r="BG64" s="161"/>
      <c r="BH64" s="267">
        <v>10473</v>
      </c>
      <c r="BI64" s="259"/>
      <c r="BJ64" s="267">
        <v>12859</v>
      </c>
      <c r="BK64" s="255"/>
      <c r="BL64" s="255"/>
      <c r="BM64" s="255"/>
      <c r="BN64" s="255"/>
      <c r="BO64" s="141" t="str">
        <f t="shared" si="3"/>
        <v>✓</v>
      </c>
      <c r="BP64" s="255">
        <f t="shared" si="4"/>
        <v>-29443</v>
      </c>
      <c r="BQ64" s="255">
        <f t="shared" si="4"/>
        <v>0</v>
      </c>
      <c r="BR64" s="255">
        <f t="shared" si="4"/>
        <v>-2386</v>
      </c>
      <c r="BS64" s="255">
        <f t="shared" ref="BS64:BV65" si="7">I64-BK64</f>
        <v>0</v>
      </c>
      <c r="BT64" s="255">
        <f t="shared" si="7"/>
        <v>0</v>
      </c>
      <c r="BU64" s="255">
        <f t="shared" si="7"/>
        <v>0</v>
      </c>
      <c r="BV64" s="255">
        <f t="shared" si="7"/>
        <v>0</v>
      </c>
      <c r="BW64" s="46">
        <f t="shared" si="2"/>
        <v>-31829</v>
      </c>
    </row>
    <row r="65" spans="1:75" ht="24" thickTop="1">
      <c r="A65" s="254"/>
      <c r="D65" s="205"/>
      <c r="E65" s="161"/>
      <c r="F65" s="259"/>
      <c r="G65" s="259"/>
      <c r="H65" s="259"/>
      <c r="I65" s="255"/>
      <c r="J65" s="255"/>
      <c r="K65" s="255"/>
      <c r="L65" s="255"/>
      <c r="M65" s="152"/>
      <c r="BC65" s="254"/>
      <c r="BF65" s="205"/>
      <c r="BG65" s="161"/>
      <c r="BH65" s="259"/>
      <c r="BI65" s="259"/>
      <c r="BJ65" s="259"/>
      <c r="BK65" s="255"/>
      <c r="BL65" s="255"/>
      <c r="BM65" s="255"/>
      <c r="BN65" s="255"/>
      <c r="BO65" s="141" t="str">
        <f t="shared" si="3"/>
        <v>✓</v>
      </c>
      <c r="BP65" s="255">
        <f t="shared" ref="BP65:BR65" si="8">F65-BH65</f>
        <v>0</v>
      </c>
      <c r="BQ65" s="255">
        <f t="shared" si="8"/>
        <v>0</v>
      </c>
      <c r="BR65" s="255">
        <f t="shared" si="8"/>
        <v>0</v>
      </c>
      <c r="BS65" s="255">
        <f t="shared" si="7"/>
        <v>0</v>
      </c>
      <c r="BT65" s="255">
        <f t="shared" si="7"/>
        <v>0</v>
      </c>
      <c r="BU65" s="255">
        <f t="shared" si="7"/>
        <v>0</v>
      </c>
      <c r="BV65" s="255">
        <f t="shared" si="7"/>
        <v>0</v>
      </c>
      <c r="BW65" s="46">
        <f t="shared" si="2"/>
        <v>0</v>
      </c>
    </row>
    <row r="70" spans="1:75">
      <c r="F70" s="255"/>
      <c r="H70" s="205">
        <v>0</v>
      </c>
      <c r="L70" s="205">
        <v>0</v>
      </c>
      <c r="BM70" s="255"/>
      <c r="BN70" s="255"/>
      <c r="BO70" s="141" t="str">
        <f t="shared" ref="BO70" si="9">IF(A70=BC70,"✓","XXXXXXXXXXXXX")</f>
        <v>✓</v>
      </c>
      <c r="BP70" s="255">
        <f t="shared" ref="BP70:BS70" si="10">F70-BH70</f>
        <v>0</v>
      </c>
      <c r="BQ70" s="255">
        <f t="shared" si="10"/>
        <v>0</v>
      </c>
      <c r="BR70" s="255">
        <f t="shared" si="10"/>
        <v>0</v>
      </c>
      <c r="BS70" s="255">
        <f t="shared" si="10"/>
        <v>0</v>
      </c>
      <c r="BT70" s="255">
        <f>J70-BL70</f>
        <v>0</v>
      </c>
      <c r="BU70" s="255">
        <f>K70-BM70</f>
        <v>0</v>
      </c>
    </row>
  </sheetData>
  <mergeCells count="8">
    <mergeCell ref="F47:L47"/>
    <mergeCell ref="F5:H5"/>
    <mergeCell ref="J5:L5"/>
    <mergeCell ref="AU5:AW5"/>
    <mergeCell ref="AY5:BA5"/>
    <mergeCell ref="F7:L7"/>
    <mergeCell ref="F45:H45"/>
    <mergeCell ref="J45:L45"/>
  </mergeCells>
  <printOptions horizontalCentered="1"/>
  <pageMargins left="0.59055118110236227" right="0.39370078740157483" top="0.70866141732283472" bottom="0.59055118110236227" header="0.19685039370078741" footer="0.19685039370078741"/>
  <pageSetup paperSize="9" scale="83" firstPageNumber="7" fitToHeight="2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98"/>
  <sheetViews>
    <sheetView zoomScale="90" zoomScaleNormal="90" zoomScaleSheetLayoutView="55" workbookViewId="0">
      <selection activeCell="I27" sqref="I27"/>
    </sheetView>
  </sheetViews>
  <sheetFormatPr defaultColWidth="9.42578125" defaultRowHeight="20.85" customHeight="1"/>
  <cols>
    <col min="1" max="1" width="14.5703125" style="208" customWidth="1"/>
    <col min="2" max="2" width="32.5703125" style="208" customWidth="1"/>
    <col min="3" max="3" width="10.5703125" style="208" hidden="1" customWidth="1"/>
    <col min="4" max="4" width="7.42578125" style="208" customWidth="1"/>
    <col min="5" max="5" width="0.5703125" style="208" customWidth="1"/>
    <col min="6" max="6" width="13.5703125" style="208" customWidth="1"/>
    <col min="7" max="7" width="0.5703125" style="208" customWidth="1"/>
    <col min="8" max="8" width="13.5703125" style="208" customWidth="1"/>
    <col min="9" max="9" width="0.5703125" style="208" customWidth="1"/>
    <col min="10" max="10" width="13.5703125" style="208" customWidth="1"/>
    <col min="11" max="11" width="0.5703125" style="208" customWidth="1"/>
    <col min="12" max="12" width="13.5703125" style="208" customWidth="1"/>
    <col min="13" max="13" width="0.5703125" style="208" customWidth="1"/>
    <col min="14" max="14" width="13.5703125" style="208" customWidth="1"/>
    <col min="15" max="15" width="0.5703125" style="208" customWidth="1"/>
    <col min="16" max="16" width="13.5703125" style="208" customWidth="1"/>
    <col min="17" max="17" width="0.5703125" style="208" customWidth="1"/>
    <col min="18" max="18" width="18.5703125" style="208" bestFit="1" customWidth="1"/>
    <col min="19" max="19" width="0.5703125" style="208" customWidth="1"/>
    <col min="20" max="20" width="20.5703125" style="208" bestFit="1" customWidth="1"/>
    <col min="21" max="21" width="0.5703125" style="208" customWidth="1"/>
    <col min="22" max="22" width="13.5703125" style="208" customWidth="1"/>
    <col min="23" max="23" width="0.5703125" style="208" customWidth="1"/>
    <col min="24" max="24" width="13.5703125" style="208" customWidth="1"/>
    <col min="25" max="25" width="0.5703125" style="208" customWidth="1"/>
    <col min="26" max="26" width="13.5703125" style="208" customWidth="1"/>
    <col min="27" max="27" width="10.5703125" style="208" bestFit="1" customWidth="1"/>
    <col min="28" max="48" width="11" style="208" customWidth="1"/>
    <col min="49" max="16384" width="9.42578125" style="208"/>
  </cols>
  <sheetData>
    <row r="1" spans="1:26" ht="24.6" customHeight="1">
      <c r="A1" s="138" t="s">
        <v>0</v>
      </c>
      <c r="C1" s="234"/>
      <c r="D1" s="207"/>
    </row>
    <row r="2" spans="1:26" ht="24.6" customHeight="1">
      <c r="A2" s="235" t="s">
        <v>159</v>
      </c>
      <c r="B2" s="236"/>
      <c r="C2" s="236"/>
      <c r="D2" s="236"/>
      <c r="E2" s="236"/>
      <c r="F2" s="236"/>
      <c r="G2" s="236"/>
      <c r="H2" s="236"/>
      <c r="I2" s="236"/>
      <c r="J2" s="209"/>
      <c r="K2" s="209"/>
      <c r="L2" s="209"/>
      <c r="M2" s="209"/>
      <c r="N2" s="210"/>
      <c r="O2" s="210"/>
      <c r="P2" s="210"/>
      <c r="Q2" s="210"/>
      <c r="S2" s="210"/>
      <c r="U2" s="210"/>
      <c r="V2" s="210"/>
      <c r="W2" s="210"/>
      <c r="X2" s="210"/>
    </row>
    <row r="3" spans="1:26" ht="24.6" customHeight="1">
      <c r="A3" s="211" t="s">
        <v>216</v>
      </c>
      <c r="B3" s="210"/>
      <c r="C3" s="210"/>
      <c r="D3" s="212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S3" s="210"/>
      <c r="U3" s="210"/>
      <c r="V3" s="210"/>
      <c r="W3" s="210"/>
      <c r="X3" s="210"/>
    </row>
    <row r="4" spans="1:26" ht="24.6" customHeight="1">
      <c r="A4" s="213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3"/>
      <c r="S4" s="214"/>
      <c r="T4" s="213"/>
      <c r="U4" s="214"/>
      <c r="V4" s="214"/>
      <c r="W4" s="214"/>
      <c r="X4" s="213"/>
      <c r="Y4" s="213"/>
      <c r="Z4" s="215"/>
    </row>
    <row r="5" spans="1:26" ht="24.6" customHeight="1">
      <c r="A5" s="213"/>
      <c r="B5" s="214"/>
      <c r="C5" s="214"/>
      <c r="D5" s="214"/>
      <c r="E5" s="214"/>
      <c r="F5" s="289" t="s">
        <v>1</v>
      </c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</row>
    <row r="6" spans="1:26" ht="24.6" customHeight="1">
      <c r="A6" s="213"/>
      <c r="B6" s="214"/>
      <c r="C6" s="214"/>
      <c r="D6" s="214"/>
      <c r="E6" s="214"/>
      <c r="F6" s="288" t="s">
        <v>162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18"/>
      <c r="X6" s="218"/>
      <c r="Y6" s="213"/>
      <c r="Z6" s="213"/>
    </row>
    <row r="7" spans="1:26" ht="24.6" customHeight="1">
      <c r="A7" s="213"/>
      <c r="B7" s="214"/>
      <c r="C7" s="214"/>
      <c r="D7" s="214"/>
      <c r="E7" s="214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91" t="s">
        <v>51</v>
      </c>
      <c r="S7" s="291"/>
      <c r="T7" s="291"/>
      <c r="U7" s="218"/>
      <c r="V7" s="218"/>
      <c r="W7" s="218"/>
      <c r="X7" s="218"/>
      <c r="Y7" s="213"/>
      <c r="Z7" s="213"/>
    </row>
    <row r="8" spans="1:26" ht="24.6" customHeight="1">
      <c r="A8" s="213"/>
      <c r="B8" s="214"/>
      <c r="C8" s="214"/>
      <c r="D8" s="214"/>
      <c r="E8" s="214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88" t="s">
        <v>74</v>
      </c>
      <c r="S8" s="288"/>
      <c r="T8" s="288"/>
      <c r="U8" s="218"/>
      <c r="V8" s="218"/>
      <c r="W8" s="218"/>
      <c r="X8" s="218"/>
      <c r="Y8" s="213"/>
      <c r="Z8" s="213"/>
    </row>
    <row r="9" spans="1:26" ht="24.6" customHeight="1">
      <c r="A9" s="213"/>
      <c r="B9" s="214"/>
      <c r="C9" s="214"/>
      <c r="D9" s="220"/>
      <c r="E9" s="214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20"/>
      <c r="S9" s="218"/>
      <c r="T9" s="220" t="s">
        <v>75</v>
      </c>
      <c r="U9" s="218"/>
      <c r="V9" s="218"/>
      <c r="W9" s="218"/>
      <c r="X9" s="218"/>
      <c r="Y9" s="213"/>
      <c r="Z9" s="213"/>
    </row>
    <row r="10" spans="1:26" ht="24.6" customHeight="1">
      <c r="A10" s="213"/>
      <c r="B10" s="214"/>
      <c r="C10" s="214"/>
      <c r="E10" s="214"/>
      <c r="F10" s="218"/>
      <c r="G10" s="218"/>
      <c r="H10" s="220"/>
      <c r="I10" s="218"/>
      <c r="J10" s="237" t="s">
        <v>76</v>
      </c>
      <c r="K10" s="218"/>
      <c r="L10" s="218"/>
      <c r="M10" s="218"/>
      <c r="N10" s="287" t="s">
        <v>48</v>
      </c>
      <c r="O10" s="287"/>
      <c r="P10" s="287"/>
      <c r="Q10" s="218"/>
      <c r="R10" s="220"/>
      <c r="S10" s="218"/>
      <c r="T10" s="220" t="s">
        <v>77</v>
      </c>
      <c r="U10" s="218"/>
      <c r="V10" s="213"/>
      <c r="W10" s="218"/>
      <c r="X10" s="213" t="s">
        <v>78</v>
      </c>
      <c r="Y10" s="213"/>
      <c r="Z10" s="213"/>
    </row>
    <row r="11" spans="1:26" ht="24.6" customHeight="1">
      <c r="A11" s="213"/>
      <c r="B11" s="214"/>
      <c r="C11" s="214"/>
      <c r="D11" s="220"/>
      <c r="E11" s="214"/>
      <c r="F11" s="218" t="s">
        <v>42</v>
      </c>
      <c r="G11" s="218"/>
      <c r="H11" s="213"/>
      <c r="I11" s="218"/>
      <c r="J11" s="220" t="s">
        <v>79</v>
      </c>
      <c r="K11" s="218"/>
      <c r="L11" s="238" t="s">
        <v>80</v>
      </c>
      <c r="M11" s="218"/>
      <c r="N11" s="220" t="s">
        <v>81</v>
      </c>
      <c r="O11" s="220"/>
      <c r="P11" s="220"/>
      <c r="Q11" s="218"/>
      <c r="R11" s="220" t="s">
        <v>82</v>
      </c>
      <c r="S11" s="213"/>
      <c r="T11" s="220" t="s">
        <v>83</v>
      </c>
      <c r="U11" s="213"/>
      <c r="V11" s="220" t="s">
        <v>84</v>
      </c>
      <c r="W11" s="218"/>
      <c r="X11" s="220" t="s">
        <v>85</v>
      </c>
      <c r="Y11" s="218"/>
      <c r="Z11" s="218"/>
    </row>
    <row r="12" spans="1:26" s="222" customFormat="1" ht="24.6" customHeight="1">
      <c r="A12" s="220"/>
      <c r="B12" s="220"/>
      <c r="C12" s="223"/>
      <c r="D12" s="213"/>
      <c r="E12" s="220"/>
      <c r="F12" s="220" t="s">
        <v>86</v>
      </c>
      <c r="G12" s="220"/>
      <c r="H12" s="220" t="s">
        <v>87</v>
      </c>
      <c r="I12" s="220"/>
      <c r="J12" s="220" t="s">
        <v>88</v>
      </c>
      <c r="K12" s="220"/>
      <c r="L12" s="220" t="s">
        <v>89</v>
      </c>
      <c r="M12" s="220"/>
      <c r="N12" s="221" t="s">
        <v>90</v>
      </c>
      <c r="O12" s="220"/>
      <c r="P12" s="220"/>
      <c r="Q12" s="220"/>
      <c r="R12" s="220" t="s">
        <v>91</v>
      </c>
      <c r="S12" s="220"/>
      <c r="T12" s="220" t="s">
        <v>92</v>
      </c>
      <c r="U12" s="220"/>
      <c r="V12" s="220" t="s">
        <v>93</v>
      </c>
      <c r="W12" s="220"/>
      <c r="X12" s="220" t="s">
        <v>94</v>
      </c>
      <c r="Y12" s="220"/>
      <c r="Z12" s="220" t="s">
        <v>84</v>
      </c>
    </row>
    <row r="13" spans="1:26" s="222" customFormat="1" ht="24.6" customHeight="1">
      <c r="A13" s="220"/>
      <c r="B13" s="220"/>
      <c r="C13" s="220"/>
      <c r="D13" s="223" t="s">
        <v>3</v>
      </c>
      <c r="E13" s="220"/>
      <c r="F13" s="219" t="s">
        <v>95</v>
      </c>
      <c r="G13" s="220"/>
      <c r="H13" s="219" t="s">
        <v>96</v>
      </c>
      <c r="I13" s="220"/>
      <c r="J13" s="219" t="s">
        <v>97</v>
      </c>
      <c r="K13" s="220"/>
      <c r="L13" s="219" t="s">
        <v>98</v>
      </c>
      <c r="M13" s="220"/>
      <c r="N13" s="224" t="s">
        <v>99</v>
      </c>
      <c r="O13" s="220"/>
      <c r="P13" s="219" t="s">
        <v>100</v>
      </c>
      <c r="Q13" s="220"/>
      <c r="R13" s="219" t="s">
        <v>101</v>
      </c>
      <c r="S13" s="220"/>
      <c r="T13" s="219" t="s">
        <v>102</v>
      </c>
      <c r="U13" s="220"/>
      <c r="V13" s="219" t="s">
        <v>165</v>
      </c>
      <c r="W13" s="220"/>
      <c r="X13" s="219" t="s">
        <v>103</v>
      </c>
      <c r="Y13" s="220"/>
      <c r="Z13" s="219" t="s">
        <v>104</v>
      </c>
    </row>
    <row r="14" spans="1:26" s="222" customFormat="1" ht="24.6" customHeight="1">
      <c r="A14" s="220"/>
      <c r="B14" s="220"/>
      <c r="C14" s="220"/>
      <c r="D14" s="213"/>
      <c r="E14" s="220"/>
      <c r="F14" s="290" t="s">
        <v>176</v>
      </c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</row>
    <row r="15" spans="1:26" ht="24.6" customHeight="1">
      <c r="A15" s="225" t="s">
        <v>151</v>
      </c>
      <c r="B15" s="213"/>
      <c r="C15" s="213"/>
      <c r="D15" s="213"/>
      <c r="E15" s="213"/>
      <c r="F15" s="118">
        <v>150003</v>
      </c>
      <c r="G15" s="118">
        <f t="shared" ref="G15:Y15" si="0">ROUND(AC15/1000,0)</f>
        <v>0</v>
      </c>
      <c r="H15" s="118">
        <v>99462</v>
      </c>
      <c r="I15" s="118">
        <f t="shared" si="0"/>
        <v>0</v>
      </c>
      <c r="J15" s="118">
        <v>-577</v>
      </c>
      <c r="K15" s="118">
        <f t="shared" si="0"/>
        <v>0</v>
      </c>
      <c r="L15" s="118">
        <v>-451</v>
      </c>
      <c r="M15" s="118">
        <f t="shared" si="0"/>
        <v>0</v>
      </c>
      <c r="N15" s="118">
        <v>5947</v>
      </c>
      <c r="O15" s="118">
        <f t="shared" si="0"/>
        <v>0</v>
      </c>
      <c r="P15" s="118">
        <v>155911</v>
      </c>
      <c r="Q15" s="118">
        <f t="shared" si="0"/>
        <v>0</v>
      </c>
      <c r="R15" s="118">
        <v>1684</v>
      </c>
      <c r="S15" s="118">
        <f t="shared" si="0"/>
        <v>0</v>
      </c>
      <c r="T15" s="118">
        <v>420</v>
      </c>
      <c r="U15" s="118">
        <f t="shared" si="0"/>
        <v>0</v>
      </c>
      <c r="V15" s="118">
        <f t="shared" ref="V15" si="1">SUM(F15:T15)</f>
        <v>412399</v>
      </c>
      <c r="W15" s="118">
        <f t="shared" si="0"/>
        <v>0</v>
      </c>
      <c r="X15" s="118">
        <v>-1</v>
      </c>
      <c r="Y15" s="118">
        <f t="shared" si="0"/>
        <v>0</v>
      </c>
      <c r="Z15" s="118">
        <f t="shared" ref="Z15" si="2">SUM(V15:X15)</f>
        <v>412398</v>
      </c>
    </row>
    <row r="16" spans="1:26" ht="24.6" customHeight="1">
      <c r="A16" s="226" t="s">
        <v>179</v>
      </c>
      <c r="B16" s="213"/>
      <c r="C16" s="213"/>
      <c r="D16" s="239"/>
      <c r="E16" s="220"/>
      <c r="F16" s="15">
        <v>0</v>
      </c>
      <c r="G16" s="15">
        <f t="shared" ref="G16:G17" si="3">ROUND(AC16/1000,0)</f>
        <v>0</v>
      </c>
      <c r="H16" s="15">
        <v>0</v>
      </c>
      <c r="I16" s="15">
        <f t="shared" ref="I16:I17" si="4">ROUND(AE16/1000,0)</f>
        <v>0</v>
      </c>
      <c r="J16" s="15">
        <v>0</v>
      </c>
      <c r="K16" s="15">
        <f t="shared" ref="K16:K17" si="5">ROUND(AG16/1000,0)</f>
        <v>0</v>
      </c>
      <c r="L16" s="15">
        <v>0</v>
      </c>
      <c r="M16" s="15">
        <f t="shared" ref="M16:M17" si="6">ROUND(AI16/1000,0)</f>
        <v>0</v>
      </c>
      <c r="N16" s="15">
        <v>0</v>
      </c>
      <c r="O16" s="227">
        <f t="shared" ref="O16:O17" si="7">ROUND(AK16/1000,0)</f>
        <v>0</v>
      </c>
      <c r="P16" s="32">
        <f>'PL 6 months'!H49</f>
        <v>8976</v>
      </c>
      <c r="Q16" s="31">
        <f t="shared" ref="Q16:Q17" si="8">ROUND(AM16/1000,0)</f>
        <v>0</v>
      </c>
      <c r="R16" s="17">
        <v>0</v>
      </c>
      <c r="S16" s="31">
        <f t="shared" ref="S16:S17" si="9">ROUND(AO16/1000,0)</f>
        <v>0</v>
      </c>
      <c r="T16" s="17">
        <v>0</v>
      </c>
      <c r="U16" s="31">
        <f t="shared" ref="U16:U17" si="10">ROUND(AQ16/1000,0)</f>
        <v>0</v>
      </c>
      <c r="V16" s="32">
        <f t="shared" ref="V16:V17" si="11">SUM(F16:T16)</f>
        <v>8976</v>
      </c>
      <c r="W16" s="227">
        <f t="shared" ref="W16:W17" si="12">ROUND(AS16/1000,0)</f>
        <v>0</v>
      </c>
      <c r="X16" s="24">
        <v>0</v>
      </c>
      <c r="Y16" s="227">
        <f t="shared" ref="Y16:Y17" si="13">ROUND(AU16/1000,0)</f>
        <v>0</v>
      </c>
      <c r="Z16" s="227">
        <f t="shared" ref="Z16:Z17" si="14">SUM(V16:X16)</f>
        <v>8976</v>
      </c>
    </row>
    <row r="17" spans="1:26" ht="24.6" customHeight="1">
      <c r="A17" s="226" t="s">
        <v>180</v>
      </c>
      <c r="B17" s="213"/>
      <c r="C17" s="213"/>
      <c r="D17" s="213"/>
      <c r="E17" s="220"/>
      <c r="F17" s="16">
        <v>0</v>
      </c>
      <c r="G17" s="15">
        <f t="shared" si="3"/>
        <v>0</v>
      </c>
      <c r="H17" s="15">
        <v>0</v>
      </c>
      <c r="I17" s="15">
        <f t="shared" si="4"/>
        <v>0</v>
      </c>
      <c r="J17" s="16">
        <v>0</v>
      </c>
      <c r="K17" s="15">
        <f t="shared" si="5"/>
        <v>0</v>
      </c>
      <c r="L17" s="16">
        <v>0</v>
      </c>
      <c r="M17" s="15">
        <f t="shared" si="6"/>
        <v>0</v>
      </c>
      <c r="N17" s="16">
        <v>0</v>
      </c>
      <c r="O17" s="227">
        <f t="shared" si="7"/>
        <v>0</v>
      </c>
      <c r="P17" s="16">
        <v>0</v>
      </c>
      <c r="Q17" s="31">
        <f t="shared" si="8"/>
        <v>0</v>
      </c>
      <c r="R17" s="18">
        <f>'PL 6 months'!H57</f>
        <v>1497</v>
      </c>
      <c r="S17" s="31">
        <f t="shared" si="9"/>
        <v>0</v>
      </c>
      <c r="T17" s="16">
        <v>0</v>
      </c>
      <c r="U17" s="31">
        <f t="shared" si="10"/>
        <v>0</v>
      </c>
      <c r="V17" s="74">
        <f t="shared" si="11"/>
        <v>1497</v>
      </c>
      <c r="W17" s="227">
        <f t="shared" si="12"/>
        <v>0</v>
      </c>
      <c r="X17" s="18">
        <v>0</v>
      </c>
      <c r="Y17" s="227">
        <f t="shared" si="13"/>
        <v>0</v>
      </c>
      <c r="Z17" s="240">
        <f t="shared" si="14"/>
        <v>1497</v>
      </c>
    </row>
    <row r="18" spans="1:26" ht="24.6" customHeight="1">
      <c r="A18" s="226" t="s">
        <v>181</v>
      </c>
      <c r="B18" s="213"/>
      <c r="C18" s="213"/>
      <c r="D18" s="228"/>
      <c r="E18" s="220"/>
      <c r="F18" s="23">
        <f>SUM(F16:F17)</f>
        <v>0</v>
      </c>
      <c r="G18" s="15"/>
      <c r="H18" s="23">
        <f>SUM(H16:H17)</f>
        <v>0</v>
      </c>
      <c r="I18" s="15"/>
      <c r="J18" s="23">
        <f>SUM(J16:J17)</f>
        <v>0</v>
      </c>
      <c r="K18" s="15"/>
      <c r="L18" s="23">
        <f>SUM(L16:L17)</f>
        <v>0</v>
      </c>
      <c r="M18" s="15"/>
      <c r="N18" s="23">
        <f>SUM(N16:N17)</f>
        <v>0</v>
      </c>
      <c r="O18" s="227"/>
      <c r="P18" s="35">
        <f>SUM(P16:P17)</f>
        <v>8976</v>
      </c>
      <c r="Q18" s="227"/>
      <c r="R18" s="35">
        <f>SUM(R16:R17)</f>
        <v>1497</v>
      </c>
      <c r="S18" s="227"/>
      <c r="T18" s="35">
        <f>SUM(T16:T17)</f>
        <v>0</v>
      </c>
      <c r="U18" s="227"/>
      <c r="V18" s="35">
        <f>SUM(V16:V17)</f>
        <v>10473</v>
      </c>
      <c r="W18" s="75"/>
      <c r="X18" s="35">
        <f>SUM(X16:X17)</f>
        <v>0</v>
      </c>
      <c r="Y18" s="75"/>
      <c r="Z18" s="35">
        <f>SUM(Z16:Z17)</f>
        <v>10473</v>
      </c>
    </row>
    <row r="19" spans="1:26" ht="24.6" hidden="1" customHeight="1">
      <c r="A19" s="226" t="s">
        <v>110</v>
      </c>
      <c r="B19" s="213"/>
      <c r="C19" s="213"/>
      <c r="D19" s="86"/>
      <c r="E19" s="220"/>
      <c r="F19" s="15"/>
      <c r="G19" s="24"/>
      <c r="H19" s="24"/>
      <c r="I19" s="24"/>
      <c r="J19" s="24"/>
      <c r="K19" s="24"/>
      <c r="L19" s="24"/>
      <c r="M19" s="24"/>
      <c r="N19" s="24"/>
      <c r="O19" s="32"/>
      <c r="P19" s="24"/>
      <c r="Q19" s="32"/>
      <c r="R19" s="24"/>
      <c r="S19" s="32"/>
      <c r="T19" s="24"/>
      <c r="U19" s="227"/>
      <c r="V19" s="24"/>
      <c r="W19" s="32"/>
      <c r="X19" s="24"/>
      <c r="Y19" s="32"/>
      <c r="Z19" s="24"/>
    </row>
    <row r="20" spans="1:26" ht="24.6" hidden="1" customHeight="1">
      <c r="A20" s="226" t="s">
        <v>105</v>
      </c>
      <c r="B20" s="213"/>
      <c r="C20" s="213"/>
      <c r="D20" s="241"/>
      <c r="E20" s="220"/>
      <c r="F20" s="24"/>
      <c r="G20" s="32"/>
      <c r="H20" s="24"/>
      <c r="I20" s="25"/>
      <c r="J20" s="24"/>
      <c r="K20" s="25"/>
      <c r="L20" s="24"/>
      <c r="M20" s="25"/>
      <c r="N20" s="24"/>
      <c r="O20" s="32"/>
      <c r="P20" s="24"/>
      <c r="Q20" s="32"/>
      <c r="R20" s="24"/>
      <c r="S20" s="32"/>
      <c r="T20" s="24"/>
      <c r="U20" s="227"/>
      <c r="V20" s="32"/>
      <c r="W20" s="32"/>
      <c r="X20" s="24"/>
      <c r="Y20" s="32"/>
      <c r="Z20" s="24"/>
    </row>
    <row r="21" spans="1:26" ht="24.6" customHeight="1">
      <c r="A21" s="226" t="s">
        <v>106</v>
      </c>
      <c r="B21" s="213"/>
      <c r="C21" s="213"/>
      <c r="D21" s="241">
        <v>17</v>
      </c>
      <c r="E21" s="220"/>
      <c r="F21" s="74">
        <v>0</v>
      </c>
      <c r="G21" s="32"/>
      <c r="H21" s="74">
        <v>0</v>
      </c>
      <c r="I21" s="25"/>
      <c r="J21" s="74">
        <v>0</v>
      </c>
      <c r="K21" s="25"/>
      <c r="L21" s="74">
        <v>0</v>
      </c>
      <c r="M21" s="25"/>
      <c r="N21" s="74">
        <v>0</v>
      </c>
      <c r="O21" s="32"/>
      <c r="P21" s="74">
        <v>-9000</v>
      </c>
      <c r="Q21" s="32"/>
      <c r="R21" s="74">
        <v>0</v>
      </c>
      <c r="S21" s="32"/>
      <c r="T21" s="74">
        <v>0</v>
      </c>
      <c r="U21" s="227"/>
      <c r="V21" s="74">
        <f t="shared" ref="V21" si="15">SUM(F21:T21)</f>
        <v>-9000</v>
      </c>
      <c r="W21" s="32"/>
      <c r="X21" s="74">
        <v>0</v>
      </c>
      <c r="Y21" s="32"/>
      <c r="Z21" s="240">
        <f t="shared" ref="Z21" si="16">SUM(V21:X21)</f>
        <v>-9000</v>
      </c>
    </row>
    <row r="22" spans="1:26" ht="24.6" hidden="1" customHeight="1">
      <c r="A22" s="226" t="s">
        <v>107</v>
      </c>
      <c r="B22" s="213"/>
      <c r="C22" s="213"/>
      <c r="D22" s="241">
        <v>11.2</v>
      </c>
      <c r="E22" s="220"/>
      <c r="F22" s="24"/>
      <c r="G22" s="32"/>
      <c r="H22" s="24"/>
      <c r="I22" s="25"/>
      <c r="J22" s="24"/>
      <c r="K22" s="25"/>
      <c r="L22" s="24"/>
      <c r="M22" s="25"/>
      <c r="N22" s="24"/>
      <c r="O22" s="32"/>
      <c r="P22" s="32"/>
      <c r="Q22" s="32"/>
      <c r="R22" s="24"/>
      <c r="S22" s="32"/>
      <c r="T22" s="24"/>
      <c r="U22" s="227"/>
      <c r="V22" s="32"/>
      <c r="W22" s="32"/>
      <c r="X22" s="24"/>
      <c r="Y22" s="32"/>
      <c r="Z22" s="32"/>
    </row>
    <row r="23" spans="1:26" ht="24.6" hidden="1" customHeight="1">
      <c r="A23" s="226" t="s">
        <v>108</v>
      </c>
      <c r="B23" s="213"/>
      <c r="C23" s="213"/>
      <c r="D23" s="228"/>
      <c r="E23" s="220"/>
      <c r="F23" s="24"/>
      <c r="G23" s="24"/>
      <c r="H23" s="24"/>
      <c r="I23" s="24"/>
      <c r="J23" s="24"/>
      <c r="K23" s="24"/>
      <c r="L23" s="24"/>
      <c r="M23" s="24"/>
      <c r="N23" s="24"/>
      <c r="O23" s="32"/>
      <c r="P23" s="32"/>
      <c r="Q23" s="32"/>
      <c r="R23" s="25"/>
      <c r="S23" s="32"/>
      <c r="T23" s="25"/>
      <c r="U23" s="227"/>
      <c r="V23" s="24"/>
      <c r="W23" s="213"/>
      <c r="X23" s="32"/>
      <c r="Y23" s="213"/>
      <c r="Z23" s="24"/>
    </row>
    <row r="24" spans="1:26" ht="24.6" hidden="1" customHeight="1">
      <c r="A24" s="226" t="s">
        <v>109</v>
      </c>
      <c r="B24" s="213"/>
      <c r="C24" s="213"/>
      <c r="D24" s="228"/>
      <c r="E24" s="220"/>
      <c r="F24" s="18"/>
      <c r="G24" s="32"/>
      <c r="H24" s="18"/>
      <c r="I24" s="32"/>
      <c r="J24" s="18"/>
      <c r="K24" s="32"/>
      <c r="L24" s="18"/>
      <c r="M24" s="32"/>
      <c r="N24" s="18"/>
      <c r="O24" s="32"/>
      <c r="P24" s="18"/>
      <c r="Q24" s="32"/>
      <c r="R24" s="18"/>
      <c r="S24" s="32"/>
      <c r="T24" s="18"/>
      <c r="U24" s="227"/>
      <c r="V24" s="18"/>
      <c r="W24" s="213"/>
      <c r="X24" s="18"/>
      <c r="Y24" s="213"/>
      <c r="Z24" s="229"/>
    </row>
    <row r="25" spans="1:26" ht="24.6" customHeight="1" thickBot="1">
      <c r="A25" s="225" t="s">
        <v>217</v>
      </c>
      <c r="B25" s="213"/>
      <c r="C25" s="213"/>
      <c r="D25" s="228"/>
      <c r="E25" s="220"/>
      <c r="F25" s="242">
        <f>SUM(F15:F24)-F18</f>
        <v>150003</v>
      </c>
      <c r="G25" s="118">
        <f>SUM(G16:G24)-G18</f>
        <v>0</v>
      </c>
      <c r="H25" s="242">
        <f>SUM(H15:H24)-H18</f>
        <v>99462</v>
      </c>
      <c r="I25" s="118">
        <f>SUM(I16:I24)-I18</f>
        <v>0</v>
      </c>
      <c r="J25" s="242">
        <f>SUM(J15:J24)-J18</f>
        <v>-577</v>
      </c>
      <c r="K25" s="118">
        <f>SUM(K16:K24)-K18</f>
        <v>0</v>
      </c>
      <c r="L25" s="242">
        <f>SUM(L15:L24)-L18</f>
        <v>-451</v>
      </c>
      <c r="M25" s="118">
        <f>SUM(M16:M24)-M18</f>
        <v>0</v>
      </c>
      <c r="N25" s="242">
        <f>SUM(N15:N24)-N18</f>
        <v>5947</v>
      </c>
      <c r="O25" s="118">
        <f>SUM(O16:O24)-O18</f>
        <v>0</v>
      </c>
      <c r="P25" s="242">
        <f>SUM(P15:P24)-P18</f>
        <v>155887</v>
      </c>
      <c r="Q25" s="118">
        <f>SUM(Q16:Q24)-Q18</f>
        <v>0</v>
      </c>
      <c r="R25" s="242">
        <f>SUM(R15:R24)-R18</f>
        <v>3181</v>
      </c>
      <c r="S25" s="118">
        <f>SUM(S16:S24)-S18</f>
        <v>0</v>
      </c>
      <c r="T25" s="242">
        <f>SUM(T15:T24)-T18</f>
        <v>420</v>
      </c>
      <c r="U25" s="118"/>
      <c r="V25" s="242">
        <f>SUM(V15:V24)-V18</f>
        <v>413872</v>
      </c>
      <c r="W25" s="118"/>
      <c r="X25" s="242">
        <f>SUM(X15:X24)-X18</f>
        <v>-1</v>
      </c>
      <c r="Y25" s="118"/>
      <c r="Z25" s="242">
        <f>SUM(V25:X25)</f>
        <v>413871</v>
      </c>
    </row>
    <row r="26" spans="1:26" ht="24.6" customHeight="1" thickTop="1">
      <c r="A26" s="225"/>
      <c r="B26" s="213"/>
      <c r="C26" s="213"/>
      <c r="D26" s="228"/>
      <c r="E26" s="220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</row>
    <row r="27" spans="1:26" ht="24.6" customHeight="1">
      <c r="A27" s="225" t="s">
        <v>177</v>
      </c>
      <c r="B27" s="213"/>
      <c r="C27" s="213"/>
      <c r="D27" s="228"/>
      <c r="E27" s="220"/>
      <c r="F27" s="176">
        <v>150004</v>
      </c>
      <c r="G27" s="118"/>
      <c r="H27" s="176">
        <v>99479</v>
      </c>
      <c r="I27" s="118"/>
      <c r="J27" s="176">
        <v>-577</v>
      </c>
      <c r="K27" s="118"/>
      <c r="L27" s="30">
        <v>-451</v>
      </c>
      <c r="M27" s="118"/>
      <c r="N27" s="176">
        <v>7025</v>
      </c>
      <c r="O27" s="118"/>
      <c r="P27" s="176">
        <v>160286</v>
      </c>
      <c r="Q27" s="118"/>
      <c r="R27" s="176">
        <v>3081</v>
      </c>
      <c r="S27" s="118"/>
      <c r="T27" s="176">
        <v>420</v>
      </c>
      <c r="U27" s="118"/>
      <c r="V27" s="176">
        <f>SUM(F27:T27)</f>
        <v>419267</v>
      </c>
      <c r="W27" s="118"/>
      <c r="X27" s="176">
        <v>-1</v>
      </c>
      <c r="Y27" s="118"/>
      <c r="Z27" s="176">
        <f>SUM(V27:X27)</f>
        <v>419266</v>
      </c>
    </row>
    <row r="28" spans="1:26" ht="24.6" customHeight="1">
      <c r="A28" s="226" t="s">
        <v>202</v>
      </c>
      <c r="B28" s="213"/>
      <c r="C28" s="213"/>
      <c r="D28" s="228"/>
      <c r="E28" s="220"/>
      <c r="F28" s="15">
        <v>0</v>
      </c>
      <c r="G28" s="15">
        <f t="shared" ref="G28:G29" si="17">ROUND(AC28/1000,0)</f>
        <v>0</v>
      </c>
      <c r="H28" s="15">
        <v>0</v>
      </c>
      <c r="I28" s="15">
        <f t="shared" ref="I28:I29" si="18">ROUND(AE28/1000,0)</f>
        <v>0</v>
      </c>
      <c r="J28" s="15">
        <v>0</v>
      </c>
      <c r="K28" s="15">
        <f t="shared" ref="K28:K29" si="19">ROUND(AG28/1000,0)</f>
        <v>0</v>
      </c>
      <c r="L28" s="15">
        <v>0</v>
      </c>
      <c r="M28" s="15">
        <f t="shared" ref="M28:M29" si="20">ROUND(AI28/1000,0)</f>
        <v>0</v>
      </c>
      <c r="N28" s="15">
        <v>0</v>
      </c>
      <c r="O28" s="213"/>
      <c r="P28" s="24">
        <f>'PL 6 months'!F49</f>
        <v>-12916</v>
      </c>
      <c r="Q28" s="213"/>
      <c r="R28" s="24">
        <v>0</v>
      </c>
      <c r="S28" s="213"/>
      <c r="T28" s="24">
        <v>0</v>
      </c>
      <c r="U28" s="213"/>
      <c r="V28" s="24">
        <f t="shared" ref="V28:V29" si="21">SUM(F28:T28)</f>
        <v>-12916</v>
      </c>
      <c r="W28" s="213"/>
      <c r="X28" s="24">
        <v>0</v>
      </c>
      <c r="Y28" s="24"/>
      <c r="Z28" s="24">
        <f t="shared" ref="Z28:Z37" si="22">SUM(V28:X28)</f>
        <v>-12916</v>
      </c>
    </row>
    <row r="29" spans="1:26" ht="24.6" customHeight="1">
      <c r="A29" s="226" t="s">
        <v>180</v>
      </c>
      <c r="B29" s="213"/>
      <c r="C29" s="213"/>
      <c r="D29" s="230"/>
      <c r="E29" s="220"/>
      <c r="F29" s="16">
        <v>0</v>
      </c>
      <c r="G29" s="15">
        <f t="shared" si="17"/>
        <v>0</v>
      </c>
      <c r="H29" s="16">
        <v>0</v>
      </c>
      <c r="I29" s="15">
        <f t="shared" si="18"/>
        <v>0</v>
      </c>
      <c r="J29" s="16">
        <v>0</v>
      </c>
      <c r="K29" s="15">
        <f t="shared" si="19"/>
        <v>0</v>
      </c>
      <c r="L29" s="16">
        <v>0</v>
      </c>
      <c r="M29" s="15">
        <f t="shared" si="20"/>
        <v>0</v>
      </c>
      <c r="N29" s="16">
        <v>0</v>
      </c>
      <c r="O29" s="213"/>
      <c r="P29" s="18">
        <v>0</v>
      </c>
      <c r="Q29" s="213"/>
      <c r="R29" s="18">
        <f>'PL 6 months'!F57</f>
        <v>-6054</v>
      </c>
      <c r="S29" s="213"/>
      <c r="T29" s="18">
        <v>0</v>
      </c>
      <c r="U29" s="213"/>
      <c r="V29" s="18">
        <f t="shared" si="21"/>
        <v>-6054</v>
      </c>
      <c r="W29" s="213"/>
      <c r="X29" s="18">
        <v>0</v>
      </c>
      <c r="Y29" s="24"/>
      <c r="Z29" s="18">
        <f t="shared" si="22"/>
        <v>-6054</v>
      </c>
    </row>
    <row r="30" spans="1:26" ht="24.6" customHeight="1">
      <c r="A30" s="226" t="s">
        <v>181</v>
      </c>
      <c r="B30" s="213"/>
      <c r="C30" s="213"/>
      <c r="D30" s="228"/>
      <c r="E30" s="220"/>
      <c r="F30" s="23">
        <f>SUM(F28:F29)</f>
        <v>0</v>
      </c>
      <c r="G30" s="15"/>
      <c r="H30" s="23">
        <f>SUM(H28:H29)</f>
        <v>0</v>
      </c>
      <c r="I30" s="15"/>
      <c r="J30" s="23">
        <f>SUM(J28:J29)</f>
        <v>0</v>
      </c>
      <c r="K30" s="15"/>
      <c r="L30" s="23">
        <f>SUM(L28:L29)</f>
        <v>0</v>
      </c>
      <c r="M30" s="15"/>
      <c r="N30" s="23">
        <f>SUM(N28:N29)</f>
        <v>0</v>
      </c>
      <c r="O30" s="227"/>
      <c r="P30" s="35">
        <f>SUM(P28:P29)</f>
        <v>-12916</v>
      </c>
      <c r="Q30" s="227"/>
      <c r="R30" s="35">
        <f>SUM(R28:R29)</f>
        <v>-6054</v>
      </c>
      <c r="S30" s="227"/>
      <c r="T30" s="35">
        <f>SUM(T28:T29)</f>
        <v>0</v>
      </c>
      <c r="U30" s="213"/>
      <c r="V30" s="24">
        <f>SUM(V28:V29)</f>
        <v>-18970</v>
      </c>
      <c r="W30" s="213"/>
      <c r="X30" s="35">
        <f>SUM(X28:X29)</f>
        <v>0</v>
      </c>
      <c r="Y30" s="25"/>
      <c r="Z30" s="24">
        <f>SUM(Z28:Z29)</f>
        <v>-18970</v>
      </c>
    </row>
    <row r="31" spans="1:26" ht="24.6" hidden="1" customHeight="1">
      <c r="A31" s="226" t="s">
        <v>189</v>
      </c>
      <c r="B31" s="213"/>
      <c r="C31" s="213"/>
      <c r="D31" s="228">
        <v>4</v>
      </c>
      <c r="E31" s="220"/>
      <c r="F31" s="15">
        <v>0</v>
      </c>
      <c r="G31" s="15">
        <f t="shared" ref="G31" si="23">ROUND(AC31/1000,0)</f>
        <v>0</v>
      </c>
      <c r="H31" s="15">
        <v>0</v>
      </c>
      <c r="I31" s="15">
        <f t="shared" ref="I31" si="24">ROUND(AE31/1000,0)</f>
        <v>0</v>
      </c>
      <c r="J31" s="24">
        <v>0</v>
      </c>
      <c r="K31" s="15">
        <f t="shared" ref="K31" si="25">ROUND(AG31/1000,0)</f>
        <v>0</v>
      </c>
      <c r="L31" s="15">
        <v>0</v>
      </c>
      <c r="M31" s="15">
        <f t="shared" ref="M31" si="26">ROUND(AI31/1000,0)</f>
        <v>0</v>
      </c>
      <c r="N31" s="15">
        <v>0</v>
      </c>
      <c r="O31" s="227">
        <f t="shared" ref="O31" si="27">ROUND(AK31/1000,0)</f>
        <v>0</v>
      </c>
      <c r="P31" s="32">
        <v>0</v>
      </c>
      <c r="Q31" s="31">
        <f t="shared" ref="Q31" si="28">ROUND(AM31/1000,0)</f>
        <v>0</v>
      </c>
      <c r="R31" s="17">
        <v>0</v>
      </c>
      <c r="S31" s="31">
        <f t="shared" ref="S31" si="29">ROUND(AO31/1000,0)</f>
        <v>0</v>
      </c>
      <c r="T31" s="17">
        <v>0</v>
      </c>
      <c r="U31" s="31">
        <f t="shared" ref="U31" si="30">ROUND(AQ31/1000,0)</f>
        <v>0</v>
      </c>
      <c r="V31" s="32">
        <f t="shared" ref="V31" si="31">SUM(F31:T31)</f>
        <v>0</v>
      </c>
      <c r="W31" s="227">
        <f t="shared" ref="W31" si="32">ROUND(AS31/1000,0)</f>
        <v>0</v>
      </c>
      <c r="X31" s="24">
        <v>0</v>
      </c>
      <c r="Y31" s="227">
        <f t="shared" ref="Y31" si="33">ROUND(AU31/1000,0)</f>
        <v>0</v>
      </c>
      <c r="Z31" s="227">
        <f t="shared" ref="Z31" si="34">SUM(V31:X31)</f>
        <v>0</v>
      </c>
    </row>
    <row r="32" spans="1:26" ht="24.6" customHeight="1">
      <c r="A32" s="226" t="s">
        <v>204</v>
      </c>
      <c r="B32" s="213"/>
      <c r="C32" s="213"/>
      <c r="D32" s="86">
        <v>14</v>
      </c>
      <c r="E32" s="220"/>
      <c r="F32" s="24">
        <v>8496</v>
      </c>
      <c r="G32" s="17"/>
      <c r="H32" s="24">
        <v>91758</v>
      </c>
      <c r="I32" s="17"/>
      <c r="J32" s="15">
        <v>0</v>
      </c>
      <c r="K32" s="17"/>
      <c r="L32" s="15">
        <v>0</v>
      </c>
      <c r="M32" s="17"/>
      <c r="N32" s="15">
        <v>0</v>
      </c>
      <c r="O32" s="227"/>
      <c r="P32" s="15">
        <v>0</v>
      </c>
      <c r="Q32" s="213"/>
      <c r="R32" s="15">
        <v>0</v>
      </c>
      <c r="S32" s="213"/>
      <c r="T32" s="15">
        <v>0</v>
      </c>
      <c r="U32" s="213"/>
      <c r="V32" s="24">
        <f>SUM(F32:T32)</f>
        <v>100254</v>
      </c>
      <c r="W32" s="213"/>
      <c r="X32" s="15">
        <v>0</v>
      </c>
      <c r="Y32" s="25"/>
      <c r="Z32" s="24">
        <f t="shared" si="22"/>
        <v>100254</v>
      </c>
    </row>
    <row r="33" spans="1:27" ht="24.6" hidden="1" customHeight="1">
      <c r="A33" s="226" t="s">
        <v>105</v>
      </c>
      <c r="B33" s="213"/>
      <c r="C33" s="213"/>
      <c r="D33" s="241"/>
      <c r="E33" s="220"/>
      <c r="F33" s="15"/>
      <c r="G33" s="17"/>
      <c r="H33" s="15"/>
      <c r="I33" s="17"/>
      <c r="J33" s="15"/>
      <c r="K33" s="17"/>
      <c r="L33" s="15"/>
      <c r="M33" s="17"/>
      <c r="N33" s="24"/>
      <c r="O33" s="227"/>
      <c r="P33" s="24"/>
      <c r="Q33" s="227"/>
      <c r="R33" s="24"/>
      <c r="S33" s="213"/>
      <c r="T33" s="24"/>
      <c r="U33" s="213"/>
      <c r="V33" s="15">
        <f t="shared" ref="V33:V37" si="35">SUM(F33:T33)</f>
        <v>0</v>
      </c>
      <c r="W33" s="213"/>
      <c r="X33" s="24"/>
      <c r="Y33" s="227"/>
      <c r="Z33" s="15">
        <f t="shared" si="22"/>
        <v>0</v>
      </c>
    </row>
    <row r="34" spans="1:27" ht="24.6" hidden="1" customHeight="1">
      <c r="A34" s="226" t="s">
        <v>106</v>
      </c>
      <c r="B34" s="213"/>
      <c r="C34" s="213"/>
      <c r="D34" s="241"/>
      <c r="E34" s="220"/>
      <c r="F34" s="15"/>
      <c r="G34" s="17"/>
      <c r="H34" s="15"/>
      <c r="I34" s="17"/>
      <c r="J34" s="15"/>
      <c r="K34" s="17"/>
      <c r="L34" s="15"/>
      <c r="M34" s="17"/>
      <c r="N34" s="15"/>
      <c r="O34" s="227"/>
      <c r="P34" s="24"/>
      <c r="Q34" s="213"/>
      <c r="R34" s="24"/>
      <c r="S34" s="213"/>
      <c r="T34" s="24"/>
      <c r="U34" s="213"/>
      <c r="V34" s="24">
        <f t="shared" si="35"/>
        <v>0</v>
      </c>
      <c r="W34" s="213"/>
      <c r="X34" s="15"/>
      <c r="Y34" s="227"/>
      <c r="Z34" s="24">
        <f t="shared" si="22"/>
        <v>0</v>
      </c>
    </row>
    <row r="35" spans="1:27" ht="24.6" hidden="1" customHeight="1">
      <c r="A35" s="226" t="s">
        <v>107</v>
      </c>
      <c r="B35" s="213"/>
      <c r="C35" s="213"/>
      <c r="D35" s="241">
        <v>11.2</v>
      </c>
      <c r="E35" s="220"/>
      <c r="F35" s="16"/>
      <c r="G35" s="17"/>
      <c r="H35" s="16"/>
      <c r="I35" s="17"/>
      <c r="J35" s="16"/>
      <c r="K35" s="17"/>
      <c r="L35" s="16"/>
      <c r="M35" s="17"/>
      <c r="N35" s="16"/>
      <c r="O35" s="227"/>
      <c r="P35" s="16"/>
      <c r="Q35" s="227"/>
      <c r="R35" s="16"/>
      <c r="S35" s="213"/>
      <c r="T35" s="16"/>
      <c r="U35" s="213"/>
      <c r="V35" s="16"/>
      <c r="W35" s="213"/>
      <c r="X35" s="16"/>
      <c r="Y35" s="227"/>
      <c r="Z35" s="16"/>
    </row>
    <row r="36" spans="1:27" ht="24.6" hidden="1" customHeight="1">
      <c r="A36" s="226" t="s">
        <v>108</v>
      </c>
      <c r="B36" s="213"/>
      <c r="C36" s="213"/>
      <c r="D36" s="243"/>
      <c r="E36" s="220"/>
      <c r="F36" s="17"/>
      <c r="G36" s="17"/>
      <c r="H36" s="17"/>
      <c r="I36" s="17"/>
      <c r="J36" s="17"/>
      <c r="K36" s="17"/>
      <c r="L36" s="17"/>
      <c r="M36" s="17"/>
      <c r="N36" s="17"/>
      <c r="O36" s="227"/>
      <c r="P36" s="17"/>
      <c r="Q36" s="227"/>
      <c r="R36" s="17"/>
      <c r="S36" s="213"/>
      <c r="T36" s="17"/>
      <c r="U36" s="213"/>
      <c r="V36" s="15"/>
      <c r="W36" s="213"/>
      <c r="X36" s="17"/>
      <c r="Y36" s="227"/>
      <c r="Z36" s="15">
        <f t="shared" si="22"/>
        <v>0</v>
      </c>
    </row>
    <row r="37" spans="1:27" ht="21.75" hidden="1">
      <c r="A37" s="226" t="s">
        <v>109</v>
      </c>
      <c r="B37" s="213"/>
      <c r="C37" s="213"/>
      <c r="D37" s="244"/>
      <c r="E37" s="220"/>
      <c r="F37" s="17"/>
      <c r="G37" s="17"/>
      <c r="H37" s="17"/>
      <c r="I37" s="17"/>
      <c r="J37" s="17"/>
      <c r="K37" s="17"/>
      <c r="L37" s="17"/>
      <c r="M37" s="17"/>
      <c r="N37" s="17"/>
      <c r="O37" s="227"/>
      <c r="P37" s="17"/>
      <c r="Q37" s="227"/>
      <c r="R37" s="17"/>
      <c r="S37" s="213"/>
      <c r="T37" s="17"/>
      <c r="U37" s="213"/>
      <c r="V37" s="15">
        <f t="shared" si="35"/>
        <v>0</v>
      </c>
      <c r="W37" s="213"/>
      <c r="X37" s="25"/>
      <c r="Y37" s="31"/>
      <c r="Z37" s="24">
        <f t="shared" si="22"/>
        <v>0</v>
      </c>
    </row>
    <row r="38" spans="1:27" ht="24.6" customHeight="1" thickBot="1">
      <c r="A38" s="225" t="s">
        <v>218</v>
      </c>
      <c r="B38" s="213"/>
      <c r="C38" s="213"/>
      <c r="D38" s="244"/>
      <c r="E38" s="220"/>
      <c r="F38" s="231">
        <f>SUM(F27:F37)-F30</f>
        <v>158500</v>
      </c>
      <c r="G38" s="118" t="e">
        <f>SUM(G28:G37)-#REF!</f>
        <v>#REF!</v>
      </c>
      <c r="H38" s="231">
        <f t="shared" ref="H38:T38" si="36">SUM(H27:H37)-H30</f>
        <v>191237</v>
      </c>
      <c r="I38" s="118">
        <f t="shared" si="36"/>
        <v>0</v>
      </c>
      <c r="J38" s="231">
        <f t="shared" si="36"/>
        <v>-577</v>
      </c>
      <c r="K38" s="118">
        <f t="shared" si="36"/>
        <v>0</v>
      </c>
      <c r="L38" s="231">
        <f t="shared" si="36"/>
        <v>-451</v>
      </c>
      <c r="M38" s="118">
        <f t="shared" si="36"/>
        <v>0</v>
      </c>
      <c r="N38" s="231">
        <f t="shared" si="36"/>
        <v>7025</v>
      </c>
      <c r="O38" s="118">
        <f t="shared" si="36"/>
        <v>0</v>
      </c>
      <c r="P38" s="231">
        <f t="shared" si="36"/>
        <v>147370</v>
      </c>
      <c r="Q38" s="118">
        <f t="shared" si="36"/>
        <v>0</v>
      </c>
      <c r="R38" s="231">
        <f t="shared" si="36"/>
        <v>-2973</v>
      </c>
      <c r="S38" s="118">
        <f t="shared" si="36"/>
        <v>0</v>
      </c>
      <c r="T38" s="231">
        <f t="shared" si="36"/>
        <v>420</v>
      </c>
      <c r="U38" s="118"/>
      <c r="V38" s="231">
        <f>SUM(V27:V37)-V30</f>
        <v>500551</v>
      </c>
      <c r="W38" s="118"/>
      <c r="X38" s="231">
        <f>SUM(X27:X37)-X30</f>
        <v>-1</v>
      </c>
      <c r="Y38" s="118"/>
      <c r="Z38" s="231">
        <f t="shared" ref="Z38" si="37">SUM(V38:X38)</f>
        <v>500550</v>
      </c>
    </row>
    <row r="39" spans="1:27" ht="20.85" customHeight="1" thickTop="1">
      <c r="A39" s="225"/>
      <c r="B39" s="213"/>
      <c r="C39" s="213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13"/>
      <c r="W39" s="220"/>
      <c r="X39" s="220"/>
      <c r="Y39" s="213"/>
      <c r="AA39" s="213">
        <f>Z38-BS!E92</f>
        <v>0</v>
      </c>
    </row>
    <row r="40" spans="1:27" ht="20.85" customHeight="1">
      <c r="A40" s="226"/>
      <c r="B40" s="213"/>
      <c r="C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</row>
    <row r="69" spans="1:2" ht="20.85" customHeight="1">
      <c r="A69" s="208" t="s">
        <v>39</v>
      </c>
    </row>
    <row r="70" spans="1:2" ht="20.85" customHeight="1">
      <c r="B70" s="208" t="s">
        <v>39</v>
      </c>
    </row>
    <row r="98" spans="6:6" ht="20.85" customHeight="1">
      <c r="F98" s="208" t="e">
        <f>#REF!-F97</f>
        <v>#REF!</v>
      </c>
    </row>
  </sheetData>
  <mergeCells count="6">
    <mergeCell ref="N10:P10"/>
    <mergeCell ref="F6:V6"/>
    <mergeCell ref="F5:Z5"/>
    <mergeCell ref="F14:Z14"/>
    <mergeCell ref="R7:T7"/>
    <mergeCell ref="R8:T8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62" firstPageNumber="9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7"/>
  <sheetViews>
    <sheetView zoomScale="90" zoomScaleNormal="90" zoomScaleSheetLayoutView="70" workbookViewId="0">
      <selection activeCell="I27" sqref="I27"/>
    </sheetView>
  </sheetViews>
  <sheetFormatPr defaultColWidth="9.42578125" defaultRowHeight="21"/>
  <cols>
    <col min="1" max="1" width="40.42578125" style="208" customWidth="1"/>
    <col min="2" max="2" width="7.42578125" style="208" customWidth="1"/>
    <col min="3" max="3" width="0.5703125" style="208" customWidth="1"/>
    <col min="4" max="4" width="13.5703125" style="208" customWidth="1"/>
    <col min="5" max="5" width="0.5703125" style="208" customWidth="1"/>
    <col min="6" max="6" width="13.5703125" style="208" customWidth="1"/>
    <col min="7" max="7" width="0.5703125" style="208" customWidth="1"/>
    <col min="8" max="8" width="13.5703125" style="208" customWidth="1"/>
    <col min="9" max="9" width="0.5703125" style="208" customWidth="1"/>
    <col min="10" max="10" width="13.5703125" style="208" customWidth="1"/>
    <col min="11" max="11" width="0.5703125" style="208" customWidth="1"/>
    <col min="12" max="12" width="17.5703125" style="208" customWidth="1"/>
    <col min="13" max="13" width="0.5703125" style="208" customWidth="1"/>
    <col min="14" max="14" width="13.5703125" style="208" customWidth="1"/>
    <col min="15" max="15" width="0.5703125" style="208" customWidth="1"/>
    <col min="16" max="16" width="11" style="208" bestFit="1" customWidth="1"/>
    <col min="17" max="17" width="10.42578125" style="208" bestFit="1" customWidth="1"/>
    <col min="18" max="18" width="9.42578125" style="208"/>
    <col min="19" max="19" width="9.5703125" style="208" bestFit="1" customWidth="1"/>
    <col min="20" max="20" width="9.42578125" style="208"/>
    <col min="21" max="21" width="8.5703125" style="208" bestFit="1" customWidth="1"/>
    <col min="22" max="22" width="9.42578125" style="208"/>
    <col min="23" max="23" width="10" style="208" bestFit="1" customWidth="1"/>
    <col min="24" max="24" width="9.42578125" style="208"/>
    <col min="25" max="25" width="7.42578125" style="208" bestFit="1" customWidth="1"/>
    <col min="26" max="26" width="9.42578125" style="208"/>
    <col min="27" max="27" width="10.42578125" style="208" bestFit="1" customWidth="1"/>
    <col min="28" max="16384" width="9.42578125" style="208"/>
  </cols>
  <sheetData>
    <row r="1" spans="1:14" ht="23.1" customHeight="1">
      <c r="A1" s="76" t="s">
        <v>0</v>
      </c>
      <c r="B1" s="207"/>
      <c r="C1" s="141"/>
      <c r="D1" s="141"/>
      <c r="E1" s="141"/>
    </row>
    <row r="2" spans="1:14" ht="23.1" customHeight="1">
      <c r="A2" s="292" t="s">
        <v>160</v>
      </c>
      <c r="B2" s="292"/>
      <c r="C2" s="292"/>
      <c r="D2" s="292"/>
      <c r="E2" s="292"/>
      <c r="F2" s="209"/>
      <c r="G2" s="209"/>
      <c r="H2" s="210"/>
      <c r="I2" s="210"/>
      <c r="J2" s="210"/>
      <c r="K2" s="210"/>
      <c r="L2" s="210"/>
      <c r="M2" s="210"/>
      <c r="N2" s="210"/>
    </row>
    <row r="3" spans="1:14" ht="23.1" customHeight="1">
      <c r="A3" s="211" t="s">
        <v>216</v>
      </c>
      <c r="B3" s="212"/>
      <c r="C3" s="212"/>
      <c r="D3" s="212"/>
      <c r="E3" s="212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23.1" customHeight="1">
      <c r="A4" s="213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5"/>
    </row>
    <row r="5" spans="1:14" ht="23.1" customHeight="1">
      <c r="A5" s="213"/>
      <c r="B5" s="214"/>
      <c r="C5" s="214"/>
      <c r="D5" s="289" t="s">
        <v>2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</row>
    <row r="6" spans="1:14" ht="23.1" customHeight="1">
      <c r="A6" s="213"/>
      <c r="B6" s="214"/>
      <c r="C6" s="214"/>
      <c r="D6" s="216"/>
      <c r="E6" s="216"/>
      <c r="F6" s="216"/>
      <c r="G6" s="216"/>
      <c r="H6" s="217"/>
      <c r="I6" s="217"/>
      <c r="J6" s="217"/>
      <c r="K6" s="216"/>
      <c r="L6" s="218" t="s">
        <v>75</v>
      </c>
      <c r="M6" s="216"/>
      <c r="N6" s="216"/>
    </row>
    <row r="7" spans="1:14" ht="23.1" customHeight="1">
      <c r="A7" s="213"/>
      <c r="B7" s="214"/>
      <c r="C7" s="214"/>
      <c r="D7" s="218"/>
      <c r="E7" s="218"/>
      <c r="F7" s="218"/>
      <c r="G7" s="218"/>
      <c r="H7" s="287" t="s">
        <v>48</v>
      </c>
      <c r="I7" s="287"/>
      <c r="J7" s="287"/>
      <c r="K7" s="218"/>
      <c r="L7" s="218" t="s">
        <v>77</v>
      </c>
      <c r="M7" s="218"/>
      <c r="N7" s="218"/>
    </row>
    <row r="8" spans="1:14" ht="23.1" customHeight="1">
      <c r="A8" s="213"/>
      <c r="B8" s="214"/>
      <c r="C8" s="214"/>
      <c r="D8" s="218" t="s">
        <v>42</v>
      </c>
      <c r="E8" s="218"/>
      <c r="F8" s="218"/>
      <c r="G8" s="218"/>
      <c r="H8" s="220" t="s">
        <v>81</v>
      </c>
      <c r="I8" s="220"/>
      <c r="J8" s="220"/>
      <c r="K8" s="218"/>
      <c r="L8" s="218" t="s">
        <v>83</v>
      </c>
      <c r="M8" s="218"/>
      <c r="N8" s="218"/>
    </row>
    <row r="9" spans="1:14" s="222" customFormat="1" ht="23.1" customHeight="1">
      <c r="A9" s="220"/>
      <c r="B9" s="220"/>
      <c r="C9" s="220"/>
      <c r="D9" s="220" t="s">
        <v>86</v>
      </c>
      <c r="E9" s="220"/>
      <c r="F9" s="220" t="s">
        <v>87</v>
      </c>
      <c r="G9" s="220"/>
      <c r="H9" s="221" t="s">
        <v>90</v>
      </c>
      <c r="I9" s="220"/>
      <c r="J9" s="220"/>
      <c r="K9" s="220"/>
      <c r="L9" s="220" t="s">
        <v>92</v>
      </c>
      <c r="M9" s="220"/>
      <c r="N9" s="220" t="s">
        <v>84</v>
      </c>
    </row>
    <row r="10" spans="1:14" s="222" customFormat="1" ht="23.1" customHeight="1">
      <c r="A10" s="220"/>
      <c r="B10" s="223" t="s">
        <v>3</v>
      </c>
      <c r="C10" s="220"/>
      <c r="D10" s="219" t="s">
        <v>95</v>
      </c>
      <c r="E10" s="220"/>
      <c r="F10" s="219" t="s">
        <v>96</v>
      </c>
      <c r="G10" s="220"/>
      <c r="H10" s="224" t="s">
        <v>99</v>
      </c>
      <c r="I10" s="220"/>
      <c r="J10" s="219" t="s">
        <v>100</v>
      </c>
      <c r="K10" s="220"/>
      <c r="L10" s="219" t="s">
        <v>102</v>
      </c>
      <c r="M10" s="220"/>
      <c r="N10" s="219" t="s">
        <v>104</v>
      </c>
    </row>
    <row r="11" spans="1:14" s="222" customFormat="1" ht="23.1" customHeight="1">
      <c r="A11" s="220"/>
      <c r="B11" s="220"/>
      <c r="C11" s="220"/>
      <c r="D11" s="290" t="s">
        <v>176</v>
      </c>
      <c r="E11" s="290"/>
      <c r="F11" s="290"/>
      <c r="G11" s="290"/>
      <c r="H11" s="290"/>
      <c r="I11" s="290"/>
      <c r="J11" s="290"/>
      <c r="K11" s="290"/>
      <c r="L11" s="290"/>
      <c r="M11" s="290"/>
      <c r="N11" s="290"/>
    </row>
    <row r="12" spans="1:14" ht="23.1" customHeight="1">
      <c r="A12" s="225" t="s">
        <v>151</v>
      </c>
      <c r="B12" s="213"/>
      <c r="C12" s="213"/>
      <c r="D12" s="7">
        <v>150003</v>
      </c>
      <c r="E12" s="7">
        <f t="shared" ref="E12:M12" si="0">ROUND(R12/1000,0)</f>
        <v>0</v>
      </c>
      <c r="F12" s="7">
        <v>99462</v>
      </c>
      <c r="G12" s="7">
        <f t="shared" si="0"/>
        <v>0</v>
      </c>
      <c r="H12" s="7">
        <v>5947</v>
      </c>
      <c r="I12" s="7">
        <f t="shared" si="0"/>
        <v>0</v>
      </c>
      <c r="J12" s="7">
        <v>4970</v>
      </c>
      <c r="K12" s="176">
        <f t="shared" si="0"/>
        <v>0</v>
      </c>
      <c r="L12" s="7">
        <v>416</v>
      </c>
      <c r="M12" s="176">
        <f t="shared" si="0"/>
        <v>0</v>
      </c>
      <c r="N12" s="176">
        <f>SUM(D12:L12)</f>
        <v>260798</v>
      </c>
    </row>
    <row r="13" spans="1:14" ht="23.1" customHeight="1">
      <c r="A13" s="226" t="s">
        <v>179</v>
      </c>
      <c r="B13" s="213"/>
      <c r="C13" s="213"/>
      <c r="D13" s="15">
        <v>0</v>
      </c>
      <c r="E13" s="15"/>
      <c r="F13" s="15">
        <v>0</v>
      </c>
      <c r="G13" s="15"/>
      <c r="H13" s="15">
        <v>0</v>
      </c>
      <c r="I13" s="15"/>
      <c r="J13" s="24">
        <f>'PL 6 months'!L49</f>
        <v>3358</v>
      </c>
      <c r="K13" s="31"/>
      <c r="L13" s="15">
        <v>0</v>
      </c>
      <c r="M13" s="227"/>
      <c r="N13" s="24">
        <f>SUM(D13:M13)</f>
        <v>3358</v>
      </c>
    </row>
    <row r="14" spans="1:14" ht="23.1" customHeight="1">
      <c r="A14" s="226" t="s">
        <v>180</v>
      </c>
      <c r="B14" s="228"/>
      <c r="C14" s="213"/>
      <c r="D14" s="16">
        <v>0</v>
      </c>
      <c r="E14" s="15"/>
      <c r="F14" s="16">
        <v>0</v>
      </c>
      <c r="G14" s="15"/>
      <c r="H14" s="16">
        <v>0</v>
      </c>
      <c r="I14" s="14"/>
      <c r="J14" s="18">
        <v>0</v>
      </c>
      <c r="K14" s="73"/>
      <c r="L14" s="16">
        <v>0</v>
      </c>
      <c r="M14" s="176"/>
      <c r="N14" s="229">
        <f>SUM(D14:M14)</f>
        <v>0</v>
      </c>
    </row>
    <row r="15" spans="1:14" ht="23.1" customHeight="1">
      <c r="A15" s="226" t="s">
        <v>181</v>
      </c>
      <c r="B15" s="213"/>
      <c r="C15" s="220"/>
      <c r="D15" s="36">
        <f>SUM(D13:D14)</f>
        <v>0</v>
      </c>
      <c r="E15" s="31"/>
      <c r="F15" s="37">
        <f>SUM(F13:F14)</f>
        <v>0</v>
      </c>
      <c r="G15" s="31"/>
      <c r="H15" s="37">
        <f>SUM(H13:H14)</f>
        <v>0</v>
      </c>
      <c r="I15" s="31"/>
      <c r="J15" s="36">
        <f>SUM(J13:J14)</f>
        <v>3358</v>
      </c>
      <c r="K15" s="31"/>
      <c r="L15" s="37">
        <f>SUM(L13:L14)</f>
        <v>0</v>
      </c>
      <c r="M15" s="31"/>
      <c r="N15" s="36">
        <f>SUM(D15:M15)</f>
        <v>3358</v>
      </c>
    </row>
    <row r="16" spans="1:14" ht="23.1" hidden="1" customHeight="1">
      <c r="A16" s="226" t="s">
        <v>110</v>
      </c>
      <c r="B16" s="228"/>
      <c r="C16" s="220"/>
      <c r="D16" s="32">
        <v>0</v>
      </c>
      <c r="E16" s="32"/>
      <c r="F16" s="32">
        <v>0</v>
      </c>
      <c r="G16" s="32"/>
      <c r="H16" s="32">
        <v>0</v>
      </c>
      <c r="I16" s="32">
        <f t="shared" ref="I16:K16" si="1">ROUND(V16/1000,0)</f>
        <v>0</v>
      </c>
      <c r="J16" s="32">
        <v>0</v>
      </c>
      <c r="K16" s="32">
        <f t="shared" si="1"/>
        <v>0</v>
      </c>
      <c r="L16" s="32">
        <v>0</v>
      </c>
      <c r="M16" s="227"/>
      <c r="N16" s="227">
        <f>SUM(D16:M16)</f>
        <v>0</v>
      </c>
    </row>
    <row r="17" spans="1:16" ht="23.1" hidden="1" customHeight="1">
      <c r="A17" s="226" t="s">
        <v>111</v>
      </c>
      <c r="B17" s="213"/>
      <c r="C17" s="220"/>
      <c r="D17" s="24"/>
      <c r="E17" s="32"/>
      <c r="F17" s="24"/>
      <c r="G17" s="32"/>
      <c r="H17" s="24"/>
      <c r="I17" s="32"/>
      <c r="J17" s="32"/>
      <c r="K17" s="32"/>
      <c r="L17" s="24"/>
      <c r="M17" s="227"/>
      <c r="N17" s="227"/>
    </row>
    <row r="18" spans="1:16" ht="23.1" hidden="1" customHeight="1">
      <c r="A18" s="226" t="s">
        <v>112</v>
      </c>
      <c r="B18" s="228"/>
      <c r="C18" s="220"/>
      <c r="D18" s="24">
        <v>0</v>
      </c>
      <c r="E18" s="32"/>
      <c r="F18" s="24">
        <v>0</v>
      </c>
      <c r="G18" s="32"/>
      <c r="H18" s="32">
        <v>0</v>
      </c>
      <c r="I18" s="32">
        <f t="shared" ref="I18:I19" si="2">ROUND(V18/1000,0)</f>
        <v>0</v>
      </c>
      <c r="J18" s="32">
        <v>0</v>
      </c>
      <c r="K18" s="32">
        <f t="shared" ref="K18:K19" si="3">ROUND(X18/1000,0)</f>
        <v>0</v>
      </c>
      <c r="L18" s="24">
        <v>0</v>
      </c>
      <c r="M18" s="227"/>
      <c r="N18" s="15">
        <f>SUM(D18:M18)</f>
        <v>0</v>
      </c>
    </row>
    <row r="19" spans="1:16" ht="23.1" customHeight="1">
      <c r="A19" s="226" t="s">
        <v>106</v>
      </c>
      <c r="B19" s="230"/>
      <c r="C19" s="220"/>
      <c r="D19" s="24">
        <v>0</v>
      </c>
      <c r="E19" s="24"/>
      <c r="F19" s="24">
        <v>0</v>
      </c>
      <c r="G19" s="24"/>
      <c r="H19" s="24">
        <v>0</v>
      </c>
      <c r="I19" s="24">
        <f t="shared" si="2"/>
        <v>0</v>
      </c>
      <c r="J19" s="32">
        <v>-9000</v>
      </c>
      <c r="K19" s="32">
        <f t="shared" si="3"/>
        <v>0</v>
      </c>
      <c r="L19" s="24">
        <v>0</v>
      </c>
      <c r="M19" s="227"/>
      <c r="N19" s="227">
        <f>SUM(D19:M19)</f>
        <v>-9000</v>
      </c>
    </row>
    <row r="20" spans="1:16" ht="23.1" customHeight="1" thickBot="1">
      <c r="A20" s="225" t="s">
        <v>217</v>
      </c>
      <c r="B20" s="228"/>
      <c r="C20" s="220"/>
      <c r="D20" s="231">
        <f t="shared" ref="D20:L20" si="4">SUM(D15:D19)+D12</f>
        <v>150003</v>
      </c>
      <c r="E20" s="118">
        <f t="shared" si="4"/>
        <v>0</v>
      </c>
      <c r="F20" s="231">
        <f t="shared" si="4"/>
        <v>99462</v>
      </c>
      <c r="G20" s="118">
        <f t="shared" si="4"/>
        <v>0</v>
      </c>
      <c r="H20" s="231">
        <f t="shared" si="4"/>
        <v>5947</v>
      </c>
      <c r="I20" s="118">
        <f t="shared" si="4"/>
        <v>0</v>
      </c>
      <c r="J20" s="231">
        <f t="shared" si="4"/>
        <v>-672</v>
      </c>
      <c r="K20" s="118">
        <f t="shared" si="4"/>
        <v>0</v>
      </c>
      <c r="L20" s="231">
        <f t="shared" si="4"/>
        <v>416</v>
      </c>
      <c r="M20" s="118"/>
      <c r="N20" s="231">
        <f>SUM(D20:M20)</f>
        <v>255156</v>
      </c>
    </row>
    <row r="21" spans="1:16" ht="23.1" customHeight="1" thickTop="1">
      <c r="A21" s="225"/>
      <c r="B21" s="228"/>
      <c r="C21" s="220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</row>
    <row r="22" spans="1:16" ht="23.1" customHeight="1">
      <c r="A22" s="225" t="s">
        <v>177</v>
      </c>
      <c r="B22" s="228"/>
      <c r="C22" s="213"/>
      <c r="D22" s="176">
        <v>150004</v>
      </c>
      <c r="E22" s="7"/>
      <c r="F22" s="176">
        <v>99479</v>
      </c>
      <c r="G22" s="7"/>
      <c r="H22" s="176">
        <v>7025</v>
      </c>
      <c r="I22" s="7"/>
      <c r="J22" s="176">
        <v>16452</v>
      </c>
      <c r="K22" s="176"/>
      <c r="L22" s="7">
        <v>416</v>
      </c>
      <c r="M22" s="176"/>
      <c r="N22" s="176">
        <f>SUM(D22:L22)</f>
        <v>273376</v>
      </c>
    </row>
    <row r="23" spans="1:16" ht="23.1" customHeight="1">
      <c r="A23" s="226" t="s">
        <v>202</v>
      </c>
      <c r="B23" s="228"/>
      <c r="C23" s="213"/>
      <c r="D23" s="15">
        <v>0</v>
      </c>
      <c r="E23" s="15"/>
      <c r="F23" s="15">
        <v>0</v>
      </c>
      <c r="G23" s="15"/>
      <c r="H23" s="15">
        <v>0</v>
      </c>
      <c r="I23" s="7"/>
      <c r="J23" s="24">
        <f>'PL 6 months'!J28</f>
        <v>-19080</v>
      </c>
      <c r="K23" s="176"/>
      <c r="L23" s="15">
        <v>0</v>
      </c>
      <c r="M23" s="176"/>
      <c r="N23" s="24">
        <f>SUM(D23:M23)</f>
        <v>-19080</v>
      </c>
    </row>
    <row r="24" spans="1:16" ht="23.1" customHeight="1">
      <c r="A24" s="226" t="s">
        <v>180</v>
      </c>
      <c r="B24" s="228"/>
      <c r="C24" s="213"/>
      <c r="D24" s="16">
        <v>0</v>
      </c>
      <c r="E24" s="15"/>
      <c r="F24" s="16">
        <v>0</v>
      </c>
      <c r="G24" s="15"/>
      <c r="H24" s="16">
        <v>0</v>
      </c>
      <c r="I24" s="7"/>
      <c r="J24" s="16">
        <v>0</v>
      </c>
      <c r="K24" s="176"/>
      <c r="L24" s="18">
        <v>0</v>
      </c>
      <c r="M24" s="176"/>
      <c r="N24" s="18">
        <f>SUM(D24:M24)</f>
        <v>0</v>
      </c>
    </row>
    <row r="25" spans="1:16" ht="23.1" customHeight="1">
      <c r="A25" s="226" t="s">
        <v>181</v>
      </c>
      <c r="B25" s="228"/>
      <c r="C25" s="220"/>
      <c r="D25" s="37">
        <f>SUM(D23:D24)</f>
        <v>0</v>
      </c>
      <c r="E25" s="227"/>
      <c r="F25" s="37">
        <f>SUM(F23:F24)</f>
        <v>0</v>
      </c>
      <c r="G25" s="227"/>
      <c r="H25" s="37">
        <f>SUM(H23:H24)</f>
        <v>0</v>
      </c>
      <c r="I25" s="227"/>
      <c r="J25" s="233">
        <f>SUM(J23:J24)</f>
        <v>-19080</v>
      </c>
      <c r="K25" s="227"/>
      <c r="L25" s="23">
        <f>SUM(L23:L24)</f>
        <v>0</v>
      </c>
      <c r="M25" s="227"/>
      <c r="N25" s="233">
        <f>SUM(D25:M25)</f>
        <v>-19080</v>
      </c>
      <c r="P25" s="208">
        <f>N25-'PL 6 months'!J49</f>
        <v>0</v>
      </c>
    </row>
    <row r="26" spans="1:16" ht="23.1" customHeight="1">
      <c r="A26" s="226" t="s">
        <v>204</v>
      </c>
      <c r="B26" s="228">
        <v>14</v>
      </c>
      <c r="C26" s="220"/>
      <c r="D26" s="24">
        <v>8496</v>
      </c>
      <c r="E26" s="213"/>
      <c r="F26" s="24">
        <v>91758</v>
      </c>
      <c r="G26" s="227"/>
      <c r="H26" s="15">
        <v>0</v>
      </c>
      <c r="I26" s="227"/>
      <c r="J26" s="15">
        <v>0</v>
      </c>
      <c r="K26" s="227"/>
      <c r="L26" s="15">
        <v>0</v>
      </c>
      <c r="M26" s="227"/>
      <c r="N26" s="227">
        <f>SUM(D26:F26)</f>
        <v>100254</v>
      </c>
    </row>
    <row r="27" spans="1:16" ht="23.1" hidden="1" customHeight="1">
      <c r="A27" s="226" t="s">
        <v>111</v>
      </c>
      <c r="B27" s="228"/>
      <c r="C27" s="220"/>
      <c r="D27" s="15"/>
      <c r="E27" s="227"/>
      <c r="F27" s="15"/>
      <c r="G27" s="227"/>
      <c r="H27" s="15"/>
      <c r="I27" s="227"/>
      <c r="J27" s="227"/>
      <c r="K27" s="227"/>
      <c r="L27" s="15"/>
      <c r="M27" s="227"/>
      <c r="N27" s="227"/>
    </row>
    <row r="28" spans="1:16" ht="23.1" hidden="1" customHeight="1">
      <c r="A28" s="226" t="s">
        <v>112</v>
      </c>
      <c r="B28" s="228"/>
      <c r="C28" s="220"/>
      <c r="D28" s="15"/>
      <c r="E28" s="227"/>
      <c r="F28" s="15"/>
      <c r="G28" s="227"/>
      <c r="H28" s="24"/>
      <c r="I28" s="15"/>
      <c r="J28" s="227"/>
      <c r="K28" s="227"/>
      <c r="L28" s="15"/>
      <c r="M28" s="227"/>
      <c r="N28" s="15">
        <f>SUM(D28:M28)</f>
        <v>0</v>
      </c>
    </row>
    <row r="29" spans="1:16" ht="23.1" hidden="1" customHeight="1">
      <c r="A29" s="226" t="s">
        <v>106</v>
      </c>
      <c r="B29" s="230"/>
      <c r="C29" s="220"/>
      <c r="D29" s="15"/>
      <c r="E29" s="15"/>
      <c r="F29" s="15"/>
      <c r="G29" s="15"/>
      <c r="H29" s="15"/>
      <c r="I29" s="3"/>
      <c r="J29" s="227"/>
      <c r="K29" s="227"/>
      <c r="L29" s="15"/>
      <c r="M29" s="227"/>
      <c r="N29" s="24">
        <f>SUM(D29:M29)</f>
        <v>0</v>
      </c>
    </row>
    <row r="30" spans="1:16" ht="23.1" customHeight="1" thickBot="1">
      <c r="A30" s="225" t="s">
        <v>218</v>
      </c>
      <c r="B30" s="220"/>
      <c r="C30" s="220"/>
      <c r="D30" s="231">
        <f>SUM(D25:D29)+D22</f>
        <v>158500</v>
      </c>
      <c r="E30" s="118"/>
      <c r="F30" s="231">
        <f>SUM(F25:F29)+F22</f>
        <v>191237</v>
      </c>
      <c r="G30" s="118">
        <f t="shared" ref="G30:L30" si="5">SUM(G25:G29)+G22</f>
        <v>0</v>
      </c>
      <c r="H30" s="231">
        <f t="shared" si="5"/>
        <v>7025</v>
      </c>
      <c r="I30" s="118">
        <f t="shared" si="5"/>
        <v>0</v>
      </c>
      <c r="J30" s="231">
        <f>SUM(J25:J29)+J22</f>
        <v>-2628</v>
      </c>
      <c r="K30" s="118">
        <f t="shared" si="5"/>
        <v>0</v>
      </c>
      <c r="L30" s="231">
        <f t="shared" si="5"/>
        <v>416</v>
      </c>
      <c r="M30" s="118"/>
      <c r="N30" s="231">
        <f>SUM(D30:M30)</f>
        <v>354550</v>
      </c>
      <c r="P30" s="208">
        <f>BS!I92-N30</f>
        <v>0</v>
      </c>
    </row>
    <row r="31" spans="1:16" ht="23.1" customHeight="1" thickTop="1">
      <c r="A31" s="226"/>
      <c r="B31" s="213"/>
      <c r="C31" s="220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</row>
    <row r="32" spans="1:16" ht="23.1" customHeight="1">
      <c r="A32" s="226"/>
      <c r="B32" s="213"/>
      <c r="C32" s="213"/>
    </row>
    <row r="33" spans="4:14" ht="23.1" customHeight="1">
      <c r="D33" s="213">
        <f>D30-BS!I81</f>
        <v>0</v>
      </c>
      <c r="E33" s="213">
        <f>E30-BS!H83</f>
        <v>0</v>
      </c>
      <c r="F33" s="213">
        <f>F30-BS!I83</f>
        <v>0</v>
      </c>
      <c r="G33" s="213"/>
      <c r="H33" s="213">
        <f>H30-BS!I87</f>
        <v>0</v>
      </c>
      <c r="I33" s="213"/>
      <c r="J33" s="213">
        <f>J30-BS!I88</f>
        <v>0</v>
      </c>
      <c r="K33" s="213"/>
      <c r="L33" s="213">
        <f>L30-BS!I89</f>
        <v>0</v>
      </c>
      <c r="M33" s="213"/>
      <c r="N33" s="213">
        <f>N30-BS!I92</f>
        <v>0</v>
      </c>
    </row>
    <row r="34" spans="4:14" ht="23.1" customHeight="1"/>
    <row r="35" spans="4:14" ht="23.1" customHeight="1"/>
    <row r="36" spans="4:14" ht="23.1" customHeight="1"/>
    <row r="37" spans="4:14" ht="23.1" customHeight="1"/>
    <row r="38" spans="4:14" ht="23.1" customHeight="1"/>
    <row r="39" spans="4:14" ht="23.1" customHeight="1"/>
    <row r="40" spans="4:14" ht="23.1" customHeight="1"/>
    <row r="41" spans="4:14" ht="23.1" customHeight="1"/>
    <row r="42" spans="4:14" ht="23.1" customHeight="1"/>
    <row r="43" spans="4:14" ht="23.1" customHeight="1"/>
    <row r="44" spans="4:14" ht="23.1" customHeight="1"/>
    <row r="45" spans="4:14" ht="23.1" customHeight="1"/>
    <row r="46" spans="4:14" ht="23.1" customHeight="1"/>
    <row r="47" spans="4:14" ht="23.1" customHeight="1"/>
    <row r="48" spans="4:14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spans="1:2" ht="23.1" customHeight="1"/>
    <row r="66" spans="1:2" ht="23.1" customHeight="1"/>
    <row r="67" spans="1:2" ht="23.1" customHeight="1"/>
    <row r="68" spans="1:2" ht="23.1" customHeight="1"/>
    <row r="69" spans="1:2" ht="23.1" customHeight="1"/>
    <row r="70" spans="1:2" ht="23.1" customHeight="1">
      <c r="A70" s="208" t="s">
        <v>39</v>
      </c>
    </row>
    <row r="71" spans="1:2" ht="23.1" customHeight="1">
      <c r="B71" s="208" t="s">
        <v>39</v>
      </c>
    </row>
    <row r="72" spans="1:2" ht="23.1" customHeight="1"/>
    <row r="73" spans="1:2" ht="23.1" customHeight="1"/>
    <row r="74" spans="1:2" ht="23.1" customHeight="1"/>
    <row r="75" spans="1:2" ht="23.1" customHeight="1"/>
    <row r="76" spans="1:2" ht="23.1" customHeight="1"/>
    <row r="77" spans="1:2" ht="23.1" customHeight="1"/>
    <row r="78" spans="1:2" ht="23.1" customHeight="1"/>
    <row r="79" spans="1:2" ht="23.1" customHeight="1"/>
    <row r="80" spans="1:2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7" spans="5:5">
      <c r="E97" s="208" t="e">
        <f>#REF!-E96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59055118110236204" right="0.39370078740157499" top="0.70866141732283505" bottom="0.511811023622047" header="0.196850393700787" footer="0.196850393700787"/>
  <pageSetup paperSize="9" scale="69" firstPageNumber="1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52DD-8BBC-42B7-AD7A-55733A0CF7E9}">
  <sheetPr>
    <tabColor rgb="FF002060"/>
    <pageSetUpPr fitToPage="1"/>
  </sheetPr>
  <dimension ref="A1:BJ97"/>
  <sheetViews>
    <sheetView zoomScale="90" zoomScaleNormal="90" zoomScaleSheetLayoutView="70" zoomScalePageLayoutView="55" workbookViewId="0">
      <selection activeCell="I27" sqref="I27"/>
    </sheetView>
  </sheetViews>
  <sheetFormatPr defaultColWidth="8.85546875" defaultRowHeight="23.25"/>
  <cols>
    <col min="1" max="1" width="17.5703125" style="152" customWidth="1"/>
    <col min="2" max="2" width="8.140625" style="152" customWidth="1"/>
    <col min="3" max="3" width="20.42578125" style="152" customWidth="1"/>
    <col min="4" max="4" width="7.85546875" style="152" customWidth="1"/>
    <col min="5" max="5" width="0.85546875" style="152" customWidth="1"/>
    <col min="6" max="6" width="12.140625" style="152" customWidth="1"/>
    <col min="7" max="7" width="0.85546875" style="205" customWidth="1"/>
    <col min="8" max="8" width="12.140625" style="205" customWidth="1"/>
    <col min="9" max="9" width="1.140625" style="152" customWidth="1"/>
    <col min="10" max="10" width="12.140625" style="152" customWidth="1"/>
    <col min="11" max="11" width="0.85546875" style="205" customWidth="1"/>
    <col min="12" max="12" width="13.140625" style="205" customWidth="1"/>
    <col min="13" max="13" width="0.85546875" style="205" customWidth="1"/>
    <col min="14" max="14" width="1.42578125" style="205" customWidth="1"/>
    <col min="15" max="30" width="15.5703125" style="205" hidden="1" customWidth="1"/>
    <col min="31" max="31" width="15.5703125" style="205" customWidth="1"/>
    <col min="32" max="32" width="1.42578125" style="205" customWidth="1"/>
    <col min="33" max="33" width="16" style="205" hidden="1" customWidth="1"/>
    <col min="34" max="34" width="1.140625" style="205" hidden="1" customWidth="1"/>
    <col min="35" max="35" width="5.85546875" style="205" hidden="1" customWidth="1"/>
    <col min="36" max="36" width="1.5703125" style="205" hidden="1" customWidth="1"/>
    <col min="37" max="37" width="12.140625" style="152" hidden="1" customWidth="1"/>
    <col min="38" max="38" width="0.85546875" style="205" hidden="1" customWidth="1"/>
    <col min="39" max="39" width="13.140625" style="205" hidden="1" customWidth="1"/>
    <col min="40" max="40" width="17.5703125" style="152" hidden="1" customWidth="1"/>
    <col min="41" max="41" width="8.140625" style="152" hidden="1" customWidth="1"/>
    <col min="42" max="42" width="20.42578125" style="152" hidden="1" customWidth="1"/>
    <col min="43" max="43" width="7.85546875" style="152" hidden="1" customWidth="1"/>
    <col min="44" max="44" width="0.85546875" style="152" hidden="1" customWidth="1"/>
    <col min="45" max="45" width="12.140625" style="152" hidden="1" customWidth="1"/>
    <col min="46" max="46" width="0.85546875" style="205" hidden="1" customWidth="1"/>
    <col min="47" max="47" width="12.140625" style="205" hidden="1" customWidth="1"/>
    <col min="48" max="48" width="1.140625" style="152" hidden="1" customWidth="1"/>
    <col min="49" max="49" width="12.140625" style="152" hidden="1" customWidth="1"/>
    <col min="50" max="50" width="0.85546875" style="205" hidden="1" customWidth="1"/>
    <col min="51" max="51" width="13.140625" style="205" hidden="1" customWidth="1"/>
    <col min="52" max="59" width="8.85546875" style="141" hidden="1" customWidth="1"/>
    <col min="60" max="62" width="8.85546875" style="152" hidden="1" customWidth="1"/>
    <col min="63" max="16384" width="8.85546875" style="152"/>
  </cols>
  <sheetData>
    <row r="1" spans="1:61" s="77" customFormat="1" ht="21.6" customHeight="1">
      <c r="A1" s="138" t="s">
        <v>0</v>
      </c>
      <c r="B1" s="139"/>
      <c r="C1" s="140"/>
      <c r="D1" s="139"/>
      <c r="E1" s="139"/>
      <c r="F1" s="139"/>
      <c r="G1" s="139"/>
      <c r="H1" s="139"/>
      <c r="AN1" s="138" t="s">
        <v>0</v>
      </c>
      <c r="AO1" s="139"/>
      <c r="AP1" s="140"/>
      <c r="AQ1" s="139"/>
      <c r="AR1" s="139"/>
      <c r="AS1" s="139"/>
      <c r="AT1" s="139"/>
      <c r="AU1" s="139"/>
      <c r="AZ1" s="141"/>
      <c r="BA1" s="141"/>
      <c r="BB1" s="141"/>
      <c r="BC1" s="141"/>
      <c r="BD1" s="141"/>
      <c r="BE1" s="141"/>
      <c r="BF1" s="141"/>
      <c r="BG1" s="141"/>
    </row>
    <row r="2" spans="1:61" s="145" customFormat="1">
      <c r="A2" s="142" t="s">
        <v>113</v>
      </c>
      <c r="B2" s="142"/>
      <c r="C2" s="142"/>
      <c r="D2" s="142"/>
      <c r="E2" s="142"/>
      <c r="F2" s="143"/>
      <c r="G2" s="143"/>
      <c r="H2" s="143"/>
      <c r="I2" s="144"/>
      <c r="AN2" s="142" t="s">
        <v>113</v>
      </c>
      <c r="AO2" s="142"/>
      <c r="AP2" s="142"/>
      <c r="AQ2" s="142"/>
      <c r="AR2" s="142"/>
      <c r="AS2" s="143"/>
      <c r="AT2" s="143"/>
      <c r="AU2" s="143"/>
      <c r="AV2" s="144"/>
      <c r="AZ2" s="146"/>
      <c r="BA2" s="146"/>
      <c r="BB2" s="146"/>
      <c r="BC2" s="146"/>
      <c r="BD2" s="146"/>
      <c r="BE2" s="146"/>
      <c r="BF2" s="146"/>
      <c r="BG2" s="146"/>
    </row>
    <row r="3" spans="1:61" s="147" customFormat="1" ht="24.95" customHeight="1">
      <c r="A3" s="294" t="s">
        <v>216</v>
      </c>
      <c r="B3" s="294"/>
      <c r="C3" s="294"/>
      <c r="D3" s="294"/>
      <c r="E3" s="294"/>
      <c r="F3" s="294"/>
      <c r="G3" s="294"/>
      <c r="H3" s="294"/>
      <c r="I3" s="144"/>
      <c r="AN3" s="148" t="s">
        <v>211</v>
      </c>
      <c r="AO3" s="148"/>
      <c r="AP3" s="148"/>
      <c r="AQ3" s="148"/>
      <c r="AR3" s="148"/>
      <c r="AS3" s="148"/>
      <c r="AT3" s="148"/>
      <c r="AU3" s="148"/>
      <c r="AV3" s="144"/>
      <c r="AZ3" s="146"/>
      <c r="BA3" s="146"/>
      <c r="BB3" s="146"/>
      <c r="BC3" s="146"/>
      <c r="BD3" s="146"/>
      <c r="BE3" s="146"/>
      <c r="BF3" s="146"/>
      <c r="BG3" s="146"/>
    </row>
    <row r="4" spans="1:61" s="147" customFormat="1">
      <c r="A4" s="149"/>
      <c r="B4" s="149"/>
      <c r="C4" s="149"/>
      <c r="D4" s="149"/>
      <c r="E4" s="149"/>
      <c r="F4" s="149"/>
      <c r="G4" s="149"/>
      <c r="H4" s="149"/>
      <c r="I4" s="144"/>
      <c r="L4" s="150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M4" s="150"/>
      <c r="AN4" s="149" t="s">
        <v>206</v>
      </c>
      <c r="AO4" s="149" t="s">
        <v>206</v>
      </c>
      <c r="AP4" s="149" t="s">
        <v>206</v>
      </c>
      <c r="AQ4" s="149" t="s">
        <v>206</v>
      </c>
      <c r="AR4" s="149" t="s">
        <v>206</v>
      </c>
      <c r="AS4" s="149" t="s">
        <v>206</v>
      </c>
      <c r="AT4" s="149" t="s">
        <v>206</v>
      </c>
      <c r="AU4" s="149" t="s">
        <v>206</v>
      </c>
      <c r="AV4" s="149" t="s">
        <v>206</v>
      </c>
      <c r="AW4" s="149" t="s">
        <v>206</v>
      </c>
      <c r="AX4" s="149" t="s">
        <v>206</v>
      </c>
      <c r="AY4" s="149" t="s">
        <v>206</v>
      </c>
      <c r="AZ4" s="141" t="s">
        <v>206</v>
      </c>
      <c r="BA4" s="141" t="s">
        <v>219</v>
      </c>
      <c r="BB4" s="141" t="s">
        <v>219</v>
      </c>
      <c r="BC4" s="141" t="s">
        <v>219</v>
      </c>
      <c r="BD4" s="141" t="s">
        <v>219</v>
      </c>
      <c r="BE4" s="141" t="s">
        <v>219</v>
      </c>
      <c r="BF4" s="141" t="s">
        <v>219</v>
      </c>
      <c r="BG4" s="141" t="s">
        <v>219</v>
      </c>
      <c r="BH4" s="141" t="s">
        <v>220</v>
      </c>
      <c r="BI4" s="141" t="s">
        <v>220</v>
      </c>
    </row>
    <row r="5" spans="1:61">
      <c r="B5" s="150"/>
      <c r="C5" s="150"/>
      <c r="D5" s="153"/>
      <c r="E5" s="150"/>
      <c r="F5" s="286" t="s">
        <v>1</v>
      </c>
      <c r="G5" s="286"/>
      <c r="H5" s="286"/>
      <c r="I5" s="150"/>
      <c r="J5" s="286" t="s">
        <v>2</v>
      </c>
      <c r="K5" s="286"/>
      <c r="L5" s="286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4" t="s">
        <v>1</v>
      </c>
      <c r="AH5" s="154"/>
      <c r="AI5" s="154"/>
      <c r="AJ5" s="150"/>
      <c r="AK5" s="154" t="s">
        <v>2</v>
      </c>
      <c r="AL5" s="154"/>
      <c r="AM5" s="154"/>
      <c r="AO5" s="150"/>
      <c r="AP5" s="150"/>
      <c r="AQ5" s="153"/>
      <c r="AR5" s="150"/>
      <c r="AS5" s="154" t="s">
        <v>1</v>
      </c>
      <c r="AT5" s="154"/>
      <c r="AU5" s="154"/>
      <c r="AV5" s="150"/>
      <c r="AW5" s="154" t="s">
        <v>2</v>
      </c>
      <c r="AX5" s="154"/>
      <c r="AY5" s="154"/>
      <c r="BA5" s="154" t="s">
        <v>1</v>
      </c>
      <c r="BB5" s="154"/>
      <c r="BC5" s="154"/>
      <c r="BD5" s="150"/>
      <c r="BE5" s="154" t="s">
        <v>2</v>
      </c>
      <c r="BF5" s="154"/>
      <c r="BG5" s="154"/>
    </row>
    <row r="6" spans="1:61" s="159" customFormat="1">
      <c r="A6" s="152"/>
      <c r="B6" s="152"/>
      <c r="C6" s="155"/>
      <c r="D6" s="153" t="s">
        <v>3</v>
      </c>
      <c r="E6" s="156"/>
      <c r="F6" s="157">
        <v>2568</v>
      </c>
      <c r="G6" s="158"/>
      <c r="H6" s="157">
        <v>2567</v>
      </c>
      <c r="I6" s="156"/>
      <c r="J6" s="157">
        <v>2568</v>
      </c>
      <c r="K6" s="158"/>
      <c r="L6" s="157">
        <v>2567</v>
      </c>
      <c r="AG6" s="157">
        <v>2567</v>
      </c>
      <c r="AH6" s="158"/>
      <c r="AI6" s="157">
        <v>2566</v>
      </c>
      <c r="AK6" s="157">
        <v>2567</v>
      </c>
      <c r="AL6" s="158"/>
      <c r="AM6" s="157">
        <v>2566</v>
      </c>
      <c r="AN6" s="152"/>
      <c r="AO6" s="152"/>
      <c r="AP6" s="155"/>
      <c r="AQ6" s="153" t="s">
        <v>3</v>
      </c>
      <c r="AR6" s="156"/>
      <c r="AS6" s="157">
        <v>2567</v>
      </c>
      <c r="AT6" s="158"/>
      <c r="AU6" s="157">
        <v>2566</v>
      </c>
      <c r="AV6" s="156"/>
      <c r="AW6" s="157">
        <v>2567</v>
      </c>
      <c r="AX6" s="158"/>
      <c r="AY6" s="157">
        <v>2566</v>
      </c>
      <c r="AZ6" s="141"/>
      <c r="BA6" s="157">
        <v>2567</v>
      </c>
      <c r="BB6" s="158"/>
      <c r="BC6" s="157">
        <v>2566</v>
      </c>
      <c r="BD6" s="156"/>
      <c r="BE6" s="157">
        <v>2567</v>
      </c>
      <c r="BF6" s="158"/>
      <c r="BG6" s="157">
        <v>2566</v>
      </c>
    </row>
    <row r="7" spans="1:61" s="159" customFormat="1">
      <c r="A7" s="152"/>
      <c r="B7" s="152"/>
      <c r="C7" s="155"/>
      <c r="D7" s="160"/>
      <c r="E7" s="161"/>
      <c r="F7" s="293" t="s">
        <v>176</v>
      </c>
      <c r="G7" s="293"/>
      <c r="H7" s="293"/>
      <c r="I7" s="293"/>
      <c r="J7" s="293"/>
      <c r="K7" s="293"/>
      <c r="L7" s="293"/>
      <c r="AN7" s="152"/>
      <c r="AO7" s="152"/>
      <c r="AP7" s="155"/>
      <c r="AQ7" s="160"/>
      <c r="AR7" s="161"/>
      <c r="AS7" s="162" t="s">
        <v>176</v>
      </c>
      <c r="AT7" s="162"/>
      <c r="AU7" s="162"/>
      <c r="AV7" s="162"/>
      <c r="AW7" s="162"/>
      <c r="AX7" s="162"/>
      <c r="AY7" s="162"/>
      <c r="AZ7" s="141"/>
      <c r="BA7" s="162" t="s">
        <v>176</v>
      </c>
      <c r="BB7" s="162"/>
      <c r="BC7" s="162"/>
      <c r="BD7" s="162"/>
      <c r="BE7" s="162"/>
      <c r="BF7" s="162"/>
      <c r="BG7" s="162"/>
      <c r="BH7" s="141" t="s">
        <v>220</v>
      </c>
      <c r="BI7" s="141" t="s">
        <v>220</v>
      </c>
    </row>
    <row r="8" spans="1:61" s="78" customFormat="1" ht="21.75" customHeight="1">
      <c r="A8" s="129" t="s">
        <v>114</v>
      </c>
      <c r="B8" s="125"/>
      <c r="C8" s="125"/>
      <c r="D8" s="125"/>
      <c r="F8" s="120"/>
      <c r="G8" s="120"/>
      <c r="H8" s="120"/>
      <c r="I8" s="144"/>
      <c r="AN8" s="129" t="s">
        <v>114</v>
      </c>
      <c r="AO8" s="125"/>
      <c r="AP8" s="125"/>
      <c r="AQ8" s="125"/>
      <c r="AS8" s="120"/>
      <c r="AT8" s="120"/>
      <c r="AU8" s="120"/>
      <c r="AV8" s="144"/>
      <c r="AZ8" s="141" t="str">
        <f>IF(A8=AN8,"✓","XXXXXXXXXXXXX")</f>
        <v>✓</v>
      </c>
      <c r="BA8" s="163">
        <f t="shared" ref="BA8:BG23" si="0">F8-AS8</f>
        <v>0</v>
      </c>
      <c r="BB8" s="163">
        <f t="shared" si="0"/>
        <v>0</v>
      </c>
      <c r="BC8" s="163">
        <f t="shared" si="0"/>
        <v>0</v>
      </c>
      <c r="BD8" s="163">
        <f t="shared" si="0"/>
        <v>0</v>
      </c>
      <c r="BE8" s="163">
        <f t="shared" si="0"/>
        <v>0</v>
      </c>
      <c r="BF8" s="163">
        <f t="shared" si="0"/>
        <v>0</v>
      </c>
      <c r="BG8" s="163">
        <f t="shared" si="0"/>
        <v>0</v>
      </c>
      <c r="BH8" s="141">
        <f t="shared" ref="BH8:BH39" si="1">SUM(BA8:BG8)</f>
        <v>0</v>
      </c>
    </row>
    <row r="9" spans="1:61" s="164" customFormat="1" ht="21.6" customHeight="1">
      <c r="A9" s="164" t="s">
        <v>195</v>
      </c>
      <c r="F9" s="98">
        <v>-12916</v>
      </c>
      <c r="G9" s="120"/>
      <c r="H9" s="98">
        <v>8976</v>
      </c>
      <c r="I9" s="144"/>
      <c r="J9" s="98">
        <v>-19080</v>
      </c>
      <c r="L9" s="98">
        <v>3358</v>
      </c>
      <c r="AK9" s="98"/>
      <c r="AM9" s="98"/>
      <c r="AN9" s="164" t="s">
        <v>195</v>
      </c>
      <c r="AS9" s="98">
        <v>8976</v>
      </c>
      <c r="AT9" s="120"/>
      <c r="AU9" s="98">
        <v>11972</v>
      </c>
      <c r="AV9" s="144"/>
      <c r="AW9" s="98">
        <v>3358</v>
      </c>
      <c r="AY9" s="98">
        <v>-2427</v>
      </c>
      <c r="AZ9" s="141" t="str">
        <f t="shared" ref="AZ9:AZ76" si="2">IF(A9=AN9,"✓","XXXXXXXXXXXXX")</f>
        <v>✓</v>
      </c>
      <c r="BA9" s="163">
        <f t="shared" si="0"/>
        <v>-21892</v>
      </c>
      <c r="BB9" s="163">
        <f t="shared" si="0"/>
        <v>0</v>
      </c>
      <c r="BC9" s="163">
        <f t="shared" si="0"/>
        <v>-2996</v>
      </c>
      <c r="BD9" s="163">
        <f t="shared" si="0"/>
        <v>0</v>
      </c>
      <c r="BE9" s="163">
        <f t="shared" si="0"/>
        <v>-22438</v>
      </c>
      <c r="BF9" s="163">
        <f t="shared" si="0"/>
        <v>0</v>
      </c>
      <c r="BG9" s="163">
        <f t="shared" si="0"/>
        <v>5785</v>
      </c>
      <c r="BH9" s="141">
        <f t="shared" si="1"/>
        <v>-41541</v>
      </c>
    </row>
    <row r="10" spans="1:61" s="164" customFormat="1" ht="21.75" customHeight="1">
      <c r="A10" s="165" t="s">
        <v>221</v>
      </c>
      <c r="F10" s="98"/>
      <c r="G10" s="120"/>
      <c r="H10" s="98"/>
      <c r="I10" s="144"/>
      <c r="J10" s="98"/>
      <c r="K10" s="120"/>
      <c r="L10" s="98"/>
      <c r="AK10" s="98"/>
      <c r="AL10" s="120"/>
      <c r="AM10" s="98"/>
      <c r="AN10" s="165" t="s">
        <v>221</v>
      </c>
      <c r="AS10" s="98"/>
      <c r="AT10" s="120"/>
      <c r="AU10" s="98"/>
      <c r="AV10" s="144"/>
      <c r="AW10" s="98"/>
      <c r="AX10" s="120"/>
      <c r="AY10" s="98"/>
      <c r="AZ10" s="141" t="str">
        <f t="shared" si="2"/>
        <v>✓</v>
      </c>
      <c r="BA10" s="163">
        <f t="shared" si="0"/>
        <v>0</v>
      </c>
      <c r="BB10" s="163">
        <f t="shared" si="0"/>
        <v>0</v>
      </c>
      <c r="BC10" s="163">
        <f t="shared" si="0"/>
        <v>0</v>
      </c>
      <c r="BD10" s="163">
        <f t="shared" si="0"/>
        <v>0</v>
      </c>
      <c r="BE10" s="163">
        <f t="shared" si="0"/>
        <v>0</v>
      </c>
      <c r="BF10" s="163">
        <f t="shared" si="0"/>
        <v>0</v>
      </c>
      <c r="BG10" s="163">
        <f t="shared" si="0"/>
        <v>0</v>
      </c>
      <c r="BH10" s="141">
        <f t="shared" si="1"/>
        <v>0</v>
      </c>
    </row>
    <row r="11" spans="1:61" s="164" customFormat="1" ht="21.75" customHeight="1">
      <c r="A11" s="165" t="s">
        <v>115</v>
      </c>
      <c r="F11" s="98"/>
      <c r="G11" s="120"/>
      <c r="H11" s="98"/>
      <c r="I11" s="144"/>
      <c r="J11" s="98"/>
      <c r="K11" s="120"/>
      <c r="L11" s="98"/>
      <c r="AK11" s="98"/>
      <c r="AL11" s="120"/>
      <c r="AM11" s="98"/>
      <c r="AN11" s="165" t="s">
        <v>115</v>
      </c>
      <c r="AS11" s="98"/>
      <c r="AT11" s="120"/>
      <c r="AU11" s="98"/>
      <c r="AV11" s="144"/>
      <c r="AW11" s="98"/>
      <c r="AX11" s="120"/>
      <c r="AY11" s="98"/>
      <c r="AZ11" s="141" t="str">
        <f t="shared" si="2"/>
        <v>✓</v>
      </c>
      <c r="BA11" s="163">
        <f t="shared" si="0"/>
        <v>0</v>
      </c>
      <c r="BB11" s="163">
        <f t="shared" si="0"/>
        <v>0</v>
      </c>
      <c r="BC11" s="163">
        <f t="shared" si="0"/>
        <v>0</v>
      </c>
      <c r="BD11" s="163">
        <f t="shared" si="0"/>
        <v>0</v>
      </c>
      <c r="BE11" s="163">
        <f t="shared" si="0"/>
        <v>0</v>
      </c>
      <c r="BF11" s="163">
        <f t="shared" si="0"/>
        <v>0</v>
      </c>
      <c r="BG11" s="163">
        <f t="shared" si="0"/>
        <v>0</v>
      </c>
      <c r="BH11" s="141">
        <f t="shared" si="1"/>
        <v>0</v>
      </c>
    </row>
    <row r="12" spans="1:61" s="164" customFormat="1" ht="21.75" customHeight="1">
      <c r="A12" s="165" t="s">
        <v>222</v>
      </c>
      <c r="F12" s="98">
        <v>-1405</v>
      </c>
      <c r="G12" s="120"/>
      <c r="H12" s="20">
        <v>3712</v>
      </c>
      <c r="I12" s="144"/>
      <c r="J12" s="98">
        <v>-4322</v>
      </c>
      <c r="K12" s="120"/>
      <c r="L12" s="27">
        <v>885</v>
      </c>
      <c r="AG12" s="51">
        <v>3712101.2154488615</v>
      </c>
      <c r="AK12" s="98">
        <v>884529.39720723603</v>
      </c>
      <c r="AL12" s="120"/>
      <c r="AM12" s="27"/>
      <c r="AN12" s="165" t="s">
        <v>222</v>
      </c>
      <c r="AS12" s="98">
        <v>3712</v>
      </c>
      <c r="AT12" s="120"/>
      <c r="AU12" s="20">
        <v>1986</v>
      </c>
      <c r="AV12" s="144"/>
      <c r="AW12" s="98">
        <v>885</v>
      </c>
      <c r="AX12" s="120"/>
      <c r="AY12" s="27">
        <v>-62</v>
      </c>
      <c r="AZ12" s="141" t="str">
        <f t="shared" si="2"/>
        <v>✓</v>
      </c>
      <c r="BA12" s="163">
        <f t="shared" si="0"/>
        <v>-5117</v>
      </c>
      <c r="BB12" s="163">
        <f t="shared" si="0"/>
        <v>0</v>
      </c>
      <c r="BC12" s="163">
        <f t="shared" si="0"/>
        <v>1726</v>
      </c>
      <c r="BD12" s="163">
        <f t="shared" si="0"/>
        <v>0</v>
      </c>
      <c r="BE12" s="163">
        <f t="shared" si="0"/>
        <v>-5207</v>
      </c>
      <c r="BF12" s="163">
        <f t="shared" si="0"/>
        <v>0</v>
      </c>
      <c r="BG12" s="163">
        <f t="shared" si="0"/>
        <v>947</v>
      </c>
      <c r="BH12" s="141">
        <f t="shared" si="1"/>
        <v>-7651</v>
      </c>
    </row>
    <row r="13" spans="1:61" s="164" customFormat="1" ht="21.75" customHeight="1">
      <c r="A13" s="166" t="s">
        <v>116</v>
      </c>
      <c r="F13" s="98">
        <v>809</v>
      </c>
      <c r="G13" s="120"/>
      <c r="H13" s="98">
        <v>830</v>
      </c>
      <c r="I13" s="144"/>
      <c r="J13" s="98">
        <v>-295</v>
      </c>
      <c r="K13" s="120"/>
      <c r="L13" s="167">
        <v>494</v>
      </c>
      <c r="AG13" s="164">
        <v>829546.20616882714</v>
      </c>
      <c r="AK13" s="98">
        <v>493596.00949000177</v>
      </c>
      <c r="AL13" s="120"/>
      <c r="AM13" s="167"/>
      <c r="AN13" s="166" t="s">
        <v>116</v>
      </c>
      <c r="AS13" s="98">
        <v>830</v>
      </c>
      <c r="AT13" s="120"/>
      <c r="AU13" s="98">
        <v>-176</v>
      </c>
      <c r="AV13" s="144"/>
      <c r="AW13" s="98">
        <v>494</v>
      </c>
      <c r="AX13" s="120"/>
      <c r="AY13" s="167">
        <v>1013</v>
      </c>
      <c r="AZ13" s="141" t="str">
        <f t="shared" si="2"/>
        <v>✓</v>
      </c>
      <c r="BA13" s="163">
        <f t="shared" si="0"/>
        <v>-21</v>
      </c>
      <c r="BB13" s="163">
        <f t="shared" si="0"/>
        <v>0</v>
      </c>
      <c r="BC13" s="163">
        <f t="shared" si="0"/>
        <v>1006</v>
      </c>
      <c r="BD13" s="163">
        <f t="shared" si="0"/>
        <v>0</v>
      </c>
      <c r="BE13" s="163">
        <f t="shared" si="0"/>
        <v>-789</v>
      </c>
      <c r="BF13" s="163">
        <f t="shared" si="0"/>
        <v>0</v>
      </c>
      <c r="BG13" s="163">
        <f t="shared" si="0"/>
        <v>-519</v>
      </c>
      <c r="BH13" s="141">
        <f t="shared" si="1"/>
        <v>-323</v>
      </c>
    </row>
    <row r="14" spans="1:61" s="164" customFormat="1" ht="21.6" customHeight="1">
      <c r="A14" s="168" t="s">
        <v>117</v>
      </c>
      <c r="D14" s="153"/>
      <c r="F14" s="98">
        <v>4811</v>
      </c>
      <c r="H14" s="167">
        <v>4883</v>
      </c>
      <c r="I14" s="144"/>
      <c r="J14" s="98">
        <v>1508</v>
      </c>
      <c r="L14" s="98">
        <v>1426</v>
      </c>
      <c r="AG14" s="51">
        <v>4882729.17</v>
      </c>
      <c r="AK14" s="98">
        <v>1425710.7399999998</v>
      </c>
      <c r="AM14" s="98"/>
      <c r="AN14" s="168" t="s">
        <v>117</v>
      </c>
      <c r="AQ14" s="153"/>
      <c r="AS14" s="98">
        <v>4883</v>
      </c>
      <c r="AU14" s="167">
        <v>4705</v>
      </c>
      <c r="AV14" s="144"/>
      <c r="AW14" s="98">
        <v>1426</v>
      </c>
      <c r="AY14" s="98">
        <v>1201</v>
      </c>
      <c r="AZ14" s="141" t="str">
        <f t="shared" si="2"/>
        <v>✓</v>
      </c>
      <c r="BA14" s="163">
        <f t="shared" si="0"/>
        <v>-72</v>
      </c>
      <c r="BB14" s="163">
        <f t="shared" si="0"/>
        <v>0</v>
      </c>
      <c r="BC14" s="163">
        <f t="shared" si="0"/>
        <v>178</v>
      </c>
      <c r="BD14" s="163">
        <f t="shared" si="0"/>
        <v>0</v>
      </c>
      <c r="BE14" s="163">
        <f t="shared" si="0"/>
        <v>82</v>
      </c>
      <c r="BF14" s="163">
        <f t="shared" si="0"/>
        <v>0</v>
      </c>
      <c r="BG14" s="163">
        <f t="shared" si="0"/>
        <v>225</v>
      </c>
      <c r="BH14" s="141">
        <f t="shared" si="1"/>
        <v>413</v>
      </c>
    </row>
    <row r="15" spans="1:61" s="164" customFormat="1" ht="21.75" customHeight="1">
      <c r="A15" s="166" t="s">
        <v>242</v>
      </c>
      <c r="F15" s="98">
        <v>21609</v>
      </c>
      <c r="G15" s="120"/>
      <c r="H15" s="20">
        <v>14</v>
      </c>
      <c r="I15" s="11"/>
      <c r="J15" s="27">
        <v>21209</v>
      </c>
      <c r="L15" s="12">
        <v>0</v>
      </c>
      <c r="AG15" s="164">
        <v>14279.92</v>
      </c>
      <c r="AK15" s="12"/>
      <c r="AM15" s="12"/>
      <c r="AN15" s="166" t="s">
        <v>203</v>
      </c>
      <c r="AS15" s="27">
        <v>14</v>
      </c>
      <c r="AT15" s="120"/>
      <c r="AU15" s="20">
        <v>0</v>
      </c>
      <c r="AV15" s="11"/>
      <c r="AW15" s="12">
        <v>0</v>
      </c>
      <c r="AY15" s="12">
        <v>0</v>
      </c>
      <c r="AZ15" s="141" t="str">
        <f t="shared" si="2"/>
        <v>XXXXXXXXXXXXX</v>
      </c>
      <c r="BA15" s="163">
        <f t="shared" si="0"/>
        <v>21595</v>
      </c>
      <c r="BB15" s="163">
        <f t="shared" si="0"/>
        <v>0</v>
      </c>
      <c r="BC15" s="163">
        <f t="shared" si="0"/>
        <v>14</v>
      </c>
      <c r="BD15" s="163">
        <f t="shared" si="0"/>
        <v>0</v>
      </c>
      <c r="BE15" s="163">
        <f t="shared" si="0"/>
        <v>21209</v>
      </c>
      <c r="BF15" s="163">
        <f t="shared" si="0"/>
        <v>0</v>
      </c>
      <c r="BG15" s="163">
        <f t="shared" si="0"/>
        <v>0</v>
      </c>
      <c r="BH15" s="141">
        <f t="shared" si="1"/>
        <v>42818</v>
      </c>
    </row>
    <row r="16" spans="1:61" s="164" customFormat="1" ht="21.6" hidden="1" customHeight="1">
      <c r="A16" s="169" t="s">
        <v>223</v>
      </c>
      <c r="D16" s="153"/>
      <c r="F16" s="98"/>
      <c r="H16" s="20">
        <v>0</v>
      </c>
      <c r="I16" s="144"/>
      <c r="J16" s="27"/>
      <c r="L16" s="12">
        <v>0</v>
      </c>
      <c r="AK16" s="27"/>
      <c r="AM16" s="12"/>
      <c r="AN16" s="169" t="s">
        <v>223</v>
      </c>
      <c r="AQ16" s="153"/>
      <c r="AS16" s="34"/>
      <c r="AU16" s="20"/>
      <c r="AV16" s="144"/>
      <c r="AW16" s="27"/>
      <c r="AY16" s="12"/>
      <c r="AZ16" s="141" t="str">
        <f t="shared" si="2"/>
        <v>✓</v>
      </c>
      <c r="BA16" s="163">
        <f t="shared" si="0"/>
        <v>0</v>
      </c>
      <c r="BB16" s="163">
        <f t="shared" si="0"/>
        <v>0</v>
      </c>
      <c r="BC16" s="163">
        <f t="shared" si="0"/>
        <v>0</v>
      </c>
      <c r="BD16" s="163">
        <f t="shared" si="0"/>
        <v>0</v>
      </c>
      <c r="BE16" s="163">
        <f t="shared" si="0"/>
        <v>0</v>
      </c>
      <c r="BF16" s="163">
        <f t="shared" si="0"/>
        <v>0</v>
      </c>
      <c r="BG16" s="163">
        <f t="shared" si="0"/>
        <v>0</v>
      </c>
      <c r="BH16" s="141">
        <f t="shared" si="1"/>
        <v>0</v>
      </c>
    </row>
    <row r="17" spans="1:61" s="164" customFormat="1" ht="21.6" customHeight="1">
      <c r="A17" s="169" t="s">
        <v>224</v>
      </c>
      <c r="D17" s="153"/>
      <c r="F17" s="98">
        <v>370</v>
      </c>
      <c r="H17" s="34">
        <v>0</v>
      </c>
      <c r="I17" s="144"/>
      <c r="J17" s="27">
        <v>0</v>
      </c>
      <c r="L17" s="27">
        <v>0</v>
      </c>
      <c r="AK17" s="27"/>
      <c r="AM17" s="27"/>
      <c r="AN17" s="169" t="s">
        <v>224</v>
      </c>
      <c r="AQ17" s="153"/>
      <c r="AS17" s="34"/>
      <c r="AU17" s="34"/>
      <c r="AV17" s="144"/>
      <c r="AW17" s="27"/>
      <c r="AY17" s="27"/>
      <c r="AZ17" s="141" t="str">
        <f t="shared" si="2"/>
        <v>✓</v>
      </c>
      <c r="BA17" s="163">
        <f t="shared" si="0"/>
        <v>370</v>
      </c>
      <c r="BB17" s="163">
        <f t="shared" si="0"/>
        <v>0</v>
      </c>
      <c r="BC17" s="163">
        <f t="shared" si="0"/>
        <v>0</v>
      </c>
      <c r="BD17" s="163">
        <f t="shared" si="0"/>
        <v>0</v>
      </c>
      <c r="BE17" s="163">
        <f t="shared" si="0"/>
        <v>0</v>
      </c>
      <c r="BF17" s="163">
        <f t="shared" si="0"/>
        <v>0</v>
      </c>
      <c r="BG17" s="163">
        <f t="shared" si="0"/>
        <v>0</v>
      </c>
      <c r="BH17" s="141">
        <f t="shared" si="1"/>
        <v>370</v>
      </c>
    </row>
    <row r="18" spans="1:61" s="164" customFormat="1" ht="21.6" hidden="1" customHeight="1">
      <c r="A18" s="169" t="s">
        <v>225</v>
      </c>
      <c r="D18" s="170"/>
      <c r="F18" s="98"/>
      <c r="H18" s="34">
        <v>0</v>
      </c>
      <c r="I18" s="144"/>
      <c r="J18" s="34"/>
      <c r="L18" s="21">
        <v>0</v>
      </c>
      <c r="AK18" s="34"/>
      <c r="AM18" s="21"/>
      <c r="AN18" s="169" t="s">
        <v>225</v>
      </c>
      <c r="AQ18" s="170"/>
      <c r="AS18" s="34"/>
      <c r="AU18" s="34"/>
      <c r="AV18" s="144"/>
      <c r="AW18" s="34"/>
      <c r="AY18" s="21"/>
      <c r="AZ18" s="141" t="str">
        <f t="shared" si="2"/>
        <v>✓</v>
      </c>
      <c r="BA18" s="163">
        <f t="shared" si="0"/>
        <v>0</v>
      </c>
      <c r="BB18" s="163">
        <f t="shared" si="0"/>
        <v>0</v>
      </c>
      <c r="BC18" s="163">
        <f t="shared" si="0"/>
        <v>0</v>
      </c>
      <c r="BD18" s="163">
        <f t="shared" si="0"/>
        <v>0</v>
      </c>
      <c r="BE18" s="163">
        <f t="shared" si="0"/>
        <v>0</v>
      </c>
      <c r="BF18" s="163">
        <f t="shared" si="0"/>
        <v>0</v>
      </c>
      <c r="BG18" s="163">
        <f t="shared" si="0"/>
        <v>0</v>
      </c>
      <c r="BH18" s="141">
        <f t="shared" si="1"/>
        <v>0</v>
      </c>
    </row>
    <row r="19" spans="1:61" s="164" customFormat="1" ht="21.75" customHeight="1">
      <c r="A19" s="169" t="s">
        <v>196</v>
      </c>
      <c r="D19" s="153">
        <v>11</v>
      </c>
      <c r="F19" s="98">
        <v>335</v>
      </c>
      <c r="H19" s="21">
        <v>1095</v>
      </c>
      <c r="I19" s="144"/>
      <c r="J19" s="34">
        <v>0</v>
      </c>
      <c r="L19" s="21">
        <v>0</v>
      </c>
      <c r="AG19" s="51">
        <v>1095102.5881999999</v>
      </c>
      <c r="AK19" s="34"/>
      <c r="AM19" s="21"/>
      <c r="AN19" s="169" t="s">
        <v>196</v>
      </c>
      <c r="AQ19" s="153">
        <v>11</v>
      </c>
      <c r="AS19" s="34">
        <v>1095</v>
      </c>
      <c r="AU19" s="21">
        <v>1034</v>
      </c>
      <c r="AV19" s="144"/>
      <c r="AW19" s="34">
        <v>0</v>
      </c>
      <c r="AY19" s="21">
        <v>0</v>
      </c>
      <c r="AZ19" s="141" t="str">
        <f t="shared" si="2"/>
        <v>✓</v>
      </c>
      <c r="BA19" s="163">
        <f t="shared" si="0"/>
        <v>-760</v>
      </c>
      <c r="BB19" s="163">
        <f t="shared" si="0"/>
        <v>0</v>
      </c>
      <c r="BC19" s="163">
        <f t="shared" si="0"/>
        <v>61</v>
      </c>
      <c r="BD19" s="163">
        <f t="shared" si="0"/>
        <v>0</v>
      </c>
      <c r="BE19" s="163">
        <f t="shared" si="0"/>
        <v>0</v>
      </c>
      <c r="BF19" s="163">
        <f t="shared" si="0"/>
        <v>0</v>
      </c>
      <c r="BG19" s="163">
        <f t="shared" si="0"/>
        <v>0</v>
      </c>
      <c r="BH19" s="141">
        <f t="shared" si="1"/>
        <v>-699</v>
      </c>
    </row>
    <row r="20" spans="1:61" s="164" customFormat="1" ht="21.75" customHeight="1">
      <c r="A20" s="166" t="s">
        <v>118</v>
      </c>
      <c r="F20" s="98">
        <v>206</v>
      </c>
      <c r="H20" s="167">
        <v>195</v>
      </c>
      <c r="I20" s="144"/>
      <c r="J20" s="98">
        <v>193</v>
      </c>
      <c r="L20" s="98">
        <v>182</v>
      </c>
      <c r="AG20" s="51">
        <v>194836.68</v>
      </c>
      <c r="AK20" s="98">
        <v>182410.8</v>
      </c>
      <c r="AM20" s="98"/>
      <c r="AN20" s="166" t="s">
        <v>118</v>
      </c>
      <c r="AS20" s="98">
        <v>195</v>
      </c>
      <c r="AU20" s="167">
        <v>203</v>
      </c>
      <c r="AV20" s="144"/>
      <c r="AW20" s="98">
        <v>182</v>
      </c>
      <c r="AY20" s="98">
        <v>183</v>
      </c>
      <c r="AZ20" s="141" t="str">
        <f t="shared" si="2"/>
        <v>✓</v>
      </c>
      <c r="BA20" s="163">
        <f t="shared" si="0"/>
        <v>11</v>
      </c>
      <c r="BB20" s="163">
        <f t="shared" si="0"/>
        <v>0</v>
      </c>
      <c r="BC20" s="163">
        <f t="shared" si="0"/>
        <v>-8</v>
      </c>
      <c r="BD20" s="163">
        <f t="shared" si="0"/>
        <v>0</v>
      </c>
      <c r="BE20" s="163">
        <f t="shared" si="0"/>
        <v>11</v>
      </c>
      <c r="BF20" s="163">
        <f t="shared" si="0"/>
        <v>0</v>
      </c>
      <c r="BG20" s="163">
        <f t="shared" si="0"/>
        <v>-1</v>
      </c>
      <c r="BH20" s="141">
        <f t="shared" si="1"/>
        <v>13</v>
      </c>
    </row>
    <row r="21" spans="1:61" s="164" customFormat="1" ht="21.75" customHeight="1">
      <c r="A21" s="166" t="s">
        <v>119</v>
      </c>
      <c r="D21" s="153" t="s">
        <v>226</v>
      </c>
      <c r="F21" s="20">
        <v>0</v>
      </c>
      <c r="H21" s="12">
        <v>0</v>
      </c>
      <c r="I21" s="144"/>
      <c r="J21" s="34">
        <v>0</v>
      </c>
      <c r="L21" s="21">
        <v>-6001</v>
      </c>
      <c r="AK21" s="34">
        <v>-6000850</v>
      </c>
      <c r="AM21" s="21"/>
      <c r="AN21" s="166" t="s">
        <v>119</v>
      </c>
      <c r="AQ21" s="153" t="s">
        <v>226</v>
      </c>
      <c r="AS21" s="12">
        <v>0</v>
      </c>
      <c r="AU21" s="12">
        <v>0</v>
      </c>
      <c r="AV21" s="144"/>
      <c r="AW21" s="34">
        <v>-6001</v>
      </c>
      <c r="AY21" s="21">
        <v>0</v>
      </c>
      <c r="AZ21" s="141" t="str">
        <f t="shared" si="2"/>
        <v>✓</v>
      </c>
      <c r="BA21" s="163">
        <f t="shared" si="0"/>
        <v>0</v>
      </c>
      <c r="BB21" s="163">
        <f t="shared" si="0"/>
        <v>0</v>
      </c>
      <c r="BC21" s="163">
        <f t="shared" si="0"/>
        <v>0</v>
      </c>
      <c r="BD21" s="163">
        <f t="shared" si="0"/>
        <v>0</v>
      </c>
      <c r="BE21" s="163">
        <f t="shared" si="0"/>
        <v>6001</v>
      </c>
      <c r="BF21" s="163">
        <f t="shared" si="0"/>
        <v>0</v>
      </c>
      <c r="BG21" s="163">
        <f t="shared" si="0"/>
        <v>-6001</v>
      </c>
      <c r="BH21" s="141">
        <f t="shared" si="1"/>
        <v>0</v>
      </c>
    </row>
    <row r="22" spans="1:61" s="164" customFormat="1" ht="21.75" customHeight="1">
      <c r="A22" s="166" t="s">
        <v>120</v>
      </c>
      <c r="F22" s="98">
        <v>-491</v>
      </c>
      <c r="H22" s="21">
        <v>-564</v>
      </c>
      <c r="I22" s="144"/>
      <c r="J22" s="98">
        <v>-200</v>
      </c>
      <c r="L22" s="167">
        <v>-336</v>
      </c>
      <c r="AG22" s="51">
        <v>-563677.65124455001</v>
      </c>
      <c r="AK22" s="98">
        <v>-335888.22</v>
      </c>
      <c r="AM22" s="167"/>
      <c r="AN22" s="166" t="s">
        <v>120</v>
      </c>
      <c r="AS22" s="98">
        <v>-564</v>
      </c>
      <c r="AU22" s="21">
        <v>-121</v>
      </c>
      <c r="AV22" s="144"/>
      <c r="AW22" s="98">
        <v>-336</v>
      </c>
      <c r="AY22" s="167">
        <v>-159</v>
      </c>
      <c r="AZ22" s="141" t="str">
        <f t="shared" si="2"/>
        <v>✓</v>
      </c>
      <c r="BA22" s="163">
        <f t="shared" si="0"/>
        <v>73</v>
      </c>
      <c r="BB22" s="163">
        <f t="shared" si="0"/>
        <v>0</v>
      </c>
      <c r="BC22" s="163">
        <f t="shared" si="0"/>
        <v>-443</v>
      </c>
      <c r="BD22" s="163">
        <f t="shared" si="0"/>
        <v>0</v>
      </c>
      <c r="BE22" s="163">
        <f t="shared" si="0"/>
        <v>136</v>
      </c>
      <c r="BF22" s="163">
        <f t="shared" si="0"/>
        <v>0</v>
      </c>
      <c r="BG22" s="163">
        <f t="shared" si="0"/>
        <v>-177</v>
      </c>
      <c r="BH22" s="141">
        <f t="shared" si="1"/>
        <v>-411</v>
      </c>
    </row>
    <row r="23" spans="1:61" s="164" customFormat="1" ht="21.75" customHeight="1">
      <c r="A23" s="166" t="s">
        <v>121</v>
      </c>
      <c r="F23" s="109">
        <v>1083</v>
      </c>
      <c r="G23" s="147"/>
      <c r="H23" s="171">
        <v>1310</v>
      </c>
      <c r="I23" s="144"/>
      <c r="J23" s="109">
        <v>437</v>
      </c>
      <c r="K23" s="147"/>
      <c r="L23" s="171">
        <v>197</v>
      </c>
      <c r="AG23" s="51">
        <v>1309841.3199999998</v>
      </c>
      <c r="AK23" s="109">
        <v>197266.53</v>
      </c>
      <c r="AL23" s="147"/>
      <c r="AM23" s="171"/>
      <c r="AN23" s="166" t="s">
        <v>121</v>
      </c>
      <c r="AS23" s="109">
        <v>1310</v>
      </c>
      <c r="AT23" s="147"/>
      <c r="AU23" s="171">
        <v>1283</v>
      </c>
      <c r="AV23" s="144"/>
      <c r="AW23" s="109">
        <v>197</v>
      </c>
      <c r="AX23" s="147"/>
      <c r="AY23" s="171">
        <v>177</v>
      </c>
      <c r="AZ23" s="141" t="str">
        <f t="shared" si="2"/>
        <v>✓</v>
      </c>
      <c r="BA23" s="163">
        <f t="shared" si="0"/>
        <v>-227</v>
      </c>
      <c r="BB23" s="163">
        <f t="shared" si="0"/>
        <v>0</v>
      </c>
      <c r="BC23" s="163">
        <f t="shared" si="0"/>
        <v>27</v>
      </c>
      <c r="BD23" s="163">
        <f t="shared" si="0"/>
        <v>0</v>
      </c>
      <c r="BE23" s="163">
        <f t="shared" si="0"/>
        <v>240</v>
      </c>
      <c r="BF23" s="163">
        <f t="shared" si="0"/>
        <v>0</v>
      </c>
      <c r="BG23" s="163">
        <f t="shared" si="0"/>
        <v>20</v>
      </c>
      <c r="BH23" s="141">
        <f t="shared" si="1"/>
        <v>60</v>
      </c>
    </row>
    <row r="24" spans="1:61" s="164" customFormat="1" ht="21.75" customHeight="1">
      <c r="A24" s="172" t="s">
        <v>249</v>
      </c>
      <c r="E24" s="164" t="e">
        <f>#REF!-E23</f>
        <v>#REF!</v>
      </c>
      <c r="F24" s="2"/>
      <c r="G24" s="120"/>
      <c r="H24" s="2"/>
      <c r="I24" s="144"/>
      <c r="K24" s="120"/>
      <c r="AL24" s="120"/>
      <c r="AN24" s="172" t="s">
        <v>227</v>
      </c>
      <c r="AR24" s="164" t="e">
        <v>#REF!</v>
      </c>
      <c r="AS24" s="2"/>
      <c r="AT24" s="120"/>
      <c r="AU24" s="2"/>
      <c r="AV24" s="144"/>
      <c r="AX24" s="120"/>
      <c r="AZ24" s="141" t="str">
        <f t="shared" si="2"/>
        <v>XXXXXXXXXXXXX</v>
      </c>
      <c r="BA24" s="163">
        <f t="shared" ref="BA24:BG63" si="3">F24-AS24</f>
        <v>0</v>
      </c>
      <c r="BB24" s="163">
        <f t="shared" si="3"/>
        <v>0</v>
      </c>
      <c r="BC24" s="163">
        <f t="shared" si="3"/>
        <v>0</v>
      </c>
      <c r="BD24" s="163">
        <f t="shared" si="3"/>
        <v>0</v>
      </c>
      <c r="BE24" s="163">
        <f t="shared" si="3"/>
        <v>0</v>
      </c>
      <c r="BF24" s="163">
        <f t="shared" si="3"/>
        <v>0</v>
      </c>
      <c r="BG24" s="163">
        <f t="shared" si="3"/>
        <v>0</v>
      </c>
      <c r="BH24" s="141">
        <f t="shared" si="1"/>
        <v>0</v>
      </c>
    </row>
    <row r="25" spans="1:61" s="164" customFormat="1" ht="21.75" customHeight="1">
      <c r="A25" s="166" t="s">
        <v>122</v>
      </c>
      <c r="F25" s="66">
        <f>SUM(F9:F23)</f>
        <v>14411</v>
      </c>
      <c r="G25" s="120"/>
      <c r="H25" s="2">
        <f>SUM(H9:H23)</f>
        <v>20451</v>
      </c>
      <c r="I25" s="144"/>
      <c r="J25" s="20">
        <f>SUM(J9:J23)</f>
        <v>-550</v>
      </c>
      <c r="K25" s="120"/>
      <c r="L25" s="2">
        <f>SUM(L9:L23)</f>
        <v>205</v>
      </c>
      <c r="AK25" s="10"/>
      <c r="AL25" s="120"/>
      <c r="AM25" s="2"/>
      <c r="AN25" s="166" t="s">
        <v>122</v>
      </c>
      <c r="AS25" s="66">
        <v>20451</v>
      </c>
      <c r="AT25" s="120"/>
      <c r="AU25" s="2">
        <v>20886</v>
      </c>
      <c r="AV25" s="144"/>
      <c r="AW25" s="66">
        <v>205</v>
      </c>
      <c r="AX25" s="120"/>
      <c r="AY25" s="2">
        <v>-74</v>
      </c>
      <c r="AZ25" s="141" t="str">
        <f t="shared" si="2"/>
        <v>✓</v>
      </c>
      <c r="BA25" s="163">
        <f t="shared" si="3"/>
        <v>-6040</v>
      </c>
      <c r="BB25" s="163">
        <f t="shared" si="3"/>
        <v>0</v>
      </c>
      <c r="BC25" s="163">
        <f t="shared" si="3"/>
        <v>-435</v>
      </c>
      <c r="BD25" s="163">
        <f t="shared" si="3"/>
        <v>0</v>
      </c>
      <c r="BE25" s="163">
        <f t="shared" si="3"/>
        <v>-755</v>
      </c>
      <c r="BF25" s="163">
        <f t="shared" si="3"/>
        <v>0</v>
      </c>
      <c r="BG25" s="163">
        <f t="shared" si="3"/>
        <v>279</v>
      </c>
      <c r="BH25" s="141">
        <f t="shared" si="1"/>
        <v>-6951</v>
      </c>
    </row>
    <row r="26" spans="1:61" s="164" customFormat="1" ht="21.75" customHeight="1">
      <c r="A26" s="166" t="s">
        <v>123</v>
      </c>
      <c r="F26" s="77"/>
      <c r="G26" s="120"/>
      <c r="H26" s="120"/>
      <c r="I26" s="144"/>
      <c r="J26" s="120"/>
      <c r="K26" s="120"/>
      <c r="L26" s="120"/>
      <c r="AK26" s="120"/>
      <c r="AL26" s="120"/>
      <c r="AM26" s="120"/>
      <c r="AN26" s="166" t="s">
        <v>123</v>
      </c>
      <c r="AS26" s="120"/>
      <c r="AT26" s="120"/>
      <c r="AU26" s="120"/>
      <c r="AV26" s="144"/>
      <c r="AW26" s="120"/>
      <c r="AX26" s="120"/>
      <c r="AY26" s="120"/>
      <c r="AZ26" s="141" t="str">
        <f t="shared" si="2"/>
        <v>✓</v>
      </c>
      <c r="BA26" s="163">
        <f t="shared" si="3"/>
        <v>0</v>
      </c>
      <c r="BB26" s="163">
        <f t="shared" si="3"/>
        <v>0</v>
      </c>
      <c r="BC26" s="163">
        <f t="shared" si="3"/>
        <v>0</v>
      </c>
      <c r="BD26" s="163">
        <f t="shared" si="3"/>
        <v>0</v>
      </c>
      <c r="BE26" s="163">
        <f t="shared" si="3"/>
        <v>0</v>
      </c>
      <c r="BF26" s="163">
        <f t="shared" si="3"/>
        <v>0</v>
      </c>
      <c r="BG26" s="163">
        <f t="shared" si="3"/>
        <v>0</v>
      </c>
      <c r="BH26" s="141">
        <f t="shared" si="1"/>
        <v>0</v>
      </c>
    </row>
    <row r="27" spans="1:61" s="164" customFormat="1" ht="21.75" customHeight="1">
      <c r="A27" s="166" t="s">
        <v>228</v>
      </c>
      <c r="F27" s="77">
        <v>-1296</v>
      </c>
      <c r="G27" s="120"/>
      <c r="H27" s="120">
        <v>-41435</v>
      </c>
      <c r="I27" s="115"/>
      <c r="J27" s="120">
        <v>-140</v>
      </c>
      <c r="K27" s="120"/>
      <c r="L27" s="120">
        <v>-40348</v>
      </c>
      <c r="AG27" s="51">
        <v>-41435232.997140892</v>
      </c>
      <c r="AK27" s="120">
        <v>-40348559.649489999</v>
      </c>
      <c r="AL27" s="120"/>
      <c r="AM27" s="120"/>
      <c r="AN27" s="166" t="s">
        <v>228</v>
      </c>
      <c r="AS27" s="120">
        <v>-41435</v>
      </c>
      <c r="AT27" s="120"/>
      <c r="AU27" s="120">
        <v>-3748</v>
      </c>
      <c r="AV27" s="115"/>
      <c r="AW27" s="120">
        <v>-40348</v>
      </c>
      <c r="AX27" s="120"/>
      <c r="AY27" s="120">
        <v>-454</v>
      </c>
      <c r="AZ27" s="141" t="str">
        <f t="shared" si="2"/>
        <v>✓</v>
      </c>
      <c r="BA27" s="163">
        <f t="shared" si="3"/>
        <v>40139</v>
      </c>
      <c r="BB27" s="163">
        <f t="shared" si="3"/>
        <v>0</v>
      </c>
      <c r="BC27" s="163">
        <f t="shared" si="3"/>
        <v>-37687</v>
      </c>
      <c r="BD27" s="163">
        <f t="shared" si="3"/>
        <v>0</v>
      </c>
      <c r="BE27" s="163">
        <f t="shared" si="3"/>
        <v>40208</v>
      </c>
      <c r="BF27" s="163">
        <f t="shared" si="3"/>
        <v>0</v>
      </c>
      <c r="BG27" s="163">
        <f t="shared" si="3"/>
        <v>-39894</v>
      </c>
      <c r="BH27" s="141">
        <f t="shared" si="1"/>
        <v>2766</v>
      </c>
    </row>
    <row r="28" spans="1:61" s="164" customFormat="1" ht="21.75" customHeight="1">
      <c r="A28" s="172" t="s">
        <v>152</v>
      </c>
      <c r="D28" s="86"/>
      <c r="F28" s="77">
        <v>0</v>
      </c>
      <c r="G28" s="120"/>
      <c r="H28" s="56">
        <v>37570</v>
      </c>
      <c r="I28" s="115"/>
      <c r="J28" s="33">
        <v>0</v>
      </c>
      <c r="K28" s="120"/>
      <c r="L28" s="56">
        <v>37570</v>
      </c>
      <c r="AG28" s="51">
        <v>37570000</v>
      </c>
      <c r="AK28" s="120">
        <v>37570000</v>
      </c>
      <c r="AL28" s="120"/>
      <c r="AM28" s="33"/>
      <c r="AN28" s="172" t="s">
        <v>152</v>
      </c>
      <c r="AQ28" s="86">
        <v>7</v>
      </c>
      <c r="AS28" s="120">
        <v>37570</v>
      </c>
      <c r="AT28" s="120"/>
      <c r="AU28" s="33">
        <v>0</v>
      </c>
      <c r="AV28" s="115"/>
      <c r="AW28" s="120">
        <v>37570</v>
      </c>
      <c r="AX28" s="120"/>
      <c r="AY28" s="33">
        <v>0</v>
      </c>
      <c r="AZ28" s="141" t="str">
        <f t="shared" si="2"/>
        <v>✓</v>
      </c>
      <c r="BA28" s="163">
        <f t="shared" si="3"/>
        <v>-37570</v>
      </c>
      <c r="BB28" s="163">
        <f t="shared" si="3"/>
        <v>0</v>
      </c>
      <c r="BC28" s="163">
        <f t="shared" si="3"/>
        <v>37570</v>
      </c>
      <c r="BD28" s="163">
        <f t="shared" si="3"/>
        <v>0</v>
      </c>
      <c r="BE28" s="163">
        <f t="shared" si="3"/>
        <v>-37570</v>
      </c>
      <c r="BF28" s="163">
        <f t="shared" si="3"/>
        <v>0</v>
      </c>
      <c r="BG28" s="163">
        <f t="shared" si="3"/>
        <v>37570</v>
      </c>
      <c r="BH28" s="141">
        <f t="shared" si="1"/>
        <v>0</v>
      </c>
    </row>
    <row r="29" spans="1:61" s="164" customFormat="1" ht="21.75" customHeight="1">
      <c r="A29" s="172" t="s">
        <v>241</v>
      </c>
      <c r="D29" s="153">
        <v>8</v>
      </c>
      <c r="F29" s="77">
        <v>-80330</v>
      </c>
      <c r="G29" s="120"/>
      <c r="H29" s="27">
        <v>0</v>
      </c>
      <c r="I29" s="115"/>
      <c r="J29" s="33">
        <v>0</v>
      </c>
      <c r="K29" s="120"/>
      <c r="L29" s="27">
        <v>0</v>
      </c>
      <c r="AK29" s="33"/>
      <c r="AL29" s="120"/>
      <c r="AM29" s="27"/>
      <c r="AN29" s="172" t="s">
        <v>124</v>
      </c>
      <c r="AQ29" s="153"/>
      <c r="AS29" s="27">
        <v>0</v>
      </c>
      <c r="AT29" s="120"/>
      <c r="AU29" s="27">
        <v>-433</v>
      </c>
      <c r="AV29" s="115"/>
      <c r="AW29" s="33">
        <v>0</v>
      </c>
      <c r="AX29" s="120"/>
      <c r="AY29" s="27">
        <v>-326</v>
      </c>
      <c r="AZ29" s="141" t="str">
        <f t="shared" si="2"/>
        <v>XXXXXXXXXXXXX</v>
      </c>
      <c r="BA29" s="163">
        <f t="shared" si="3"/>
        <v>-80330</v>
      </c>
      <c r="BB29" s="163">
        <f t="shared" si="3"/>
        <v>0</v>
      </c>
      <c r="BC29" s="163">
        <f t="shared" si="3"/>
        <v>433</v>
      </c>
      <c r="BD29" s="163">
        <f t="shared" si="3"/>
        <v>0</v>
      </c>
      <c r="BE29" s="163">
        <f t="shared" si="3"/>
        <v>0</v>
      </c>
      <c r="BF29" s="163">
        <f t="shared" si="3"/>
        <v>0</v>
      </c>
      <c r="BG29" s="163">
        <f t="shared" si="3"/>
        <v>326</v>
      </c>
      <c r="BH29" s="141">
        <f t="shared" si="1"/>
        <v>-79571</v>
      </c>
    </row>
    <row r="30" spans="1:61" s="164" customFormat="1" ht="21.75" customHeight="1">
      <c r="A30" s="172" t="s">
        <v>125</v>
      </c>
      <c r="F30" s="77">
        <v>-28</v>
      </c>
      <c r="G30" s="120"/>
      <c r="H30" s="120">
        <v>-73</v>
      </c>
      <c r="I30" s="115"/>
      <c r="J30" s="120">
        <v>49</v>
      </c>
      <c r="K30" s="120"/>
      <c r="L30" s="120">
        <v>-24</v>
      </c>
      <c r="AG30" s="51">
        <v>-73489.169999999925</v>
      </c>
      <c r="AK30" s="120">
        <v>-23707.03</v>
      </c>
      <c r="AL30" s="120"/>
      <c r="AM30" s="120"/>
      <c r="AN30" s="172" t="s">
        <v>125</v>
      </c>
      <c r="AS30" s="120">
        <v>-73</v>
      </c>
      <c r="AT30" s="120"/>
      <c r="AU30" s="120">
        <v>4338</v>
      </c>
      <c r="AV30" s="115"/>
      <c r="AW30" s="120">
        <v>-24</v>
      </c>
      <c r="AX30" s="120"/>
      <c r="AY30" s="120">
        <v>350</v>
      </c>
      <c r="AZ30" s="141" t="str">
        <f t="shared" si="2"/>
        <v>✓</v>
      </c>
      <c r="BA30" s="163">
        <f t="shared" si="3"/>
        <v>45</v>
      </c>
      <c r="BB30" s="163">
        <f t="shared" si="3"/>
        <v>0</v>
      </c>
      <c r="BC30" s="163">
        <f t="shared" si="3"/>
        <v>-4411</v>
      </c>
      <c r="BD30" s="163">
        <f t="shared" si="3"/>
        <v>0</v>
      </c>
      <c r="BE30" s="163">
        <f t="shared" si="3"/>
        <v>73</v>
      </c>
      <c r="BF30" s="163">
        <f t="shared" si="3"/>
        <v>0</v>
      </c>
      <c r="BG30" s="163">
        <f t="shared" si="3"/>
        <v>-374</v>
      </c>
      <c r="BH30" s="141">
        <f t="shared" si="1"/>
        <v>-4667</v>
      </c>
    </row>
    <row r="31" spans="1:61" s="164" customFormat="1" ht="21.75" customHeight="1">
      <c r="A31" s="172" t="s">
        <v>126</v>
      </c>
      <c r="F31" s="77">
        <v>-21</v>
      </c>
      <c r="G31" s="120"/>
      <c r="H31" s="120">
        <v>29</v>
      </c>
      <c r="I31" s="115"/>
      <c r="J31" s="32">
        <v>-7</v>
      </c>
      <c r="K31" s="120"/>
      <c r="L31" s="27">
        <v>0</v>
      </c>
      <c r="AG31" s="51">
        <v>28546.280000000261</v>
      </c>
      <c r="AK31" s="31"/>
      <c r="AL31" s="120"/>
      <c r="AM31" s="27"/>
      <c r="AN31" s="172" t="s">
        <v>126</v>
      </c>
      <c r="AS31" s="120">
        <v>29</v>
      </c>
      <c r="AT31" s="120"/>
      <c r="AU31" s="120">
        <v>-748</v>
      </c>
      <c r="AV31" s="115"/>
      <c r="AW31" s="31">
        <v>0</v>
      </c>
      <c r="AX31" s="120"/>
      <c r="AY31" s="27">
        <v>-776</v>
      </c>
      <c r="AZ31" s="141" t="str">
        <f t="shared" si="2"/>
        <v>✓</v>
      </c>
      <c r="BA31" s="163">
        <f t="shared" si="3"/>
        <v>-50</v>
      </c>
      <c r="BB31" s="163">
        <f t="shared" si="3"/>
        <v>0</v>
      </c>
      <c r="BC31" s="163">
        <f t="shared" si="3"/>
        <v>777</v>
      </c>
      <c r="BD31" s="163">
        <f t="shared" si="3"/>
        <v>0</v>
      </c>
      <c r="BE31" s="163">
        <f t="shared" si="3"/>
        <v>-7</v>
      </c>
      <c r="BF31" s="163">
        <f t="shared" si="3"/>
        <v>0</v>
      </c>
      <c r="BG31" s="163">
        <f t="shared" si="3"/>
        <v>776</v>
      </c>
      <c r="BH31" s="141">
        <f t="shared" si="1"/>
        <v>1496</v>
      </c>
      <c r="BI31" s="173" t="s">
        <v>208</v>
      </c>
    </row>
    <row r="32" spans="1:61" s="164" customFormat="1" ht="21.75" customHeight="1">
      <c r="A32" s="166" t="s">
        <v>127</v>
      </c>
      <c r="F32" s="27"/>
      <c r="G32" s="120"/>
      <c r="H32" s="120"/>
      <c r="I32" s="115"/>
      <c r="J32" s="33"/>
      <c r="K32" s="120"/>
      <c r="L32" s="120"/>
      <c r="AK32" s="120"/>
      <c r="AL32" s="120"/>
      <c r="AM32" s="120"/>
      <c r="AN32" s="166" t="s">
        <v>127</v>
      </c>
      <c r="AS32" s="120"/>
      <c r="AT32" s="120"/>
      <c r="AU32" s="120"/>
      <c r="AV32" s="115"/>
      <c r="AW32" s="120"/>
      <c r="AX32" s="120"/>
      <c r="AY32" s="120"/>
      <c r="AZ32" s="141" t="str">
        <f t="shared" si="2"/>
        <v>✓</v>
      </c>
      <c r="BA32" s="163">
        <f t="shared" si="3"/>
        <v>0</v>
      </c>
      <c r="BB32" s="163">
        <f t="shared" si="3"/>
        <v>0</v>
      </c>
      <c r="BC32" s="163">
        <f t="shared" si="3"/>
        <v>0</v>
      </c>
      <c r="BD32" s="163">
        <f t="shared" si="3"/>
        <v>0</v>
      </c>
      <c r="BE32" s="163">
        <f t="shared" si="3"/>
        <v>0</v>
      </c>
      <c r="BF32" s="163">
        <f t="shared" si="3"/>
        <v>0</v>
      </c>
      <c r="BG32" s="163">
        <f t="shared" si="3"/>
        <v>0</v>
      </c>
      <c r="BH32" s="141">
        <f t="shared" si="1"/>
        <v>0</v>
      </c>
    </row>
    <row r="33" spans="1:61" s="164" customFormat="1" ht="21.75" customHeight="1">
      <c r="A33" s="166" t="s">
        <v>170</v>
      </c>
      <c r="F33" s="174">
        <v>4782</v>
      </c>
      <c r="G33" s="120"/>
      <c r="H33" s="98">
        <v>-517</v>
      </c>
      <c r="I33" s="115"/>
      <c r="J33" s="20">
        <v>-199</v>
      </c>
      <c r="K33" s="120"/>
      <c r="L33" s="98">
        <v>-1222</v>
      </c>
      <c r="AG33" s="51">
        <v>-516899.93486611726</v>
      </c>
      <c r="AK33" s="98">
        <v>-1221735.3199999947</v>
      </c>
      <c r="AL33" s="120"/>
      <c r="AM33" s="98"/>
      <c r="AN33" s="166" t="s">
        <v>170</v>
      </c>
      <c r="AS33" s="98">
        <v>-517</v>
      </c>
      <c r="AT33" s="120"/>
      <c r="AU33" s="98">
        <v>-36270</v>
      </c>
      <c r="AV33" s="115"/>
      <c r="AW33" s="98">
        <v>-1222</v>
      </c>
      <c r="AX33" s="120"/>
      <c r="AY33" s="98">
        <v>747</v>
      </c>
      <c r="AZ33" s="141" t="str">
        <f t="shared" si="2"/>
        <v>✓</v>
      </c>
      <c r="BA33" s="163">
        <f t="shared" si="3"/>
        <v>5299</v>
      </c>
      <c r="BB33" s="163">
        <f t="shared" si="3"/>
        <v>0</v>
      </c>
      <c r="BC33" s="163">
        <f t="shared" si="3"/>
        <v>35753</v>
      </c>
      <c r="BD33" s="163">
        <f t="shared" si="3"/>
        <v>0</v>
      </c>
      <c r="BE33" s="163">
        <f t="shared" si="3"/>
        <v>1023</v>
      </c>
      <c r="BF33" s="163">
        <f t="shared" si="3"/>
        <v>0</v>
      </c>
      <c r="BG33" s="163">
        <f t="shared" si="3"/>
        <v>-1969</v>
      </c>
      <c r="BH33" s="141">
        <f t="shared" si="1"/>
        <v>40106</v>
      </c>
    </row>
    <row r="34" spans="1:61" s="164" customFormat="1" ht="21.6" hidden="1" customHeight="1">
      <c r="A34" s="166" t="s">
        <v>128</v>
      </c>
      <c r="F34" s="27"/>
      <c r="G34" s="120"/>
      <c r="H34" s="27">
        <v>0</v>
      </c>
      <c r="I34" s="115"/>
      <c r="J34" s="27"/>
      <c r="K34" s="120"/>
      <c r="L34" s="27">
        <v>0</v>
      </c>
      <c r="AK34" s="12"/>
      <c r="AL34" s="120"/>
      <c r="AM34" s="27"/>
      <c r="AN34" s="166" t="s">
        <v>128</v>
      </c>
      <c r="AS34" s="12"/>
      <c r="AT34" s="120"/>
      <c r="AU34" s="27"/>
      <c r="AV34" s="115"/>
      <c r="AW34" s="12"/>
      <c r="AX34" s="120"/>
      <c r="AY34" s="27"/>
      <c r="AZ34" s="141" t="str">
        <f t="shared" si="2"/>
        <v>✓</v>
      </c>
      <c r="BA34" s="163">
        <f t="shared" si="3"/>
        <v>0</v>
      </c>
      <c r="BB34" s="163">
        <f t="shared" si="3"/>
        <v>0</v>
      </c>
      <c r="BC34" s="163">
        <f t="shared" si="3"/>
        <v>0</v>
      </c>
      <c r="BD34" s="163">
        <f t="shared" si="3"/>
        <v>0</v>
      </c>
      <c r="BE34" s="163">
        <f t="shared" si="3"/>
        <v>0</v>
      </c>
      <c r="BF34" s="163">
        <f t="shared" si="3"/>
        <v>0</v>
      </c>
      <c r="BG34" s="163">
        <f t="shared" si="3"/>
        <v>0</v>
      </c>
      <c r="BH34" s="141">
        <f t="shared" si="1"/>
        <v>0</v>
      </c>
    </row>
    <row r="35" spans="1:61" s="164" customFormat="1" ht="21.75" customHeight="1">
      <c r="A35" s="166" t="s">
        <v>129</v>
      </c>
      <c r="F35" s="26">
        <v>-242</v>
      </c>
      <c r="G35" s="77"/>
      <c r="H35" s="41">
        <v>1835</v>
      </c>
      <c r="I35" s="85"/>
      <c r="J35" s="26">
        <v>-286</v>
      </c>
      <c r="K35" s="77"/>
      <c r="L35" s="41">
        <v>1747</v>
      </c>
      <c r="AG35" s="51">
        <v>1835445.4701439994</v>
      </c>
      <c r="AK35" s="98">
        <v>1746787.56</v>
      </c>
      <c r="AL35" s="77"/>
      <c r="AM35" s="41"/>
      <c r="AN35" s="166" t="s">
        <v>129</v>
      </c>
      <c r="AS35" s="26">
        <v>1835</v>
      </c>
      <c r="AT35" s="77"/>
      <c r="AU35" s="41">
        <v>-1254</v>
      </c>
      <c r="AV35" s="85"/>
      <c r="AW35" s="26">
        <v>1747</v>
      </c>
      <c r="AX35" s="77"/>
      <c r="AY35" s="41">
        <v>-1288</v>
      </c>
      <c r="AZ35" s="141" t="str">
        <f t="shared" si="2"/>
        <v>✓</v>
      </c>
      <c r="BA35" s="163">
        <f t="shared" si="3"/>
        <v>-2077</v>
      </c>
      <c r="BB35" s="163">
        <f t="shared" si="3"/>
        <v>0</v>
      </c>
      <c r="BC35" s="163">
        <f t="shared" si="3"/>
        <v>3089</v>
      </c>
      <c r="BD35" s="163">
        <f t="shared" si="3"/>
        <v>0</v>
      </c>
      <c r="BE35" s="163">
        <f t="shared" si="3"/>
        <v>-2033</v>
      </c>
      <c r="BF35" s="163">
        <f t="shared" si="3"/>
        <v>0</v>
      </c>
      <c r="BG35" s="163">
        <f t="shared" si="3"/>
        <v>3035</v>
      </c>
      <c r="BH35" s="141">
        <f t="shared" si="1"/>
        <v>2014</v>
      </c>
    </row>
    <row r="36" spans="1:61" s="164" customFormat="1" ht="21.75" customHeight="1">
      <c r="A36" s="164" t="s">
        <v>198</v>
      </c>
      <c r="F36" s="67">
        <f>SUM(F24:F35)</f>
        <v>-62724</v>
      </c>
      <c r="G36" s="120">
        <f>SUM(G24:G35)</f>
        <v>0</v>
      </c>
      <c r="H36" s="47">
        <f>SUM(H24:H35)</f>
        <v>17860</v>
      </c>
      <c r="I36" s="144"/>
      <c r="J36" s="27">
        <f>SUM(J24:J35)</f>
        <v>-1133</v>
      </c>
      <c r="K36" s="120">
        <f>SUM(K24:K35)</f>
        <v>0</v>
      </c>
      <c r="L36" s="47">
        <f>SUM(L24:L35)</f>
        <v>-2072</v>
      </c>
      <c r="AK36" s="47"/>
      <c r="AL36" s="120"/>
      <c r="AM36" s="47"/>
      <c r="AN36" s="164" t="s">
        <v>229</v>
      </c>
      <c r="AS36" s="47">
        <v>17860</v>
      </c>
      <c r="AT36" s="120">
        <v>0</v>
      </c>
      <c r="AU36" s="47">
        <v>-17229</v>
      </c>
      <c r="AV36" s="144"/>
      <c r="AW36" s="47">
        <v>-2072</v>
      </c>
      <c r="AX36" s="120">
        <v>0</v>
      </c>
      <c r="AY36" s="47">
        <v>-1821</v>
      </c>
      <c r="AZ36" s="141" t="str">
        <f t="shared" si="2"/>
        <v>XXXXXXXXXXXXX</v>
      </c>
      <c r="BA36" s="163">
        <f t="shared" si="3"/>
        <v>-80584</v>
      </c>
      <c r="BB36" s="163">
        <f t="shared" si="3"/>
        <v>0</v>
      </c>
      <c r="BC36" s="163">
        <f t="shared" si="3"/>
        <v>35089</v>
      </c>
      <c r="BD36" s="163">
        <f t="shared" si="3"/>
        <v>0</v>
      </c>
      <c r="BE36" s="163">
        <f t="shared" si="3"/>
        <v>939</v>
      </c>
      <c r="BF36" s="163">
        <f t="shared" si="3"/>
        <v>0</v>
      </c>
      <c r="BG36" s="163">
        <f t="shared" si="3"/>
        <v>-251</v>
      </c>
      <c r="BH36" s="141">
        <f t="shared" si="1"/>
        <v>-44807</v>
      </c>
      <c r="BI36" s="173" t="s">
        <v>208</v>
      </c>
    </row>
    <row r="37" spans="1:61" s="164" customFormat="1" hidden="1">
      <c r="A37" s="164" t="s">
        <v>130</v>
      </c>
      <c r="F37" s="27"/>
      <c r="G37" s="120"/>
      <c r="H37" s="167">
        <v>0</v>
      </c>
      <c r="I37" s="144"/>
      <c r="J37" s="33"/>
      <c r="K37" s="33"/>
      <c r="L37" s="33">
        <v>0</v>
      </c>
      <c r="AK37" s="33"/>
      <c r="AL37" s="33"/>
      <c r="AM37" s="33"/>
      <c r="AN37" s="164" t="s">
        <v>130</v>
      </c>
      <c r="AS37" s="47">
        <v>0</v>
      </c>
      <c r="AT37" s="120"/>
      <c r="AU37" s="167">
        <v>26</v>
      </c>
      <c r="AV37" s="144"/>
      <c r="AW37" s="33">
        <v>0</v>
      </c>
      <c r="AX37" s="33"/>
      <c r="AY37" s="33">
        <v>0</v>
      </c>
      <c r="AZ37" s="141" t="str">
        <f t="shared" si="2"/>
        <v>✓</v>
      </c>
      <c r="BA37" s="163">
        <f t="shared" si="3"/>
        <v>0</v>
      </c>
      <c r="BB37" s="163">
        <f t="shared" si="3"/>
        <v>0</v>
      </c>
      <c r="BC37" s="163">
        <f t="shared" si="3"/>
        <v>-26</v>
      </c>
      <c r="BD37" s="163">
        <f t="shared" si="3"/>
        <v>0</v>
      </c>
      <c r="BE37" s="163">
        <f t="shared" si="3"/>
        <v>0</v>
      </c>
      <c r="BF37" s="163">
        <f t="shared" si="3"/>
        <v>0</v>
      </c>
      <c r="BG37" s="163">
        <f t="shared" si="3"/>
        <v>0</v>
      </c>
      <c r="BH37" s="141">
        <f t="shared" si="1"/>
        <v>-26</v>
      </c>
    </row>
    <row r="38" spans="1:61" s="164" customFormat="1" ht="21.75" customHeight="1">
      <c r="A38" s="164" t="s">
        <v>131</v>
      </c>
      <c r="F38" s="27">
        <v>-3727</v>
      </c>
      <c r="G38" s="120"/>
      <c r="H38" s="47">
        <v>-4466</v>
      </c>
      <c r="I38" s="144"/>
      <c r="J38" s="27">
        <v>-321</v>
      </c>
      <c r="K38" s="120"/>
      <c r="L38" s="47">
        <v>-2437</v>
      </c>
      <c r="AG38" s="51">
        <v>-4465925.2744175019</v>
      </c>
      <c r="AK38" s="47">
        <v>-2436562.0300000003</v>
      </c>
      <c r="AL38" s="120"/>
      <c r="AM38" s="47"/>
      <c r="AN38" s="164" t="s">
        <v>131</v>
      </c>
      <c r="AS38" s="47">
        <v>-4466</v>
      </c>
      <c r="AT38" s="120"/>
      <c r="AU38" s="47">
        <v>-2772</v>
      </c>
      <c r="AV38" s="144"/>
      <c r="AW38" s="47">
        <v>-2437</v>
      </c>
      <c r="AX38" s="120"/>
      <c r="AY38" s="47">
        <v>-291</v>
      </c>
      <c r="AZ38" s="141" t="str">
        <f t="shared" si="2"/>
        <v>✓</v>
      </c>
      <c r="BA38" s="163">
        <f t="shared" si="3"/>
        <v>739</v>
      </c>
      <c r="BB38" s="163">
        <f t="shared" si="3"/>
        <v>0</v>
      </c>
      <c r="BC38" s="163">
        <f t="shared" si="3"/>
        <v>-1694</v>
      </c>
      <c r="BD38" s="163">
        <f t="shared" si="3"/>
        <v>0</v>
      </c>
      <c r="BE38" s="163">
        <f t="shared" si="3"/>
        <v>2116</v>
      </c>
      <c r="BF38" s="163">
        <f t="shared" si="3"/>
        <v>0</v>
      </c>
      <c r="BG38" s="163">
        <f t="shared" si="3"/>
        <v>-2146</v>
      </c>
      <c r="BH38" s="141">
        <f t="shared" si="1"/>
        <v>-985</v>
      </c>
    </row>
    <row r="39" spans="1:61" s="164" customFormat="1" ht="21.75" customHeight="1">
      <c r="A39" s="175" t="s">
        <v>197</v>
      </c>
      <c r="F39" s="42">
        <f>SUM(F36:F38)</f>
        <v>-66451</v>
      </c>
      <c r="G39" s="176">
        <f>SUM(G36:G38)</f>
        <v>0</v>
      </c>
      <c r="H39" s="4">
        <f>SUM(H36:H38)</f>
        <v>13394</v>
      </c>
      <c r="I39" s="177"/>
      <c r="J39" s="42">
        <f>SUM(J36:J38)</f>
        <v>-1454</v>
      </c>
      <c r="K39" s="176"/>
      <c r="L39" s="4">
        <f>SUM(L36:L38)</f>
        <v>-4509</v>
      </c>
      <c r="AK39" s="4"/>
      <c r="AL39" s="176"/>
      <c r="AM39" s="4"/>
      <c r="AN39" s="175" t="s">
        <v>197</v>
      </c>
      <c r="AS39" s="4">
        <v>13394</v>
      </c>
      <c r="AT39" s="176">
        <v>0</v>
      </c>
      <c r="AU39" s="4">
        <v>-19975</v>
      </c>
      <c r="AV39" s="177"/>
      <c r="AW39" s="4">
        <v>-4509</v>
      </c>
      <c r="AX39" s="176"/>
      <c r="AY39" s="4">
        <v>-2112</v>
      </c>
      <c r="AZ39" s="141" t="str">
        <f t="shared" si="2"/>
        <v>✓</v>
      </c>
      <c r="BA39" s="163">
        <f t="shared" si="3"/>
        <v>-79845</v>
      </c>
      <c r="BB39" s="163">
        <f t="shared" si="3"/>
        <v>0</v>
      </c>
      <c r="BC39" s="163">
        <f t="shared" si="3"/>
        <v>33369</v>
      </c>
      <c r="BD39" s="163">
        <f t="shared" si="3"/>
        <v>0</v>
      </c>
      <c r="BE39" s="163">
        <f t="shared" si="3"/>
        <v>3055</v>
      </c>
      <c r="BF39" s="163">
        <f t="shared" si="3"/>
        <v>0</v>
      </c>
      <c r="BG39" s="163">
        <f t="shared" si="3"/>
        <v>-2397</v>
      </c>
      <c r="BH39" s="141">
        <f t="shared" si="1"/>
        <v>-45818</v>
      </c>
      <c r="BI39" s="173" t="s">
        <v>208</v>
      </c>
    </row>
    <row r="40" spans="1:61" s="164" customFormat="1">
      <c r="A40" s="175"/>
      <c r="F40" s="48"/>
      <c r="G40" s="176"/>
      <c r="H40" s="48"/>
      <c r="I40" s="177"/>
      <c r="J40" s="48"/>
      <c r="K40" s="176"/>
      <c r="L40" s="48"/>
      <c r="AK40" s="48"/>
      <c r="AL40" s="176"/>
      <c r="AM40" s="48"/>
      <c r="AN40" s="175"/>
      <c r="AS40" s="48"/>
      <c r="AT40" s="176"/>
      <c r="AU40" s="48"/>
      <c r="AV40" s="177"/>
      <c r="AW40" s="48"/>
      <c r="AX40" s="176"/>
      <c r="AY40" s="48"/>
      <c r="AZ40" s="141" t="str">
        <f t="shared" si="2"/>
        <v>✓</v>
      </c>
      <c r="BA40" s="163">
        <f t="shared" si="3"/>
        <v>0</v>
      </c>
      <c r="BB40" s="163">
        <f t="shared" si="3"/>
        <v>0</v>
      </c>
      <c r="BC40" s="163">
        <f t="shared" si="3"/>
        <v>0</v>
      </c>
      <c r="BD40" s="163">
        <f t="shared" si="3"/>
        <v>0</v>
      </c>
      <c r="BE40" s="163">
        <f t="shared" si="3"/>
        <v>0</v>
      </c>
      <c r="BF40" s="163">
        <f t="shared" si="3"/>
        <v>0</v>
      </c>
      <c r="BG40" s="163">
        <f t="shared" si="3"/>
        <v>0</v>
      </c>
      <c r="BH40" s="141">
        <f t="shared" ref="BH40:BH70" si="4">SUM(BA40:BG40)</f>
        <v>0</v>
      </c>
    </row>
    <row r="41" spans="1:61" s="77" customFormat="1" ht="21.6" customHeight="1">
      <c r="A41" s="76" t="s">
        <v>0</v>
      </c>
      <c r="B41" s="178"/>
      <c r="C41" s="179"/>
      <c r="D41" s="178"/>
      <c r="E41" s="178"/>
      <c r="F41" s="178"/>
      <c r="G41" s="178"/>
      <c r="H41" s="178"/>
      <c r="AN41" s="76" t="s">
        <v>0</v>
      </c>
      <c r="AO41" s="178"/>
      <c r="AP41" s="179"/>
      <c r="AQ41" s="178"/>
      <c r="AR41" s="178"/>
      <c r="AS41" s="178"/>
      <c r="AT41" s="178"/>
      <c r="AU41" s="178"/>
      <c r="AZ41" s="141" t="str">
        <f t="shared" si="2"/>
        <v>✓</v>
      </c>
      <c r="BA41" s="163">
        <f t="shared" si="3"/>
        <v>0</v>
      </c>
      <c r="BB41" s="163">
        <f t="shared" si="3"/>
        <v>0</v>
      </c>
      <c r="BC41" s="163">
        <f t="shared" si="3"/>
        <v>0</v>
      </c>
      <c r="BD41" s="163">
        <f t="shared" si="3"/>
        <v>0</v>
      </c>
      <c r="BE41" s="163">
        <f t="shared" si="3"/>
        <v>0</v>
      </c>
      <c r="BF41" s="163">
        <f t="shared" si="3"/>
        <v>0</v>
      </c>
      <c r="BG41" s="163">
        <f t="shared" si="3"/>
        <v>0</v>
      </c>
      <c r="BH41" s="141">
        <f t="shared" si="4"/>
        <v>0</v>
      </c>
    </row>
    <row r="42" spans="1:61" s="145" customFormat="1">
      <c r="A42" s="79" t="s">
        <v>132</v>
      </c>
      <c r="B42" s="79"/>
      <c r="C42" s="79"/>
      <c r="D42" s="79"/>
      <c r="E42" s="79"/>
      <c r="F42" s="180"/>
      <c r="G42" s="180"/>
      <c r="H42" s="180"/>
      <c r="I42" s="144"/>
      <c r="AN42" s="79" t="s">
        <v>132</v>
      </c>
      <c r="AO42" s="79"/>
      <c r="AP42" s="79"/>
      <c r="AQ42" s="79"/>
      <c r="AR42" s="79"/>
      <c r="AS42" s="180"/>
      <c r="AT42" s="180"/>
      <c r="AU42" s="180"/>
      <c r="AV42" s="144"/>
      <c r="AZ42" s="141" t="str">
        <f t="shared" si="2"/>
        <v>✓</v>
      </c>
      <c r="BA42" s="163">
        <f t="shared" si="3"/>
        <v>0</v>
      </c>
      <c r="BB42" s="163">
        <f t="shared" si="3"/>
        <v>0</v>
      </c>
      <c r="BC42" s="163">
        <f t="shared" si="3"/>
        <v>0</v>
      </c>
      <c r="BD42" s="163">
        <f t="shared" si="3"/>
        <v>0</v>
      </c>
      <c r="BE42" s="163">
        <f t="shared" si="3"/>
        <v>0</v>
      </c>
      <c r="BF42" s="163">
        <f t="shared" si="3"/>
        <v>0</v>
      </c>
      <c r="BG42" s="163">
        <f t="shared" si="3"/>
        <v>0</v>
      </c>
      <c r="BH42" s="141">
        <f t="shared" si="4"/>
        <v>0</v>
      </c>
    </row>
    <row r="43" spans="1:61" s="147" customFormat="1">
      <c r="A43" s="294" t="str">
        <f>A3</f>
        <v>สำหรับงวดหกเดือนสิ้นสุดวันที่ 30 มิถุนายน 2568 และ 2567 (ยังไม่ได้ตรวจสอบ แต่สอบทานแล้ว)</v>
      </c>
      <c r="B43" s="294"/>
      <c r="C43" s="294"/>
      <c r="D43" s="294"/>
      <c r="E43" s="294"/>
      <c r="F43" s="294"/>
      <c r="G43" s="294"/>
      <c r="H43" s="294"/>
      <c r="I43" s="144"/>
      <c r="AN43" s="148" t="s">
        <v>211</v>
      </c>
      <c r="AO43" s="148"/>
      <c r="AP43" s="148"/>
      <c r="AQ43" s="148"/>
      <c r="AR43" s="148"/>
      <c r="AS43" s="148"/>
      <c r="AT43" s="148"/>
      <c r="AU43" s="148"/>
      <c r="AV43" s="144"/>
      <c r="AZ43" s="141" t="str">
        <f t="shared" si="2"/>
        <v>XXXXXXXXXXXXX</v>
      </c>
      <c r="BA43" s="163">
        <f t="shared" si="3"/>
        <v>0</v>
      </c>
      <c r="BB43" s="163">
        <f t="shared" si="3"/>
        <v>0</v>
      </c>
      <c r="BC43" s="163">
        <f t="shared" si="3"/>
        <v>0</v>
      </c>
      <c r="BD43" s="163">
        <f t="shared" si="3"/>
        <v>0</v>
      </c>
      <c r="BE43" s="163">
        <f t="shared" si="3"/>
        <v>0</v>
      </c>
      <c r="BF43" s="163">
        <f t="shared" si="3"/>
        <v>0</v>
      </c>
      <c r="BG43" s="163">
        <f t="shared" si="3"/>
        <v>0</v>
      </c>
      <c r="BH43" s="141">
        <f t="shared" si="4"/>
        <v>0</v>
      </c>
    </row>
    <row r="44" spans="1:61" s="147" customFormat="1">
      <c r="A44" s="149"/>
      <c r="B44" s="149"/>
      <c r="C44" s="149"/>
      <c r="D44" s="149"/>
      <c r="E44" s="149"/>
      <c r="F44" s="149"/>
      <c r="G44" s="149"/>
      <c r="H44" s="149"/>
      <c r="I44" s="144"/>
      <c r="L44" s="150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M44" s="150"/>
      <c r="AN44" s="149"/>
      <c r="AO44" s="149"/>
      <c r="AP44" s="149"/>
      <c r="AQ44" s="149"/>
      <c r="AR44" s="149"/>
      <c r="AS44" s="149"/>
      <c r="AT44" s="149"/>
      <c r="AU44" s="149"/>
      <c r="AV44" s="144"/>
      <c r="AY44" s="150"/>
      <c r="AZ44" s="141" t="str">
        <f t="shared" si="2"/>
        <v>✓</v>
      </c>
      <c r="BA44" s="163">
        <f t="shared" si="3"/>
        <v>0</v>
      </c>
      <c r="BB44" s="163">
        <f t="shared" si="3"/>
        <v>0</v>
      </c>
      <c r="BC44" s="163">
        <f t="shared" si="3"/>
        <v>0</v>
      </c>
      <c r="BD44" s="163">
        <f t="shared" si="3"/>
        <v>0</v>
      </c>
      <c r="BE44" s="163">
        <f t="shared" si="3"/>
        <v>0</v>
      </c>
      <c r="BF44" s="163">
        <f t="shared" si="3"/>
        <v>0</v>
      </c>
      <c r="BG44" s="163">
        <f t="shared" si="3"/>
        <v>0</v>
      </c>
      <c r="BH44" s="141">
        <f t="shared" si="4"/>
        <v>0</v>
      </c>
    </row>
    <row r="45" spans="1:61">
      <c r="B45" s="150"/>
      <c r="C45" s="150"/>
      <c r="D45" s="153"/>
      <c r="E45" s="150"/>
      <c r="F45" s="286" t="s">
        <v>1</v>
      </c>
      <c r="G45" s="286"/>
      <c r="H45" s="286"/>
      <c r="I45" s="150"/>
      <c r="J45" s="286" t="s">
        <v>2</v>
      </c>
      <c r="K45" s="286"/>
      <c r="L45" s="286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286"/>
      <c r="AL45" s="286"/>
      <c r="AM45" s="286"/>
      <c r="AO45" s="150"/>
      <c r="AP45" s="150"/>
      <c r="AQ45" s="153"/>
      <c r="AR45" s="150"/>
      <c r="AS45" s="154" t="s">
        <v>1</v>
      </c>
      <c r="AT45" s="154"/>
      <c r="AU45" s="154"/>
      <c r="AV45" s="150"/>
      <c r="AW45" s="154" t="s">
        <v>2</v>
      </c>
      <c r="AX45" s="154"/>
      <c r="AY45" s="154"/>
      <c r="AZ45" s="141" t="str">
        <f t="shared" si="2"/>
        <v>✓</v>
      </c>
      <c r="BA45" s="163"/>
      <c r="BB45" s="163"/>
      <c r="BC45" s="163"/>
      <c r="BD45" s="163"/>
      <c r="BE45" s="163"/>
      <c r="BF45" s="163"/>
      <c r="BG45" s="163"/>
      <c r="BH45" s="141"/>
    </row>
    <row r="46" spans="1:61" s="159" customFormat="1">
      <c r="A46" s="152"/>
      <c r="B46" s="152"/>
      <c r="C46" s="155"/>
      <c r="D46" s="153" t="s">
        <v>3</v>
      </c>
      <c r="E46" s="161"/>
      <c r="F46" s="157">
        <v>2568</v>
      </c>
      <c r="G46" s="158"/>
      <c r="H46" s="157">
        <v>2567</v>
      </c>
      <c r="I46" s="156"/>
      <c r="J46" s="157">
        <v>2568</v>
      </c>
      <c r="K46" s="158"/>
      <c r="L46" s="157">
        <v>2567</v>
      </c>
      <c r="AK46" s="157"/>
      <c r="AL46" s="158"/>
      <c r="AM46" s="157"/>
      <c r="AN46" s="152"/>
      <c r="AO46" s="152"/>
      <c r="AP46" s="155"/>
      <c r="AQ46" s="153" t="s">
        <v>3</v>
      </c>
      <c r="AR46" s="161"/>
      <c r="AS46" s="157">
        <v>2567</v>
      </c>
      <c r="AT46" s="158"/>
      <c r="AU46" s="157">
        <v>2566</v>
      </c>
      <c r="AV46" s="156"/>
      <c r="AW46" s="157">
        <v>2567</v>
      </c>
      <c r="AX46" s="158"/>
      <c r="AY46" s="157">
        <v>2566</v>
      </c>
      <c r="AZ46" s="141" t="str">
        <f t="shared" si="2"/>
        <v>✓</v>
      </c>
      <c r="BA46" s="163">
        <f t="shared" si="3"/>
        <v>1</v>
      </c>
      <c r="BB46" s="163">
        <f t="shared" si="3"/>
        <v>0</v>
      </c>
      <c r="BC46" s="163">
        <f t="shared" si="3"/>
        <v>1</v>
      </c>
      <c r="BD46" s="163">
        <f t="shared" si="3"/>
        <v>0</v>
      </c>
      <c r="BE46" s="163">
        <f t="shared" si="3"/>
        <v>1</v>
      </c>
      <c r="BF46" s="163">
        <f t="shared" si="3"/>
        <v>0</v>
      </c>
      <c r="BG46" s="163">
        <f t="shared" si="3"/>
        <v>1</v>
      </c>
      <c r="BH46" s="141">
        <f t="shared" si="4"/>
        <v>4</v>
      </c>
    </row>
    <row r="47" spans="1:61" s="159" customFormat="1">
      <c r="A47" s="152"/>
      <c r="B47" s="152"/>
      <c r="C47" s="155"/>
      <c r="D47" s="160"/>
      <c r="E47" s="161"/>
      <c r="F47" s="293" t="str">
        <f>F7</f>
        <v>(พันบาท)</v>
      </c>
      <c r="G47" s="293"/>
      <c r="H47" s="293"/>
      <c r="I47" s="293"/>
      <c r="J47" s="293"/>
      <c r="K47" s="293"/>
      <c r="L47" s="293"/>
      <c r="AN47" s="152"/>
      <c r="AO47" s="152"/>
      <c r="AP47" s="155"/>
      <c r="AQ47" s="160"/>
      <c r="AR47" s="161"/>
      <c r="AS47" s="162" t="s">
        <v>176</v>
      </c>
      <c r="AT47" s="162"/>
      <c r="AU47" s="162"/>
      <c r="AV47" s="162"/>
      <c r="AW47" s="162"/>
      <c r="AX47" s="162"/>
      <c r="AY47" s="162"/>
      <c r="AZ47" s="141" t="str">
        <f t="shared" si="2"/>
        <v>✓</v>
      </c>
      <c r="BA47" s="163"/>
      <c r="BB47" s="163"/>
      <c r="BC47" s="163"/>
      <c r="BD47" s="163"/>
      <c r="BE47" s="163"/>
      <c r="BF47" s="163"/>
      <c r="BG47" s="163"/>
      <c r="BH47" s="141"/>
    </row>
    <row r="48" spans="1:61" s="164" customFormat="1" ht="21.75" customHeight="1">
      <c r="A48" s="175" t="s">
        <v>133</v>
      </c>
      <c r="D48" s="125"/>
      <c r="F48" s="115"/>
      <c r="G48" s="120"/>
      <c r="H48" s="115"/>
      <c r="I48" s="144"/>
      <c r="AN48" s="175" t="s">
        <v>133</v>
      </c>
      <c r="AQ48" s="125"/>
      <c r="AS48" s="115"/>
      <c r="AT48" s="120"/>
      <c r="AU48" s="115"/>
      <c r="AV48" s="144"/>
      <c r="AZ48" s="141" t="str">
        <f t="shared" si="2"/>
        <v>✓</v>
      </c>
      <c r="BA48" s="163">
        <f t="shared" si="3"/>
        <v>0</v>
      </c>
      <c r="BB48" s="163">
        <f t="shared" si="3"/>
        <v>0</v>
      </c>
      <c r="BC48" s="163">
        <f t="shared" si="3"/>
        <v>0</v>
      </c>
      <c r="BD48" s="163">
        <f t="shared" si="3"/>
        <v>0</v>
      </c>
      <c r="BE48" s="163">
        <f t="shared" si="3"/>
        <v>0</v>
      </c>
      <c r="BF48" s="163">
        <f t="shared" si="3"/>
        <v>0</v>
      </c>
      <c r="BG48" s="163">
        <f t="shared" si="3"/>
        <v>0</v>
      </c>
      <c r="BH48" s="141">
        <f t="shared" si="4"/>
        <v>0</v>
      </c>
    </row>
    <row r="49" spans="1:61" s="164" customFormat="1" ht="21.75" customHeight="1">
      <c r="A49" s="166" t="s">
        <v>230</v>
      </c>
      <c r="D49" s="153"/>
      <c r="F49" s="47">
        <v>-248</v>
      </c>
      <c r="G49" s="120"/>
      <c r="H49" s="47">
        <v>-651</v>
      </c>
      <c r="I49" s="144"/>
      <c r="J49" s="27">
        <v>-187</v>
      </c>
      <c r="K49" s="120"/>
      <c r="L49" s="27">
        <v>-509</v>
      </c>
      <c r="AG49" s="51">
        <v>-650735.33000000101</v>
      </c>
      <c r="AK49" s="98">
        <v>-508736.12</v>
      </c>
      <c r="AL49" s="120"/>
      <c r="AM49" s="27"/>
      <c r="AN49" s="166" t="s">
        <v>230</v>
      </c>
      <c r="AQ49" s="153"/>
      <c r="AS49" s="47">
        <v>-651</v>
      </c>
      <c r="AT49" s="120"/>
      <c r="AU49" s="47">
        <v>-229</v>
      </c>
      <c r="AV49" s="144"/>
      <c r="AW49" s="27">
        <v>-509</v>
      </c>
      <c r="AX49" s="120"/>
      <c r="AY49" s="27">
        <v>-199</v>
      </c>
      <c r="AZ49" s="141" t="str">
        <f t="shared" si="2"/>
        <v>✓</v>
      </c>
      <c r="BA49" s="163">
        <f t="shared" si="3"/>
        <v>403</v>
      </c>
      <c r="BB49" s="163">
        <f t="shared" si="3"/>
        <v>0</v>
      </c>
      <c r="BC49" s="163">
        <f t="shared" si="3"/>
        <v>-422</v>
      </c>
      <c r="BD49" s="163">
        <f t="shared" si="3"/>
        <v>0</v>
      </c>
      <c r="BE49" s="163">
        <f t="shared" si="3"/>
        <v>322</v>
      </c>
      <c r="BF49" s="163">
        <f t="shared" si="3"/>
        <v>0</v>
      </c>
      <c r="BG49" s="163">
        <f t="shared" si="3"/>
        <v>-310</v>
      </c>
      <c r="BH49" s="141">
        <f t="shared" si="4"/>
        <v>-7</v>
      </c>
    </row>
    <row r="50" spans="1:61" s="164" customFormat="1" ht="21.75" customHeight="1">
      <c r="A50" s="166" t="s">
        <v>246</v>
      </c>
      <c r="D50" s="153"/>
      <c r="F50" s="47">
        <v>-9998</v>
      </c>
      <c r="G50" s="120"/>
      <c r="H50" s="27">
        <v>0</v>
      </c>
      <c r="I50" s="144"/>
      <c r="J50" s="27">
        <v>0</v>
      </c>
      <c r="K50" s="120"/>
      <c r="L50" s="27">
        <v>0</v>
      </c>
      <c r="AG50" s="51"/>
      <c r="AK50" s="98"/>
      <c r="AL50" s="120"/>
      <c r="AM50" s="27"/>
      <c r="AN50" s="166"/>
      <c r="AQ50" s="153"/>
      <c r="AS50" s="47"/>
      <c r="AT50" s="120"/>
      <c r="AU50" s="47"/>
      <c r="AV50" s="144"/>
      <c r="AW50" s="27"/>
      <c r="AX50" s="120"/>
      <c r="AY50" s="27"/>
      <c r="AZ50" s="141"/>
      <c r="BA50" s="163"/>
      <c r="BB50" s="163"/>
      <c r="BC50" s="163"/>
      <c r="BD50" s="163"/>
      <c r="BE50" s="163"/>
      <c r="BF50" s="163"/>
      <c r="BG50" s="163"/>
      <c r="BH50" s="141"/>
    </row>
    <row r="51" spans="1:61" s="164" customFormat="1" ht="21.75" customHeight="1">
      <c r="A51" s="166" t="s">
        <v>153</v>
      </c>
      <c r="D51" s="153"/>
      <c r="F51" s="47">
        <f>-10827+9998</f>
        <v>-829</v>
      </c>
      <c r="G51" s="120"/>
      <c r="H51" s="32">
        <v>-2015</v>
      </c>
      <c r="I51" s="144"/>
      <c r="J51" s="27">
        <v>0</v>
      </c>
      <c r="K51" s="120"/>
      <c r="L51" s="27">
        <v>0</v>
      </c>
      <c r="AG51" s="51">
        <v>-2015000.0000000042</v>
      </c>
      <c r="AK51" s="27"/>
      <c r="AL51" s="120"/>
      <c r="AM51" s="27"/>
      <c r="AN51" s="166" t="s">
        <v>153</v>
      </c>
      <c r="AQ51" s="153"/>
      <c r="AS51" s="47">
        <v>-2015</v>
      </c>
      <c r="AT51" s="120"/>
      <c r="AU51" s="31">
        <v>0</v>
      </c>
      <c r="AV51" s="144"/>
      <c r="AW51" s="27">
        <v>0</v>
      </c>
      <c r="AX51" s="120"/>
      <c r="AY51" s="27">
        <v>0</v>
      </c>
      <c r="AZ51" s="141" t="str">
        <f t="shared" si="2"/>
        <v>✓</v>
      </c>
      <c r="BA51" s="163">
        <f t="shared" si="3"/>
        <v>1186</v>
      </c>
      <c r="BB51" s="163">
        <f t="shared" si="3"/>
        <v>0</v>
      </c>
      <c r="BC51" s="163">
        <f t="shared" si="3"/>
        <v>-2015</v>
      </c>
      <c r="BD51" s="163">
        <f t="shared" si="3"/>
        <v>0</v>
      </c>
      <c r="BE51" s="163">
        <f t="shared" si="3"/>
        <v>0</v>
      </c>
      <c r="BF51" s="163">
        <f t="shared" si="3"/>
        <v>0</v>
      </c>
      <c r="BG51" s="163">
        <f t="shared" si="3"/>
        <v>0</v>
      </c>
      <c r="BH51" s="141">
        <f t="shared" si="4"/>
        <v>-829</v>
      </c>
    </row>
    <row r="52" spans="1:61" s="164" customFormat="1" ht="21.6" hidden="1" customHeight="1">
      <c r="A52" s="181" t="s">
        <v>134</v>
      </c>
      <c r="D52" s="153"/>
      <c r="F52" s="47"/>
      <c r="G52" s="120"/>
      <c r="H52" s="31"/>
      <c r="I52" s="144"/>
      <c r="J52" s="27"/>
      <c r="K52" s="120"/>
      <c r="L52" s="27">
        <v>0</v>
      </c>
      <c r="AK52" s="27"/>
      <c r="AL52" s="120"/>
      <c r="AM52" s="27"/>
      <c r="AN52" s="181" t="s">
        <v>134</v>
      </c>
      <c r="AQ52" s="153"/>
      <c r="AS52" s="47"/>
      <c r="AT52" s="120"/>
      <c r="AU52" s="31"/>
      <c r="AV52" s="144"/>
      <c r="AW52" s="27"/>
      <c r="AX52" s="120"/>
      <c r="AY52" s="27"/>
      <c r="AZ52" s="141" t="str">
        <f t="shared" si="2"/>
        <v>✓</v>
      </c>
      <c r="BA52" s="163">
        <f t="shared" si="3"/>
        <v>0</v>
      </c>
      <c r="BB52" s="163">
        <f t="shared" si="3"/>
        <v>0</v>
      </c>
      <c r="BC52" s="163">
        <f t="shared" si="3"/>
        <v>0</v>
      </c>
      <c r="BD52" s="163">
        <f t="shared" si="3"/>
        <v>0</v>
      </c>
      <c r="BE52" s="163">
        <f t="shared" si="3"/>
        <v>0</v>
      </c>
      <c r="BF52" s="163">
        <f t="shared" si="3"/>
        <v>0</v>
      </c>
      <c r="BG52" s="163">
        <f t="shared" si="3"/>
        <v>0</v>
      </c>
      <c r="BH52" s="141">
        <f t="shared" si="4"/>
        <v>0</v>
      </c>
    </row>
    <row r="53" spans="1:61" s="164" customFormat="1" ht="21.75" hidden="1" customHeight="1">
      <c r="A53" s="166" t="s">
        <v>135</v>
      </c>
      <c r="D53" s="153"/>
      <c r="F53" s="47"/>
      <c r="G53" s="120"/>
      <c r="H53" s="9"/>
      <c r="I53" s="144"/>
      <c r="J53" s="27"/>
      <c r="K53" s="120"/>
      <c r="L53" s="27"/>
      <c r="AK53" s="27"/>
      <c r="AL53" s="120"/>
      <c r="AM53" s="27"/>
      <c r="AN53" s="166" t="s">
        <v>135</v>
      </c>
      <c r="AQ53" s="153"/>
      <c r="AS53" s="47"/>
      <c r="AT53" s="120"/>
      <c r="AU53" s="9"/>
      <c r="AV53" s="144"/>
      <c r="AW53" s="27"/>
      <c r="AX53" s="120"/>
      <c r="AY53" s="27"/>
      <c r="AZ53" s="141" t="str">
        <f t="shared" si="2"/>
        <v>✓</v>
      </c>
      <c r="BA53" s="163">
        <f t="shared" si="3"/>
        <v>0</v>
      </c>
      <c r="BB53" s="163">
        <f t="shared" si="3"/>
        <v>0</v>
      </c>
      <c r="BC53" s="163">
        <f t="shared" si="3"/>
        <v>0</v>
      </c>
      <c r="BD53" s="163">
        <f t="shared" si="3"/>
        <v>0</v>
      </c>
      <c r="BE53" s="163">
        <f t="shared" si="3"/>
        <v>0</v>
      </c>
      <c r="BF53" s="163">
        <f t="shared" si="3"/>
        <v>0</v>
      </c>
      <c r="BG53" s="163">
        <f t="shared" si="3"/>
        <v>0</v>
      </c>
      <c r="BH53" s="141">
        <f t="shared" si="4"/>
        <v>0</v>
      </c>
    </row>
    <row r="54" spans="1:61" s="182" customFormat="1" ht="21.6" hidden="1" customHeight="1">
      <c r="A54" s="182" t="s">
        <v>231</v>
      </c>
      <c r="D54" s="153">
        <v>4</v>
      </c>
      <c r="F54" s="49"/>
      <c r="G54" s="183"/>
      <c r="H54" s="9">
        <v>0</v>
      </c>
      <c r="I54" s="184"/>
      <c r="J54" s="49"/>
      <c r="K54" s="183"/>
      <c r="L54" s="49">
        <v>0</v>
      </c>
      <c r="AK54" s="49"/>
      <c r="AL54" s="183"/>
      <c r="AM54" s="47"/>
      <c r="AN54" s="182" t="s">
        <v>231</v>
      </c>
      <c r="AQ54" s="153">
        <v>4</v>
      </c>
      <c r="AS54" s="49">
        <v>0</v>
      </c>
      <c r="AT54" s="183"/>
      <c r="AU54" s="9">
        <v>0</v>
      </c>
      <c r="AV54" s="184"/>
      <c r="AW54" s="49">
        <v>0</v>
      </c>
      <c r="AX54" s="183"/>
      <c r="AY54" s="47">
        <v>35000</v>
      </c>
      <c r="AZ54" s="141" t="str">
        <f t="shared" si="2"/>
        <v>✓</v>
      </c>
      <c r="BA54" s="163">
        <f t="shared" si="3"/>
        <v>0</v>
      </c>
      <c r="BB54" s="163">
        <f t="shared" si="3"/>
        <v>0</v>
      </c>
      <c r="BC54" s="163">
        <f t="shared" si="3"/>
        <v>0</v>
      </c>
      <c r="BD54" s="163">
        <f t="shared" si="3"/>
        <v>0</v>
      </c>
      <c r="BE54" s="163">
        <f t="shared" si="3"/>
        <v>0</v>
      </c>
      <c r="BF54" s="163">
        <f t="shared" si="3"/>
        <v>0</v>
      </c>
      <c r="BG54" s="163">
        <f t="shared" si="3"/>
        <v>-35000</v>
      </c>
      <c r="BH54" s="141">
        <f t="shared" si="4"/>
        <v>-35000</v>
      </c>
    </row>
    <row r="55" spans="1:61" s="164" customFormat="1" ht="21.75" customHeight="1">
      <c r="A55" s="166" t="s">
        <v>136</v>
      </c>
      <c r="D55" s="153">
        <v>4</v>
      </c>
      <c r="F55" s="28">
        <v>0</v>
      </c>
      <c r="G55" s="120"/>
      <c r="H55" s="9">
        <v>0</v>
      </c>
      <c r="I55" s="50"/>
      <c r="J55" s="28">
        <v>-300</v>
      </c>
      <c r="K55" s="120"/>
      <c r="L55" s="49">
        <v>0</v>
      </c>
      <c r="AG55" s="51"/>
      <c r="AK55" s="9"/>
      <c r="AL55" s="120"/>
      <c r="AM55" s="47"/>
      <c r="AN55" s="166" t="s">
        <v>136</v>
      </c>
      <c r="AQ55" s="153">
        <v>4</v>
      </c>
      <c r="AS55" s="28">
        <v>0</v>
      </c>
      <c r="AT55" s="120"/>
      <c r="AU55" s="9">
        <v>0</v>
      </c>
      <c r="AV55" s="50"/>
      <c r="AW55" s="9">
        <v>0</v>
      </c>
      <c r="AX55" s="120"/>
      <c r="AY55" s="47">
        <v>-35000</v>
      </c>
      <c r="AZ55" s="141" t="str">
        <f t="shared" si="2"/>
        <v>✓</v>
      </c>
      <c r="BA55" s="163">
        <f t="shared" si="3"/>
        <v>0</v>
      </c>
      <c r="BB55" s="163">
        <f t="shared" si="3"/>
        <v>0</v>
      </c>
      <c r="BC55" s="163">
        <f t="shared" si="3"/>
        <v>0</v>
      </c>
      <c r="BD55" s="163">
        <f t="shared" si="3"/>
        <v>0</v>
      </c>
      <c r="BE55" s="163">
        <f t="shared" si="3"/>
        <v>-300</v>
      </c>
      <c r="BF55" s="163">
        <f t="shared" si="3"/>
        <v>0</v>
      </c>
      <c r="BG55" s="163">
        <f t="shared" si="3"/>
        <v>35000</v>
      </c>
      <c r="BH55" s="141">
        <f t="shared" si="4"/>
        <v>34700</v>
      </c>
    </row>
    <row r="56" spans="1:61" s="164" customFormat="1" ht="21.6" hidden="1" customHeight="1">
      <c r="A56" s="181" t="s">
        <v>154</v>
      </c>
      <c r="D56" s="153">
        <v>4</v>
      </c>
      <c r="F56" s="28"/>
      <c r="G56" s="120"/>
      <c r="H56" s="9">
        <v>0</v>
      </c>
      <c r="I56" s="50"/>
      <c r="J56" s="31"/>
      <c r="K56" s="120"/>
      <c r="L56" s="31">
        <v>0</v>
      </c>
      <c r="AK56" s="31"/>
      <c r="AL56" s="120"/>
      <c r="AM56" s="31"/>
      <c r="AN56" s="181" t="s">
        <v>154</v>
      </c>
      <c r="AQ56" s="153"/>
      <c r="AS56" s="28"/>
      <c r="AT56" s="120"/>
      <c r="AU56" s="9"/>
      <c r="AV56" s="50"/>
      <c r="AW56" s="31"/>
      <c r="AX56" s="120"/>
      <c r="AY56" s="31"/>
      <c r="AZ56" s="141" t="str">
        <f t="shared" si="2"/>
        <v>✓</v>
      </c>
      <c r="BA56" s="163">
        <f t="shared" si="3"/>
        <v>0</v>
      </c>
      <c r="BB56" s="163">
        <f t="shared" si="3"/>
        <v>0</v>
      </c>
      <c r="BC56" s="163">
        <f t="shared" si="3"/>
        <v>0</v>
      </c>
      <c r="BD56" s="163">
        <f t="shared" si="3"/>
        <v>0</v>
      </c>
      <c r="BE56" s="163">
        <f t="shared" si="3"/>
        <v>0</v>
      </c>
      <c r="BF56" s="163">
        <f t="shared" si="3"/>
        <v>0</v>
      </c>
      <c r="BG56" s="163">
        <f t="shared" si="3"/>
        <v>0</v>
      </c>
      <c r="BH56" s="141">
        <f t="shared" si="4"/>
        <v>0</v>
      </c>
    </row>
    <row r="57" spans="1:61" s="164" customFormat="1">
      <c r="A57" s="166" t="s">
        <v>155</v>
      </c>
      <c r="D57" s="153">
        <v>4</v>
      </c>
      <c r="F57" s="28">
        <v>0</v>
      </c>
      <c r="G57" s="120"/>
      <c r="H57" s="28">
        <v>-2540</v>
      </c>
      <c r="I57" s="50"/>
      <c r="J57" s="68">
        <v>0</v>
      </c>
      <c r="K57" s="120"/>
      <c r="L57" s="9">
        <v>0</v>
      </c>
      <c r="AG57" s="51">
        <v>-2540000</v>
      </c>
      <c r="AK57" s="9"/>
      <c r="AL57" s="120"/>
      <c r="AM57" s="9"/>
      <c r="AN57" s="166" t="s">
        <v>155</v>
      </c>
      <c r="AQ57" s="153">
        <v>4</v>
      </c>
      <c r="AS57" s="28">
        <v>-2540</v>
      </c>
      <c r="AT57" s="120"/>
      <c r="AU57" s="28">
        <v>-500</v>
      </c>
      <c r="AV57" s="50"/>
      <c r="AW57" s="9">
        <v>0</v>
      </c>
      <c r="AX57" s="120"/>
      <c r="AY57" s="9">
        <v>0</v>
      </c>
      <c r="AZ57" s="141" t="str">
        <f t="shared" si="2"/>
        <v>✓</v>
      </c>
      <c r="BA57" s="163">
        <f t="shared" si="3"/>
        <v>2540</v>
      </c>
      <c r="BB57" s="163">
        <f t="shared" si="3"/>
        <v>0</v>
      </c>
      <c r="BC57" s="163">
        <f t="shared" si="3"/>
        <v>-2040</v>
      </c>
      <c r="BD57" s="163">
        <f t="shared" si="3"/>
        <v>0</v>
      </c>
      <c r="BE57" s="163">
        <f t="shared" si="3"/>
        <v>0</v>
      </c>
      <c r="BF57" s="163">
        <f t="shared" si="3"/>
        <v>0</v>
      </c>
      <c r="BG57" s="163">
        <f t="shared" si="3"/>
        <v>0</v>
      </c>
      <c r="BH57" s="141">
        <f t="shared" si="4"/>
        <v>500</v>
      </c>
    </row>
    <row r="58" spans="1:61" s="164" customFormat="1" ht="21.75" hidden="1" customHeight="1">
      <c r="A58" s="166" t="s">
        <v>156</v>
      </c>
      <c r="D58" s="153"/>
      <c r="F58" s="28"/>
      <c r="G58" s="120"/>
      <c r="H58" s="47">
        <v>0</v>
      </c>
      <c r="I58" s="50"/>
      <c r="J58" s="9"/>
      <c r="K58" s="120"/>
      <c r="L58" s="9">
        <v>0</v>
      </c>
      <c r="AG58" s="51"/>
      <c r="AK58" s="9"/>
      <c r="AL58" s="120"/>
      <c r="AM58" s="9"/>
      <c r="AN58" s="166" t="s">
        <v>156</v>
      </c>
      <c r="AQ58" s="153"/>
      <c r="AS58" s="28">
        <v>0</v>
      </c>
      <c r="AT58" s="120"/>
      <c r="AU58" s="47">
        <v>-884</v>
      </c>
      <c r="AV58" s="50"/>
      <c r="AW58" s="9">
        <v>0</v>
      </c>
      <c r="AX58" s="120"/>
      <c r="AY58" s="9">
        <v>0</v>
      </c>
      <c r="AZ58" s="141" t="str">
        <f t="shared" si="2"/>
        <v>✓</v>
      </c>
      <c r="BA58" s="163">
        <f t="shared" si="3"/>
        <v>0</v>
      </c>
      <c r="BB58" s="163">
        <f t="shared" si="3"/>
        <v>0</v>
      </c>
      <c r="BC58" s="163">
        <f t="shared" si="3"/>
        <v>884</v>
      </c>
      <c r="BD58" s="163">
        <f t="shared" si="3"/>
        <v>0</v>
      </c>
      <c r="BE58" s="163">
        <f t="shared" si="3"/>
        <v>0</v>
      </c>
      <c r="BF58" s="163">
        <f t="shared" si="3"/>
        <v>0</v>
      </c>
      <c r="BG58" s="163">
        <f t="shared" si="3"/>
        <v>0</v>
      </c>
      <c r="BH58" s="141">
        <f t="shared" si="4"/>
        <v>884</v>
      </c>
    </row>
    <row r="59" spans="1:61" s="164" customFormat="1" ht="21.75" customHeight="1">
      <c r="A59" s="164" t="s">
        <v>137</v>
      </c>
      <c r="D59" s="153" t="s">
        <v>214</v>
      </c>
      <c r="F59" s="9">
        <v>0</v>
      </c>
      <c r="G59" s="120"/>
      <c r="H59" s="9">
        <v>0</v>
      </c>
      <c r="I59" s="50"/>
      <c r="J59" s="28">
        <v>0</v>
      </c>
      <c r="K59" s="120"/>
      <c r="L59" s="28">
        <v>6001</v>
      </c>
      <c r="AK59" s="98">
        <v>6000850</v>
      </c>
      <c r="AL59" s="120"/>
      <c r="AM59" s="9"/>
      <c r="AN59" s="164" t="s">
        <v>137</v>
      </c>
      <c r="AQ59" s="153" t="s">
        <v>214</v>
      </c>
      <c r="AS59" s="9">
        <v>0</v>
      </c>
      <c r="AT59" s="120"/>
      <c r="AU59" s="9">
        <v>0</v>
      </c>
      <c r="AV59" s="50"/>
      <c r="AW59" s="28">
        <v>6001</v>
      </c>
      <c r="AX59" s="120"/>
      <c r="AY59" s="9">
        <v>0</v>
      </c>
      <c r="AZ59" s="141" t="str">
        <f t="shared" si="2"/>
        <v>✓</v>
      </c>
      <c r="BA59" s="163">
        <f t="shared" si="3"/>
        <v>0</v>
      </c>
      <c r="BB59" s="163">
        <f t="shared" si="3"/>
        <v>0</v>
      </c>
      <c r="BC59" s="163">
        <f t="shared" si="3"/>
        <v>0</v>
      </c>
      <c r="BD59" s="163">
        <f t="shared" si="3"/>
        <v>0</v>
      </c>
      <c r="BE59" s="163">
        <f t="shared" si="3"/>
        <v>-6001</v>
      </c>
      <c r="BF59" s="163">
        <f t="shared" si="3"/>
        <v>0</v>
      </c>
      <c r="BG59" s="163">
        <f t="shared" si="3"/>
        <v>6001</v>
      </c>
      <c r="BH59" s="141">
        <f t="shared" si="4"/>
        <v>0</v>
      </c>
    </row>
    <row r="60" spans="1:61" s="164" customFormat="1" ht="22.7" customHeight="1">
      <c r="A60" s="164" t="s">
        <v>243</v>
      </c>
      <c r="D60" s="153"/>
      <c r="F60" s="28">
        <v>-17796</v>
      </c>
      <c r="G60" s="120"/>
      <c r="H60" s="47">
        <v>467</v>
      </c>
      <c r="I60" s="144"/>
      <c r="J60" s="27">
        <v>-17698</v>
      </c>
      <c r="K60" s="120"/>
      <c r="L60" s="27">
        <v>0</v>
      </c>
      <c r="AG60" s="51">
        <v>467399.98000000045</v>
      </c>
      <c r="AK60" s="27"/>
      <c r="AL60" s="120"/>
      <c r="AM60" s="27"/>
      <c r="AN60" s="164" t="s">
        <v>232</v>
      </c>
      <c r="AQ60" s="153">
        <v>5</v>
      </c>
      <c r="AS60" s="28">
        <v>467</v>
      </c>
      <c r="AT60" s="120"/>
      <c r="AU60" s="47">
        <v>45008</v>
      </c>
      <c r="AV60" s="144"/>
      <c r="AW60" s="27">
        <v>0</v>
      </c>
      <c r="AX60" s="120"/>
      <c r="AY60" s="27">
        <v>45033</v>
      </c>
      <c r="AZ60" s="141" t="str">
        <f t="shared" si="2"/>
        <v>XXXXXXXXXXXXX</v>
      </c>
      <c r="BA60" s="163">
        <f t="shared" si="3"/>
        <v>-18263</v>
      </c>
      <c r="BB60" s="163">
        <f t="shared" si="3"/>
        <v>0</v>
      </c>
      <c r="BC60" s="163">
        <f t="shared" si="3"/>
        <v>-44541</v>
      </c>
      <c r="BD60" s="163">
        <f t="shared" si="3"/>
        <v>0</v>
      </c>
      <c r="BE60" s="163">
        <f t="shared" si="3"/>
        <v>-17698</v>
      </c>
      <c r="BF60" s="163">
        <f t="shared" si="3"/>
        <v>0</v>
      </c>
      <c r="BG60" s="163">
        <f t="shared" si="3"/>
        <v>-45033</v>
      </c>
      <c r="BH60" s="141">
        <f t="shared" si="4"/>
        <v>-125535</v>
      </c>
    </row>
    <row r="61" spans="1:61" s="164" customFormat="1" ht="21.75" customHeight="1">
      <c r="A61" s="166" t="s">
        <v>138</v>
      </c>
      <c r="D61" s="153"/>
      <c r="F61" s="47">
        <v>435</v>
      </c>
      <c r="G61" s="120"/>
      <c r="H61" s="47">
        <v>535</v>
      </c>
      <c r="I61" s="144"/>
      <c r="J61" s="47">
        <v>190</v>
      </c>
      <c r="K61" s="120"/>
      <c r="L61" s="47">
        <v>392</v>
      </c>
      <c r="AG61" s="51">
        <v>534421.38124454999</v>
      </c>
      <c r="AK61" s="98">
        <v>392236.12999999995</v>
      </c>
      <c r="AL61" s="120"/>
      <c r="AM61" s="47"/>
      <c r="AN61" s="166" t="s">
        <v>138</v>
      </c>
      <c r="AQ61" s="153"/>
      <c r="AS61" s="47">
        <v>535</v>
      </c>
      <c r="AT61" s="120"/>
      <c r="AU61" s="47">
        <v>229</v>
      </c>
      <c r="AV61" s="144"/>
      <c r="AW61" s="47">
        <v>392</v>
      </c>
      <c r="AX61" s="120"/>
      <c r="AY61" s="47">
        <v>177</v>
      </c>
      <c r="AZ61" s="141" t="str">
        <f t="shared" si="2"/>
        <v>✓</v>
      </c>
      <c r="BA61" s="163">
        <f t="shared" si="3"/>
        <v>-100</v>
      </c>
      <c r="BB61" s="163">
        <f t="shared" si="3"/>
        <v>0</v>
      </c>
      <c r="BC61" s="163">
        <f t="shared" si="3"/>
        <v>306</v>
      </c>
      <c r="BD61" s="163">
        <f t="shared" si="3"/>
        <v>0</v>
      </c>
      <c r="BE61" s="163">
        <f t="shared" si="3"/>
        <v>-202</v>
      </c>
      <c r="BF61" s="163">
        <f t="shared" si="3"/>
        <v>0</v>
      </c>
      <c r="BG61" s="163">
        <f t="shared" si="3"/>
        <v>215</v>
      </c>
      <c r="BH61" s="141">
        <f t="shared" si="4"/>
        <v>219</v>
      </c>
      <c r="BI61" s="173" t="s">
        <v>208</v>
      </c>
    </row>
    <row r="62" spans="1:61" s="164" customFormat="1" ht="21.6" hidden="1" customHeight="1">
      <c r="A62" s="164" t="s">
        <v>233</v>
      </c>
      <c r="D62" s="170">
        <v>10.199999999999999</v>
      </c>
      <c r="F62" s="71"/>
      <c r="G62" s="120"/>
      <c r="H62" s="12">
        <v>0</v>
      </c>
      <c r="I62" s="144"/>
      <c r="J62" s="9"/>
      <c r="K62" s="120"/>
      <c r="L62" s="9">
        <v>0</v>
      </c>
      <c r="AK62" s="9"/>
      <c r="AL62" s="120"/>
      <c r="AM62" s="9"/>
      <c r="AN62" s="164" t="s">
        <v>233</v>
      </c>
      <c r="AQ62" s="170">
        <v>10.199999999999999</v>
      </c>
      <c r="AS62" s="71"/>
      <c r="AT62" s="120"/>
      <c r="AU62" s="12"/>
      <c r="AV62" s="144"/>
      <c r="AW62" s="9"/>
      <c r="AX62" s="120"/>
      <c r="AY62" s="9"/>
      <c r="AZ62" s="141" t="str">
        <f t="shared" si="2"/>
        <v>✓</v>
      </c>
      <c r="BA62" s="163">
        <f t="shared" si="3"/>
        <v>0</v>
      </c>
      <c r="BB62" s="163">
        <f t="shared" si="3"/>
        <v>0</v>
      </c>
      <c r="BC62" s="163">
        <f t="shared" si="3"/>
        <v>0</v>
      </c>
      <c r="BD62" s="163">
        <f t="shared" si="3"/>
        <v>0</v>
      </c>
      <c r="BE62" s="163">
        <f t="shared" si="3"/>
        <v>0</v>
      </c>
      <c r="BF62" s="163">
        <f t="shared" si="3"/>
        <v>0</v>
      </c>
      <c r="BG62" s="163">
        <f t="shared" si="3"/>
        <v>0</v>
      </c>
      <c r="BH62" s="141">
        <f t="shared" si="4"/>
        <v>0</v>
      </c>
    </row>
    <row r="63" spans="1:61" s="164" customFormat="1" ht="21.75" customHeight="1">
      <c r="A63" s="166" t="s">
        <v>139</v>
      </c>
      <c r="D63" s="153">
        <v>10</v>
      </c>
      <c r="F63" s="12">
        <v>0</v>
      </c>
      <c r="G63" s="120"/>
      <c r="H63" s="12">
        <v>0</v>
      </c>
      <c r="I63" s="144"/>
      <c r="J63" s="27">
        <v>-100000</v>
      </c>
      <c r="K63" s="120"/>
      <c r="L63" s="27">
        <v>-5000</v>
      </c>
      <c r="AK63" s="27">
        <v>-5000000</v>
      </c>
      <c r="AL63" s="120"/>
      <c r="AM63" s="27"/>
      <c r="AN63" s="166" t="s">
        <v>139</v>
      </c>
      <c r="AQ63" s="153">
        <v>10</v>
      </c>
      <c r="AS63" s="12">
        <v>0</v>
      </c>
      <c r="AT63" s="120"/>
      <c r="AU63" s="12">
        <v>0</v>
      </c>
      <c r="AV63" s="144"/>
      <c r="AW63" s="27">
        <v>-5000</v>
      </c>
      <c r="AX63" s="120"/>
      <c r="AY63" s="27">
        <v>-35000</v>
      </c>
      <c r="AZ63" s="141" t="str">
        <f t="shared" si="2"/>
        <v>✓</v>
      </c>
      <c r="BA63" s="163">
        <f t="shared" si="3"/>
        <v>0</v>
      </c>
      <c r="BB63" s="163">
        <f t="shared" si="3"/>
        <v>0</v>
      </c>
      <c r="BC63" s="163">
        <f t="shared" si="3"/>
        <v>0</v>
      </c>
      <c r="BD63" s="163">
        <f t="shared" ref="BD63:BG88" si="5">I63-AV63</f>
        <v>0</v>
      </c>
      <c r="BE63" s="163">
        <f t="shared" si="5"/>
        <v>-95000</v>
      </c>
      <c r="BF63" s="163">
        <f t="shared" si="5"/>
        <v>0</v>
      </c>
      <c r="BG63" s="163">
        <f t="shared" si="5"/>
        <v>30000</v>
      </c>
      <c r="BH63" s="141">
        <f t="shared" si="4"/>
        <v>-65000</v>
      </c>
    </row>
    <row r="64" spans="1:61" s="164" customFormat="1" ht="21.6" hidden="1" customHeight="1">
      <c r="A64" s="166" t="s">
        <v>234</v>
      </c>
      <c r="D64" s="153">
        <v>11</v>
      </c>
      <c r="F64" s="26">
        <v>0</v>
      </c>
      <c r="G64" s="120"/>
      <c r="H64" s="12">
        <v>0</v>
      </c>
      <c r="I64" s="144"/>
      <c r="J64" s="12">
        <v>0</v>
      </c>
      <c r="K64" s="120"/>
      <c r="L64" s="12">
        <v>0</v>
      </c>
      <c r="AK64" s="12"/>
      <c r="AL64" s="120"/>
      <c r="AM64" s="12"/>
      <c r="AN64" s="166" t="s">
        <v>234</v>
      </c>
      <c r="AQ64" s="153">
        <v>11</v>
      </c>
      <c r="AS64" s="26">
        <v>0</v>
      </c>
      <c r="AT64" s="120"/>
      <c r="AU64" s="12">
        <v>0</v>
      </c>
      <c r="AV64" s="144"/>
      <c r="AW64" s="12">
        <v>0</v>
      </c>
      <c r="AX64" s="120"/>
      <c r="AY64" s="12">
        <v>0</v>
      </c>
      <c r="AZ64" s="141" t="str">
        <f t="shared" si="2"/>
        <v>✓</v>
      </c>
      <c r="BA64" s="163">
        <f t="shared" ref="BA64:BC88" si="6">F64-AS64</f>
        <v>0</v>
      </c>
      <c r="BB64" s="163">
        <f t="shared" si="6"/>
        <v>0</v>
      </c>
      <c r="BC64" s="163">
        <f t="shared" si="6"/>
        <v>0</v>
      </c>
      <c r="BD64" s="163">
        <f t="shared" si="5"/>
        <v>0</v>
      </c>
      <c r="BE64" s="163">
        <f t="shared" si="5"/>
        <v>0</v>
      </c>
      <c r="BF64" s="163">
        <f t="shared" si="5"/>
        <v>0</v>
      </c>
      <c r="BG64" s="163">
        <f t="shared" si="5"/>
        <v>0</v>
      </c>
      <c r="BH64" s="141">
        <f t="shared" si="4"/>
        <v>0</v>
      </c>
    </row>
    <row r="65" spans="1:61" s="164" customFormat="1" ht="22.5" customHeight="1">
      <c r="A65" s="175" t="s">
        <v>166</v>
      </c>
      <c r="D65" s="153"/>
      <c r="F65" s="5">
        <f>SUM(F49:F64)</f>
        <v>-28436</v>
      </c>
      <c r="G65" s="176"/>
      <c r="H65" s="5">
        <f>SUM(H49:H64)</f>
        <v>-4204</v>
      </c>
      <c r="I65" s="177"/>
      <c r="J65" s="5">
        <f>SUM(J49:J64)</f>
        <v>-117995</v>
      </c>
      <c r="K65" s="176"/>
      <c r="L65" s="5">
        <f>SUM(L49:L64)</f>
        <v>884</v>
      </c>
      <c r="AK65" s="5"/>
      <c r="AL65" s="176"/>
      <c r="AM65" s="5"/>
      <c r="AN65" s="175" t="s">
        <v>166</v>
      </c>
      <c r="AQ65" s="153"/>
      <c r="AS65" s="5">
        <v>-4204</v>
      </c>
      <c r="AT65" s="176"/>
      <c r="AU65" s="5">
        <v>43624</v>
      </c>
      <c r="AV65" s="177"/>
      <c r="AW65" s="5">
        <v>884</v>
      </c>
      <c r="AX65" s="176"/>
      <c r="AY65" s="5">
        <v>10011</v>
      </c>
      <c r="AZ65" s="141" t="str">
        <f t="shared" si="2"/>
        <v>✓</v>
      </c>
      <c r="BA65" s="163">
        <f t="shared" si="6"/>
        <v>-24232</v>
      </c>
      <c r="BB65" s="163">
        <f t="shared" si="6"/>
        <v>0</v>
      </c>
      <c r="BC65" s="163">
        <f t="shared" si="6"/>
        <v>-47828</v>
      </c>
      <c r="BD65" s="163">
        <f t="shared" si="5"/>
        <v>0</v>
      </c>
      <c r="BE65" s="163">
        <f t="shared" si="5"/>
        <v>-118879</v>
      </c>
      <c r="BF65" s="163">
        <f t="shared" si="5"/>
        <v>0</v>
      </c>
      <c r="BG65" s="163">
        <f t="shared" si="5"/>
        <v>-9127</v>
      </c>
      <c r="BH65" s="141">
        <f t="shared" si="4"/>
        <v>-200066</v>
      </c>
      <c r="BI65" s="173" t="s">
        <v>208</v>
      </c>
    </row>
    <row r="66" spans="1:61" s="164" customFormat="1" ht="21.75" customHeight="1">
      <c r="A66" s="175" t="s">
        <v>140</v>
      </c>
      <c r="D66" s="153"/>
      <c r="F66" s="120"/>
      <c r="G66" s="120"/>
      <c r="H66" s="120"/>
      <c r="I66" s="144"/>
      <c r="J66" s="120"/>
      <c r="K66" s="120"/>
      <c r="L66" s="120"/>
      <c r="AK66" s="120"/>
      <c r="AL66" s="120"/>
      <c r="AM66" s="120"/>
      <c r="AN66" s="175" t="s">
        <v>140</v>
      </c>
      <c r="AQ66" s="153"/>
      <c r="AS66" s="120"/>
      <c r="AT66" s="120"/>
      <c r="AU66" s="120"/>
      <c r="AV66" s="144"/>
      <c r="AW66" s="120"/>
      <c r="AX66" s="120"/>
      <c r="AY66" s="120"/>
      <c r="AZ66" s="141" t="str">
        <f t="shared" si="2"/>
        <v>✓</v>
      </c>
      <c r="BA66" s="163">
        <f t="shared" si="6"/>
        <v>0</v>
      </c>
      <c r="BB66" s="163">
        <f t="shared" si="6"/>
        <v>0</v>
      </c>
      <c r="BC66" s="163">
        <f t="shared" si="6"/>
        <v>0</v>
      </c>
      <c r="BD66" s="163">
        <f t="shared" si="5"/>
        <v>0</v>
      </c>
      <c r="BE66" s="163">
        <f t="shared" si="5"/>
        <v>0</v>
      </c>
      <c r="BF66" s="163">
        <f t="shared" si="5"/>
        <v>0</v>
      </c>
      <c r="BG66" s="163">
        <f t="shared" si="5"/>
        <v>0</v>
      </c>
      <c r="BH66" s="141">
        <f t="shared" si="4"/>
        <v>0</v>
      </c>
    </row>
    <row r="67" spans="1:61" s="164" customFormat="1" ht="21.75" customHeight="1">
      <c r="A67" s="185" t="s">
        <v>141</v>
      </c>
      <c r="D67" s="153"/>
      <c r="F67" s="120">
        <v>-2274</v>
      </c>
      <c r="G67" s="120"/>
      <c r="H67" s="120">
        <v>-2219</v>
      </c>
      <c r="I67" s="144"/>
      <c r="J67" s="120">
        <v>-1420</v>
      </c>
      <c r="K67" s="120"/>
      <c r="L67" s="120">
        <v>-1218</v>
      </c>
      <c r="AG67" s="51">
        <v>-2218526.3899999992</v>
      </c>
      <c r="AK67" s="98">
        <v>-1217988.4100000001</v>
      </c>
      <c r="AL67" s="120"/>
      <c r="AM67" s="120"/>
      <c r="AN67" s="185" t="s">
        <v>141</v>
      </c>
      <c r="AQ67" s="153"/>
      <c r="AS67" s="120">
        <v>-2219</v>
      </c>
      <c r="AT67" s="120"/>
      <c r="AU67" s="120">
        <v>-1626</v>
      </c>
      <c r="AV67" s="144"/>
      <c r="AW67" s="120">
        <v>-1218</v>
      </c>
      <c r="AX67" s="120"/>
      <c r="AY67" s="120">
        <v>-892</v>
      </c>
      <c r="AZ67" s="141" t="str">
        <f t="shared" si="2"/>
        <v>✓</v>
      </c>
      <c r="BA67" s="163">
        <f t="shared" si="6"/>
        <v>-55</v>
      </c>
      <c r="BB67" s="163">
        <f t="shared" si="6"/>
        <v>0</v>
      </c>
      <c r="BC67" s="163">
        <f t="shared" si="6"/>
        <v>-593</v>
      </c>
      <c r="BD67" s="163">
        <f t="shared" si="5"/>
        <v>0</v>
      </c>
      <c r="BE67" s="163">
        <f t="shared" si="5"/>
        <v>-202</v>
      </c>
      <c r="BF67" s="163">
        <f t="shared" si="5"/>
        <v>0</v>
      </c>
      <c r="BG67" s="163">
        <f t="shared" si="5"/>
        <v>-326</v>
      </c>
      <c r="BH67" s="141">
        <f t="shared" si="4"/>
        <v>-1176</v>
      </c>
    </row>
    <row r="68" spans="1:61" s="164" customFormat="1" ht="21.75" customHeight="1">
      <c r="A68" s="172" t="s">
        <v>142</v>
      </c>
      <c r="D68" s="153">
        <v>13</v>
      </c>
      <c r="F68" s="120">
        <v>-4111</v>
      </c>
      <c r="G68" s="120"/>
      <c r="H68" s="120">
        <v>-4206</v>
      </c>
      <c r="I68" s="144"/>
      <c r="J68" s="27">
        <v>0</v>
      </c>
      <c r="K68" s="120"/>
      <c r="L68" s="12">
        <v>0</v>
      </c>
      <c r="AG68" s="51">
        <v>-4206160</v>
      </c>
      <c r="AK68" s="98"/>
      <c r="AL68" s="120"/>
      <c r="AM68" s="12"/>
      <c r="AN68" s="172" t="s">
        <v>142</v>
      </c>
      <c r="AQ68" s="153">
        <v>13</v>
      </c>
      <c r="AS68" s="120">
        <v>-4206</v>
      </c>
      <c r="AT68" s="120"/>
      <c r="AU68" s="120">
        <v>-4215</v>
      </c>
      <c r="AV68" s="144"/>
      <c r="AW68" s="12">
        <v>0</v>
      </c>
      <c r="AX68" s="120"/>
      <c r="AY68" s="12">
        <v>0</v>
      </c>
      <c r="AZ68" s="141" t="str">
        <f t="shared" si="2"/>
        <v>✓</v>
      </c>
      <c r="BA68" s="163">
        <f t="shared" si="6"/>
        <v>95</v>
      </c>
      <c r="BB68" s="163">
        <f t="shared" si="6"/>
        <v>0</v>
      </c>
      <c r="BC68" s="163">
        <f t="shared" si="6"/>
        <v>9</v>
      </c>
      <c r="BD68" s="163">
        <f t="shared" si="5"/>
        <v>0</v>
      </c>
      <c r="BE68" s="163">
        <f t="shared" si="5"/>
        <v>0</v>
      </c>
      <c r="BF68" s="163">
        <f t="shared" si="5"/>
        <v>0</v>
      </c>
      <c r="BG68" s="163">
        <f t="shared" si="5"/>
        <v>0</v>
      </c>
      <c r="BH68" s="141">
        <f t="shared" si="4"/>
        <v>104</v>
      </c>
    </row>
    <row r="69" spans="1:61" s="164" customFormat="1" ht="21.75" customHeight="1">
      <c r="A69" s="172" t="s">
        <v>235</v>
      </c>
      <c r="D69" s="153">
        <v>4</v>
      </c>
      <c r="F69" s="9">
        <v>0</v>
      </c>
      <c r="G69" s="120"/>
      <c r="H69" s="33">
        <v>0</v>
      </c>
      <c r="I69" s="144"/>
      <c r="J69" s="27">
        <v>0</v>
      </c>
      <c r="K69" s="120"/>
      <c r="L69" s="27">
        <v>-14773</v>
      </c>
      <c r="AK69" s="98">
        <v>-14772800</v>
      </c>
      <c r="AL69" s="120"/>
      <c r="AM69" s="12"/>
      <c r="AN69" s="172" t="s">
        <v>235</v>
      </c>
      <c r="AQ69" s="153">
        <v>4</v>
      </c>
      <c r="AS69" s="120">
        <v>0</v>
      </c>
      <c r="AT69" s="120"/>
      <c r="AU69" s="120">
        <v>0</v>
      </c>
      <c r="AV69" s="144"/>
      <c r="AW69" s="27">
        <v>-14773</v>
      </c>
      <c r="AX69" s="120"/>
      <c r="AY69" s="12">
        <v>0</v>
      </c>
      <c r="AZ69" s="141" t="str">
        <f t="shared" si="2"/>
        <v>✓</v>
      </c>
      <c r="BA69" s="163">
        <f t="shared" si="6"/>
        <v>0</v>
      </c>
      <c r="BB69" s="163">
        <f t="shared" si="6"/>
        <v>0</v>
      </c>
      <c r="BC69" s="163">
        <f t="shared" si="6"/>
        <v>0</v>
      </c>
      <c r="BD69" s="163">
        <f t="shared" si="5"/>
        <v>0</v>
      </c>
      <c r="BE69" s="163">
        <f t="shared" si="5"/>
        <v>14773</v>
      </c>
      <c r="BF69" s="163">
        <f t="shared" si="5"/>
        <v>0</v>
      </c>
      <c r="BG69" s="163">
        <f t="shared" si="5"/>
        <v>-14773</v>
      </c>
      <c r="BH69" s="141">
        <f t="shared" si="4"/>
        <v>0</v>
      </c>
    </row>
    <row r="70" spans="1:61" s="164" customFormat="1" ht="21.75" customHeight="1">
      <c r="A70" s="172" t="s">
        <v>182</v>
      </c>
      <c r="D70" s="153">
        <v>4</v>
      </c>
      <c r="F70" s="28">
        <v>0</v>
      </c>
      <c r="G70" s="120"/>
      <c r="H70" s="33">
        <v>0</v>
      </c>
      <c r="I70" s="144"/>
      <c r="J70" s="72">
        <v>0</v>
      </c>
      <c r="K70" s="120"/>
      <c r="L70" s="27">
        <v>49773</v>
      </c>
      <c r="AK70" s="98">
        <v>49772800</v>
      </c>
      <c r="AL70" s="120"/>
      <c r="AM70" s="12"/>
      <c r="AN70" s="172"/>
      <c r="AQ70" s="153"/>
      <c r="AS70" s="120"/>
      <c r="AT70" s="120"/>
      <c r="AU70" s="120"/>
      <c r="AV70" s="144"/>
      <c r="AW70" s="27"/>
      <c r="AX70" s="120"/>
      <c r="AY70" s="12"/>
      <c r="AZ70" s="141" t="str">
        <f t="shared" si="2"/>
        <v>XXXXXXXXXXXXX</v>
      </c>
      <c r="BA70" s="163">
        <f t="shared" si="6"/>
        <v>0</v>
      </c>
      <c r="BB70" s="163">
        <f t="shared" si="6"/>
        <v>0</v>
      </c>
      <c r="BC70" s="163">
        <f t="shared" si="6"/>
        <v>0</v>
      </c>
      <c r="BD70" s="163">
        <f t="shared" si="5"/>
        <v>0</v>
      </c>
      <c r="BE70" s="163">
        <f t="shared" si="5"/>
        <v>0</v>
      </c>
      <c r="BF70" s="163">
        <f t="shared" si="5"/>
        <v>0</v>
      </c>
      <c r="BG70" s="163">
        <f t="shared" si="5"/>
        <v>49773</v>
      </c>
      <c r="BH70" s="141">
        <f t="shared" si="4"/>
        <v>49773</v>
      </c>
      <c r="BI70" s="186" t="s">
        <v>236</v>
      </c>
    </row>
    <row r="71" spans="1:61" s="164" customFormat="1" ht="21.75" customHeight="1">
      <c r="A71" s="172" t="s">
        <v>244</v>
      </c>
      <c r="D71" s="153">
        <v>14</v>
      </c>
      <c r="F71" s="28">
        <v>8496</v>
      </c>
      <c r="G71" s="120"/>
      <c r="H71" s="33">
        <v>0</v>
      </c>
      <c r="I71" s="144"/>
      <c r="J71" s="72">
        <v>8496</v>
      </c>
      <c r="K71" s="120"/>
      <c r="L71" s="27">
        <v>0</v>
      </c>
      <c r="AK71" s="98"/>
      <c r="AL71" s="120"/>
      <c r="AM71" s="12"/>
      <c r="AN71" s="172"/>
      <c r="AQ71" s="153"/>
      <c r="AS71" s="120"/>
      <c r="AT71" s="120"/>
      <c r="AU71" s="120"/>
      <c r="AV71" s="144"/>
      <c r="AW71" s="27"/>
      <c r="AX71" s="120"/>
      <c r="AY71" s="12"/>
      <c r="AZ71" s="141" t="str">
        <f t="shared" si="2"/>
        <v>XXXXXXXXXXXXX</v>
      </c>
      <c r="BA71" s="163"/>
      <c r="BB71" s="163"/>
      <c r="BC71" s="163">
        <f t="shared" si="6"/>
        <v>0</v>
      </c>
      <c r="BD71" s="163"/>
      <c r="BE71" s="163"/>
      <c r="BF71" s="163"/>
      <c r="BG71" s="163"/>
      <c r="BH71" s="141"/>
      <c r="BI71" s="186"/>
    </row>
    <row r="72" spans="1:61" s="164" customFormat="1" ht="21.75" customHeight="1">
      <c r="A72" s="172" t="s">
        <v>245</v>
      </c>
      <c r="D72" s="153">
        <v>14</v>
      </c>
      <c r="F72" s="28">
        <v>91758</v>
      </c>
      <c r="G72" s="120"/>
      <c r="H72" s="33">
        <v>0</v>
      </c>
      <c r="I72" s="144"/>
      <c r="J72" s="72">
        <v>91758</v>
      </c>
      <c r="K72" s="120"/>
      <c r="L72" s="27">
        <v>0</v>
      </c>
      <c r="AK72" s="98"/>
      <c r="AL72" s="120"/>
      <c r="AM72" s="12"/>
      <c r="AN72" s="172"/>
      <c r="AQ72" s="153"/>
      <c r="AS72" s="120"/>
      <c r="AT72" s="120"/>
      <c r="AU72" s="120"/>
      <c r="AV72" s="144"/>
      <c r="AW72" s="27"/>
      <c r="AX72" s="120"/>
      <c r="AY72" s="12"/>
      <c r="AZ72" s="141" t="str">
        <f t="shared" si="2"/>
        <v>XXXXXXXXXXXXX</v>
      </c>
      <c r="BA72" s="163"/>
      <c r="BB72" s="163"/>
      <c r="BC72" s="163">
        <f t="shared" si="6"/>
        <v>0</v>
      </c>
      <c r="BD72" s="163"/>
      <c r="BE72" s="163"/>
      <c r="BF72" s="163"/>
      <c r="BG72" s="163"/>
      <c r="BH72" s="141"/>
      <c r="BI72" s="186"/>
    </row>
    <row r="73" spans="1:61" s="164" customFormat="1" ht="21.6" hidden="1" customHeight="1">
      <c r="A73" s="172" t="s">
        <v>237</v>
      </c>
      <c r="D73" s="153"/>
      <c r="F73" s="49"/>
      <c r="G73" s="120"/>
      <c r="H73" s="120">
        <v>0</v>
      </c>
      <c r="I73" s="144"/>
      <c r="J73" s="71"/>
      <c r="K73" s="120"/>
      <c r="L73" s="12">
        <v>0</v>
      </c>
      <c r="AK73" s="98"/>
      <c r="AL73" s="120"/>
      <c r="AM73" s="12"/>
      <c r="AN73" s="172" t="s">
        <v>182</v>
      </c>
      <c r="AQ73" s="153">
        <v>4</v>
      </c>
      <c r="AS73" s="9">
        <v>0</v>
      </c>
      <c r="AT73" s="120"/>
      <c r="AU73" s="33">
        <v>0</v>
      </c>
      <c r="AV73" s="144"/>
      <c r="AW73" s="27">
        <v>49773</v>
      </c>
      <c r="AX73" s="120"/>
      <c r="AY73" s="12">
        <v>0</v>
      </c>
      <c r="AZ73" s="141" t="str">
        <f t="shared" si="2"/>
        <v>XXXXXXXXXXXXX</v>
      </c>
      <c r="BA73" s="163">
        <f t="shared" si="6"/>
        <v>0</v>
      </c>
      <c r="BB73" s="163">
        <f t="shared" si="6"/>
        <v>0</v>
      </c>
      <c r="BC73" s="163">
        <f t="shared" si="6"/>
        <v>0</v>
      </c>
      <c r="BD73" s="163">
        <f t="shared" si="5"/>
        <v>0</v>
      </c>
      <c r="BE73" s="163">
        <f t="shared" si="5"/>
        <v>-49773</v>
      </c>
      <c r="BF73" s="163">
        <f t="shared" si="5"/>
        <v>0</v>
      </c>
      <c r="BG73" s="163">
        <f t="shared" si="5"/>
        <v>0</v>
      </c>
      <c r="BH73" s="141">
        <f t="shared" ref="BH73:BH88" si="7">SUM(BA73:BG73)</f>
        <v>-49773</v>
      </c>
      <c r="BI73" s="186" t="s">
        <v>236</v>
      </c>
    </row>
    <row r="74" spans="1:61" s="164" customFormat="1" ht="21.75" customHeight="1">
      <c r="A74" s="166" t="s">
        <v>106</v>
      </c>
      <c r="D74" s="153"/>
      <c r="F74" s="47">
        <v>0</v>
      </c>
      <c r="G74" s="120"/>
      <c r="H74" s="56">
        <v>-9000</v>
      </c>
      <c r="I74" s="144"/>
      <c r="J74" s="27">
        <v>0</v>
      </c>
      <c r="K74" s="120"/>
      <c r="L74" s="27">
        <v>-9000</v>
      </c>
      <c r="AG74" s="51">
        <v>-9000185.0899999999</v>
      </c>
      <c r="AK74" s="98">
        <v>-9000185.0899999999</v>
      </c>
      <c r="AL74" s="120"/>
      <c r="AM74" s="27"/>
      <c r="AN74" s="172" t="s">
        <v>106</v>
      </c>
      <c r="AQ74" s="153"/>
      <c r="AS74" s="49">
        <v>-9000</v>
      </c>
      <c r="AT74" s="120"/>
      <c r="AU74" s="120">
        <v>0</v>
      </c>
      <c r="AV74" s="144"/>
      <c r="AW74" s="72">
        <v>-9000</v>
      </c>
      <c r="AX74" s="120"/>
      <c r="AY74" s="12">
        <v>0</v>
      </c>
      <c r="AZ74" s="141" t="str">
        <f t="shared" si="2"/>
        <v>✓</v>
      </c>
      <c r="BA74" s="163">
        <f t="shared" si="6"/>
        <v>9000</v>
      </c>
      <c r="BB74" s="163">
        <f t="shared" si="6"/>
        <v>0</v>
      </c>
      <c r="BC74" s="163">
        <f t="shared" si="6"/>
        <v>-9000</v>
      </c>
      <c r="BD74" s="163">
        <f t="shared" si="5"/>
        <v>0</v>
      </c>
      <c r="BE74" s="163">
        <f t="shared" si="5"/>
        <v>9000</v>
      </c>
      <c r="BF74" s="163">
        <f t="shared" si="5"/>
        <v>0</v>
      </c>
      <c r="BG74" s="163">
        <f t="shared" si="5"/>
        <v>-9000</v>
      </c>
      <c r="BH74" s="141">
        <f t="shared" si="7"/>
        <v>0</v>
      </c>
    </row>
    <row r="75" spans="1:61" s="164" customFormat="1" ht="21.75" customHeight="1">
      <c r="A75" s="166" t="s">
        <v>149</v>
      </c>
      <c r="D75" s="153"/>
      <c r="F75" s="47">
        <v>-752</v>
      </c>
      <c r="G75" s="120"/>
      <c r="H75" s="47">
        <v>-950</v>
      </c>
      <c r="I75" s="144"/>
      <c r="J75" s="27">
        <v>0</v>
      </c>
      <c r="K75" s="120"/>
      <c r="L75" s="27">
        <v>-15</v>
      </c>
      <c r="AG75" s="51">
        <v>-949279.82999999984</v>
      </c>
      <c r="AK75" s="98">
        <v>-15177.54</v>
      </c>
      <c r="AL75" s="120"/>
      <c r="AM75" s="27"/>
      <c r="AN75" s="166" t="s">
        <v>149</v>
      </c>
      <c r="AQ75" s="153"/>
      <c r="AS75" s="47">
        <v>-949</v>
      </c>
      <c r="AT75" s="120"/>
      <c r="AU75" s="47">
        <v>-1250</v>
      </c>
      <c r="AV75" s="144"/>
      <c r="AW75" s="27">
        <v>-15</v>
      </c>
      <c r="AX75" s="120"/>
      <c r="AY75" s="27">
        <v>-176</v>
      </c>
      <c r="AZ75" s="141" t="str">
        <f t="shared" si="2"/>
        <v>✓</v>
      </c>
      <c r="BA75" s="163">
        <f t="shared" si="6"/>
        <v>197</v>
      </c>
      <c r="BB75" s="163">
        <f t="shared" si="6"/>
        <v>0</v>
      </c>
      <c r="BC75" s="163">
        <f t="shared" si="6"/>
        <v>300</v>
      </c>
      <c r="BD75" s="163">
        <f t="shared" si="5"/>
        <v>0</v>
      </c>
      <c r="BE75" s="163">
        <f t="shared" si="5"/>
        <v>15</v>
      </c>
      <c r="BF75" s="163">
        <f t="shared" si="5"/>
        <v>0</v>
      </c>
      <c r="BG75" s="163">
        <f t="shared" si="5"/>
        <v>161</v>
      </c>
      <c r="BH75" s="141">
        <f t="shared" si="7"/>
        <v>673</v>
      </c>
    </row>
    <row r="76" spans="1:61" s="164" customFormat="1" ht="21.6" hidden="1" customHeight="1">
      <c r="A76" s="172" t="s">
        <v>52</v>
      </c>
      <c r="D76" s="153"/>
      <c r="F76" s="120"/>
      <c r="G76" s="120"/>
      <c r="H76" s="120"/>
      <c r="I76" s="144"/>
      <c r="J76" s="120"/>
      <c r="K76" s="120"/>
      <c r="L76" s="120"/>
      <c r="AK76" s="120"/>
      <c r="AL76" s="120"/>
      <c r="AM76" s="120"/>
      <c r="AN76" s="172" t="s">
        <v>52</v>
      </c>
      <c r="AQ76" s="153"/>
      <c r="AS76" s="120"/>
      <c r="AT76" s="120"/>
      <c r="AU76" s="120"/>
      <c r="AV76" s="144"/>
      <c r="AW76" s="120"/>
      <c r="AX76" s="120"/>
      <c r="AY76" s="120"/>
      <c r="AZ76" s="141" t="str">
        <f t="shared" si="2"/>
        <v>✓</v>
      </c>
      <c r="BA76" s="163">
        <f t="shared" si="6"/>
        <v>0</v>
      </c>
      <c r="BB76" s="163">
        <f t="shared" si="6"/>
        <v>0</v>
      </c>
      <c r="BC76" s="163">
        <f t="shared" si="6"/>
        <v>0</v>
      </c>
      <c r="BD76" s="163">
        <f t="shared" si="5"/>
        <v>0</v>
      </c>
      <c r="BE76" s="163">
        <f t="shared" si="5"/>
        <v>0</v>
      </c>
      <c r="BF76" s="163">
        <f t="shared" si="5"/>
        <v>0</v>
      </c>
      <c r="BG76" s="163">
        <f t="shared" si="5"/>
        <v>0</v>
      </c>
      <c r="BH76" s="141">
        <f t="shared" si="7"/>
        <v>0</v>
      </c>
    </row>
    <row r="77" spans="1:61" s="164" customFormat="1" ht="21.6" hidden="1" customHeight="1">
      <c r="A77" s="172" t="s">
        <v>143</v>
      </c>
      <c r="D77" s="153"/>
      <c r="F77" s="52">
        <v>0</v>
      </c>
      <c r="G77" s="120"/>
      <c r="H77" s="13">
        <v>0</v>
      </c>
      <c r="I77" s="50"/>
      <c r="J77" s="13">
        <v>0</v>
      </c>
      <c r="K77" s="10"/>
      <c r="L77" s="13">
        <v>0</v>
      </c>
      <c r="AG77" s="51">
        <v>-593.36638080830141</v>
      </c>
      <c r="AK77" s="13"/>
      <c r="AL77" s="10"/>
      <c r="AM77" s="13"/>
      <c r="AN77" s="172" t="s">
        <v>143</v>
      </c>
      <c r="AQ77" s="153"/>
      <c r="AS77" s="52">
        <v>-1</v>
      </c>
      <c r="AT77" s="120"/>
      <c r="AU77" s="13">
        <v>0</v>
      </c>
      <c r="AV77" s="50"/>
      <c r="AW77" s="13">
        <v>0</v>
      </c>
      <c r="AX77" s="10"/>
      <c r="AY77" s="13">
        <v>0</v>
      </c>
      <c r="AZ77" s="141" t="str">
        <f t="shared" ref="AZ77:AZ88" si="8">IF(A77=AN77,"✓","XXXXXXXXXXXXX")</f>
        <v>✓</v>
      </c>
      <c r="BA77" s="163">
        <f t="shared" si="6"/>
        <v>1</v>
      </c>
      <c r="BB77" s="163">
        <f t="shared" si="6"/>
        <v>0</v>
      </c>
      <c r="BC77" s="163">
        <f t="shared" si="6"/>
        <v>0</v>
      </c>
      <c r="BD77" s="163">
        <f t="shared" si="5"/>
        <v>0</v>
      </c>
      <c r="BE77" s="163">
        <f t="shared" si="5"/>
        <v>0</v>
      </c>
      <c r="BF77" s="163">
        <f t="shared" si="5"/>
        <v>0</v>
      </c>
      <c r="BG77" s="163">
        <f t="shared" si="5"/>
        <v>0</v>
      </c>
      <c r="BH77" s="141">
        <f t="shared" si="7"/>
        <v>1</v>
      </c>
      <c r="BI77" s="173" t="s">
        <v>208</v>
      </c>
    </row>
    <row r="78" spans="1:61" s="164" customFormat="1" ht="21.75" customHeight="1">
      <c r="A78" s="187" t="s">
        <v>167</v>
      </c>
      <c r="D78" s="153"/>
      <c r="F78" s="104">
        <f>SUM(F67:F77)</f>
        <v>93117</v>
      </c>
      <c r="G78" s="176"/>
      <c r="H78" s="104">
        <f>SUM(H67:H77)</f>
        <v>-16375</v>
      </c>
      <c r="I78" s="177"/>
      <c r="J78" s="104">
        <f>SUM(J67:J77)</f>
        <v>98834</v>
      </c>
      <c r="K78" s="176"/>
      <c r="L78" s="104">
        <f>SUM(L67:L77)</f>
        <v>24767</v>
      </c>
      <c r="AK78" s="104"/>
      <c r="AL78" s="176"/>
      <c r="AM78" s="104"/>
      <c r="AN78" s="187" t="s">
        <v>167</v>
      </c>
      <c r="AQ78" s="153"/>
      <c r="AS78" s="104">
        <v>-16375</v>
      </c>
      <c r="AT78" s="176"/>
      <c r="AU78" s="104">
        <v>-7091</v>
      </c>
      <c r="AV78" s="177"/>
      <c r="AW78" s="104">
        <v>24767</v>
      </c>
      <c r="AX78" s="176"/>
      <c r="AY78" s="104">
        <v>-1068</v>
      </c>
      <c r="AZ78" s="141" t="str">
        <f t="shared" si="8"/>
        <v>✓</v>
      </c>
      <c r="BA78" s="163">
        <f t="shared" si="6"/>
        <v>109492</v>
      </c>
      <c r="BB78" s="163">
        <f t="shared" si="6"/>
        <v>0</v>
      </c>
      <c r="BC78" s="163">
        <f t="shared" si="6"/>
        <v>-9284</v>
      </c>
      <c r="BD78" s="163">
        <f t="shared" si="5"/>
        <v>0</v>
      </c>
      <c r="BE78" s="163">
        <f t="shared" si="5"/>
        <v>74067</v>
      </c>
      <c r="BF78" s="163">
        <f t="shared" si="5"/>
        <v>0</v>
      </c>
      <c r="BG78" s="163">
        <f t="shared" si="5"/>
        <v>25835</v>
      </c>
      <c r="BH78" s="141">
        <f t="shared" si="7"/>
        <v>200110</v>
      </c>
      <c r="BI78" s="173" t="s">
        <v>208</v>
      </c>
    </row>
    <row r="79" spans="1:61" s="164" customFormat="1" ht="21.75" customHeight="1">
      <c r="A79" s="101" t="s">
        <v>144</v>
      </c>
      <c r="D79" s="153"/>
      <c r="F79" s="98">
        <v>-2388</v>
      </c>
      <c r="G79" s="120"/>
      <c r="H79" s="188">
        <v>-1187</v>
      </c>
      <c r="I79" s="144"/>
      <c r="J79" s="13">
        <v>0</v>
      </c>
      <c r="K79" s="10"/>
      <c r="L79" s="13">
        <v>0</v>
      </c>
      <c r="AG79" s="51">
        <v>-1186594.330667889</v>
      </c>
      <c r="AK79" s="13"/>
      <c r="AL79" s="10"/>
      <c r="AM79" s="13"/>
      <c r="AN79" s="101" t="s">
        <v>144</v>
      </c>
      <c r="AQ79" s="153"/>
      <c r="AS79" s="98">
        <v>-1187</v>
      </c>
      <c r="AT79" s="120"/>
      <c r="AU79" s="188">
        <v>176</v>
      </c>
      <c r="AV79" s="144"/>
      <c r="AW79" s="13">
        <v>0</v>
      </c>
      <c r="AX79" s="10"/>
      <c r="AY79" s="13">
        <v>0</v>
      </c>
      <c r="AZ79" s="141" t="str">
        <f t="shared" si="8"/>
        <v>✓</v>
      </c>
      <c r="BA79" s="163">
        <f t="shared" si="6"/>
        <v>-1201</v>
      </c>
      <c r="BB79" s="163">
        <f t="shared" si="6"/>
        <v>0</v>
      </c>
      <c r="BC79" s="163">
        <f t="shared" si="6"/>
        <v>-1363</v>
      </c>
      <c r="BD79" s="163">
        <f t="shared" si="5"/>
        <v>0</v>
      </c>
      <c r="BE79" s="163">
        <f t="shared" si="5"/>
        <v>0</v>
      </c>
      <c r="BF79" s="163">
        <f t="shared" si="5"/>
        <v>0</v>
      </c>
      <c r="BG79" s="163">
        <f t="shared" si="5"/>
        <v>0</v>
      </c>
      <c r="BH79" s="141">
        <f t="shared" si="7"/>
        <v>-2564</v>
      </c>
      <c r="BI79" s="173" t="s">
        <v>208</v>
      </c>
    </row>
    <row r="80" spans="1:61" s="164" customFormat="1" ht="21.75" customHeight="1">
      <c r="A80" s="189" t="s">
        <v>145</v>
      </c>
      <c r="D80" s="153"/>
      <c r="F80" s="53">
        <f>SUM(F39+F65+F78+F79)</f>
        <v>-4158</v>
      </c>
      <c r="G80" s="176"/>
      <c r="H80" s="54">
        <f>SUM(H39+H65+H78+H79)</f>
        <v>-8372</v>
      </c>
      <c r="I80" s="177"/>
      <c r="J80" s="53">
        <f>SUM(J39+J65+J78+J79)</f>
        <v>-20615</v>
      </c>
      <c r="K80" s="176"/>
      <c r="L80" s="53">
        <f>SUM(L39+L65+L78+L79)</f>
        <v>21142</v>
      </c>
      <c r="AK80" s="53"/>
      <c r="AL80" s="176"/>
      <c r="AM80" s="53"/>
      <c r="AN80" s="189" t="s">
        <v>145</v>
      </c>
      <c r="AQ80" s="153"/>
      <c r="AS80" s="53">
        <v>-8372</v>
      </c>
      <c r="AT80" s="176"/>
      <c r="AU80" s="54">
        <v>16734</v>
      </c>
      <c r="AV80" s="177"/>
      <c r="AW80" s="53">
        <v>21142</v>
      </c>
      <c r="AX80" s="176"/>
      <c r="AY80" s="53">
        <v>6831</v>
      </c>
      <c r="AZ80" s="141" t="str">
        <f t="shared" si="8"/>
        <v>✓</v>
      </c>
      <c r="BA80" s="163">
        <f t="shared" si="6"/>
        <v>4214</v>
      </c>
      <c r="BB80" s="163">
        <f t="shared" si="6"/>
        <v>0</v>
      </c>
      <c r="BC80" s="163">
        <f t="shared" si="6"/>
        <v>-25106</v>
      </c>
      <c r="BD80" s="163">
        <f t="shared" si="5"/>
        <v>0</v>
      </c>
      <c r="BE80" s="163">
        <f t="shared" si="5"/>
        <v>-41757</v>
      </c>
      <c r="BF80" s="163">
        <f t="shared" si="5"/>
        <v>0</v>
      </c>
      <c r="BG80" s="163">
        <f t="shared" si="5"/>
        <v>14311</v>
      </c>
      <c r="BH80" s="141">
        <f t="shared" si="7"/>
        <v>-48338</v>
      </c>
    </row>
    <row r="81" spans="1:60" s="164" customFormat="1" ht="21.75" customHeight="1">
      <c r="A81" s="125" t="s">
        <v>183</v>
      </c>
      <c r="D81" s="153"/>
      <c r="F81" s="190">
        <v>75236</v>
      </c>
      <c r="G81" s="120"/>
      <c r="H81" s="190">
        <v>131990</v>
      </c>
      <c r="I81" s="144"/>
      <c r="J81" s="190">
        <v>27535</v>
      </c>
      <c r="K81" s="120"/>
      <c r="L81" s="190">
        <v>46230</v>
      </c>
      <c r="AG81" s="51">
        <v>131990116.94103999</v>
      </c>
      <c r="AK81" s="98">
        <v>46230204.07</v>
      </c>
      <c r="AL81" s="120"/>
      <c r="AM81" s="190"/>
      <c r="AN81" s="125" t="s">
        <v>183</v>
      </c>
      <c r="AQ81" s="153"/>
      <c r="AS81" s="190">
        <v>131990</v>
      </c>
      <c r="AT81" s="120"/>
      <c r="AU81" s="190">
        <v>126622</v>
      </c>
      <c r="AV81" s="144"/>
      <c r="AW81" s="190">
        <v>46230</v>
      </c>
      <c r="AX81" s="120"/>
      <c r="AY81" s="190">
        <v>45125</v>
      </c>
      <c r="AZ81" s="141" t="str">
        <f t="shared" si="8"/>
        <v>✓</v>
      </c>
      <c r="BA81" s="163">
        <f t="shared" si="6"/>
        <v>-56754</v>
      </c>
      <c r="BB81" s="163">
        <f t="shared" si="6"/>
        <v>0</v>
      </c>
      <c r="BC81" s="163">
        <f t="shared" si="6"/>
        <v>5368</v>
      </c>
      <c r="BD81" s="163">
        <f t="shared" si="5"/>
        <v>0</v>
      </c>
      <c r="BE81" s="163">
        <f t="shared" si="5"/>
        <v>-18695</v>
      </c>
      <c r="BF81" s="163">
        <f t="shared" si="5"/>
        <v>0</v>
      </c>
      <c r="BG81" s="163">
        <f t="shared" si="5"/>
        <v>1105</v>
      </c>
      <c r="BH81" s="141">
        <f t="shared" si="7"/>
        <v>-68976</v>
      </c>
    </row>
    <row r="82" spans="1:60" s="164" customFormat="1" ht="21.75" customHeight="1" thickBot="1">
      <c r="A82" s="191" t="s">
        <v>184</v>
      </c>
      <c r="D82" s="153"/>
      <c r="F82" s="55">
        <f>SUM(F80:F81)</f>
        <v>71078</v>
      </c>
      <c r="G82" s="176"/>
      <c r="H82" s="55">
        <f>SUM(H80:H81)</f>
        <v>123618</v>
      </c>
      <c r="I82" s="192"/>
      <c r="J82" s="55">
        <f>SUM(J80:J81)</f>
        <v>6920</v>
      </c>
      <c r="K82" s="193"/>
      <c r="L82" s="55">
        <f>SUM(L80:L81)</f>
        <v>67372</v>
      </c>
      <c r="AK82" s="55"/>
      <c r="AL82" s="193"/>
      <c r="AM82" s="55"/>
      <c r="AN82" s="191" t="s">
        <v>184</v>
      </c>
      <c r="AQ82" s="153"/>
      <c r="AS82" s="55">
        <v>123618</v>
      </c>
      <c r="AT82" s="176"/>
      <c r="AU82" s="55">
        <v>143356</v>
      </c>
      <c r="AV82" s="192"/>
      <c r="AW82" s="55">
        <v>67372</v>
      </c>
      <c r="AX82" s="193"/>
      <c r="AY82" s="55">
        <v>51956</v>
      </c>
      <c r="AZ82" s="141" t="str">
        <f t="shared" si="8"/>
        <v>✓</v>
      </c>
      <c r="BA82" s="163">
        <f t="shared" si="6"/>
        <v>-52540</v>
      </c>
      <c r="BB82" s="163">
        <f t="shared" si="6"/>
        <v>0</v>
      </c>
      <c r="BC82" s="163">
        <f t="shared" si="6"/>
        <v>-19738</v>
      </c>
      <c r="BD82" s="163">
        <f t="shared" si="5"/>
        <v>0</v>
      </c>
      <c r="BE82" s="163">
        <f t="shared" si="5"/>
        <v>-60452</v>
      </c>
      <c r="BF82" s="163">
        <f t="shared" si="5"/>
        <v>0</v>
      </c>
      <c r="BG82" s="163">
        <f t="shared" si="5"/>
        <v>15416</v>
      </c>
      <c r="BH82" s="141">
        <f t="shared" si="7"/>
        <v>-117314</v>
      </c>
    </row>
    <row r="83" spans="1:60" s="196" customFormat="1" ht="21.75" customHeight="1" thickTop="1">
      <c r="A83" s="194"/>
      <c r="B83" s="195"/>
      <c r="D83" s="197"/>
      <c r="E83" s="197"/>
      <c r="F83" s="120"/>
      <c r="G83" s="198"/>
      <c r="H83" s="199"/>
      <c r="I83" s="200"/>
      <c r="J83" s="120"/>
      <c r="K83" s="198"/>
      <c r="L83" s="199"/>
      <c r="AK83" s="120"/>
      <c r="AL83" s="198"/>
      <c r="AM83" s="199"/>
      <c r="AN83" s="194"/>
      <c r="AO83" s="195"/>
      <c r="AQ83" s="197"/>
      <c r="AR83" s="197"/>
      <c r="AS83" s="120"/>
      <c r="AT83" s="198"/>
      <c r="AU83" s="199"/>
      <c r="AV83" s="200"/>
      <c r="AW83" s="120"/>
      <c r="AX83" s="198"/>
      <c r="AY83" s="199"/>
      <c r="AZ83" s="141" t="str">
        <f t="shared" si="8"/>
        <v>✓</v>
      </c>
      <c r="BA83" s="163">
        <f t="shared" si="6"/>
        <v>0</v>
      </c>
      <c r="BB83" s="163">
        <f t="shared" si="6"/>
        <v>0</v>
      </c>
      <c r="BC83" s="163">
        <f t="shared" si="6"/>
        <v>0</v>
      </c>
      <c r="BD83" s="163">
        <f t="shared" si="5"/>
        <v>0</v>
      </c>
      <c r="BE83" s="163">
        <f t="shared" si="5"/>
        <v>0</v>
      </c>
      <c r="BF83" s="163">
        <f t="shared" si="5"/>
        <v>0</v>
      </c>
      <c r="BG83" s="163">
        <f t="shared" si="5"/>
        <v>0</v>
      </c>
      <c r="BH83" s="141">
        <f t="shared" si="7"/>
        <v>0</v>
      </c>
    </row>
    <row r="84" spans="1:60" s="147" customFormat="1" ht="21.75" hidden="1" customHeight="1">
      <c r="A84" s="201" t="s">
        <v>146</v>
      </c>
      <c r="B84" s="164"/>
      <c r="D84" s="202"/>
      <c r="E84" s="202"/>
      <c r="F84" s="120"/>
      <c r="G84" s="120"/>
      <c r="H84" s="120"/>
      <c r="I84" s="144"/>
      <c r="J84" s="120"/>
      <c r="K84" s="120"/>
      <c r="L84" s="120"/>
      <c r="AK84" s="120"/>
      <c r="AL84" s="120"/>
      <c r="AM84" s="120"/>
      <c r="AN84" s="201" t="s">
        <v>146</v>
      </c>
      <c r="AO84" s="164"/>
      <c r="AQ84" s="202"/>
      <c r="AR84" s="202"/>
      <c r="AS84" s="120"/>
      <c r="AT84" s="120"/>
      <c r="AU84" s="120"/>
      <c r="AV84" s="144"/>
      <c r="AW84" s="120"/>
      <c r="AX84" s="120"/>
      <c r="AY84" s="120"/>
      <c r="AZ84" s="141" t="str">
        <f t="shared" si="8"/>
        <v>✓</v>
      </c>
      <c r="BA84" s="163">
        <f t="shared" si="6"/>
        <v>0</v>
      </c>
      <c r="BB84" s="163">
        <f t="shared" si="6"/>
        <v>0</v>
      </c>
      <c r="BC84" s="163">
        <f t="shared" si="6"/>
        <v>0</v>
      </c>
      <c r="BD84" s="163">
        <f t="shared" si="5"/>
        <v>0</v>
      </c>
      <c r="BE84" s="163">
        <f t="shared" si="5"/>
        <v>0</v>
      </c>
      <c r="BF84" s="163">
        <f t="shared" si="5"/>
        <v>0</v>
      </c>
      <c r="BG84" s="163">
        <f t="shared" si="5"/>
        <v>0</v>
      </c>
      <c r="BH84" s="141">
        <f t="shared" si="7"/>
        <v>0</v>
      </c>
    </row>
    <row r="85" spans="1:60" s="147" customFormat="1" ht="21.75" hidden="1" customHeight="1">
      <c r="A85" s="203" t="s">
        <v>238</v>
      </c>
      <c r="B85" s="164"/>
      <c r="D85" s="153"/>
      <c r="E85" s="202"/>
      <c r="F85" s="27">
        <v>0</v>
      </c>
      <c r="G85" s="10"/>
      <c r="H85" s="27">
        <v>0</v>
      </c>
      <c r="I85" s="144"/>
      <c r="J85" s="69">
        <f t="shared" ref="J85:J87" si="9">ROUND(AK85/1000,0)</f>
        <v>0</v>
      </c>
      <c r="L85" s="27">
        <v>0</v>
      </c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27">
        <v>0</v>
      </c>
      <c r="AM85" s="27"/>
      <c r="AN85" s="203" t="s">
        <v>238</v>
      </c>
      <c r="AO85" s="164"/>
      <c r="AQ85" s="153"/>
      <c r="AR85" s="202"/>
      <c r="AS85" s="27">
        <v>0</v>
      </c>
      <c r="AT85" s="10"/>
      <c r="AU85" s="27">
        <v>471</v>
      </c>
      <c r="AV85" s="144"/>
      <c r="AW85" s="27">
        <v>0</v>
      </c>
      <c r="AY85" s="27">
        <v>435</v>
      </c>
      <c r="AZ85" s="141" t="str">
        <f t="shared" si="8"/>
        <v>✓</v>
      </c>
      <c r="BA85" s="163">
        <f t="shared" si="6"/>
        <v>0</v>
      </c>
      <c r="BB85" s="163">
        <f t="shared" si="6"/>
        <v>0</v>
      </c>
      <c r="BC85" s="163">
        <f t="shared" si="6"/>
        <v>-471</v>
      </c>
      <c r="BD85" s="163">
        <f t="shared" si="5"/>
        <v>0</v>
      </c>
      <c r="BE85" s="163">
        <f t="shared" si="5"/>
        <v>0</v>
      </c>
      <c r="BF85" s="163">
        <f t="shared" si="5"/>
        <v>0</v>
      </c>
      <c r="BG85" s="163">
        <f t="shared" si="5"/>
        <v>-435</v>
      </c>
      <c r="BH85" s="141">
        <f t="shared" si="7"/>
        <v>-906</v>
      </c>
    </row>
    <row r="86" spans="1:60" s="147" customFormat="1" ht="21.75" hidden="1" customHeight="1">
      <c r="A86" s="204" t="s">
        <v>239</v>
      </c>
      <c r="B86" s="78"/>
      <c r="D86" s="202"/>
      <c r="E86" s="202"/>
      <c r="F86" s="69">
        <v>0</v>
      </c>
      <c r="G86" s="120"/>
      <c r="H86" s="27">
        <v>0</v>
      </c>
      <c r="I86" s="144"/>
      <c r="J86" s="69">
        <f t="shared" si="9"/>
        <v>0</v>
      </c>
      <c r="L86" s="27">
        <v>0</v>
      </c>
      <c r="AK86" s="27">
        <v>0</v>
      </c>
      <c r="AM86" s="27"/>
      <c r="AN86" s="204" t="s">
        <v>239</v>
      </c>
      <c r="AO86" s="78"/>
      <c r="AQ86" s="202"/>
      <c r="AR86" s="202"/>
      <c r="AS86" s="69">
        <v>0</v>
      </c>
      <c r="AT86" s="120"/>
      <c r="AU86" s="27">
        <v>16</v>
      </c>
      <c r="AV86" s="144"/>
      <c r="AW86" s="69">
        <v>0</v>
      </c>
      <c r="AY86" s="27">
        <v>6</v>
      </c>
      <c r="AZ86" s="141" t="str">
        <f t="shared" si="8"/>
        <v>✓</v>
      </c>
      <c r="BA86" s="163">
        <f t="shared" si="6"/>
        <v>0</v>
      </c>
      <c r="BB86" s="163">
        <f t="shared" si="6"/>
        <v>0</v>
      </c>
      <c r="BC86" s="163">
        <f t="shared" si="6"/>
        <v>-16</v>
      </c>
      <c r="BD86" s="163">
        <f t="shared" si="5"/>
        <v>0</v>
      </c>
      <c r="BE86" s="163">
        <f t="shared" si="5"/>
        <v>0</v>
      </c>
      <c r="BF86" s="163">
        <f t="shared" si="5"/>
        <v>0</v>
      </c>
      <c r="BG86" s="163">
        <f t="shared" si="5"/>
        <v>-6</v>
      </c>
      <c r="BH86" s="141">
        <f t="shared" si="7"/>
        <v>-22</v>
      </c>
    </row>
    <row r="87" spans="1:60" s="147" customFormat="1" hidden="1">
      <c r="A87" s="203" t="s">
        <v>240</v>
      </c>
      <c r="B87" s="164"/>
      <c r="D87" s="153"/>
      <c r="E87" s="202"/>
      <c r="F87" s="70">
        <v>0</v>
      </c>
      <c r="G87" s="10"/>
      <c r="H87" s="27">
        <v>0</v>
      </c>
      <c r="I87" s="144"/>
      <c r="J87" s="70">
        <f t="shared" si="9"/>
        <v>0</v>
      </c>
      <c r="L87" s="27">
        <v>0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27">
        <v>0</v>
      </c>
      <c r="AM87" s="27"/>
      <c r="AN87" s="203" t="s">
        <v>240</v>
      </c>
      <c r="AO87" s="164"/>
      <c r="AQ87" s="153"/>
      <c r="AR87" s="202"/>
      <c r="AS87" s="70">
        <v>0</v>
      </c>
      <c r="AT87" s="10"/>
      <c r="AU87" s="27">
        <v>1936</v>
      </c>
      <c r="AV87" s="144"/>
      <c r="AW87" s="70">
        <v>0</v>
      </c>
      <c r="AY87" s="27">
        <v>1936</v>
      </c>
      <c r="AZ87" s="141" t="str">
        <f t="shared" si="8"/>
        <v>✓</v>
      </c>
      <c r="BA87" s="163">
        <f t="shared" si="6"/>
        <v>0</v>
      </c>
      <c r="BB87" s="163">
        <f t="shared" si="6"/>
        <v>0</v>
      </c>
      <c r="BC87" s="163">
        <f t="shared" si="6"/>
        <v>-1936</v>
      </c>
      <c r="BD87" s="163">
        <f t="shared" si="5"/>
        <v>0</v>
      </c>
      <c r="BE87" s="163">
        <f t="shared" si="5"/>
        <v>0</v>
      </c>
      <c r="BF87" s="163">
        <f t="shared" si="5"/>
        <v>0</v>
      </c>
      <c r="BG87" s="163">
        <f t="shared" si="5"/>
        <v>-1936</v>
      </c>
      <c r="BH87" s="141">
        <f t="shared" si="7"/>
        <v>-3872</v>
      </c>
    </row>
    <row r="88" spans="1:60">
      <c r="AZ88" s="141" t="str">
        <f t="shared" si="8"/>
        <v>✓</v>
      </c>
      <c r="BA88" s="163">
        <f t="shared" si="6"/>
        <v>0</v>
      </c>
      <c r="BB88" s="163">
        <f t="shared" si="6"/>
        <v>0</v>
      </c>
      <c r="BC88" s="163">
        <f t="shared" si="6"/>
        <v>0</v>
      </c>
      <c r="BD88" s="163">
        <f t="shared" si="5"/>
        <v>0</v>
      </c>
      <c r="BE88" s="163">
        <f t="shared" si="5"/>
        <v>0</v>
      </c>
      <c r="BF88" s="163">
        <f t="shared" si="5"/>
        <v>0</v>
      </c>
      <c r="BG88" s="163">
        <f t="shared" si="5"/>
        <v>0</v>
      </c>
      <c r="BH88" s="141">
        <f t="shared" si="7"/>
        <v>0</v>
      </c>
    </row>
    <row r="89" spans="1:60">
      <c r="A89" s="206" t="s">
        <v>212</v>
      </c>
      <c r="F89" s="46">
        <f>F82-BS!E12</f>
        <v>0</v>
      </c>
      <c r="H89" s="46"/>
      <c r="J89" s="46">
        <f>J82-BS!I12</f>
        <v>0</v>
      </c>
      <c r="L89" s="46"/>
      <c r="BA89" s="163"/>
      <c r="BB89" s="163"/>
      <c r="BC89" s="163"/>
      <c r="BD89" s="163"/>
      <c r="BE89" s="163"/>
      <c r="BF89" s="163"/>
      <c r="BG89" s="163"/>
      <c r="BH89" s="141"/>
    </row>
    <row r="90" spans="1:60">
      <c r="BA90" s="163"/>
      <c r="BB90" s="163"/>
      <c r="BC90" s="163"/>
      <c r="BD90" s="163"/>
      <c r="BE90" s="163"/>
      <c r="BF90" s="163"/>
      <c r="BG90" s="163"/>
      <c r="BH90" s="141"/>
    </row>
    <row r="91" spans="1:60">
      <c r="BA91" s="163"/>
      <c r="BB91" s="163"/>
      <c r="BC91" s="163"/>
      <c r="BD91" s="163"/>
      <c r="BE91" s="163"/>
      <c r="BF91" s="163"/>
      <c r="BG91" s="163"/>
      <c r="BH91" s="141"/>
    </row>
    <row r="92" spans="1:60">
      <c r="BA92" s="163"/>
      <c r="BB92" s="163"/>
      <c r="BC92" s="163"/>
      <c r="BD92" s="163"/>
      <c r="BE92" s="163"/>
      <c r="BF92" s="163"/>
      <c r="BG92" s="163"/>
      <c r="BH92" s="141"/>
    </row>
    <row r="93" spans="1:60">
      <c r="BA93" s="163"/>
      <c r="BB93" s="163"/>
      <c r="BC93" s="163"/>
      <c r="BD93" s="163"/>
      <c r="BE93" s="163"/>
      <c r="BF93" s="163"/>
      <c r="BG93" s="163"/>
      <c r="BH93" s="141"/>
    </row>
    <row r="94" spans="1:60">
      <c r="BA94" s="163"/>
      <c r="BB94" s="163"/>
      <c r="BC94" s="163"/>
      <c r="BD94" s="163"/>
      <c r="BE94" s="163"/>
      <c r="BF94" s="163"/>
      <c r="BG94" s="163"/>
      <c r="BH94" s="141"/>
    </row>
    <row r="95" spans="1:60">
      <c r="BA95" s="163"/>
      <c r="BB95" s="163"/>
      <c r="BC95" s="163"/>
      <c r="BD95" s="163"/>
      <c r="BE95" s="163"/>
      <c r="BF95" s="163"/>
      <c r="BG95" s="163"/>
      <c r="BH95" s="141"/>
    </row>
    <row r="96" spans="1:60">
      <c r="BA96" s="163"/>
      <c r="BB96" s="163"/>
      <c r="BC96" s="163"/>
      <c r="BD96" s="163"/>
      <c r="BE96" s="163"/>
      <c r="BF96" s="163"/>
      <c r="BG96" s="163"/>
      <c r="BH96" s="141"/>
    </row>
    <row r="97" spans="53:60">
      <c r="BA97" s="163"/>
      <c r="BB97" s="163"/>
      <c r="BC97" s="163"/>
      <c r="BD97" s="163"/>
      <c r="BE97" s="163"/>
      <c r="BF97" s="163"/>
      <c r="BG97" s="163"/>
      <c r="BH97" s="141"/>
    </row>
  </sheetData>
  <autoFilter ref="A7:BI87" xr:uid="{0258FF74-E922-4298-B355-79EE0896C67F}"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9">
    <mergeCell ref="AK45:AM45"/>
    <mergeCell ref="F47:L47"/>
    <mergeCell ref="A3:H3"/>
    <mergeCell ref="F5:H5"/>
    <mergeCell ref="J5:L5"/>
    <mergeCell ref="F7:L7"/>
    <mergeCell ref="A43:H43"/>
    <mergeCell ref="F45:H45"/>
    <mergeCell ref="J45:L45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8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0" max="11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36650E4F584ED4A88A2BB963D1753C6" ma:contentTypeVersion="11" ma:contentTypeDescription="สร้างเอกสารใหม่" ma:contentTypeScope="" ma:versionID="64f6ce37dd6da209407baa80e61cdd2a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749eb0defdf91419461aa97ccda789e0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70F453-EE01-4069-B77C-D789569F04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add8a39-ab04-4fd3-8d92-2432c045922a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27285d5c-0fa7-4b31-a1a0-59bbaa49383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months</vt:lpstr>
      <vt:lpstr>PL 6 months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 3 months'!Print_Area</vt:lpstr>
      <vt:lpstr>'PL 6 months'!Print_Area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Thanwarat Siripanich</cp:lastModifiedBy>
  <cp:revision/>
  <cp:lastPrinted>2025-08-06T07:07:01Z</cp:lastPrinted>
  <dcterms:created xsi:type="dcterms:W3CDTF">2011-03-08T09:02:15Z</dcterms:created>
  <dcterms:modified xsi:type="dcterms:W3CDTF">2025-08-08T07:57:21Z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</Properties>
</file>