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Absolute Clean Energy Company Limited\Absolute Clean Energy_June2025 (Q2)\"/>
    </mc:Choice>
  </mc:AlternateContent>
  <xr:revisionPtr revIDLastSave="0" documentId="13_ncr:1_{75AC101B-CB46-4D57-A318-9A5652260153}" xr6:coauthVersionLast="47" xr6:coauthVersionMax="47" xr10:uidLastSave="{00000000-0000-0000-0000-000000000000}"/>
  <bookViews>
    <workbookView xWindow="-120" yWindow="-120" windowWidth="21840" windowHeight="13020" xr2:uid="{92889E5D-1846-4DCC-92A7-32D68BF057FE}"/>
  </bookViews>
  <sheets>
    <sheet name="Thai 2-4" sheetId="1" r:id="rId1"/>
    <sheet name="Thai 5 (P&amp;L)3M" sheetId="2" r:id="rId2"/>
    <sheet name="Thai 6 (P&amp;L)6M" sheetId="8" r:id="rId3"/>
    <sheet name="T7" sheetId="4" r:id="rId4"/>
    <sheet name="T8" sheetId="5" r:id="rId5"/>
    <sheet name="9-10" sheetId="7" r:id="rId6"/>
  </sheets>
  <externalReferences>
    <externalReference r:id="rId7"/>
    <externalReference r:id="rId8"/>
    <externalReference r:id="rId9"/>
    <externalReference r:id="rId10"/>
  </externalReferences>
  <definedNames>
    <definedName name="____________________________________kvs1" localSheetId="5" hidden="1">{#N/A,#N/A,FALSE,"COVER1.XLS ";#N/A,#N/A,FALSE,"RACT1.XLS";#N/A,#N/A,FALSE,"RACT2.XLS";#N/A,#N/A,FALSE,"ECCMP";#N/A,#N/A,FALSE,"WELDER.XLS"}</definedName>
    <definedName name="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kvs1" localSheetId="2" hidden="1">{#N/A,#N/A,FALSE,"COVER1.XLS ";#N/A,#N/A,FALSE,"RACT1.XLS";#N/A,#N/A,FALSE,"RACT2.XLS";#N/A,#N/A,FALSE,"ECCMP";#N/A,#N/A,FALSE,"WELDER.XLS"}</definedName>
    <definedName name="____________________________________kvs1" hidden="1">{#N/A,#N/A,FALSE,"COVER1.XLS ";#N/A,#N/A,FALSE,"RACT1.XLS";#N/A,#N/A,FALSE,"RACT2.XLS";#N/A,#N/A,FALSE,"ECCMP";#N/A,#N/A,FALSE,"WELDER.XLS"}</definedName>
    <definedName name="____________________________________kvs2" localSheetId="5" hidden="1">{#N/A,#N/A,FALSE,"COVER1.XLS ";#N/A,#N/A,FALSE,"RACT1.XLS";#N/A,#N/A,FALSE,"RACT2.XLS";#N/A,#N/A,FALSE,"ECCMP";#N/A,#N/A,FALSE,"WELDER.XLS"}</definedName>
    <definedName name="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kvs2" localSheetId="2" hidden="1">{#N/A,#N/A,FALSE,"COVER1.XLS ";#N/A,#N/A,FALSE,"RACT1.XLS";#N/A,#N/A,FALSE,"RACT2.XLS";#N/A,#N/A,FALSE,"ECCMP";#N/A,#N/A,FALSE,"WELDER.XLS"}</definedName>
    <definedName name="____________________________________kvs2" hidden="1">{#N/A,#N/A,FALSE,"COVER1.XLS ";#N/A,#N/A,FALSE,"RACT1.XLS";#N/A,#N/A,FALSE,"RACT2.XLS";#N/A,#N/A,FALSE,"ECCMP";#N/A,#N/A,FALSE,"WELDER.XLS"}</definedName>
    <definedName name="____________________________________kvs5" localSheetId="5" hidden="1">{#N/A,#N/A,FALSE,"COVER.XLS";#N/A,#N/A,FALSE,"RACT1.XLS";#N/A,#N/A,FALSE,"RACT2.XLS";#N/A,#N/A,FALSE,"ECCMP";#N/A,#N/A,FALSE,"WELDER.XLS"}</definedName>
    <definedName name="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kvs5" localSheetId="2" hidden="1">{#N/A,#N/A,FALSE,"COVER.XLS";#N/A,#N/A,FALSE,"RACT1.XLS";#N/A,#N/A,FALSE,"RACT2.XLS";#N/A,#N/A,FALSE,"ECCMP";#N/A,#N/A,FALSE,"WELDER.XLS"}</definedName>
    <definedName name="____________________________________kvs5" hidden="1">{#N/A,#N/A,FALSE,"COVER.XLS";#N/A,#N/A,FALSE,"RACT1.XLS";#N/A,#N/A,FALSE,"RACT2.XLS";#N/A,#N/A,FALSE,"ECCMP";#N/A,#N/A,FALSE,"WELDER.XLS"}</definedName>
    <definedName name="____________________________________kvs8" localSheetId="5" hidden="1">{#N/A,#N/A,FALSE,"COVER1.XLS ";#N/A,#N/A,FALSE,"RACT1.XLS";#N/A,#N/A,FALSE,"RACT2.XLS";#N/A,#N/A,FALSE,"ECCMP";#N/A,#N/A,FALSE,"WELDER.XLS"}</definedName>
    <definedName name="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kvs8" localSheetId="2" hidden="1">{#N/A,#N/A,FALSE,"COVER1.XLS ";#N/A,#N/A,FALSE,"RACT1.XLS";#N/A,#N/A,FALSE,"RACT2.XLS";#N/A,#N/A,FALSE,"ECCMP";#N/A,#N/A,FALSE,"WELDER.XLS"}</definedName>
    <definedName name="____________________________________kvs8" hidden="1">{#N/A,#N/A,FALSE,"COVER1.XLS ";#N/A,#N/A,FALSE,"RACT1.XLS";#N/A,#N/A,FALSE,"RACT2.XLS";#N/A,#N/A,FALSE,"ECCMP";#N/A,#N/A,FALSE,"WELDER.XLS"}</definedName>
    <definedName name="_____________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kvs1" localSheetId="5" hidden="1">{#N/A,#N/A,FALSE,"COVER1.XLS ";#N/A,#N/A,FALSE,"RACT1.XLS";#N/A,#N/A,FALSE,"RACT2.XLS";#N/A,#N/A,FALSE,"ECCMP";#N/A,#N/A,FALSE,"WELDER.XLS"}</definedName>
    <definedName name="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kvs1" localSheetId="2" hidden="1">{#N/A,#N/A,FALSE,"COVER1.XLS ";#N/A,#N/A,FALSE,"RACT1.XLS";#N/A,#N/A,FALSE,"RACT2.XLS";#N/A,#N/A,FALSE,"ECCMP";#N/A,#N/A,FALSE,"WELDER.XLS"}</definedName>
    <definedName name="___________________________________kvs1" hidden="1">{#N/A,#N/A,FALSE,"COVER1.XLS ";#N/A,#N/A,FALSE,"RACT1.XLS";#N/A,#N/A,FALSE,"RACT2.XLS";#N/A,#N/A,FALSE,"ECCMP";#N/A,#N/A,FALSE,"WELDER.XLS"}</definedName>
    <definedName name="___________________________________kvs2" localSheetId="5" hidden="1">{#N/A,#N/A,FALSE,"COVER1.XLS ";#N/A,#N/A,FALSE,"RACT1.XLS";#N/A,#N/A,FALSE,"RACT2.XLS";#N/A,#N/A,FALSE,"ECCMP";#N/A,#N/A,FALSE,"WELDER.XLS"}</definedName>
    <definedName name="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kvs2" localSheetId="2" hidden="1">{#N/A,#N/A,FALSE,"COVER1.XLS ";#N/A,#N/A,FALSE,"RACT1.XLS";#N/A,#N/A,FALSE,"RACT2.XLS";#N/A,#N/A,FALSE,"ECCMP";#N/A,#N/A,FALSE,"WELDER.XLS"}</definedName>
    <definedName name="___________________________________kvs2" hidden="1">{#N/A,#N/A,FALSE,"COVER1.XLS ";#N/A,#N/A,FALSE,"RACT1.XLS";#N/A,#N/A,FALSE,"RACT2.XLS";#N/A,#N/A,FALSE,"ECCMP";#N/A,#N/A,FALSE,"WELDER.XLS"}</definedName>
    <definedName name="___________________________________kvs5" localSheetId="5" hidden="1">{#N/A,#N/A,FALSE,"COVER.XLS";#N/A,#N/A,FALSE,"RACT1.XLS";#N/A,#N/A,FALSE,"RACT2.XLS";#N/A,#N/A,FALSE,"ECCMP";#N/A,#N/A,FALSE,"WELDER.XLS"}</definedName>
    <definedName name="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kvs5" localSheetId="2" hidden="1">{#N/A,#N/A,FALSE,"COVER.XLS";#N/A,#N/A,FALSE,"RACT1.XLS";#N/A,#N/A,FALSE,"RACT2.XLS";#N/A,#N/A,FALSE,"ECCMP";#N/A,#N/A,FALSE,"WELDER.XLS"}</definedName>
    <definedName name="___________________________________kvs5" hidden="1">{#N/A,#N/A,FALSE,"COVER.XLS";#N/A,#N/A,FALSE,"RACT1.XLS";#N/A,#N/A,FALSE,"RACT2.XLS";#N/A,#N/A,FALSE,"ECCMP";#N/A,#N/A,FALSE,"WELDER.XLS"}</definedName>
    <definedName name="___________________________________kvs8" localSheetId="5" hidden="1">{#N/A,#N/A,FALSE,"COVER1.XLS ";#N/A,#N/A,FALSE,"RACT1.XLS";#N/A,#N/A,FALSE,"RACT2.XLS";#N/A,#N/A,FALSE,"ECCMP";#N/A,#N/A,FALSE,"WELDER.XLS"}</definedName>
    <definedName name="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kvs8" localSheetId="2" hidden="1">{#N/A,#N/A,FALSE,"COVER1.XLS ";#N/A,#N/A,FALSE,"RACT1.XLS";#N/A,#N/A,FALSE,"RACT2.XLS";#N/A,#N/A,FALSE,"ECCMP";#N/A,#N/A,FALSE,"WELDER.XLS"}</definedName>
    <definedName name="___________________________________kvs8" hidden="1">{#N/A,#N/A,FALSE,"COVER1.XLS ";#N/A,#N/A,FALSE,"RACT1.XLS";#N/A,#N/A,FALSE,"RACT2.XLS";#N/A,#N/A,FALSE,"ECCMP";#N/A,#N/A,FALSE,"WELDER.XLS"}</definedName>
    <definedName name="____________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kvs1" localSheetId="5" hidden="1">{#N/A,#N/A,FALSE,"COVER1.XLS ";#N/A,#N/A,FALSE,"RACT1.XLS";#N/A,#N/A,FALSE,"RACT2.XLS";#N/A,#N/A,FALSE,"ECCMP";#N/A,#N/A,FALSE,"WELDER.XLS"}</definedName>
    <definedName name="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kvs1" localSheetId="2" hidden="1">{#N/A,#N/A,FALSE,"COVER1.XLS ";#N/A,#N/A,FALSE,"RACT1.XLS";#N/A,#N/A,FALSE,"RACT2.XLS";#N/A,#N/A,FALSE,"ECCMP";#N/A,#N/A,FALSE,"WELDER.XLS"}</definedName>
    <definedName name="__________________________________kvs1" hidden="1">{#N/A,#N/A,FALSE,"COVER1.XLS ";#N/A,#N/A,FALSE,"RACT1.XLS";#N/A,#N/A,FALSE,"RACT2.XLS";#N/A,#N/A,FALSE,"ECCMP";#N/A,#N/A,FALSE,"WELDER.XLS"}</definedName>
    <definedName name="__________________________________kvs2" localSheetId="5" hidden="1">{#N/A,#N/A,FALSE,"COVER1.XLS ";#N/A,#N/A,FALSE,"RACT1.XLS";#N/A,#N/A,FALSE,"RACT2.XLS";#N/A,#N/A,FALSE,"ECCMP";#N/A,#N/A,FALSE,"WELDER.XLS"}</definedName>
    <definedName name="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kvs2" localSheetId="2" hidden="1">{#N/A,#N/A,FALSE,"COVER1.XLS ";#N/A,#N/A,FALSE,"RACT1.XLS";#N/A,#N/A,FALSE,"RACT2.XLS";#N/A,#N/A,FALSE,"ECCMP";#N/A,#N/A,FALSE,"WELDER.XLS"}</definedName>
    <definedName name="__________________________________kvs2" hidden="1">{#N/A,#N/A,FALSE,"COVER1.XLS ";#N/A,#N/A,FALSE,"RACT1.XLS";#N/A,#N/A,FALSE,"RACT2.XLS";#N/A,#N/A,FALSE,"ECCMP";#N/A,#N/A,FALSE,"WELDER.XLS"}</definedName>
    <definedName name="__________________________________kvs5" localSheetId="5" hidden="1">{#N/A,#N/A,FALSE,"COVER.XLS";#N/A,#N/A,FALSE,"RACT1.XLS";#N/A,#N/A,FALSE,"RACT2.XLS";#N/A,#N/A,FALSE,"ECCMP";#N/A,#N/A,FALSE,"WELDER.XLS"}</definedName>
    <definedName name="__________________________________kvs5" localSheetId="0" hidden="1">{#N/A,#N/A,FALSE,"COVER.XLS";#N/A,#N/A,FALSE,"RACT1.XLS";#N/A,#N/A,FALSE,"RACT2.XLS";#N/A,#N/A,FALSE,"ECCMP";#N/A,#N/A,FALSE,"WELDER.XLS"}</definedName>
    <definedName name="__________________________________kvs5" localSheetId="2" hidden="1">{#N/A,#N/A,FALSE,"COVER.XLS";#N/A,#N/A,FALSE,"RACT1.XLS";#N/A,#N/A,FALSE,"RACT2.XLS";#N/A,#N/A,FALSE,"ECCMP";#N/A,#N/A,FALSE,"WELDER.XLS"}</definedName>
    <definedName name="__________________________________kvs5" hidden="1">{#N/A,#N/A,FALSE,"COVER.XLS";#N/A,#N/A,FALSE,"RACT1.XLS";#N/A,#N/A,FALSE,"RACT2.XLS";#N/A,#N/A,FALSE,"ECCMP";#N/A,#N/A,FALSE,"WELDER.XLS"}</definedName>
    <definedName name="__________________________________kvs8" localSheetId="5" hidden="1">{#N/A,#N/A,FALSE,"COVER1.XLS ";#N/A,#N/A,FALSE,"RACT1.XLS";#N/A,#N/A,FALSE,"RACT2.XLS";#N/A,#N/A,FALSE,"ECCMP";#N/A,#N/A,FALSE,"WELDER.XLS"}</definedName>
    <definedName name="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kvs8" localSheetId="2" hidden="1">{#N/A,#N/A,FALSE,"COVER1.XLS ";#N/A,#N/A,FALSE,"RACT1.XLS";#N/A,#N/A,FALSE,"RACT2.XLS";#N/A,#N/A,FALSE,"ECCMP";#N/A,#N/A,FALSE,"WELDER.XLS"}</definedName>
    <definedName name="__________________________________kvs8" hidden="1">{#N/A,#N/A,FALSE,"COVER1.XLS ";#N/A,#N/A,FALSE,"RACT1.XLS";#N/A,#N/A,FALSE,"RACT2.XLS";#N/A,#N/A,FALSE,"ECCMP";#N/A,#N/A,FALSE,"WELDER.XLS"}</definedName>
    <definedName name="___________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kvs1" localSheetId="5" hidden="1">{#N/A,#N/A,FALSE,"COVER1.XLS ";#N/A,#N/A,FALSE,"RACT1.XLS";#N/A,#N/A,FALSE,"RACT2.XLS";#N/A,#N/A,FALSE,"ECCMP";#N/A,#N/A,FALSE,"WELDER.XLS"}</definedName>
    <definedName name="_________________________________kvs1" localSheetId="0" hidden="1">{#N/A,#N/A,FALSE,"COVER1.XLS ";#N/A,#N/A,FALSE,"RACT1.XLS";#N/A,#N/A,FALSE,"RACT2.XLS";#N/A,#N/A,FALSE,"ECCMP";#N/A,#N/A,FALSE,"WELDER.XLS"}</definedName>
    <definedName name="_________________________________kvs1" localSheetId="2" hidden="1">{#N/A,#N/A,FALSE,"COVER1.XLS ";#N/A,#N/A,FALSE,"RACT1.XLS";#N/A,#N/A,FALSE,"RACT2.XLS";#N/A,#N/A,FALSE,"ECCMP";#N/A,#N/A,FALSE,"WELDER.XLS"}</definedName>
    <definedName name="_________________________________kvs1" hidden="1">{#N/A,#N/A,FALSE,"COVER1.XLS ";#N/A,#N/A,FALSE,"RACT1.XLS";#N/A,#N/A,FALSE,"RACT2.XLS";#N/A,#N/A,FALSE,"ECCMP";#N/A,#N/A,FALSE,"WELDER.XLS"}</definedName>
    <definedName name="_________________________________kvs2" localSheetId="5" hidden="1">{#N/A,#N/A,FALSE,"COVER1.XLS ";#N/A,#N/A,FALSE,"RACT1.XLS";#N/A,#N/A,FALSE,"RACT2.XLS";#N/A,#N/A,FALSE,"ECCMP";#N/A,#N/A,FALSE,"WELDER.XLS"}</definedName>
    <definedName name="_________________________________kvs2" localSheetId="0" hidden="1">{#N/A,#N/A,FALSE,"COVER1.XLS ";#N/A,#N/A,FALSE,"RACT1.XLS";#N/A,#N/A,FALSE,"RACT2.XLS";#N/A,#N/A,FALSE,"ECCMP";#N/A,#N/A,FALSE,"WELDER.XLS"}</definedName>
    <definedName name="_________________________________kvs2" localSheetId="2" hidden="1">{#N/A,#N/A,FALSE,"COVER1.XLS ";#N/A,#N/A,FALSE,"RACT1.XLS";#N/A,#N/A,FALSE,"RACT2.XLS";#N/A,#N/A,FALSE,"ECCMP";#N/A,#N/A,FALSE,"WELDER.XLS"}</definedName>
    <definedName name="_________________________________kvs2" hidden="1">{#N/A,#N/A,FALSE,"COVER1.XLS ";#N/A,#N/A,FALSE,"RACT1.XLS";#N/A,#N/A,FALSE,"RACT2.XLS";#N/A,#N/A,FALSE,"ECCMP";#N/A,#N/A,FALSE,"WELDER.XLS"}</definedName>
    <definedName name="_________________________________kvs5" localSheetId="5" hidden="1">{#N/A,#N/A,FALSE,"COVER.XLS";#N/A,#N/A,FALSE,"RACT1.XLS";#N/A,#N/A,FALSE,"RACT2.XLS";#N/A,#N/A,FALSE,"ECCMP";#N/A,#N/A,FALSE,"WELDER.XLS"}</definedName>
    <definedName name="_________________________________kvs5" localSheetId="0" hidden="1">{#N/A,#N/A,FALSE,"COVER.XLS";#N/A,#N/A,FALSE,"RACT1.XLS";#N/A,#N/A,FALSE,"RACT2.XLS";#N/A,#N/A,FALSE,"ECCMP";#N/A,#N/A,FALSE,"WELDER.XLS"}</definedName>
    <definedName name="_________________________________kvs5" localSheetId="2" hidden="1">{#N/A,#N/A,FALSE,"COVER.XLS";#N/A,#N/A,FALSE,"RACT1.XLS";#N/A,#N/A,FALSE,"RACT2.XLS";#N/A,#N/A,FALSE,"ECCMP";#N/A,#N/A,FALSE,"WELDER.XLS"}</definedName>
    <definedName name="_________________________________kvs5" hidden="1">{#N/A,#N/A,FALSE,"COVER.XLS";#N/A,#N/A,FALSE,"RACT1.XLS";#N/A,#N/A,FALSE,"RACT2.XLS";#N/A,#N/A,FALSE,"ECCMP";#N/A,#N/A,FALSE,"WELDER.XLS"}</definedName>
    <definedName name="_________________________________kvs8" localSheetId="5" hidden="1">{#N/A,#N/A,FALSE,"COVER1.XLS ";#N/A,#N/A,FALSE,"RACT1.XLS";#N/A,#N/A,FALSE,"RACT2.XLS";#N/A,#N/A,FALSE,"ECCMP";#N/A,#N/A,FALSE,"WELDER.XLS"}</definedName>
    <definedName name="_________________________________kvs8" localSheetId="0" hidden="1">{#N/A,#N/A,FALSE,"COVER1.XLS ";#N/A,#N/A,FALSE,"RACT1.XLS";#N/A,#N/A,FALSE,"RACT2.XLS";#N/A,#N/A,FALSE,"ECCMP";#N/A,#N/A,FALSE,"WELDER.XLS"}</definedName>
    <definedName name="_________________________________kvs8" localSheetId="2" hidden="1">{#N/A,#N/A,FALSE,"COVER1.XLS ";#N/A,#N/A,FALSE,"RACT1.XLS";#N/A,#N/A,FALSE,"RACT2.XLS";#N/A,#N/A,FALSE,"ECCMP";#N/A,#N/A,FALSE,"WELDER.XLS"}</definedName>
    <definedName name="_________________________________kvs8" hidden="1">{#N/A,#N/A,FALSE,"COVER1.XLS ";#N/A,#N/A,FALSE,"RACT1.XLS";#N/A,#N/A,FALSE,"RACT2.XLS";#N/A,#N/A,FALSE,"ECCMP";#N/A,#N/A,FALSE,"WELDER.XLS"}</definedName>
    <definedName name="__________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kvs1" localSheetId="5" hidden="1">{#N/A,#N/A,FALSE,"COVER1.XLS ";#N/A,#N/A,FALSE,"RACT1.XLS";#N/A,#N/A,FALSE,"RACT2.XLS";#N/A,#N/A,FALSE,"ECCMP";#N/A,#N/A,FALSE,"WELDER.XLS"}</definedName>
    <definedName name="_______________________________kvs1" localSheetId="0" hidden="1">{#N/A,#N/A,FALSE,"COVER1.XLS ";#N/A,#N/A,FALSE,"RACT1.XLS";#N/A,#N/A,FALSE,"RACT2.XLS";#N/A,#N/A,FALSE,"ECCMP";#N/A,#N/A,FALSE,"WELDER.XLS"}</definedName>
    <definedName name="_______________________________kvs1" localSheetId="2" hidden="1">{#N/A,#N/A,FALSE,"COVER1.XLS ";#N/A,#N/A,FALSE,"RACT1.XLS";#N/A,#N/A,FALSE,"RACT2.XLS";#N/A,#N/A,FALSE,"ECCMP";#N/A,#N/A,FALSE,"WELDER.XLS"}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2" localSheetId="5" hidden="1">{#N/A,#N/A,FALSE,"COVER1.XLS ";#N/A,#N/A,FALSE,"RACT1.XLS";#N/A,#N/A,FALSE,"RACT2.XLS";#N/A,#N/A,FALSE,"ECCMP";#N/A,#N/A,FALSE,"WELDER.XLS"}</definedName>
    <definedName name="_______________________________kvs2" localSheetId="0" hidden="1">{#N/A,#N/A,FALSE,"COVER1.XLS ";#N/A,#N/A,FALSE,"RACT1.XLS";#N/A,#N/A,FALSE,"RACT2.XLS";#N/A,#N/A,FALSE,"ECCMP";#N/A,#N/A,FALSE,"WELDER.XLS"}</definedName>
    <definedName name="_______________________________kvs2" localSheetId="2" hidden="1">{#N/A,#N/A,FALSE,"COVER1.XLS ";#N/A,#N/A,FALSE,"RACT1.XLS";#N/A,#N/A,FALSE,"RACT2.XLS";#N/A,#N/A,FALSE,"ECCMP";#N/A,#N/A,FALSE,"WELDER.XLS"}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5" localSheetId="5" hidden="1">{#N/A,#N/A,FALSE,"COVER.XLS";#N/A,#N/A,FALSE,"RACT1.XLS";#N/A,#N/A,FALSE,"RACT2.XLS";#N/A,#N/A,FALSE,"ECCMP";#N/A,#N/A,FALSE,"WELDER.XLS"}</definedName>
    <definedName name="_______________________________kvs5" localSheetId="0" hidden="1">{#N/A,#N/A,FALSE,"COVER.XLS";#N/A,#N/A,FALSE,"RACT1.XLS";#N/A,#N/A,FALSE,"RACT2.XLS";#N/A,#N/A,FALSE,"ECCMP";#N/A,#N/A,FALSE,"WELDER.XLS"}</definedName>
    <definedName name="_______________________________kvs5" localSheetId="2" hidden="1">{#N/A,#N/A,FALSE,"COVER.XLS";#N/A,#N/A,FALSE,"RACT1.XLS";#N/A,#N/A,FALSE,"RACT2.XLS";#N/A,#N/A,FALSE,"ECCMP";#N/A,#N/A,FALSE,"WELDER.XLS"}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8" localSheetId="5" hidden="1">{#N/A,#N/A,FALSE,"COVER1.XLS ";#N/A,#N/A,FALSE,"RACT1.XLS";#N/A,#N/A,FALSE,"RACT2.XLS";#N/A,#N/A,FALSE,"ECCMP";#N/A,#N/A,FALSE,"WELDER.XLS"}</definedName>
    <definedName name="_______________________________kvs8" localSheetId="0" hidden="1">{#N/A,#N/A,FALSE,"COVER1.XLS ";#N/A,#N/A,FALSE,"RACT1.XLS";#N/A,#N/A,FALSE,"RACT2.XLS";#N/A,#N/A,FALSE,"ECCMP";#N/A,#N/A,FALSE,"WELDER.XLS"}</definedName>
    <definedName name="_______________________________kvs8" localSheetId="2" hidden="1">{#N/A,#N/A,FALSE,"COVER1.XLS 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kvs1" localSheetId="5" hidden="1">{#N/A,#N/A,FALSE,"COVER1.XLS ";#N/A,#N/A,FALSE,"RACT1.XLS";#N/A,#N/A,FALSE,"RACT2.XLS";#N/A,#N/A,FALSE,"ECCMP";#N/A,#N/A,FALSE,"WELDER.XLS"}</definedName>
    <definedName name="_____________________________kvs1" localSheetId="0" hidden="1">{#N/A,#N/A,FALSE,"COVER1.XLS ";#N/A,#N/A,FALSE,"RACT1.XLS";#N/A,#N/A,FALSE,"RACT2.XLS";#N/A,#N/A,FALSE,"ECCMP";#N/A,#N/A,FALSE,"WELDER.XLS"}</definedName>
    <definedName name="_____________________________kvs1" localSheetId="2" hidden="1">{#N/A,#N/A,FALSE,"COVER1.XLS ";#N/A,#N/A,FALSE,"RACT1.XLS";#N/A,#N/A,FALSE,"RACT2.XLS";#N/A,#N/A,FALSE,"ECCMP";#N/A,#N/A,FALSE,"WELDER.XLS"}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2" localSheetId="5" hidden="1">{#N/A,#N/A,FALSE,"COVER1.XLS ";#N/A,#N/A,FALSE,"RACT1.XLS";#N/A,#N/A,FALSE,"RACT2.XLS";#N/A,#N/A,FALSE,"ECCMP";#N/A,#N/A,FALSE,"WELDER.XLS"}</definedName>
    <definedName name="_____________________________kvs2" localSheetId="0" hidden="1">{#N/A,#N/A,FALSE,"COVER1.XLS ";#N/A,#N/A,FALSE,"RACT1.XLS";#N/A,#N/A,FALSE,"RACT2.XLS";#N/A,#N/A,FALSE,"ECCMP";#N/A,#N/A,FALSE,"WELDER.XLS"}</definedName>
    <definedName name="_____________________________kvs2" localSheetId="2" hidden="1">{#N/A,#N/A,FALSE,"COVER1.XLS ";#N/A,#N/A,FALSE,"RACT1.XLS";#N/A,#N/A,FALSE,"RACT2.XLS";#N/A,#N/A,FALSE,"ECCMP";#N/A,#N/A,FALSE,"WELDER.XLS"}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5" localSheetId="5" hidden="1">{#N/A,#N/A,FALSE,"COVER.XLS";#N/A,#N/A,FALSE,"RACT1.XLS";#N/A,#N/A,FALSE,"RACT2.XLS";#N/A,#N/A,FALSE,"ECCMP";#N/A,#N/A,FALSE,"WELDER.XLS"}</definedName>
    <definedName name="_____________________________kvs5" localSheetId="0" hidden="1">{#N/A,#N/A,FALSE,"COVER.XLS";#N/A,#N/A,FALSE,"RACT1.XLS";#N/A,#N/A,FALSE,"RACT2.XLS";#N/A,#N/A,FALSE,"ECCMP";#N/A,#N/A,FALSE,"WELDER.XLS"}</definedName>
    <definedName name="_____________________________kvs5" localSheetId="2" hidden="1">{#N/A,#N/A,FALSE,"COVER.XLS";#N/A,#N/A,FALSE,"RACT1.XLS";#N/A,#N/A,FALSE,"RACT2.XLS";#N/A,#N/A,FALSE,"ECCMP";#N/A,#N/A,FALSE,"WELDER.XLS"}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8" localSheetId="5" hidden="1">{#N/A,#N/A,FALSE,"COVER1.XLS ";#N/A,#N/A,FALSE,"RACT1.XLS";#N/A,#N/A,FALSE,"RACT2.XLS";#N/A,#N/A,FALSE,"ECCMP";#N/A,#N/A,FALSE,"WELDER.XLS"}</definedName>
    <definedName name="_____________________________kvs8" localSheetId="0" hidden="1">{#N/A,#N/A,FALSE,"COVER1.XLS ";#N/A,#N/A,FALSE,"RACT1.XLS";#N/A,#N/A,FALSE,"RACT2.XLS";#N/A,#N/A,FALSE,"ECCMP";#N/A,#N/A,FALSE,"WELDER.XLS"}</definedName>
    <definedName name="_____________________________kvs8" localSheetId="2" hidden="1">{#N/A,#N/A,FALSE,"COVER1.XLS 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kvs1" localSheetId="5" hidden="1">{#N/A,#N/A,FALSE,"COVER1.XLS ";#N/A,#N/A,FALSE,"RACT1.XLS";#N/A,#N/A,FALSE,"RACT2.XLS";#N/A,#N/A,FALSE,"ECCMP";#N/A,#N/A,FALSE,"WELDER.XLS"}</definedName>
    <definedName name="___________________________kvs1" localSheetId="0" hidden="1">{#N/A,#N/A,FALSE,"COVER1.XLS ";#N/A,#N/A,FALSE,"RACT1.XLS";#N/A,#N/A,FALSE,"RACT2.XLS";#N/A,#N/A,FALSE,"ECCMP";#N/A,#N/A,FALSE,"WELDER.XLS"}</definedName>
    <definedName name="___________________________kvs1" localSheetId="2" hidden="1">{#N/A,#N/A,FALSE,"COVER1.XLS ";#N/A,#N/A,FALSE,"RACT1.XLS";#N/A,#N/A,FALSE,"RACT2.XLS";#N/A,#N/A,FALSE,"ECCMP";#N/A,#N/A,FALSE,"WELDER.XLS"}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2" localSheetId="5" hidden="1">{#N/A,#N/A,FALSE,"COVER1.XLS ";#N/A,#N/A,FALSE,"RACT1.XLS";#N/A,#N/A,FALSE,"RACT2.XLS";#N/A,#N/A,FALSE,"ECCMP";#N/A,#N/A,FALSE,"WELDER.XLS"}</definedName>
    <definedName name="___________________________kvs2" localSheetId="0" hidden="1">{#N/A,#N/A,FALSE,"COVER1.XLS ";#N/A,#N/A,FALSE,"RACT1.XLS";#N/A,#N/A,FALSE,"RACT2.XLS";#N/A,#N/A,FALSE,"ECCMP";#N/A,#N/A,FALSE,"WELDER.XLS"}</definedName>
    <definedName name="___________________________kvs2" localSheetId="2" hidden="1">{#N/A,#N/A,FALSE,"COVER1.XLS ";#N/A,#N/A,FALSE,"RACT1.XLS";#N/A,#N/A,FALSE,"RACT2.XLS";#N/A,#N/A,FALSE,"ECCMP";#N/A,#N/A,FALSE,"WELDER.XLS"}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5" localSheetId="5" hidden="1">{#N/A,#N/A,FALSE,"COVER.XLS";#N/A,#N/A,FALSE,"RACT1.XLS";#N/A,#N/A,FALSE,"RACT2.XLS";#N/A,#N/A,FALSE,"ECCMP";#N/A,#N/A,FALSE,"WELDER.XLS"}</definedName>
    <definedName name="___________________________kvs5" localSheetId="0" hidden="1">{#N/A,#N/A,FALSE,"COVER.XLS";#N/A,#N/A,FALSE,"RACT1.XLS";#N/A,#N/A,FALSE,"RACT2.XLS";#N/A,#N/A,FALSE,"ECCMP";#N/A,#N/A,FALSE,"WELDER.XLS"}</definedName>
    <definedName name="___________________________kvs5" localSheetId="2" hidden="1">{#N/A,#N/A,FALSE,"COVER.XLS";#N/A,#N/A,FALSE,"RACT1.XLS";#N/A,#N/A,FALSE,"RACT2.XLS";#N/A,#N/A,FALSE,"ECCMP";#N/A,#N/A,FALSE,"WELDER.XLS"}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8" localSheetId="5" hidden="1">{#N/A,#N/A,FALSE,"COVER1.XLS ";#N/A,#N/A,FALSE,"RACT1.XLS";#N/A,#N/A,FALSE,"RACT2.XLS";#N/A,#N/A,FALSE,"ECCMP";#N/A,#N/A,FALSE,"WELDER.XLS"}</definedName>
    <definedName name="___________________________kvs8" localSheetId="0" hidden="1">{#N/A,#N/A,FALSE,"COVER1.XLS ";#N/A,#N/A,FALSE,"RACT1.XLS";#N/A,#N/A,FALSE,"RACT2.XLS";#N/A,#N/A,FALSE,"ECCMP";#N/A,#N/A,FALSE,"WELDER.XLS"}</definedName>
    <definedName name="___________________________kvs8" localSheetId="2" hidden="1">{#N/A,#N/A,FALSE,"COVER1.XLS 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kvs1" localSheetId="5" hidden="1">{#N/A,#N/A,FALSE,"COVER1.XLS ";#N/A,#N/A,FALSE,"RACT1.XLS";#N/A,#N/A,FALSE,"RACT2.XLS";#N/A,#N/A,FALSE,"ECCMP";#N/A,#N/A,FALSE,"WELDER.XLS"}</definedName>
    <definedName name="_________________________kvs1" localSheetId="0" hidden="1">{#N/A,#N/A,FALSE,"COVER1.XLS ";#N/A,#N/A,FALSE,"RACT1.XLS";#N/A,#N/A,FALSE,"RACT2.XLS";#N/A,#N/A,FALSE,"ECCMP";#N/A,#N/A,FALSE,"WELDER.XLS"}</definedName>
    <definedName name="_________________________kvs1" localSheetId="2" hidden="1">{#N/A,#N/A,FALSE,"COVER1.XLS ";#N/A,#N/A,FALSE,"RACT1.XLS";#N/A,#N/A,FALSE,"RACT2.XLS";#N/A,#N/A,FALSE,"ECCMP";#N/A,#N/A,FALSE,"WELDER.XLS"}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2" localSheetId="5" hidden="1">{#N/A,#N/A,FALSE,"COVER1.XLS ";#N/A,#N/A,FALSE,"RACT1.XLS";#N/A,#N/A,FALSE,"RACT2.XLS";#N/A,#N/A,FALSE,"ECCMP";#N/A,#N/A,FALSE,"WELDER.XLS"}</definedName>
    <definedName name="_________________________kvs2" localSheetId="0" hidden="1">{#N/A,#N/A,FALSE,"COVER1.XLS ";#N/A,#N/A,FALSE,"RACT1.XLS";#N/A,#N/A,FALSE,"RACT2.XLS";#N/A,#N/A,FALSE,"ECCMP";#N/A,#N/A,FALSE,"WELDER.XLS"}</definedName>
    <definedName name="_________________________kvs2" localSheetId="2" hidden="1">{#N/A,#N/A,FALSE,"COVER1.XLS ";#N/A,#N/A,FALSE,"RACT1.XLS";#N/A,#N/A,FALSE,"RACT2.XLS";#N/A,#N/A,FALSE,"ECCMP";#N/A,#N/A,FALSE,"WELDER.XLS"}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5" localSheetId="5" hidden="1">{#N/A,#N/A,FALSE,"COVER.XLS";#N/A,#N/A,FALSE,"RACT1.XLS";#N/A,#N/A,FALSE,"RACT2.XLS";#N/A,#N/A,FALSE,"ECCMP";#N/A,#N/A,FALSE,"WELDER.XLS"}</definedName>
    <definedName name="_________________________kvs5" localSheetId="0" hidden="1">{#N/A,#N/A,FALSE,"COVER.XLS";#N/A,#N/A,FALSE,"RACT1.XLS";#N/A,#N/A,FALSE,"RACT2.XLS";#N/A,#N/A,FALSE,"ECCMP";#N/A,#N/A,FALSE,"WELDER.XLS"}</definedName>
    <definedName name="_________________________kvs5" localSheetId="2" hidden="1">{#N/A,#N/A,FALSE,"COVER.XLS";#N/A,#N/A,FALSE,"RACT1.XLS";#N/A,#N/A,FALSE,"RACT2.XLS";#N/A,#N/A,FALSE,"ECCMP";#N/A,#N/A,FALSE,"WELDER.XLS"}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8" localSheetId="5" hidden="1">{#N/A,#N/A,FALSE,"COVER1.XLS ";#N/A,#N/A,FALSE,"RACT1.XLS";#N/A,#N/A,FALSE,"RACT2.XLS";#N/A,#N/A,FALSE,"ECCMP";#N/A,#N/A,FALSE,"WELDER.XLS"}</definedName>
    <definedName name="_________________________kvs8" localSheetId="0" hidden="1">{#N/A,#N/A,FALSE,"COVER1.XLS ";#N/A,#N/A,FALSE,"RACT1.XLS";#N/A,#N/A,FALSE,"RACT2.XLS";#N/A,#N/A,FALSE,"ECCMP";#N/A,#N/A,FALSE,"WELDER.XLS"}</definedName>
    <definedName name="_________________________kvs8" localSheetId="2" hidden="1">{#N/A,#N/A,FALSE,"COVER1.XLS 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kvs1" localSheetId="5" hidden="1">{#N/A,#N/A,FALSE,"COVER1.XLS ";#N/A,#N/A,FALSE,"RACT1.XLS";#N/A,#N/A,FALSE,"RACT2.XLS";#N/A,#N/A,FALSE,"ECCMP";#N/A,#N/A,FALSE,"WELDER.XLS"}</definedName>
    <definedName name="________________________kvs1" localSheetId="0" hidden="1">{#N/A,#N/A,FALSE,"COVER1.XLS ";#N/A,#N/A,FALSE,"RACT1.XLS";#N/A,#N/A,FALSE,"RACT2.XLS";#N/A,#N/A,FALSE,"ECCMP";#N/A,#N/A,FALSE,"WELDER.XLS"}</definedName>
    <definedName name="________________________kvs1" localSheetId="2" hidden="1">{#N/A,#N/A,FALSE,"COVER1.XLS ";#N/A,#N/A,FALSE,"RACT1.XLS";#N/A,#N/A,FALSE,"RACT2.XLS";#N/A,#N/A,FALSE,"ECCMP";#N/A,#N/A,FALSE,"WELDER.XLS"}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2" localSheetId="5" hidden="1">{#N/A,#N/A,FALSE,"COVER1.XLS ";#N/A,#N/A,FALSE,"RACT1.XLS";#N/A,#N/A,FALSE,"RACT2.XLS";#N/A,#N/A,FALSE,"ECCMP";#N/A,#N/A,FALSE,"WELDER.XLS"}</definedName>
    <definedName name="________________________kvs2" localSheetId="0" hidden="1">{#N/A,#N/A,FALSE,"COVER1.XLS ";#N/A,#N/A,FALSE,"RACT1.XLS";#N/A,#N/A,FALSE,"RACT2.XLS";#N/A,#N/A,FALSE,"ECCMP";#N/A,#N/A,FALSE,"WELDER.XLS"}</definedName>
    <definedName name="________________________kvs2" localSheetId="2" hidden="1">{#N/A,#N/A,FALSE,"COVER1.XLS ";#N/A,#N/A,FALSE,"RACT1.XLS";#N/A,#N/A,FALSE,"RACT2.XLS";#N/A,#N/A,FALSE,"ECCMP";#N/A,#N/A,FALSE,"WELDER.XLS"}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5" localSheetId="5" hidden="1">{#N/A,#N/A,FALSE,"COVER.XLS";#N/A,#N/A,FALSE,"RACT1.XLS";#N/A,#N/A,FALSE,"RACT2.XLS";#N/A,#N/A,FALSE,"ECCMP";#N/A,#N/A,FALSE,"WELDER.XLS"}</definedName>
    <definedName name="________________________kvs5" localSheetId="0" hidden="1">{#N/A,#N/A,FALSE,"COVER.XLS";#N/A,#N/A,FALSE,"RACT1.XLS";#N/A,#N/A,FALSE,"RACT2.XLS";#N/A,#N/A,FALSE,"ECCMP";#N/A,#N/A,FALSE,"WELDER.XLS"}</definedName>
    <definedName name="________________________kvs5" localSheetId="2" hidden="1">{#N/A,#N/A,FALSE,"COVER.XLS";#N/A,#N/A,FALSE,"RACT1.XLS";#N/A,#N/A,FALSE,"RACT2.XLS";#N/A,#N/A,FALSE,"ECCMP";#N/A,#N/A,FALSE,"WELDER.XLS"}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8" localSheetId="5" hidden="1">{#N/A,#N/A,FALSE,"COVER1.XLS ";#N/A,#N/A,FALSE,"RACT1.XLS";#N/A,#N/A,FALSE,"RACT2.XLS";#N/A,#N/A,FALSE,"ECCMP";#N/A,#N/A,FALSE,"WELDER.XLS"}</definedName>
    <definedName name="________________________kvs8" localSheetId="0" hidden="1">{#N/A,#N/A,FALSE,"COVER1.XLS ";#N/A,#N/A,FALSE,"RACT1.XLS";#N/A,#N/A,FALSE,"RACT2.XLS";#N/A,#N/A,FALSE,"ECCMP";#N/A,#N/A,FALSE,"WELDER.XLS"}</definedName>
    <definedName name="________________________kvs8" localSheetId="2" hidden="1">{#N/A,#N/A,FALSE,"COVER1.XLS 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kvs1" localSheetId="5" hidden="1">{#N/A,#N/A,FALSE,"COVER1.XLS ";#N/A,#N/A,FALSE,"RACT1.XLS";#N/A,#N/A,FALSE,"RACT2.XLS";#N/A,#N/A,FALSE,"ECCMP";#N/A,#N/A,FALSE,"WELDER.XLS"}</definedName>
    <definedName name="_______________________kvs1" localSheetId="0" hidden="1">{#N/A,#N/A,FALSE,"COVER1.XLS ";#N/A,#N/A,FALSE,"RACT1.XLS";#N/A,#N/A,FALSE,"RACT2.XLS";#N/A,#N/A,FALSE,"ECCMP";#N/A,#N/A,FALSE,"WELDER.XLS"}</definedName>
    <definedName name="_______________________kvs1" localSheetId="2" hidden="1">{#N/A,#N/A,FALSE,"COVER1.XLS 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localSheetId="5" hidden="1">{#N/A,#N/A,FALSE,"COVER1.XLS ";#N/A,#N/A,FALSE,"RACT1.XLS";#N/A,#N/A,FALSE,"RACT2.XLS";#N/A,#N/A,FALSE,"ECCMP";#N/A,#N/A,FALSE,"WELDER.XLS"}</definedName>
    <definedName name="_______________________kvs2" localSheetId="0" hidden="1">{#N/A,#N/A,FALSE,"COVER1.XLS ";#N/A,#N/A,FALSE,"RACT1.XLS";#N/A,#N/A,FALSE,"RACT2.XLS";#N/A,#N/A,FALSE,"ECCMP";#N/A,#N/A,FALSE,"WELDER.XLS"}</definedName>
    <definedName name="_______________________kvs2" localSheetId="2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localSheetId="5" hidden="1">{#N/A,#N/A,FALSE,"COVER.XLS";#N/A,#N/A,FALSE,"RACT1.XLS";#N/A,#N/A,FALSE,"RACT2.XLS";#N/A,#N/A,FALSE,"ECCMP";#N/A,#N/A,FALSE,"WELDER.XLS"}</definedName>
    <definedName name="_______________________kvs5" localSheetId="0" hidden="1">{#N/A,#N/A,FALSE,"COVER.XLS";#N/A,#N/A,FALSE,"RACT1.XLS";#N/A,#N/A,FALSE,"RACT2.XLS";#N/A,#N/A,FALSE,"ECCMP";#N/A,#N/A,FALSE,"WELDER.XLS"}</definedName>
    <definedName name="_______________________kvs5" localSheetId="2" hidden="1">{#N/A,#N/A,FALSE,"COVER.XLS";#N/A,#N/A,FALSE,"RACT1.XLS";#N/A,#N/A,FALSE,"RACT2.XLS";#N/A,#N/A,FALSE,"ECCMP";#N/A,#N/A,FALSE,"WELDER.XLS"}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localSheetId="5" hidden="1">{#N/A,#N/A,FALSE,"COVER1.XLS ";#N/A,#N/A,FALSE,"RACT1.XLS";#N/A,#N/A,FALSE,"RACT2.XLS";#N/A,#N/A,FALSE,"ECCMP";#N/A,#N/A,FALSE,"WELDER.XLS"}</definedName>
    <definedName name="_______________________kvs8" localSheetId="0" hidden="1">{#N/A,#N/A,FALSE,"COVER1.XLS ";#N/A,#N/A,FALSE,"RACT1.XLS";#N/A,#N/A,FALSE,"RACT2.XLS";#N/A,#N/A,FALSE,"ECCMP";#N/A,#N/A,FALSE,"WELDER.XLS"}</definedName>
    <definedName name="_______________________kvs8" localSheetId="2" hidden="1">{#N/A,#N/A,FALSE,"COVER1.XLS 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kvs1" localSheetId="5" hidden="1">{#N/A,#N/A,FALSE,"COVER1.XLS ";#N/A,#N/A,FALSE,"RACT1.XLS";#N/A,#N/A,FALSE,"RACT2.XLS";#N/A,#N/A,FALSE,"ECCMP";#N/A,#N/A,FALSE,"WELDER.XLS"}</definedName>
    <definedName name="______________________kvs1" localSheetId="0" hidden="1">{#N/A,#N/A,FALSE,"COVER1.XLS ";#N/A,#N/A,FALSE,"RACT1.XLS";#N/A,#N/A,FALSE,"RACT2.XLS";#N/A,#N/A,FALSE,"ECCMP";#N/A,#N/A,FALSE,"WELDER.XLS"}</definedName>
    <definedName name="______________________kvs1" localSheetId="2" hidden="1">{#N/A,#N/A,FALSE,"COVER1.XLS ";#N/A,#N/A,FALSE,"RACT1.XLS";#N/A,#N/A,FALSE,"RACT2.XLS";#N/A,#N/A,FALSE,"ECCMP";#N/A,#N/A,FALSE,"WELDER.XLS"}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2" localSheetId="5" hidden="1">{#N/A,#N/A,FALSE,"COVER1.XLS ";#N/A,#N/A,FALSE,"RACT1.XLS";#N/A,#N/A,FALSE,"RACT2.XLS";#N/A,#N/A,FALSE,"ECCMP";#N/A,#N/A,FALSE,"WELDER.XLS"}</definedName>
    <definedName name="______________________kvs2" localSheetId="0" hidden="1">{#N/A,#N/A,FALSE,"COVER1.XLS ";#N/A,#N/A,FALSE,"RACT1.XLS";#N/A,#N/A,FALSE,"RACT2.XLS";#N/A,#N/A,FALSE,"ECCMP";#N/A,#N/A,FALSE,"WELDER.XLS"}</definedName>
    <definedName name="______________________kvs2" localSheetId="2" hidden="1">{#N/A,#N/A,FALSE,"COVER1.XLS ";#N/A,#N/A,FALSE,"RACT1.XLS";#N/A,#N/A,FALSE,"RACT2.XLS";#N/A,#N/A,FALSE,"ECCMP";#N/A,#N/A,FALSE,"WELDER.XLS"}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5" localSheetId="5" hidden="1">{#N/A,#N/A,FALSE,"COVER.XLS";#N/A,#N/A,FALSE,"RACT1.XLS";#N/A,#N/A,FALSE,"RACT2.XLS";#N/A,#N/A,FALSE,"ECCMP";#N/A,#N/A,FALSE,"WELDER.XLS"}</definedName>
    <definedName name="______________________kvs5" localSheetId="0" hidden="1">{#N/A,#N/A,FALSE,"COVER.XLS";#N/A,#N/A,FALSE,"RACT1.XLS";#N/A,#N/A,FALSE,"RACT2.XLS";#N/A,#N/A,FALSE,"ECCMP";#N/A,#N/A,FALSE,"WELDER.XLS"}</definedName>
    <definedName name="______________________kvs5" localSheetId="2" hidden="1">{#N/A,#N/A,FALSE,"COVER.XLS";#N/A,#N/A,FALSE,"RACT1.XLS";#N/A,#N/A,FALSE,"RACT2.XLS";#N/A,#N/A,FALSE,"ECCMP";#N/A,#N/A,FALSE,"WELDER.XLS"}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8" localSheetId="5" hidden="1">{#N/A,#N/A,FALSE,"COVER1.XLS ";#N/A,#N/A,FALSE,"RACT1.XLS";#N/A,#N/A,FALSE,"RACT2.XLS";#N/A,#N/A,FALSE,"ECCMP";#N/A,#N/A,FALSE,"WELDER.XLS"}</definedName>
    <definedName name="______________________kvs8" localSheetId="0" hidden="1">{#N/A,#N/A,FALSE,"COVER1.XLS ";#N/A,#N/A,FALSE,"RACT1.XLS";#N/A,#N/A,FALSE,"RACT2.XLS";#N/A,#N/A,FALSE,"ECCMP";#N/A,#N/A,FALSE,"WELDER.XLS"}</definedName>
    <definedName name="______________________kvs8" localSheetId="2" hidden="1">{#N/A,#N/A,FALSE,"COVER1.XLS 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kvs1" localSheetId="5" hidden="1">{#N/A,#N/A,FALSE,"COVER1.XLS ";#N/A,#N/A,FALSE,"RACT1.XLS";#N/A,#N/A,FALSE,"RACT2.XLS";#N/A,#N/A,FALSE,"ECCMP";#N/A,#N/A,FALSE,"WELDER.XLS"}</definedName>
    <definedName name="_____________________kvs1" localSheetId="0" hidden="1">{#N/A,#N/A,FALSE,"COVER1.XLS ";#N/A,#N/A,FALSE,"RACT1.XLS";#N/A,#N/A,FALSE,"RACT2.XLS";#N/A,#N/A,FALSE,"ECCMP";#N/A,#N/A,FALSE,"WELDER.XLS"}</definedName>
    <definedName name="_____________________kvs1" localSheetId="2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localSheetId="5" hidden="1">{#N/A,#N/A,FALSE,"COVER1.XLS ";#N/A,#N/A,FALSE,"RACT1.XLS";#N/A,#N/A,FALSE,"RACT2.XLS";#N/A,#N/A,FALSE,"ECCMP";#N/A,#N/A,FALSE,"WELDER.XLS"}</definedName>
    <definedName name="_____________________kvs2" localSheetId="0" hidden="1">{#N/A,#N/A,FALSE,"COVER1.XLS ";#N/A,#N/A,FALSE,"RACT1.XLS";#N/A,#N/A,FALSE,"RACT2.XLS";#N/A,#N/A,FALSE,"ECCMP";#N/A,#N/A,FALSE,"WELDER.XLS"}</definedName>
    <definedName name="_____________________kvs2" localSheetId="2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localSheetId="5" hidden="1">{#N/A,#N/A,FALSE,"COVER.XLS";#N/A,#N/A,FALSE,"RACT1.XLS";#N/A,#N/A,FALSE,"RACT2.XLS";#N/A,#N/A,FALSE,"ECCMP";#N/A,#N/A,FALSE,"WELDER.XLS"}</definedName>
    <definedName name="_____________________kvs5" localSheetId="0" hidden="1">{#N/A,#N/A,FALSE,"COVER.XLS";#N/A,#N/A,FALSE,"RACT1.XLS";#N/A,#N/A,FALSE,"RACT2.XLS";#N/A,#N/A,FALSE,"ECCMP";#N/A,#N/A,FALSE,"WELDER.XLS"}</definedName>
    <definedName name="_____________________kvs5" localSheetId="2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localSheetId="5" hidden="1">{#N/A,#N/A,FALSE,"COVER1.XLS ";#N/A,#N/A,FALSE,"RACT1.XLS";#N/A,#N/A,FALSE,"RACT2.XLS";#N/A,#N/A,FALSE,"ECCMP";#N/A,#N/A,FALSE,"WELDER.XLS"}</definedName>
    <definedName name="_____________________kvs8" localSheetId="0" hidden="1">{#N/A,#N/A,FALSE,"COVER1.XLS ";#N/A,#N/A,FALSE,"RACT1.XLS";#N/A,#N/A,FALSE,"RACT2.XLS";#N/A,#N/A,FALSE,"ECCMP";#N/A,#N/A,FALSE,"WELDER.XLS"}</definedName>
    <definedName name="_____________________kvs8" localSheetId="2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kvs1" localSheetId="5" hidden="1">{#N/A,#N/A,FALSE,"COVER1.XLS ";#N/A,#N/A,FALSE,"RACT1.XLS";#N/A,#N/A,FALSE,"RACT2.XLS";#N/A,#N/A,FALSE,"ECCMP";#N/A,#N/A,FALSE,"WELDER.XLS"}</definedName>
    <definedName name="____________________kvs1" localSheetId="0" hidden="1">{#N/A,#N/A,FALSE,"COVER1.XLS ";#N/A,#N/A,FALSE,"RACT1.XLS";#N/A,#N/A,FALSE,"RACT2.XLS";#N/A,#N/A,FALSE,"ECCMP";#N/A,#N/A,FALSE,"WELDER.XLS"}</definedName>
    <definedName name="____________________kvs1" localSheetId="2" hidden="1">{#N/A,#N/A,FALSE,"COVER1.XLS 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2" localSheetId="5" hidden="1">{#N/A,#N/A,FALSE,"COVER1.XLS ";#N/A,#N/A,FALSE,"RACT1.XLS";#N/A,#N/A,FALSE,"RACT2.XLS";#N/A,#N/A,FALSE,"ECCMP";#N/A,#N/A,FALSE,"WELDER.XLS"}</definedName>
    <definedName name="____________________kvs2" localSheetId="0" hidden="1">{#N/A,#N/A,FALSE,"COVER1.XLS ";#N/A,#N/A,FALSE,"RACT1.XLS";#N/A,#N/A,FALSE,"RACT2.XLS";#N/A,#N/A,FALSE,"ECCMP";#N/A,#N/A,FALSE,"WELDER.XLS"}</definedName>
    <definedName name="____________________kvs2" localSheetId="2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5" localSheetId="5" hidden="1">{#N/A,#N/A,FALSE,"COVER.XLS";#N/A,#N/A,FALSE,"RACT1.XLS";#N/A,#N/A,FALSE,"RACT2.XLS";#N/A,#N/A,FALSE,"ECCMP";#N/A,#N/A,FALSE,"WELDER.XLS"}</definedName>
    <definedName name="____________________kvs5" localSheetId="0" hidden="1">{#N/A,#N/A,FALSE,"COVER.XLS";#N/A,#N/A,FALSE,"RACT1.XLS";#N/A,#N/A,FALSE,"RACT2.XLS";#N/A,#N/A,FALSE,"ECCMP";#N/A,#N/A,FALSE,"WELDER.XLS"}</definedName>
    <definedName name="____________________kvs5" localSheetId="2" hidden="1">{#N/A,#N/A,FALSE,"COVER.XLS";#N/A,#N/A,FALSE,"RACT1.XLS";#N/A,#N/A,FALSE,"RACT2.XLS";#N/A,#N/A,FALSE,"ECCMP";#N/A,#N/A,FALSE,"WELDER.XLS"}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8" localSheetId="5" hidden="1">{#N/A,#N/A,FALSE,"COVER1.XLS ";#N/A,#N/A,FALSE,"RACT1.XLS";#N/A,#N/A,FALSE,"RACT2.XLS";#N/A,#N/A,FALSE,"ECCMP";#N/A,#N/A,FALSE,"WELDER.XLS"}</definedName>
    <definedName name="____________________kvs8" localSheetId="0" hidden="1">{#N/A,#N/A,FALSE,"COVER1.XLS ";#N/A,#N/A,FALSE,"RACT1.XLS";#N/A,#N/A,FALSE,"RACT2.XLS";#N/A,#N/A,FALSE,"ECCMP";#N/A,#N/A,FALSE,"WELDER.XLS"}</definedName>
    <definedName name="____________________kvs8" localSheetId="2" hidden="1">{#N/A,#N/A,FALSE,"COVER1.XLS 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kvs1" localSheetId="5" hidden="1">{#N/A,#N/A,FALSE,"COVER1.XLS ";#N/A,#N/A,FALSE,"RACT1.XLS";#N/A,#N/A,FALSE,"RACT2.XLS";#N/A,#N/A,FALSE,"ECCMP";#N/A,#N/A,FALSE,"WELDER.XLS"}</definedName>
    <definedName name="___________________kvs1" localSheetId="0" hidden="1">{#N/A,#N/A,FALSE,"COVER1.XLS ";#N/A,#N/A,FALSE,"RACT1.XLS";#N/A,#N/A,FALSE,"RACT2.XLS";#N/A,#N/A,FALSE,"ECCMP";#N/A,#N/A,FALSE,"WELDER.XLS"}</definedName>
    <definedName name="___________________kvs1" localSheetId="2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localSheetId="5" hidden="1">{#N/A,#N/A,FALSE,"COVER1.XLS ";#N/A,#N/A,FALSE,"RACT1.XLS";#N/A,#N/A,FALSE,"RACT2.XLS";#N/A,#N/A,FALSE,"ECCMP";#N/A,#N/A,FALSE,"WELDER.XLS"}</definedName>
    <definedName name="___________________kvs2" localSheetId="0" hidden="1">{#N/A,#N/A,FALSE,"COVER1.XLS ";#N/A,#N/A,FALSE,"RACT1.XLS";#N/A,#N/A,FALSE,"RACT2.XLS";#N/A,#N/A,FALSE,"ECCMP";#N/A,#N/A,FALSE,"WELDER.XLS"}</definedName>
    <definedName name="___________________kvs2" localSheetId="2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localSheetId="5" hidden="1">{#N/A,#N/A,FALSE,"COVER.XLS";#N/A,#N/A,FALSE,"RACT1.XLS";#N/A,#N/A,FALSE,"RACT2.XLS";#N/A,#N/A,FALSE,"ECCMP";#N/A,#N/A,FALSE,"WELDER.XLS"}</definedName>
    <definedName name="___________________kvs5" localSheetId="0" hidden="1">{#N/A,#N/A,FALSE,"COVER.XLS";#N/A,#N/A,FALSE,"RACT1.XLS";#N/A,#N/A,FALSE,"RACT2.XLS";#N/A,#N/A,FALSE,"ECCMP";#N/A,#N/A,FALSE,"WELDER.XLS"}</definedName>
    <definedName name="___________________kvs5" localSheetId="2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localSheetId="5" hidden="1">{#N/A,#N/A,FALSE,"COVER1.XLS ";#N/A,#N/A,FALSE,"RACT1.XLS";#N/A,#N/A,FALSE,"RACT2.XLS";#N/A,#N/A,FALSE,"ECCMP";#N/A,#N/A,FALSE,"WELDER.XLS"}</definedName>
    <definedName name="___________________kvs8" localSheetId="0" hidden="1">{#N/A,#N/A,FALSE,"COVER1.XLS ";#N/A,#N/A,FALSE,"RACT1.XLS";#N/A,#N/A,FALSE,"RACT2.XLS";#N/A,#N/A,FALSE,"ECCMP";#N/A,#N/A,FALSE,"WELDER.XLS"}</definedName>
    <definedName name="___________________kvs8" localSheetId="2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kvs1" localSheetId="5" hidden="1">{#N/A,#N/A,FALSE,"COVER1.XLS ";#N/A,#N/A,FALSE,"RACT1.XLS";#N/A,#N/A,FALSE,"RACT2.XLS";#N/A,#N/A,FALSE,"ECCMP";#N/A,#N/A,FALSE,"WELDER.XLS"}</definedName>
    <definedName name="__________________kvs1" localSheetId="0" hidden="1">{#N/A,#N/A,FALSE,"COVER1.XLS ";#N/A,#N/A,FALSE,"RACT1.XLS";#N/A,#N/A,FALSE,"RACT2.XLS";#N/A,#N/A,FALSE,"ECCMP";#N/A,#N/A,FALSE,"WELDER.XLS"}</definedName>
    <definedName name="__________________kvs1" localSheetId="2" hidden="1">{#N/A,#N/A,FALSE,"COVER1.XLS 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2" localSheetId="5" hidden="1">{#N/A,#N/A,FALSE,"COVER1.XLS ";#N/A,#N/A,FALSE,"RACT1.XLS";#N/A,#N/A,FALSE,"RACT2.XLS";#N/A,#N/A,FALSE,"ECCMP";#N/A,#N/A,FALSE,"WELDER.XLS"}</definedName>
    <definedName name="__________________kvs2" localSheetId="0" hidden="1">{#N/A,#N/A,FALSE,"COVER1.XLS ";#N/A,#N/A,FALSE,"RACT1.XLS";#N/A,#N/A,FALSE,"RACT2.XLS";#N/A,#N/A,FALSE,"ECCMP";#N/A,#N/A,FALSE,"WELDER.XLS"}</definedName>
    <definedName name="__________________kvs2" localSheetId="2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localSheetId="5" hidden="1">{#N/A,#N/A,FALSE,"COVER.XLS";#N/A,#N/A,FALSE,"RACT1.XLS";#N/A,#N/A,FALSE,"RACT2.XLS";#N/A,#N/A,FALSE,"ECCMP";#N/A,#N/A,FALSE,"WELDER.XLS"}</definedName>
    <definedName name="__________________kvs5" localSheetId="0" hidden="1">{#N/A,#N/A,FALSE,"COVER.XLS";#N/A,#N/A,FALSE,"RACT1.XLS";#N/A,#N/A,FALSE,"RACT2.XLS";#N/A,#N/A,FALSE,"ECCMP";#N/A,#N/A,FALSE,"WELDER.XLS"}</definedName>
    <definedName name="__________________kvs5" localSheetId="2" hidden="1">{#N/A,#N/A,FALSE,"COVER.XLS";#N/A,#N/A,FALSE,"RACT1.XLS";#N/A,#N/A,FALSE,"RACT2.XLS";#N/A,#N/A,FALSE,"ECCMP";#N/A,#N/A,FALSE,"WELDER.XLS"}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8" localSheetId="5" hidden="1">{#N/A,#N/A,FALSE,"COVER1.XLS ";#N/A,#N/A,FALSE,"RACT1.XLS";#N/A,#N/A,FALSE,"RACT2.XLS";#N/A,#N/A,FALSE,"ECCMP";#N/A,#N/A,FALSE,"WELDER.XLS"}</definedName>
    <definedName name="__________________kvs8" localSheetId="0" hidden="1">{#N/A,#N/A,FALSE,"COVER1.XLS ";#N/A,#N/A,FALSE,"RACT1.XLS";#N/A,#N/A,FALSE,"RACT2.XLS";#N/A,#N/A,FALSE,"ECCMP";#N/A,#N/A,FALSE,"WELDER.XLS"}</definedName>
    <definedName name="__________________kvs8" localSheetId="2" hidden="1">{#N/A,#N/A,FALSE,"COVER1.XLS 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kvs1" localSheetId="5" hidden="1">{#N/A,#N/A,FALSE,"COVER1.XLS ";#N/A,#N/A,FALSE,"RACT1.XLS";#N/A,#N/A,FALSE,"RACT2.XLS";#N/A,#N/A,FALSE,"ECCMP";#N/A,#N/A,FALSE,"WELDER.XLS"}</definedName>
    <definedName name="_________________kvs1" localSheetId="0" hidden="1">{#N/A,#N/A,FALSE,"COVER1.XLS ";#N/A,#N/A,FALSE,"RACT1.XLS";#N/A,#N/A,FALSE,"RACT2.XLS";#N/A,#N/A,FALSE,"ECCMP";#N/A,#N/A,FALSE,"WELDER.XLS"}</definedName>
    <definedName name="_________________kvs1" localSheetId="2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5" hidden="1">{#N/A,#N/A,FALSE,"COVER1.XLS ";#N/A,#N/A,FALSE,"RACT1.XLS";#N/A,#N/A,FALSE,"RACT2.XLS";#N/A,#N/A,FALSE,"ECCMP";#N/A,#N/A,FALSE,"WELDER.XLS"}</definedName>
    <definedName name="_________________kvs2" localSheetId="0" hidden="1">{#N/A,#N/A,FALSE,"COVER1.XLS ";#N/A,#N/A,FALSE,"RACT1.XLS";#N/A,#N/A,FALSE,"RACT2.XLS";#N/A,#N/A,FALSE,"ECCMP";#N/A,#N/A,FALSE,"WELDER.XLS"}</definedName>
    <definedName name="_________________kvs2" localSheetId="2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localSheetId="5" hidden="1">{#N/A,#N/A,FALSE,"COVER.XLS";#N/A,#N/A,FALSE,"RACT1.XLS";#N/A,#N/A,FALSE,"RACT2.XLS";#N/A,#N/A,FALSE,"ECCMP";#N/A,#N/A,FALSE,"WELDER.XLS"}</definedName>
    <definedName name="_________________kvs5" localSheetId="0" hidden="1">{#N/A,#N/A,FALSE,"COVER.XLS";#N/A,#N/A,FALSE,"RACT1.XLS";#N/A,#N/A,FALSE,"RACT2.XLS";#N/A,#N/A,FALSE,"ECCMP";#N/A,#N/A,FALSE,"WELDER.XLS"}</definedName>
    <definedName name="_________________kvs5" localSheetId="2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5" hidden="1">{#N/A,#N/A,FALSE,"COVER1.XLS ";#N/A,#N/A,FALSE,"RACT1.XLS";#N/A,#N/A,FALSE,"RACT2.XLS";#N/A,#N/A,FALSE,"ECCMP";#N/A,#N/A,FALSE,"WELDER.XLS"}</definedName>
    <definedName name="_________________kvs8" localSheetId="0" hidden="1">{#N/A,#N/A,FALSE,"COVER1.XLS ";#N/A,#N/A,FALSE,"RACT1.XLS";#N/A,#N/A,FALSE,"RACT2.XLS";#N/A,#N/A,FALSE,"ECCMP";#N/A,#N/A,FALSE,"WELDER.XLS"}</definedName>
    <definedName name="_________________kvs8" localSheetId="2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kvs1" localSheetId="5" hidden="1">{#N/A,#N/A,FALSE,"COVER1.XLS ";#N/A,#N/A,FALSE,"RACT1.XLS";#N/A,#N/A,FALSE,"RACT2.XLS";#N/A,#N/A,FALSE,"ECCMP";#N/A,#N/A,FALSE,"WELDER.XLS"}</definedName>
    <definedName name="________________kvs1" localSheetId="0" hidden="1">{#N/A,#N/A,FALSE,"COVER1.XLS ";#N/A,#N/A,FALSE,"RACT1.XLS";#N/A,#N/A,FALSE,"RACT2.XLS";#N/A,#N/A,FALSE,"ECCMP";#N/A,#N/A,FALSE,"WELDER.XLS"}</definedName>
    <definedName name="________________kvs1" localSheetId="2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localSheetId="5" hidden="1">{#N/A,#N/A,FALSE,"COVER1.XLS ";#N/A,#N/A,FALSE,"RACT1.XLS";#N/A,#N/A,FALSE,"RACT2.XLS";#N/A,#N/A,FALSE,"ECCMP";#N/A,#N/A,FALSE,"WELDER.XLS"}</definedName>
    <definedName name="________________kvs2" localSheetId="0" hidden="1">{#N/A,#N/A,FALSE,"COVER1.XLS ";#N/A,#N/A,FALSE,"RACT1.XLS";#N/A,#N/A,FALSE,"RACT2.XLS";#N/A,#N/A,FALSE,"ECCMP";#N/A,#N/A,FALSE,"WELDER.XLS"}</definedName>
    <definedName name="________________kvs2" localSheetId="2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localSheetId="5" hidden="1">{#N/A,#N/A,FALSE,"COVER.XLS";#N/A,#N/A,FALSE,"RACT1.XLS";#N/A,#N/A,FALSE,"RACT2.XLS";#N/A,#N/A,FALSE,"ECCMP";#N/A,#N/A,FALSE,"WELDER.XLS"}</definedName>
    <definedName name="________________kvs5" localSheetId="0" hidden="1">{#N/A,#N/A,FALSE,"COVER.XLS";#N/A,#N/A,FALSE,"RACT1.XLS";#N/A,#N/A,FALSE,"RACT2.XLS";#N/A,#N/A,FALSE,"ECCMP";#N/A,#N/A,FALSE,"WELDER.XLS"}</definedName>
    <definedName name="________________kvs5" localSheetId="2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localSheetId="5" hidden="1">{#N/A,#N/A,FALSE,"COVER1.XLS ";#N/A,#N/A,FALSE,"RACT1.XLS";#N/A,#N/A,FALSE,"RACT2.XLS";#N/A,#N/A,FALSE,"ECCMP";#N/A,#N/A,FALSE,"WELDER.XLS"}</definedName>
    <definedName name="________________kvs8" localSheetId="0" hidden="1">{#N/A,#N/A,FALSE,"COVER1.XLS ";#N/A,#N/A,FALSE,"RACT1.XLS";#N/A,#N/A,FALSE,"RACT2.XLS";#N/A,#N/A,FALSE,"ECCMP";#N/A,#N/A,FALSE,"WELDER.XLS"}</definedName>
    <definedName name="________________kvs8" localSheetId="2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kvs1" localSheetId="5" hidden="1">{#N/A,#N/A,FALSE,"COVER1.XLS ";#N/A,#N/A,FALSE,"RACT1.XLS";#N/A,#N/A,FALSE,"RACT2.XLS";#N/A,#N/A,FALSE,"ECCMP";#N/A,#N/A,FALSE,"WELDER.XLS"}</definedName>
    <definedName name="_______________kvs1" localSheetId="0" hidden="1">{#N/A,#N/A,FALSE,"COVER1.XLS ";#N/A,#N/A,FALSE,"RACT1.XLS";#N/A,#N/A,FALSE,"RACT2.XLS";#N/A,#N/A,FALSE,"ECCMP";#N/A,#N/A,FALSE,"WELDER.XLS"}</definedName>
    <definedName name="_______________kvs1" localSheetId="2" hidden="1">{#N/A,#N/A,FALSE,"COVER1.XLS 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2" localSheetId="5" hidden="1">{#N/A,#N/A,FALSE,"COVER1.XLS ";#N/A,#N/A,FALSE,"RACT1.XLS";#N/A,#N/A,FALSE,"RACT2.XLS";#N/A,#N/A,FALSE,"ECCMP";#N/A,#N/A,FALSE,"WELDER.XLS"}</definedName>
    <definedName name="_______________kvs2" localSheetId="0" hidden="1">{#N/A,#N/A,FALSE,"COVER1.XLS ";#N/A,#N/A,FALSE,"RACT1.XLS";#N/A,#N/A,FALSE,"RACT2.XLS";#N/A,#N/A,FALSE,"ECCMP";#N/A,#N/A,FALSE,"WELDER.XLS"}</definedName>
    <definedName name="_______________kvs2" localSheetId="2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localSheetId="5" hidden="1">{#N/A,#N/A,FALSE,"COVER.XLS";#N/A,#N/A,FALSE,"RACT1.XLS";#N/A,#N/A,FALSE,"RACT2.XLS";#N/A,#N/A,FALSE,"ECCMP";#N/A,#N/A,FALSE,"WELDER.XLS"}</definedName>
    <definedName name="_______________kvs5" localSheetId="0" hidden="1">{#N/A,#N/A,FALSE,"COVER.XLS";#N/A,#N/A,FALSE,"RACT1.XLS";#N/A,#N/A,FALSE,"RACT2.XLS";#N/A,#N/A,FALSE,"ECCMP";#N/A,#N/A,FALSE,"WELDER.XLS"}</definedName>
    <definedName name="_______________kvs5" localSheetId="2" hidden="1">{#N/A,#N/A,FALSE,"COVER.XLS";#N/A,#N/A,FALSE,"RACT1.XLS";#N/A,#N/A,FALSE,"RACT2.XLS";#N/A,#N/A,FALSE,"ECCMP";#N/A,#N/A,FALSE,"WELDER.XLS"}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localSheetId="5" hidden="1">{#N/A,#N/A,FALSE,"COVER1.XLS ";#N/A,#N/A,FALSE,"RACT1.XLS";#N/A,#N/A,FALSE,"RACT2.XLS";#N/A,#N/A,FALSE,"ECCMP";#N/A,#N/A,FALSE,"WELDER.XLS"}</definedName>
    <definedName name="_______________kvs8" localSheetId="0" hidden="1">{#N/A,#N/A,FALSE,"COVER1.XLS ";#N/A,#N/A,FALSE,"RACT1.XLS";#N/A,#N/A,FALSE,"RACT2.XLS";#N/A,#N/A,FALSE,"ECCMP";#N/A,#N/A,FALSE,"WELDER.XLS"}</definedName>
    <definedName name="_______________kvs8" localSheetId="2" hidden="1">{#N/A,#N/A,FALSE,"COVER1.XLS 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kvs1" localSheetId="5" hidden="1">{#N/A,#N/A,FALSE,"COVER1.XLS ";#N/A,#N/A,FALSE,"RACT1.XLS";#N/A,#N/A,FALSE,"RACT2.XLS";#N/A,#N/A,FALSE,"ECCMP";#N/A,#N/A,FALSE,"WELDER.XLS"}</definedName>
    <definedName name="______________kvs1" localSheetId="0" hidden="1">{#N/A,#N/A,FALSE,"COVER1.XLS ";#N/A,#N/A,FALSE,"RACT1.XLS";#N/A,#N/A,FALSE,"RACT2.XLS";#N/A,#N/A,FALSE,"ECCMP";#N/A,#N/A,FALSE,"WELDER.XLS"}</definedName>
    <definedName name="______________kvs1" localSheetId="2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5" hidden="1">{#N/A,#N/A,FALSE,"COVER1.XLS ";#N/A,#N/A,FALSE,"RACT1.XLS";#N/A,#N/A,FALSE,"RACT2.XLS";#N/A,#N/A,FALSE,"ECCMP";#N/A,#N/A,FALSE,"WELDER.XLS"}</definedName>
    <definedName name="______________kvs2" localSheetId="0" hidden="1">{#N/A,#N/A,FALSE,"COVER1.XLS ";#N/A,#N/A,FALSE,"RACT1.XLS";#N/A,#N/A,FALSE,"RACT2.XLS";#N/A,#N/A,FALSE,"ECCMP";#N/A,#N/A,FALSE,"WELDER.XLS"}</definedName>
    <definedName name="______________kvs2" localSheetId="2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5" hidden="1">{#N/A,#N/A,FALSE,"COVER.XLS";#N/A,#N/A,FALSE,"RACT1.XLS";#N/A,#N/A,FALSE,"RACT2.XLS";#N/A,#N/A,FALSE,"ECCMP";#N/A,#N/A,FALSE,"WELDER.XLS"}</definedName>
    <definedName name="______________kvs5" localSheetId="0" hidden="1">{#N/A,#N/A,FALSE,"COVER.XLS";#N/A,#N/A,FALSE,"RACT1.XLS";#N/A,#N/A,FALSE,"RACT2.XLS";#N/A,#N/A,FALSE,"ECCMP";#N/A,#N/A,FALSE,"WELDER.XLS"}</definedName>
    <definedName name="______________kvs5" localSheetId="2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5" hidden="1">{#N/A,#N/A,FALSE,"COVER1.XLS ";#N/A,#N/A,FALSE,"RACT1.XLS";#N/A,#N/A,FALSE,"RACT2.XLS";#N/A,#N/A,FALSE,"ECCMP";#N/A,#N/A,FALSE,"WELDER.XLS"}</definedName>
    <definedName name="______________kvs8" localSheetId="0" hidden="1">{#N/A,#N/A,FALSE,"COVER1.XLS ";#N/A,#N/A,FALSE,"RACT1.XLS";#N/A,#N/A,FALSE,"RACT2.XLS";#N/A,#N/A,FALSE,"ECCMP";#N/A,#N/A,FALSE,"WELDER.XLS"}</definedName>
    <definedName name="______________kvs8" localSheetId="2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kvs1" localSheetId="5" hidden="1">{#N/A,#N/A,FALSE,"COVER1.XLS ";#N/A,#N/A,FALSE,"RACT1.XLS";#N/A,#N/A,FALSE,"RACT2.XLS";#N/A,#N/A,FALSE,"ECCMP";#N/A,#N/A,FALSE,"WELDER.XLS"}</definedName>
    <definedName name="_____________kvs1" localSheetId="0" hidden="1">{#N/A,#N/A,FALSE,"COVER1.XLS ";#N/A,#N/A,FALSE,"RACT1.XLS";#N/A,#N/A,FALSE,"RACT2.XLS";#N/A,#N/A,FALSE,"ECCMP";#N/A,#N/A,FALSE,"WELDER.XLS"}</definedName>
    <definedName name="_____________kvs1" localSheetId="2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5" hidden="1">{#N/A,#N/A,FALSE,"COVER1.XLS ";#N/A,#N/A,FALSE,"RACT1.XLS";#N/A,#N/A,FALSE,"RACT2.XLS";#N/A,#N/A,FALSE,"ECCMP";#N/A,#N/A,FALSE,"WELDER.XLS"}</definedName>
    <definedName name="_____________kvs2" localSheetId="0" hidden="1">{#N/A,#N/A,FALSE,"COVER1.XLS ";#N/A,#N/A,FALSE,"RACT1.XLS";#N/A,#N/A,FALSE,"RACT2.XLS";#N/A,#N/A,FALSE,"ECCMP";#N/A,#N/A,FALSE,"WELDER.XLS"}</definedName>
    <definedName name="_____________kvs2" localSheetId="2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localSheetId="5" hidden="1">{#N/A,#N/A,FALSE,"COVER.XLS";#N/A,#N/A,FALSE,"RACT1.XLS";#N/A,#N/A,FALSE,"RACT2.XLS";#N/A,#N/A,FALSE,"ECCMP";#N/A,#N/A,FALSE,"WELDER.XLS"}</definedName>
    <definedName name="_____________kvs5" localSheetId="0" hidden="1">{#N/A,#N/A,FALSE,"COVER.XLS";#N/A,#N/A,FALSE,"RACT1.XLS";#N/A,#N/A,FALSE,"RACT2.XLS";#N/A,#N/A,FALSE,"ECCMP";#N/A,#N/A,FALSE,"WELDER.XLS"}</definedName>
    <definedName name="_____________kvs5" localSheetId="2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5" hidden="1">{#N/A,#N/A,FALSE,"COVER1.XLS ";#N/A,#N/A,FALSE,"RACT1.XLS";#N/A,#N/A,FALSE,"RACT2.XLS";#N/A,#N/A,FALSE,"ECCMP";#N/A,#N/A,FALSE,"WELDER.XLS"}</definedName>
    <definedName name="_____________kvs8" localSheetId="0" hidden="1">{#N/A,#N/A,FALSE,"COVER1.XLS ";#N/A,#N/A,FALSE,"RACT1.XLS";#N/A,#N/A,FALSE,"RACT2.XLS";#N/A,#N/A,FALSE,"ECCMP";#N/A,#N/A,FALSE,"WELDER.XLS"}</definedName>
    <definedName name="_____________kvs8" localSheetId="2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kvs1" localSheetId="5" hidden="1">{#N/A,#N/A,FALSE,"COVER1.XLS ";#N/A,#N/A,FALSE,"RACT1.XLS";#N/A,#N/A,FALSE,"RACT2.XLS";#N/A,#N/A,FALSE,"ECCMP";#N/A,#N/A,FALSE,"WELDER.XLS"}</definedName>
    <definedName name="____________kvs1" localSheetId="0" hidden="1">{#N/A,#N/A,FALSE,"COVER1.XLS ";#N/A,#N/A,FALSE,"RACT1.XLS";#N/A,#N/A,FALSE,"RACT2.XLS";#N/A,#N/A,FALSE,"ECCMP";#N/A,#N/A,FALSE,"WELDER.XLS"}</definedName>
    <definedName name="____________kvs1" localSheetId="2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5" hidden="1">{#N/A,#N/A,FALSE,"COVER1.XLS ";#N/A,#N/A,FALSE,"RACT1.XLS";#N/A,#N/A,FALSE,"RACT2.XLS";#N/A,#N/A,FALSE,"ECCMP";#N/A,#N/A,FALSE,"WELDER.XLS"}</definedName>
    <definedName name="____________kvs2" localSheetId="0" hidden="1">{#N/A,#N/A,FALSE,"COVER1.XLS ";#N/A,#N/A,FALSE,"RACT1.XLS";#N/A,#N/A,FALSE,"RACT2.XLS";#N/A,#N/A,FALSE,"ECCMP";#N/A,#N/A,FALSE,"WELDER.XLS"}</definedName>
    <definedName name="____________kvs2" localSheetId="2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5" hidden="1">{#N/A,#N/A,FALSE,"COVER.XLS";#N/A,#N/A,FALSE,"RACT1.XLS";#N/A,#N/A,FALSE,"RACT2.XLS";#N/A,#N/A,FALSE,"ECCMP";#N/A,#N/A,FALSE,"WELDER.XLS"}</definedName>
    <definedName name="____________kvs5" localSheetId="0" hidden="1">{#N/A,#N/A,FALSE,"COVER.XLS";#N/A,#N/A,FALSE,"RACT1.XLS";#N/A,#N/A,FALSE,"RACT2.XLS";#N/A,#N/A,FALSE,"ECCMP";#N/A,#N/A,FALSE,"WELDER.XLS"}</definedName>
    <definedName name="____________kvs5" localSheetId="2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5" hidden="1">{#N/A,#N/A,FALSE,"COVER1.XLS ";#N/A,#N/A,FALSE,"RACT1.XLS";#N/A,#N/A,FALSE,"RACT2.XLS";#N/A,#N/A,FALSE,"ECCMP";#N/A,#N/A,FALSE,"WELDER.XLS"}</definedName>
    <definedName name="____________kvs8" localSheetId="0" hidden="1">{#N/A,#N/A,FALSE,"COVER1.XLS ";#N/A,#N/A,FALSE,"RACT1.XLS";#N/A,#N/A,FALSE,"RACT2.XLS";#N/A,#N/A,FALSE,"ECCMP";#N/A,#N/A,FALSE,"WELDER.XLS"}</definedName>
    <definedName name="____________kvs8" localSheetId="2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kvs1" localSheetId="5" hidden="1">{#N/A,#N/A,FALSE,"COVER1.XLS ";#N/A,#N/A,FALSE,"RACT1.XLS";#N/A,#N/A,FALSE,"RACT2.XLS";#N/A,#N/A,FALSE,"ECCMP";#N/A,#N/A,FALSE,"WELDER.XLS"}</definedName>
    <definedName name="___________kvs1" localSheetId="0" hidden="1">{#N/A,#N/A,FALSE,"COVER1.XLS ";#N/A,#N/A,FALSE,"RACT1.XLS";#N/A,#N/A,FALSE,"RACT2.XLS";#N/A,#N/A,FALSE,"ECCMP";#N/A,#N/A,FALSE,"WELDER.XLS"}</definedName>
    <definedName name="___________kvs1" localSheetId="2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5" hidden="1">{#N/A,#N/A,FALSE,"COVER1.XLS ";#N/A,#N/A,FALSE,"RACT1.XLS";#N/A,#N/A,FALSE,"RACT2.XLS";#N/A,#N/A,FALSE,"ECCMP";#N/A,#N/A,FALSE,"WELDER.XLS"}</definedName>
    <definedName name="___________kvs2" localSheetId="0" hidden="1">{#N/A,#N/A,FALSE,"COVER1.XLS ";#N/A,#N/A,FALSE,"RACT1.XLS";#N/A,#N/A,FALSE,"RACT2.XLS";#N/A,#N/A,FALSE,"ECCMP";#N/A,#N/A,FALSE,"WELDER.XLS"}</definedName>
    <definedName name="___________kvs2" localSheetId="2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localSheetId="5" hidden="1">{#N/A,#N/A,FALSE,"COVER.XLS";#N/A,#N/A,FALSE,"RACT1.XLS";#N/A,#N/A,FALSE,"RACT2.XLS";#N/A,#N/A,FALSE,"ECCMP";#N/A,#N/A,FALSE,"WELDER.XLS"}</definedName>
    <definedName name="___________kvs5" localSheetId="0" hidden="1">{#N/A,#N/A,FALSE,"COVER.XLS";#N/A,#N/A,FALSE,"RACT1.XLS";#N/A,#N/A,FALSE,"RACT2.XLS";#N/A,#N/A,FALSE,"ECCMP";#N/A,#N/A,FALSE,"WELDER.XLS"}</definedName>
    <definedName name="___________kvs5" localSheetId="2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5" hidden="1">{#N/A,#N/A,FALSE,"COVER1.XLS ";#N/A,#N/A,FALSE,"RACT1.XLS";#N/A,#N/A,FALSE,"RACT2.XLS";#N/A,#N/A,FALSE,"ECCMP";#N/A,#N/A,FALSE,"WELDER.XLS"}</definedName>
    <definedName name="___________kvs8" localSheetId="0" hidden="1">{#N/A,#N/A,FALSE,"COVER1.XLS ";#N/A,#N/A,FALSE,"RACT1.XLS";#N/A,#N/A,FALSE,"RACT2.XLS";#N/A,#N/A,FALSE,"ECCMP";#N/A,#N/A,FALSE,"WELDER.XLS"}</definedName>
    <definedName name="___________kvs8" localSheetId="2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kvs1" localSheetId="5" hidden="1">{#N/A,#N/A,FALSE,"COVER1.XLS ";#N/A,#N/A,FALSE,"RACT1.XLS";#N/A,#N/A,FALSE,"RACT2.XLS";#N/A,#N/A,FALSE,"ECCMP";#N/A,#N/A,FALSE,"WELDER.XLS"}</definedName>
    <definedName name="__________kvs1" localSheetId="0" hidden="1">{#N/A,#N/A,FALSE,"COVER1.XLS ";#N/A,#N/A,FALSE,"RACT1.XLS";#N/A,#N/A,FALSE,"RACT2.XLS";#N/A,#N/A,FALSE,"ECCMP";#N/A,#N/A,FALSE,"WELDER.XLS"}</definedName>
    <definedName name="__________kvs1" localSheetId="2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5" hidden="1">{#N/A,#N/A,FALSE,"COVER1.XLS ";#N/A,#N/A,FALSE,"RACT1.XLS";#N/A,#N/A,FALSE,"RACT2.XLS";#N/A,#N/A,FALSE,"ECCMP";#N/A,#N/A,FALSE,"WELDER.XLS"}</definedName>
    <definedName name="__________kvs2" localSheetId="0" hidden="1">{#N/A,#N/A,FALSE,"COVER1.XLS ";#N/A,#N/A,FALSE,"RACT1.XLS";#N/A,#N/A,FALSE,"RACT2.XLS";#N/A,#N/A,FALSE,"ECCMP";#N/A,#N/A,FALSE,"WELDER.XLS"}</definedName>
    <definedName name="__________kvs2" localSheetId="2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localSheetId="5" hidden="1">{#N/A,#N/A,FALSE,"COVER.XLS";#N/A,#N/A,FALSE,"RACT1.XLS";#N/A,#N/A,FALSE,"RACT2.XLS";#N/A,#N/A,FALSE,"ECCMP";#N/A,#N/A,FALSE,"WELDER.XLS"}</definedName>
    <definedName name="__________kvs5" localSheetId="0" hidden="1">{#N/A,#N/A,FALSE,"COVER.XLS";#N/A,#N/A,FALSE,"RACT1.XLS";#N/A,#N/A,FALSE,"RACT2.XLS";#N/A,#N/A,FALSE,"ECCMP";#N/A,#N/A,FALSE,"WELDER.XLS"}</definedName>
    <definedName name="__________kvs5" localSheetId="2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localSheetId="5" hidden="1">{#N/A,#N/A,FALSE,"COVER1.XLS ";#N/A,#N/A,FALSE,"RACT1.XLS";#N/A,#N/A,FALSE,"RACT2.XLS";#N/A,#N/A,FALSE,"ECCMP";#N/A,#N/A,FALSE,"WELDER.XLS"}</definedName>
    <definedName name="__________kvs8" localSheetId="0" hidden="1">{#N/A,#N/A,FALSE,"COVER1.XLS ";#N/A,#N/A,FALSE,"RACT1.XLS";#N/A,#N/A,FALSE,"RACT2.XLS";#N/A,#N/A,FALSE,"ECCMP";#N/A,#N/A,FALSE,"WELDER.XLS"}</definedName>
    <definedName name="__________kvs8" localSheetId="2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kvs1" localSheetId="5" hidden="1">{#N/A,#N/A,FALSE,"COVER1.XLS ";#N/A,#N/A,FALSE,"RACT1.XLS";#N/A,#N/A,FALSE,"RACT2.XLS";#N/A,#N/A,FALSE,"ECCMP";#N/A,#N/A,FALSE,"WELDER.XLS"}</definedName>
    <definedName name="_________kvs1" localSheetId="0" hidden="1">{#N/A,#N/A,FALSE,"COVER1.XLS ";#N/A,#N/A,FALSE,"RACT1.XLS";#N/A,#N/A,FALSE,"RACT2.XLS";#N/A,#N/A,FALSE,"ECCMP";#N/A,#N/A,FALSE,"WELDER.XLS"}</definedName>
    <definedName name="_________kvs1" localSheetId="2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5" hidden="1">{#N/A,#N/A,FALSE,"COVER1.XLS ";#N/A,#N/A,FALSE,"RACT1.XLS";#N/A,#N/A,FALSE,"RACT2.XLS";#N/A,#N/A,FALSE,"ECCMP";#N/A,#N/A,FALSE,"WELDER.XLS"}</definedName>
    <definedName name="_________kvs2" localSheetId="0" hidden="1">{#N/A,#N/A,FALSE,"COVER1.XLS ";#N/A,#N/A,FALSE,"RACT1.XLS";#N/A,#N/A,FALSE,"RACT2.XLS";#N/A,#N/A,FALSE,"ECCMP";#N/A,#N/A,FALSE,"WELDER.XLS"}</definedName>
    <definedName name="_________kvs2" localSheetId="2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5" hidden="1">{#N/A,#N/A,FALSE,"COVER.XLS";#N/A,#N/A,FALSE,"RACT1.XLS";#N/A,#N/A,FALSE,"RACT2.XLS";#N/A,#N/A,FALSE,"ECCMP";#N/A,#N/A,FALSE,"WELDER.XLS"}</definedName>
    <definedName name="_________kvs5" localSheetId="0" hidden="1">{#N/A,#N/A,FALSE,"COVER.XLS";#N/A,#N/A,FALSE,"RACT1.XLS";#N/A,#N/A,FALSE,"RACT2.XLS";#N/A,#N/A,FALSE,"ECCMP";#N/A,#N/A,FALSE,"WELDER.XLS"}</definedName>
    <definedName name="_________kvs5" localSheetId="2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5" hidden="1">{#N/A,#N/A,FALSE,"COVER1.XLS ";#N/A,#N/A,FALSE,"RACT1.XLS";#N/A,#N/A,FALSE,"RACT2.XLS";#N/A,#N/A,FALSE,"ECCMP";#N/A,#N/A,FALSE,"WELDER.XLS"}</definedName>
    <definedName name="_________kvs8" localSheetId="0" hidden="1">{#N/A,#N/A,FALSE,"COVER1.XLS ";#N/A,#N/A,FALSE,"RACT1.XLS";#N/A,#N/A,FALSE,"RACT2.XLS";#N/A,#N/A,FALSE,"ECCMP";#N/A,#N/A,FALSE,"WELDER.XLS"}</definedName>
    <definedName name="_________kvs8" localSheetId="2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kvs1" localSheetId="5" hidden="1">{#N/A,#N/A,FALSE,"COVER1.XLS ";#N/A,#N/A,FALSE,"RACT1.XLS";#N/A,#N/A,FALSE,"RACT2.XLS";#N/A,#N/A,FALSE,"ECCMP";#N/A,#N/A,FALSE,"WELDER.XLS"}</definedName>
    <definedName name="________kvs1" localSheetId="0" hidden="1">{#N/A,#N/A,FALSE,"COVER1.XLS ";#N/A,#N/A,FALSE,"RACT1.XLS";#N/A,#N/A,FALSE,"RACT2.XLS";#N/A,#N/A,FALSE,"ECCMP";#N/A,#N/A,FALSE,"WELDER.XLS"}</definedName>
    <definedName name="________kvs1" localSheetId="2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5" hidden="1">{#N/A,#N/A,FALSE,"COVER1.XLS ";#N/A,#N/A,FALSE,"RACT1.XLS";#N/A,#N/A,FALSE,"RACT2.XLS";#N/A,#N/A,FALSE,"ECCMP";#N/A,#N/A,FALSE,"WELDER.XLS"}</definedName>
    <definedName name="________kvs2" localSheetId="0" hidden="1">{#N/A,#N/A,FALSE,"COVER1.XLS ";#N/A,#N/A,FALSE,"RACT1.XLS";#N/A,#N/A,FALSE,"RACT2.XLS";#N/A,#N/A,FALSE,"ECCMP";#N/A,#N/A,FALSE,"WELDER.XLS"}</definedName>
    <definedName name="________kvs2" localSheetId="2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localSheetId="5" hidden="1">{#N/A,#N/A,FALSE,"COVER.XLS";#N/A,#N/A,FALSE,"RACT1.XLS";#N/A,#N/A,FALSE,"RACT2.XLS";#N/A,#N/A,FALSE,"ECCMP";#N/A,#N/A,FALSE,"WELDER.XLS"}</definedName>
    <definedName name="________kvs5" localSheetId="0" hidden="1">{#N/A,#N/A,FALSE,"COVER.XLS";#N/A,#N/A,FALSE,"RACT1.XLS";#N/A,#N/A,FALSE,"RACT2.XLS";#N/A,#N/A,FALSE,"ECCMP";#N/A,#N/A,FALSE,"WELDER.XLS"}</definedName>
    <definedName name="________kvs5" localSheetId="2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5" hidden="1">{#N/A,#N/A,FALSE,"COVER1.XLS ";#N/A,#N/A,FALSE,"RACT1.XLS";#N/A,#N/A,FALSE,"RACT2.XLS";#N/A,#N/A,FALSE,"ECCMP";#N/A,#N/A,FALSE,"WELDER.XLS"}</definedName>
    <definedName name="________kvs8" localSheetId="0" hidden="1">{#N/A,#N/A,FALSE,"COVER1.XLS ";#N/A,#N/A,FALSE,"RACT1.XLS";#N/A,#N/A,FALSE,"RACT2.XLS";#N/A,#N/A,FALSE,"ECCMP";#N/A,#N/A,FALSE,"WELDER.XLS"}</definedName>
    <definedName name="________kvs8" localSheetId="2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_1" localSheetId="5" hidden="1">{#N/A,#N/A,FALSE,"COVER1.XLS ";#N/A,#N/A,FALSE,"RACT1.XLS";#N/A,#N/A,FALSE,"RACT2.XLS";#N/A,#N/A,FALSE,"ECCMP";#N/A,#N/A,FALSE,"WELDER.XLS"}</definedName>
    <definedName name="________kvs8_1" localSheetId="2" hidden="1">{#N/A,#N/A,FALSE,"COVER1.XLS ";#N/A,#N/A,FALSE,"RACT1.XLS";#N/A,#N/A,FALSE,"RACT2.XLS";#N/A,#N/A,FALSE,"ECCMP";#N/A,#N/A,FALSE,"WELDER.XLS"}</definedName>
    <definedName name="________kvs8_1" hidden="1">{#N/A,#N/A,FALSE,"COVER1.XLS ";#N/A,#N/A,FALSE,"RACT1.XLS";#N/A,#N/A,FALSE,"RACT2.XLS";#N/A,#N/A,FALSE,"ECCMP";#N/A,#N/A,FALSE,"WELDER.XLS"}</definedName>
    <definedName name="________kvs8_1_1" localSheetId="5" hidden="1">{#N/A,#N/A,FALSE,"COVER1.XLS ";#N/A,#N/A,FALSE,"RACT1.XLS";#N/A,#N/A,FALSE,"RACT2.XLS";#N/A,#N/A,FALSE,"ECCMP";#N/A,#N/A,FALSE,"WELDER.XLS"}</definedName>
    <definedName name="________kvs8_1_1" localSheetId="2" hidden="1">{#N/A,#N/A,FALSE,"COVER1.XLS ";#N/A,#N/A,FALSE,"RACT1.XLS";#N/A,#N/A,FALSE,"RACT2.XLS";#N/A,#N/A,FALSE,"ECCMP";#N/A,#N/A,FALSE,"WELDER.XLS"}</definedName>
    <definedName name="________kvs8_1_1" hidden="1">{#N/A,#N/A,FALSE,"COVER1.XLS ";#N/A,#N/A,FALSE,"RACT1.XLS";#N/A,#N/A,FALSE,"RACT2.XLS";#N/A,#N/A,FALSE,"ECCMP";#N/A,#N/A,FALSE,"WELDER.XLS"}</definedName>
    <definedName name="________kvs8_1_1_1" localSheetId="5" hidden="1">{#N/A,#N/A,FALSE,"COVER1.XLS ";#N/A,#N/A,FALSE,"RACT1.XLS";#N/A,#N/A,FALSE,"RACT2.XLS";#N/A,#N/A,FALSE,"ECCMP";#N/A,#N/A,FALSE,"WELDER.XLS"}</definedName>
    <definedName name="________kvs8_1_1_1" localSheetId="2" hidden="1">{#N/A,#N/A,FALSE,"COVER1.XLS ";#N/A,#N/A,FALSE,"RACT1.XLS";#N/A,#N/A,FALSE,"RACT2.XLS";#N/A,#N/A,FALSE,"ECCMP";#N/A,#N/A,FALSE,"WELDER.XLS"}</definedName>
    <definedName name="________kvs8_1_1_1" hidden="1">{#N/A,#N/A,FALSE,"COVER1.XLS ";#N/A,#N/A,FALSE,"RACT1.XLS";#N/A,#N/A,FALSE,"RACT2.XLS";#N/A,#N/A,FALSE,"ECCMP";#N/A,#N/A,FALSE,"WELDER.XLS"}</definedName>
    <definedName name="________kvs8_1_1_2" localSheetId="5" hidden="1">{#N/A,#N/A,FALSE,"COVER1.XLS ";#N/A,#N/A,FALSE,"RACT1.XLS";#N/A,#N/A,FALSE,"RACT2.XLS";#N/A,#N/A,FALSE,"ECCMP";#N/A,#N/A,FALSE,"WELDER.XLS"}</definedName>
    <definedName name="________kvs8_1_1_2" localSheetId="2" hidden="1">{#N/A,#N/A,FALSE,"COVER1.XLS ";#N/A,#N/A,FALSE,"RACT1.XLS";#N/A,#N/A,FALSE,"RACT2.XLS";#N/A,#N/A,FALSE,"ECCMP";#N/A,#N/A,FALSE,"WELDER.XLS"}</definedName>
    <definedName name="________kvs8_1_1_2" hidden="1">{#N/A,#N/A,FALSE,"COVER1.XLS ";#N/A,#N/A,FALSE,"RACT1.XLS";#N/A,#N/A,FALSE,"RACT2.XLS";#N/A,#N/A,FALSE,"ECCMP";#N/A,#N/A,FALSE,"WELDER.XLS"}</definedName>
    <definedName name="________kvs8_1_2" localSheetId="5" hidden="1">{#N/A,#N/A,FALSE,"COVER1.XLS ";#N/A,#N/A,FALSE,"RACT1.XLS";#N/A,#N/A,FALSE,"RACT2.XLS";#N/A,#N/A,FALSE,"ECCMP";#N/A,#N/A,FALSE,"WELDER.XLS"}</definedName>
    <definedName name="________kvs8_1_2" localSheetId="2" hidden="1">{#N/A,#N/A,FALSE,"COVER1.XLS ";#N/A,#N/A,FALSE,"RACT1.XLS";#N/A,#N/A,FALSE,"RACT2.XLS";#N/A,#N/A,FALSE,"ECCMP";#N/A,#N/A,FALSE,"WELDER.XLS"}</definedName>
    <definedName name="________kvs8_1_2" hidden="1">{#N/A,#N/A,FALSE,"COVER1.XLS ";#N/A,#N/A,FALSE,"RACT1.XLS";#N/A,#N/A,FALSE,"RACT2.XLS";#N/A,#N/A,FALSE,"ECCMP";#N/A,#N/A,FALSE,"WELDER.XLS"}</definedName>
    <definedName name="________kvs8_2" localSheetId="5" hidden="1">{#N/A,#N/A,FALSE,"COVER1.XLS ";#N/A,#N/A,FALSE,"RACT1.XLS";#N/A,#N/A,FALSE,"RACT2.XLS";#N/A,#N/A,FALSE,"ECCMP";#N/A,#N/A,FALSE,"WELDER.XLS"}</definedName>
    <definedName name="________kvs8_2" localSheetId="2" hidden="1">{#N/A,#N/A,FALSE,"COVER1.XLS ";#N/A,#N/A,FALSE,"RACT1.XLS";#N/A,#N/A,FALSE,"RACT2.XLS";#N/A,#N/A,FALSE,"ECCMP";#N/A,#N/A,FALSE,"WELDER.XLS"}</definedName>
    <definedName name="________kvs8_2" hidden="1">{#N/A,#N/A,FALSE,"COVER1.XLS ";#N/A,#N/A,FALSE,"RACT1.XLS";#N/A,#N/A,FALSE,"RACT2.XLS";#N/A,#N/A,FALSE,"ECCMP";#N/A,#N/A,FALSE,"WELDER.XLS"}</definedName>
    <definedName name="________kvs8_2_1" localSheetId="5" hidden="1">{#N/A,#N/A,FALSE,"COVER1.XLS ";#N/A,#N/A,FALSE,"RACT1.XLS";#N/A,#N/A,FALSE,"RACT2.XLS";#N/A,#N/A,FALSE,"ECCMP";#N/A,#N/A,FALSE,"WELDER.XLS"}</definedName>
    <definedName name="________kvs8_2_1" localSheetId="2" hidden="1">{#N/A,#N/A,FALSE,"COVER1.XLS ";#N/A,#N/A,FALSE,"RACT1.XLS";#N/A,#N/A,FALSE,"RACT2.XLS";#N/A,#N/A,FALSE,"ECCMP";#N/A,#N/A,FALSE,"WELDER.XLS"}</definedName>
    <definedName name="________kvs8_2_1" hidden="1">{#N/A,#N/A,FALSE,"COVER1.XLS ";#N/A,#N/A,FALSE,"RACT1.XLS";#N/A,#N/A,FALSE,"RACT2.XLS";#N/A,#N/A,FALSE,"ECCMP";#N/A,#N/A,FALSE,"WELDER.XLS"}</definedName>
    <definedName name="________kvs8_2_2" localSheetId="5" hidden="1">{#N/A,#N/A,FALSE,"COVER1.XLS ";#N/A,#N/A,FALSE,"RACT1.XLS";#N/A,#N/A,FALSE,"RACT2.XLS";#N/A,#N/A,FALSE,"ECCMP";#N/A,#N/A,FALSE,"WELDER.XLS"}</definedName>
    <definedName name="________kvs8_2_2" localSheetId="2" hidden="1">{#N/A,#N/A,FALSE,"COVER1.XLS ";#N/A,#N/A,FALSE,"RACT1.XLS";#N/A,#N/A,FALSE,"RACT2.XLS";#N/A,#N/A,FALSE,"ECCMP";#N/A,#N/A,FALSE,"WELDER.XLS"}</definedName>
    <definedName name="________kvs8_2_2" hidden="1">{#N/A,#N/A,FALSE,"COVER1.XLS ";#N/A,#N/A,FALSE,"RACT1.XLS";#N/A,#N/A,FALSE,"RACT2.XLS";#N/A,#N/A,FALSE,"ECCMP";#N/A,#N/A,FALSE,"WELDER.XLS"}</definedName>
    <definedName name="________kvs8_3" localSheetId="5" hidden="1">{#N/A,#N/A,FALSE,"COVER1.XLS ";#N/A,#N/A,FALSE,"RACT1.XLS";#N/A,#N/A,FALSE,"RACT2.XLS";#N/A,#N/A,FALSE,"ECCMP";#N/A,#N/A,FALSE,"WELDER.XLS"}</definedName>
    <definedName name="________kvs8_3" localSheetId="2" hidden="1">{#N/A,#N/A,FALSE,"COVER1.XLS ";#N/A,#N/A,FALSE,"RACT1.XLS";#N/A,#N/A,FALSE,"RACT2.XLS";#N/A,#N/A,FALSE,"ECCMP";#N/A,#N/A,FALSE,"WELDER.XLS"}</definedName>
    <definedName name="________kvs8_3" hidden="1">{#N/A,#N/A,FALSE,"COVER1.XLS ";#N/A,#N/A,FALSE,"RACT1.XLS";#N/A,#N/A,FALSE,"RACT2.XLS";#N/A,#N/A,FALSE,"ECCMP";#N/A,#N/A,FALSE,"WELDER.XLS"}</definedName>
    <definedName name="________kvs8_4" localSheetId="5" hidden="1">{#N/A,#N/A,FALSE,"COVER1.XLS ";#N/A,#N/A,FALSE,"RACT1.XLS";#N/A,#N/A,FALSE,"RACT2.XLS";#N/A,#N/A,FALSE,"ECCMP";#N/A,#N/A,FALSE,"WELDER.XLS"}</definedName>
    <definedName name="________kvs8_4" localSheetId="2" hidden="1">{#N/A,#N/A,FALSE,"COVER1.XLS ";#N/A,#N/A,FALSE,"RACT1.XLS";#N/A,#N/A,FALSE,"RACT2.XLS";#N/A,#N/A,FALSE,"ECCMP";#N/A,#N/A,FALSE,"WELDER.XLS"}</definedName>
    <definedName name="________kvs8_4" hidden="1">{#N/A,#N/A,FALSE,"COVER1.XLS ";#N/A,#N/A,FALSE,"RACT1.XLS";#N/A,#N/A,FALSE,"RACT2.XLS";#N/A,#N/A,FALSE,"ECCMP";#N/A,#N/A,FALSE,"WELDER.XLS"}</definedName>
    <definedName name="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kvs1" localSheetId="5" hidden="1">{#N/A,#N/A,FALSE,"COVER1.XLS ";#N/A,#N/A,FALSE,"RACT1.XLS";#N/A,#N/A,FALSE,"RACT2.XLS";#N/A,#N/A,FALSE,"ECCMP";#N/A,#N/A,FALSE,"WELDER.XLS"}</definedName>
    <definedName name="_______kvs1" localSheetId="0" hidden="1">{#N/A,#N/A,FALSE,"COVER1.XLS ";#N/A,#N/A,FALSE,"RACT1.XLS";#N/A,#N/A,FALSE,"RACT2.XLS";#N/A,#N/A,FALSE,"ECCMP";#N/A,#N/A,FALSE,"WELDER.XLS"}</definedName>
    <definedName name="_______kvs1" localSheetId="2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5" hidden="1">{#N/A,#N/A,FALSE,"COVER1.XLS ";#N/A,#N/A,FALSE,"RACT1.XLS";#N/A,#N/A,FALSE,"RACT2.XLS";#N/A,#N/A,FALSE,"ECCMP";#N/A,#N/A,FALSE,"WELDER.XLS"}</definedName>
    <definedName name="_______kvs2" localSheetId="0" hidden="1">{#N/A,#N/A,FALSE,"COVER1.XLS ";#N/A,#N/A,FALSE,"RACT1.XLS";#N/A,#N/A,FALSE,"RACT2.XLS";#N/A,#N/A,FALSE,"ECCMP";#N/A,#N/A,FALSE,"WELDER.XLS"}</definedName>
    <definedName name="_______kvs2" localSheetId="2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localSheetId="5" hidden="1">{#N/A,#N/A,FALSE,"COVER.XLS";#N/A,#N/A,FALSE,"RACT1.XLS";#N/A,#N/A,FALSE,"RACT2.XLS";#N/A,#N/A,FALSE,"ECCMP";#N/A,#N/A,FALSE,"WELDER.XLS"}</definedName>
    <definedName name="_______kvs5" localSheetId="0" hidden="1">{#N/A,#N/A,FALSE,"COVER.XLS";#N/A,#N/A,FALSE,"RACT1.XLS";#N/A,#N/A,FALSE,"RACT2.XLS";#N/A,#N/A,FALSE,"ECCMP";#N/A,#N/A,FALSE,"WELDER.XLS"}</definedName>
    <definedName name="_______kvs5" localSheetId="2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5" hidden="1">{#N/A,#N/A,FALSE,"COVER1.XLS ";#N/A,#N/A,FALSE,"RACT1.XLS";#N/A,#N/A,FALSE,"RACT2.XLS";#N/A,#N/A,FALSE,"ECCMP";#N/A,#N/A,FALSE,"WELDER.XLS"}</definedName>
    <definedName name="_______kvs8" localSheetId="0" hidden="1">{#N/A,#N/A,FALSE,"COVER1.XLS ";#N/A,#N/A,FALSE,"RACT1.XLS";#N/A,#N/A,FALSE,"RACT2.XLS";#N/A,#N/A,FALSE,"ECCMP";#N/A,#N/A,FALSE,"WELDER.XLS"}</definedName>
    <definedName name="_______kvs8" localSheetId="2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_1" localSheetId="5" hidden="1">{#N/A,#N/A,FALSE,"COVER1.XLS ";#N/A,#N/A,FALSE,"RACT1.XLS";#N/A,#N/A,FALSE,"RACT2.XLS";#N/A,#N/A,FALSE,"ECCMP";#N/A,#N/A,FALSE,"WELDER.XLS"}</definedName>
    <definedName name="_______kvs8_1" localSheetId="2" hidden="1">{#N/A,#N/A,FALSE,"COVER1.XLS ";#N/A,#N/A,FALSE,"RACT1.XLS";#N/A,#N/A,FALSE,"RACT2.XLS";#N/A,#N/A,FALSE,"ECCMP";#N/A,#N/A,FALSE,"WELDER.XLS"}</definedName>
    <definedName name="_______kvs8_1" hidden="1">{#N/A,#N/A,FALSE,"COVER1.XLS ";#N/A,#N/A,FALSE,"RACT1.XLS";#N/A,#N/A,FALSE,"RACT2.XLS";#N/A,#N/A,FALSE,"ECCMP";#N/A,#N/A,FALSE,"WELDER.XLS"}</definedName>
    <definedName name="_______kvs8_1_1" localSheetId="5" hidden="1">{#N/A,#N/A,FALSE,"COVER1.XLS ";#N/A,#N/A,FALSE,"RACT1.XLS";#N/A,#N/A,FALSE,"RACT2.XLS";#N/A,#N/A,FALSE,"ECCMP";#N/A,#N/A,FALSE,"WELDER.XLS"}</definedName>
    <definedName name="_______kvs8_1_1" localSheetId="2" hidden="1">{#N/A,#N/A,FALSE,"COVER1.XLS ";#N/A,#N/A,FALSE,"RACT1.XLS";#N/A,#N/A,FALSE,"RACT2.XLS";#N/A,#N/A,FALSE,"ECCMP";#N/A,#N/A,FALSE,"WELDER.XLS"}</definedName>
    <definedName name="_______kvs8_1_1" hidden="1">{#N/A,#N/A,FALSE,"COVER1.XLS ";#N/A,#N/A,FALSE,"RACT1.XLS";#N/A,#N/A,FALSE,"RACT2.XLS";#N/A,#N/A,FALSE,"ECCMP";#N/A,#N/A,FALSE,"WELDER.XLS"}</definedName>
    <definedName name="_______kvs8_1_1_1" localSheetId="5" hidden="1">{#N/A,#N/A,FALSE,"COVER1.XLS ";#N/A,#N/A,FALSE,"RACT1.XLS";#N/A,#N/A,FALSE,"RACT2.XLS";#N/A,#N/A,FALSE,"ECCMP";#N/A,#N/A,FALSE,"WELDER.XLS"}</definedName>
    <definedName name="_______kvs8_1_1_1" localSheetId="2" hidden="1">{#N/A,#N/A,FALSE,"COVER1.XLS ";#N/A,#N/A,FALSE,"RACT1.XLS";#N/A,#N/A,FALSE,"RACT2.XLS";#N/A,#N/A,FALSE,"ECCMP";#N/A,#N/A,FALSE,"WELDER.XLS"}</definedName>
    <definedName name="_______kvs8_1_1_1" hidden="1">{#N/A,#N/A,FALSE,"COVER1.XLS ";#N/A,#N/A,FALSE,"RACT1.XLS";#N/A,#N/A,FALSE,"RACT2.XLS";#N/A,#N/A,FALSE,"ECCMP";#N/A,#N/A,FALSE,"WELDER.XLS"}</definedName>
    <definedName name="_______kvs8_1_1_2" localSheetId="5" hidden="1">{#N/A,#N/A,FALSE,"COVER1.XLS ";#N/A,#N/A,FALSE,"RACT1.XLS";#N/A,#N/A,FALSE,"RACT2.XLS";#N/A,#N/A,FALSE,"ECCMP";#N/A,#N/A,FALSE,"WELDER.XLS"}</definedName>
    <definedName name="_______kvs8_1_1_2" localSheetId="2" hidden="1">{#N/A,#N/A,FALSE,"COVER1.XLS ";#N/A,#N/A,FALSE,"RACT1.XLS";#N/A,#N/A,FALSE,"RACT2.XLS";#N/A,#N/A,FALSE,"ECCMP";#N/A,#N/A,FALSE,"WELDER.XLS"}</definedName>
    <definedName name="_______kvs8_1_1_2" hidden="1">{#N/A,#N/A,FALSE,"COVER1.XLS ";#N/A,#N/A,FALSE,"RACT1.XLS";#N/A,#N/A,FALSE,"RACT2.XLS";#N/A,#N/A,FALSE,"ECCMP";#N/A,#N/A,FALSE,"WELDER.XLS"}</definedName>
    <definedName name="_______kvs8_1_2" localSheetId="5" hidden="1">{#N/A,#N/A,FALSE,"COVER1.XLS ";#N/A,#N/A,FALSE,"RACT1.XLS";#N/A,#N/A,FALSE,"RACT2.XLS";#N/A,#N/A,FALSE,"ECCMP";#N/A,#N/A,FALSE,"WELDER.XLS"}</definedName>
    <definedName name="_______kvs8_1_2" localSheetId="2" hidden="1">{#N/A,#N/A,FALSE,"COVER1.XLS ";#N/A,#N/A,FALSE,"RACT1.XLS";#N/A,#N/A,FALSE,"RACT2.XLS";#N/A,#N/A,FALSE,"ECCMP";#N/A,#N/A,FALSE,"WELDER.XLS"}</definedName>
    <definedName name="_______kvs8_1_2" hidden="1">{#N/A,#N/A,FALSE,"COVER1.XLS ";#N/A,#N/A,FALSE,"RACT1.XLS";#N/A,#N/A,FALSE,"RACT2.XLS";#N/A,#N/A,FALSE,"ECCMP";#N/A,#N/A,FALSE,"WELDER.XLS"}</definedName>
    <definedName name="_______kvs8_2" localSheetId="5" hidden="1">{#N/A,#N/A,FALSE,"COVER1.XLS ";#N/A,#N/A,FALSE,"RACT1.XLS";#N/A,#N/A,FALSE,"RACT2.XLS";#N/A,#N/A,FALSE,"ECCMP";#N/A,#N/A,FALSE,"WELDER.XLS"}</definedName>
    <definedName name="_______kvs8_2" localSheetId="2" hidden="1">{#N/A,#N/A,FALSE,"COVER1.XLS ";#N/A,#N/A,FALSE,"RACT1.XLS";#N/A,#N/A,FALSE,"RACT2.XLS";#N/A,#N/A,FALSE,"ECCMP";#N/A,#N/A,FALSE,"WELDER.XLS"}</definedName>
    <definedName name="_______kvs8_2" hidden="1">{#N/A,#N/A,FALSE,"COVER1.XLS ";#N/A,#N/A,FALSE,"RACT1.XLS";#N/A,#N/A,FALSE,"RACT2.XLS";#N/A,#N/A,FALSE,"ECCMP";#N/A,#N/A,FALSE,"WELDER.XLS"}</definedName>
    <definedName name="_______kvs8_2_1" localSheetId="5" hidden="1">{#N/A,#N/A,FALSE,"COVER1.XLS ";#N/A,#N/A,FALSE,"RACT1.XLS";#N/A,#N/A,FALSE,"RACT2.XLS";#N/A,#N/A,FALSE,"ECCMP";#N/A,#N/A,FALSE,"WELDER.XLS"}</definedName>
    <definedName name="_______kvs8_2_1" localSheetId="2" hidden="1">{#N/A,#N/A,FALSE,"COVER1.XLS ";#N/A,#N/A,FALSE,"RACT1.XLS";#N/A,#N/A,FALSE,"RACT2.XLS";#N/A,#N/A,FALSE,"ECCMP";#N/A,#N/A,FALSE,"WELDER.XLS"}</definedName>
    <definedName name="_______kvs8_2_1" hidden="1">{#N/A,#N/A,FALSE,"COVER1.XLS ";#N/A,#N/A,FALSE,"RACT1.XLS";#N/A,#N/A,FALSE,"RACT2.XLS";#N/A,#N/A,FALSE,"ECCMP";#N/A,#N/A,FALSE,"WELDER.XLS"}</definedName>
    <definedName name="_______kvs8_2_2" localSheetId="5" hidden="1">{#N/A,#N/A,FALSE,"COVER1.XLS ";#N/A,#N/A,FALSE,"RACT1.XLS";#N/A,#N/A,FALSE,"RACT2.XLS";#N/A,#N/A,FALSE,"ECCMP";#N/A,#N/A,FALSE,"WELDER.XLS"}</definedName>
    <definedName name="_______kvs8_2_2" localSheetId="2" hidden="1">{#N/A,#N/A,FALSE,"COVER1.XLS ";#N/A,#N/A,FALSE,"RACT1.XLS";#N/A,#N/A,FALSE,"RACT2.XLS";#N/A,#N/A,FALSE,"ECCMP";#N/A,#N/A,FALSE,"WELDER.XLS"}</definedName>
    <definedName name="_______kvs8_2_2" hidden="1">{#N/A,#N/A,FALSE,"COVER1.XLS ";#N/A,#N/A,FALSE,"RACT1.XLS";#N/A,#N/A,FALSE,"RACT2.XLS";#N/A,#N/A,FALSE,"ECCMP";#N/A,#N/A,FALSE,"WELDER.XLS"}</definedName>
    <definedName name="_______kvs8_3" localSheetId="5" hidden="1">{#N/A,#N/A,FALSE,"COVER1.XLS ";#N/A,#N/A,FALSE,"RACT1.XLS";#N/A,#N/A,FALSE,"RACT2.XLS";#N/A,#N/A,FALSE,"ECCMP";#N/A,#N/A,FALSE,"WELDER.XLS"}</definedName>
    <definedName name="_______kvs8_3" localSheetId="2" hidden="1">{#N/A,#N/A,FALSE,"COVER1.XLS ";#N/A,#N/A,FALSE,"RACT1.XLS";#N/A,#N/A,FALSE,"RACT2.XLS";#N/A,#N/A,FALSE,"ECCMP";#N/A,#N/A,FALSE,"WELDER.XLS"}</definedName>
    <definedName name="_______kvs8_3" hidden="1">{#N/A,#N/A,FALSE,"COVER1.XLS ";#N/A,#N/A,FALSE,"RACT1.XLS";#N/A,#N/A,FALSE,"RACT2.XLS";#N/A,#N/A,FALSE,"ECCMP";#N/A,#N/A,FALSE,"WELDER.XLS"}</definedName>
    <definedName name="_______kvs8_4" localSheetId="5" hidden="1">{#N/A,#N/A,FALSE,"COVER1.XLS ";#N/A,#N/A,FALSE,"RACT1.XLS";#N/A,#N/A,FALSE,"RACT2.XLS";#N/A,#N/A,FALSE,"ECCMP";#N/A,#N/A,FALSE,"WELDER.XLS"}</definedName>
    <definedName name="_______kvs8_4" localSheetId="2" hidden="1">{#N/A,#N/A,FALSE,"COVER1.XLS ";#N/A,#N/A,FALSE,"RACT1.XLS";#N/A,#N/A,FALSE,"RACT2.XLS";#N/A,#N/A,FALSE,"ECCMP";#N/A,#N/A,FALSE,"WELDER.XLS"}</definedName>
    <definedName name="_______kvs8_4" hidden="1">{#N/A,#N/A,FALSE,"COVER1.XLS ";#N/A,#N/A,FALSE,"RACT1.XLS";#N/A,#N/A,FALSE,"RACT2.XLS";#N/A,#N/A,FALSE,"ECCMP";#N/A,#N/A,FALSE,"WELDER.XLS"}</definedName>
    <definedName name="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kvs1" localSheetId="5" hidden="1">{#N/A,#N/A,FALSE,"COVER1.XLS ";#N/A,#N/A,FALSE,"RACT1.XLS";#N/A,#N/A,FALSE,"RACT2.XLS";#N/A,#N/A,FALSE,"ECCMP";#N/A,#N/A,FALSE,"WELDER.XLS"}</definedName>
    <definedName name="______kvs1" localSheetId="0" hidden="1">{#N/A,#N/A,FALSE,"COVER1.XLS ";#N/A,#N/A,FALSE,"RACT1.XLS";#N/A,#N/A,FALSE,"RACT2.XLS";#N/A,#N/A,FALSE,"ECCMP";#N/A,#N/A,FALSE,"WELDER.XLS"}</definedName>
    <definedName name="______kvs1" localSheetId="2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5" hidden="1">{#N/A,#N/A,FALSE,"COVER1.XLS ";#N/A,#N/A,FALSE,"RACT1.XLS";#N/A,#N/A,FALSE,"RACT2.XLS";#N/A,#N/A,FALSE,"ECCMP";#N/A,#N/A,FALSE,"WELDER.XLS"}</definedName>
    <definedName name="______kvs2" localSheetId="0" hidden="1">{#N/A,#N/A,FALSE,"COVER1.XLS ";#N/A,#N/A,FALSE,"RACT1.XLS";#N/A,#N/A,FALSE,"RACT2.XLS";#N/A,#N/A,FALSE,"ECCMP";#N/A,#N/A,FALSE,"WELDER.XLS"}</definedName>
    <definedName name="______kvs2" localSheetId="2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localSheetId="5" hidden="1">{#N/A,#N/A,FALSE,"COVER.XLS";#N/A,#N/A,FALSE,"RACT1.XLS";#N/A,#N/A,FALSE,"RACT2.XLS";#N/A,#N/A,FALSE,"ECCMP";#N/A,#N/A,FALSE,"WELDER.XLS"}</definedName>
    <definedName name="______kvs5" localSheetId="0" hidden="1">{#N/A,#N/A,FALSE,"COVER.XLS";#N/A,#N/A,FALSE,"RACT1.XLS";#N/A,#N/A,FALSE,"RACT2.XLS";#N/A,#N/A,FALSE,"ECCMP";#N/A,#N/A,FALSE,"WELDER.XLS"}</definedName>
    <definedName name="______kvs5" localSheetId="2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5" hidden="1">{#N/A,#N/A,FALSE,"COVER1.XLS ";#N/A,#N/A,FALSE,"RACT1.XLS";#N/A,#N/A,FALSE,"RACT2.XLS";#N/A,#N/A,FALSE,"ECCMP";#N/A,#N/A,FALSE,"WELDER.XLS"}</definedName>
    <definedName name="______kvs8" localSheetId="0" hidden="1">{#N/A,#N/A,FALSE,"COVER1.XLS ";#N/A,#N/A,FALSE,"RACT1.XLS";#N/A,#N/A,FALSE,"RACT2.XLS";#N/A,#N/A,FALSE,"ECCMP";#N/A,#N/A,FALSE,"WELDER.XLS"}</definedName>
    <definedName name="______kvs8" localSheetId="2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kvs1" localSheetId="5" hidden="1">{#N/A,#N/A,FALSE,"COVER1.XLS ";#N/A,#N/A,FALSE,"RACT1.XLS";#N/A,#N/A,FALSE,"RACT2.XLS";#N/A,#N/A,FALSE,"ECCMP";#N/A,#N/A,FALSE,"WELDER.XLS"}</definedName>
    <definedName name="_____kvs1" localSheetId="0" hidden="1">{#N/A,#N/A,FALSE,"COVER1.XLS ";#N/A,#N/A,FALSE,"RACT1.XLS";#N/A,#N/A,FALSE,"RACT2.XLS";#N/A,#N/A,FALSE,"ECCMP";#N/A,#N/A,FALSE,"WELDER.XLS"}</definedName>
    <definedName name="_____kvs1" localSheetId="2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5" hidden="1">{#N/A,#N/A,FALSE,"COVER1.XLS ";#N/A,#N/A,FALSE,"RACT1.XLS";#N/A,#N/A,FALSE,"RACT2.XLS";#N/A,#N/A,FALSE,"ECCMP";#N/A,#N/A,FALSE,"WELDER.XLS"}</definedName>
    <definedName name="_____kvs2" localSheetId="0" hidden="1">{#N/A,#N/A,FALSE,"COVER1.XLS ";#N/A,#N/A,FALSE,"RACT1.XLS";#N/A,#N/A,FALSE,"RACT2.XLS";#N/A,#N/A,FALSE,"ECCMP";#N/A,#N/A,FALSE,"WELDER.XLS"}</definedName>
    <definedName name="_____kvs2" localSheetId="2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5" hidden="1">{#N/A,#N/A,FALSE,"COVER.XLS";#N/A,#N/A,FALSE,"RACT1.XLS";#N/A,#N/A,FALSE,"RACT2.XLS";#N/A,#N/A,FALSE,"ECCMP";#N/A,#N/A,FALSE,"WELDER.XLS"}</definedName>
    <definedName name="_____kvs5" localSheetId="0" hidden="1">{#N/A,#N/A,FALSE,"COVER.XLS";#N/A,#N/A,FALSE,"RACT1.XLS";#N/A,#N/A,FALSE,"RACT2.XLS";#N/A,#N/A,FALSE,"ECCMP";#N/A,#N/A,FALSE,"WELDER.XLS"}</definedName>
    <definedName name="_____kvs5" localSheetId="2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5" hidden="1">{#N/A,#N/A,FALSE,"COVER1.XLS ";#N/A,#N/A,FALSE,"RACT1.XLS";#N/A,#N/A,FALSE,"RACT2.XLS";#N/A,#N/A,FALSE,"ECCMP";#N/A,#N/A,FALSE,"WELDER.XLS"}</definedName>
    <definedName name="_____kvs8" localSheetId="0" hidden="1">{#N/A,#N/A,FALSE,"COVER1.XLS ";#N/A,#N/A,FALSE,"RACT1.XLS";#N/A,#N/A,FALSE,"RACT2.XLS";#N/A,#N/A,FALSE,"ECCMP";#N/A,#N/A,FALSE,"WELDER.XLS"}</definedName>
    <definedName name="_____kvs8" localSheetId="2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kvs1" localSheetId="5" hidden="1">{#N/A,#N/A,FALSE,"COVER1.XLS ";#N/A,#N/A,FALSE,"RACT1.XLS";#N/A,#N/A,FALSE,"RACT2.XLS";#N/A,#N/A,FALSE,"ECCMP";#N/A,#N/A,FALSE,"WELDER.XLS"}</definedName>
    <definedName name="____kvs1" localSheetId="0" hidden="1">{#N/A,#N/A,FALSE,"COVER1.XLS ";#N/A,#N/A,FALSE,"RACT1.XLS";#N/A,#N/A,FALSE,"RACT2.XLS";#N/A,#N/A,FALSE,"ECCMP";#N/A,#N/A,FALSE,"WELDER.XLS"}</definedName>
    <definedName name="____kvs1" localSheetId="2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5" hidden="1">{#N/A,#N/A,FALSE,"COVER1.XLS ";#N/A,#N/A,FALSE,"RACT1.XLS";#N/A,#N/A,FALSE,"RACT2.XLS";#N/A,#N/A,FALSE,"ECCMP";#N/A,#N/A,FALSE,"WELDER.XLS"}</definedName>
    <definedName name="____kvs2" localSheetId="0" hidden="1">{#N/A,#N/A,FALSE,"COVER1.XLS ";#N/A,#N/A,FALSE,"RACT1.XLS";#N/A,#N/A,FALSE,"RACT2.XLS";#N/A,#N/A,FALSE,"ECCMP";#N/A,#N/A,FALSE,"WELDER.XLS"}</definedName>
    <definedName name="____kvs2" localSheetId="2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5" hidden="1">{#N/A,#N/A,FALSE,"COVER.XLS";#N/A,#N/A,FALSE,"RACT1.XLS";#N/A,#N/A,FALSE,"RACT2.XLS";#N/A,#N/A,FALSE,"ECCMP";#N/A,#N/A,FALSE,"WELDER.XLS"}</definedName>
    <definedName name="____kvs5" localSheetId="0" hidden="1">{#N/A,#N/A,FALSE,"COVER.XLS";#N/A,#N/A,FALSE,"RACT1.XLS";#N/A,#N/A,FALSE,"RACT2.XLS";#N/A,#N/A,FALSE,"ECCMP";#N/A,#N/A,FALSE,"WELDER.XLS"}</definedName>
    <definedName name="____kvs5" localSheetId="2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5" hidden="1">{#N/A,#N/A,FALSE,"COVER1.XLS ";#N/A,#N/A,FALSE,"RACT1.XLS";#N/A,#N/A,FALSE,"RACT2.XLS";#N/A,#N/A,FALSE,"ECCMP";#N/A,#N/A,FALSE,"WELDER.XLS"}</definedName>
    <definedName name="____kvs8" localSheetId="0" hidden="1">{#N/A,#N/A,FALSE,"COVER1.XLS ";#N/A,#N/A,FALSE,"RACT1.XLS";#N/A,#N/A,FALSE,"RACT2.XLS";#N/A,#N/A,FALSE,"ECCMP";#N/A,#N/A,FALSE,"WELDER.XLS"}</definedName>
    <definedName name="____kvs8" localSheetId="2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kvs1" localSheetId="5" hidden="1">{#N/A,#N/A,FALSE,"COVER1.XLS ";#N/A,#N/A,FALSE,"RACT1.XLS";#N/A,#N/A,FALSE,"RACT2.XLS";#N/A,#N/A,FALSE,"ECCMP";#N/A,#N/A,FALSE,"WELDER.XLS"}</definedName>
    <definedName name="___kvs1" localSheetId="0" hidden="1">{#N/A,#N/A,FALSE,"COVER1.XLS ";#N/A,#N/A,FALSE,"RACT1.XLS";#N/A,#N/A,FALSE,"RACT2.XLS";#N/A,#N/A,FALSE,"ECCMP";#N/A,#N/A,FALSE,"WELDER.XLS"}</definedName>
    <definedName name="___kvs1" localSheetId="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localSheetId="2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localSheetId="2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localSheetId="2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123Graph_A" hidden="1">[1]AM_COST!#REF!</definedName>
    <definedName name="__123Graph_D" hidden="1">[2]A!#REF!</definedName>
    <definedName name="__kvs1" localSheetId="5" hidden="1">{#N/A,#N/A,FALSE,"COVER1.XLS ";#N/A,#N/A,FALSE,"RACT1.XLS";#N/A,#N/A,FALSE,"RACT2.XLS";#N/A,#N/A,FALSE,"ECCMP";#N/A,#N/A,FALSE,"WELDER.XLS"}</definedName>
    <definedName name="__kvs1" localSheetId="0" hidden="1">{#N/A,#N/A,FALSE,"COVER1.XLS ";#N/A,#N/A,FALSE,"RACT1.XLS";#N/A,#N/A,FALSE,"RACT2.XLS";#N/A,#N/A,FALSE,"ECCMP";#N/A,#N/A,FALSE,"WELDER.XLS"}</definedName>
    <definedName name="__kvs1" localSheetId="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et432" localSheetId="5" hidden="1">{#N/A,#N/A,FALSE,"COVER.XLS";#N/A,#N/A,FALSE,"RACT1.XLS";#N/A,#N/A,FALSE,"RACT2.XLS";#N/A,#N/A,FALSE,"ECCMP";#N/A,#N/A,FALSE,"WELDER.XLS"}</definedName>
    <definedName name="_et432" localSheetId="0" hidden="1">{#N/A,#N/A,FALSE,"COVER.XLS";#N/A,#N/A,FALSE,"RACT1.XLS";#N/A,#N/A,FALSE,"RACT2.XLS";#N/A,#N/A,FALSE,"ECCMP";#N/A,#N/A,FALSE,"WELDER.XLS"}</definedName>
    <definedName name="_et432" localSheetId="2" hidden="1">{#N/A,#N/A,FALSE,"COVER.XLS";#N/A,#N/A,FALSE,"RACT1.XLS";#N/A,#N/A,FALSE,"RACT2.XLS";#N/A,#N/A,FALSE,"ECCMP";#N/A,#N/A,FALSE,"WELDER.XLS"}</definedName>
    <definedName name="_et432" hidden="1">{#N/A,#N/A,FALSE,"COVER.XLS";#N/A,#N/A,FALSE,"RACT1.XLS";#N/A,#N/A,FALSE,"RACT2.XLS";#N/A,#N/A,FALSE,"ECCMP";#N/A,#N/A,FALSE,"WELDER.XLS"}</definedName>
    <definedName name="_f2" localSheetId="5" hidden="1">{#N/A,#N/A,FALSE,"COVER1.XLS ";#N/A,#N/A,FALSE,"RACT1.XLS";#N/A,#N/A,FALSE,"RACT2.XLS";#N/A,#N/A,FALSE,"ECCMP";#N/A,#N/A,FALSE,"WELDER.XLS"}</definedName>
    <definedName name="_f2" localSheetId="0" hidden="1">{#N/A,#N/A,FALSE,"COVER1.XLS ";#N/A,#N/A,FALSE,"RACT1.XLS";#N/A,#N/A,FALSE,"RACT2.XLS";#N/A,#N/A,FALSE,"ECCMP";#N/A,#N/A,FALSE,"WELDER.XLS"}</definedName>
    <definedName name="_f2" localSheetId="2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G5" localSheetId="5" hidden="1">{"cashflow",#N/A,FALSE,"cash flow"}</definedName>
    <definedName name="_FG5" localSheetId="2" hidden="1">{"cashflow",#N/A,FALSE,"cash flow"}</definedName>
    <definedName name="_FG5" hidden="1">{"cashflow",#N/A,FALSE,"cash flow"}</definedName>
    <definedName name="_Fill" localSheetId="0" hidden="1">#REF!</definedName>
    <definedName name="_Fill" hidden="1">#REF!</definedName>
    <definedName name="_xlnm._FilterDatabase" hidden="1">#N/A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kkk1" hidden="1">#REF!</definedName>
    <definedName name="_kvs1" localSheetId="5" hidden="1">{#N/A,#N/A,FALSE,"COVER1.XLS ";#N/A,#N/A,FALSE,"RACT1.XLS";#N/A,#N/A,FALSE,"RACT2.XLS";#N/A,#N/A,FALSE,"ECCMP";#N/A,#N/A,FALSE,"WELDER.XLS"}</definedName>
    <definedName name="_kvs1" localSheetId="0" hidden="1">{#N/A,#N/A,FALSE,"COVER1.XLS ";#N/A,#N/A,FALSE,"RACT1.XLS";#N/A,#N/A,FALSE,"RACT2.XLS";#N/A,#N/A,FALSE,"ECCMP";#N/A,#N/A,FALSE,"WELDER.XLS"}</definedName>
    <definedName name="_kvs1" localSheetId="2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localSheetId="5" hidden="1">{#N/A,#N/A,FALSE,"COVER1.XLS ";#N/A,#N/A,FALSE,"RACT1.XLS";#N/A,#N/A,FALSE,"RACT2.XLS";#N/A,#N/A,FALSE,"ECCMP";#N/A,#N/A,FALSE,"WELDER.XLS"}</definedName>
    <definedName name="_kvs21" localSheetId="0" hidden="1">{#N/A,#N/A,FALSE,"COVER1.XLS ";#N/A,#N/A,FALSE,"RACT1.XLS";#N/A,#N/A,FALSE,"RACT2.XLS";#N/A,#N/A,FALSE,"ECCMP";#N/A,#N/A,FALSE,"WELDER.XLS"}</definedName>
    <definedName name="_kvs21" localSheetId="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localSheetId="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5" hidden="1">{#N/A,#N/A,FALSE,"COVER.XLS";#N/A,#N/A,FALSE,"RACT1.XLS";#N/A,#N/A,FALSE,"RACT2.XLS";#N/A,#N/A,FALSE,"ECCMP";#N/A,#N/A,FALSE,"WELDER.XLS"}</definedName>
    <definedName name="_MB2" localSheetId="0" hidden="1">{#N/A,#N/A,FALSE,"COVER.XLS";#N/A,#N/A,FALSE,"RACT1.XLS";#N/A,#N/A,FALSE,"RACT2.XLS";#N/A,#N/A,FALSE,"ECCMP";#N/A,#N/A,FALSE,"WELDER.XLS"}</definedName>
    <definedName name="_MB2" localSheetId="2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255</definedName>
    <definedName name="_Parse_In" hidden="1">#REF!</definedName>
    <definedName name="_Parse_Out" localSheetId="0" hidden="1">#REF!</definedName>
    <definedName name="_Parse_Out" hidden="1">#REF!</definedName>
    <definedName name="_Regression_X" hidden="1">'[3]นิคม อีสเทิร์นชีบอร์ด'!#REF!</definedName>
    <definedName name="_ryr6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ort" hidden="1">#REF!</definedName>
    <definedName name="_Table1_Out" hidden="1">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242" localSheetId="5" hidden="1">{#N/A,#N/A,FALSE,"COVER.XLS";#N/A,#N/A,FALSE,"RACT1.XLS";#N/A,#N/A,FALSE,"RACT2.XLS";#N/A,#N/A,FALSE,"ECCMP";#N/A,#N/A,FALSE,"WELDER.XLS"}</definedName>
    <definedName name="_w242" localSheetId="0" hidden="1">{#N/A,#N/A,FALSE,"COVER.XLS";#N/A,#N/A,FALSE,"RACT1.XLS";#N/A,#N/A,FALSE,"RACT2.XLS";#N/A,#N/A,FALSE,"ECCMP";#N/A,#N/A,FALSE,"WELDER.XLS"}</definedName>
    <definedName name="_w242" localSheetId="2" hidden="1">{#N/A,#N/A,FALSE,"COVER.XLS";#N/A,#N/A,FALSE,"RACT1.XLS";#N/A,#N/A,FALSE,"RACT2.XLS";#N/A,#N/A,FALSE,"ECCMP";#N/A,#N/A,FALSE,"WELDER.XLS"}</definedName>
    <definedName name="_w242" hidden="1">{#N/A,#N/A,FALSE,"COVER.XLS";#N/A,#N/A,FALSE,"RACT1.XLS";#N/A,#N/A,FALSE,"RACT2.XLS";#N/A,#N/A,FALSE,"ECCMP";#N/A,#N/A,FALSE,"WELDER.XLS"}</definedName>
    <definedName name="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localSheetId="5" hidden="1">{#N/A,#N/A,FALSE,"17MAY";#N/A,#N/A,FALSE,"24MAY"}</definedName>
    <definedName name="_wrn2" localSheetId="0" hidden="1">{#N/A,#N/A,FALSE,"17MAY";#N/A,#N/A,FALSE,"24MAY"}</definedName>
    <definedName name="_wrn2" localSheetId="2" hidden="1">{#N/A,#N/A,FALSE,"17MAY";#N/A,#N/A,FALSE,"24MAY"}</definedName>
    <definedName name="_wrn2" hidden="1">{#N/A,#N/A,FALSE,"17MAY";#N/A,#N/A,FALSE,"24MAY"}</definedName>
    <definedName name="aa" hidden="1">#REF!</definedName>
    <definedName name="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localSheetId="5" hidden="1">{#N/A,#N/A,FALSE,"COVER.XLS";#N/A,#N/A,FALSE,"RACT1.XLS";#N/A,#N/A,FALSE,"RACT2.XLS";#N/A,#N/A,FALSE,"ECCMP";#N/A,#N/A,FALSE,"WELDER.XLS"}</definedName>
    <definedName name="AAAAA123" localSheetId="0" hidden="1">{#N/A,#N/A,FALSE,"COVER.XLS";#N/A,#N/A,FALSE,"RACT1.XLS";#N/A,#N/A,FALSE,"RACT2.XLS";#N/A,#N/A,FALSE,"ECCMP";#N/A,#N/A,FALSE,"WELDER.XLS"}</definedName>
    <definedName name="AAAAA123" localSheetId="2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" hidden="1">#N/A</definedName>
    <definedName name="aaaaaaaaaaaaa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localSheetId="2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m" localSheetId="5" hidden="1">{#N/A,#N/A,FALSE,"COVER.XLS";#N/A,#N/A,FALSE,"RACT1.XLS";#N/A,#N/A,FALSE,"RACT2.XLS";#N/A,#N/A,FALSE,"ECCMP";#N/A,#N/A,FALSE,"WELDER.XLS"}</definedName>
    <definedName name="aam" localSheetId="0" hidden="1">{#N/A,#N/A,FALSE,"COVER.XLS";#N/A,#N/A,FALSE,"RACT1.XLS";#N/A,#N/A,FALSE,"RACT2.XLS";#N/A,#N/A,FALSE,"ECCMP";#N/A,#N/A,FALSE,"WELDER.XLS"}</definedName>
    <definedName name="aam" localSheetId="2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ccess_Button" hidden="1">"recSPC1_Sheet9_List"</definedName>
    <definedName name="AccessDatabase" hidden="1">"C:\lek1\ms_excel\ฐานข้อมูล.mdb"</definedName>
    <definedName name="adfa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e" localSheetId="5" hidden="1">{#N/A,#N/A,FALSE,"COVER.XLS";#N/A,#N/A,FALSE,"RACT1.XLS";#N/A,#N/A,FALSE,"RACT2.XLS";#N/A,#N/A,FALSE,"ECCMP";#N/A,#N/A,FALSE,"WELDER.XLS"}</definedName>
    <definedName name="ae" localSheetId="0" hidden="1">{#N/A,#N/A,FALSE,"COVER.XLS";#N/A,#N/A,FALSE,"RACT1.XLS";#N/A,#N/A,FALSE,"RACT2.XLS";#N/A,#N/A,FALSE,"ECCMP";#N/A,#N/A,FALSE,"WELDER.XLS"}</definedName>
    <definedName name="ae" localSheetId="2" hidden="1">{#N/A,#N/A,FALSE,"COVER.XLS";#N/A,#N/A,FALSE,"RACT1.XLS";#N/A,#N/A,FALSE,"RACT2.XLS";#N/A,#N/A,FALSE,"ECCMP";#N/A,#N/A,FALSE,"WELDER.XLS"}</definedName>
    <definedName name="ae" hidden="1">{#N/A,#N/A,FALSE,"COVER.XLS";#N/A,#N/A,FALSE,"RACT1.XLS";#N/A,#N/A,FALSE,"RACT2.XLS";#N/A,#N/A,FALSE,"ECCMP";#N/A,#N/A,FALSE,"WELDER.XLS"}</definedName>
    <definedName name="aefr" localSheetId="5" hidden="1">{#N/A,#N/A,FALSE,"COVER1.XLS ";#N/A,#N/A,FALSE,"RACT1.XLS";#N/A,#N/A,FALSE,"RACT2.XLS";#N/A,#N/A,FALSE,"ECCMP";#N/A,#N/A,FALSE,"WELDER.XLS"}</definedName>
    <definedName name="aefr" localSheetId="0" hidden="1">{#N/A,#N/A,FALSE,"COVER1.XLS ";#N/A,#N/A,FALSE,"RACT1.XLS";#N/A,#N/A,FALSE,"RACT2.XLS";#N/A,#N/A,FALSE,"ECCMP";#N/A,#N/A,FALSE,"WELDER.XLS"}</definedName>
    <definedName name="aefr" localSheetId="2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localSheetId="5" hidden="1">{#N/A,#N/A,FALSE,"COVER.XLS";#N/A,#N/A,FALSE,"RACT1.XLS";#N/A,#N/A,FALSE,"RACT2.XLS";#N/A,#N/A,FALSE,"ECCMP";#N/A,#N/A,FALSE,"WELDER.XLS"}</definedName>
    <definedName name="afdsf" localSheetId="0" hidden="1">{#N/A,#N/A,FALSE,"COVER.XLS";#N/A,#N/A,FALSE,"RACT1.XLS";#N/A,#N/A,FALSE,"RACT2.XLS";#N/A,#N/A,FALSE,"ECCMP";#N/A,#N/A,FALSE,"WELDER.XLS"}</definedName>
    <definedName name="afdsf" localSheetId="2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localSheetId="5" hidden="1">{#N/A,#N/A,FALSE,"COVER1.XLS ";#N/A,#N/A,FALSE,"RACT1.XLS";#N/A,#N/A,FALSE,"RACT2.XLS";#N/A,#N/A,FALSE,"ECCMP";#N/A,#N/A,FALSE,"WELDER.XLS"}</definedName>
    <definedName name="afjk" localSheetId="0" hidden="1">{#N/A,#N/A,FALSE,"COVER1.XLS ";#N/A,#N/A,FALSE,"RACT1.XLS";#N/A,#N/A,FALSE,"RACT2.XLS";#N/A,#N/A,FALSE,"ECCMP";#N/A,#N/A,FALSE,"WELDER.XLS"}</definedName>
    <definedName name="afjk" localSheetId="2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ir" localSheetId="5" hidden="1">{#N/A,#N/A,FALSE,"COVER1.XLS ";#N/A,#N/A,FALSE,"RACT1.XLS";#N/A,#N/A,FALSE,"RACT2.XLS";#N/A,#N/A,FALSE,"ECCMP";#N/A,#N/A,FALSE,"WELDER.XLS"}</definedName>
    <definedName name="air" localSheetId="0" hidden="1">{#N/A,#N/A,FALSE,"COVER1.XLS ";#N/A,#N/A,FALSE,"RACT1.XLS";#N/A,#N/A,FALSE,"RACT2.XLS";#N/A,#N/A,FALSE,"ECCMP";#N/A,#N/A,FALSE,"WELDER.XLS"}</definedName>
    <definedName name="air" localSheetId="2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nscount" hidden="1">2</definedName>
    <definedName name="AR" localSheetId="5" hidden="1">{#N/A,#N/A,FALSE,"COVER1.XLS ";#N/A,#N/A,FALSE,"RACT1.XLS";#N/A,#N/A,FALSE,"RACT2.XLS";#N/A,#N/A,FALSE,"ECCMP";#N/A,#N/A,FALSE,"WELDER.XLS"}</definedName>
    <definedName name="AR" localSheetId="0" hidden="1">{#N/A,#N/A,FALSE,"COVER1.XLS ";#N/A,#N/A,FALSE,"RACT1.XLS";#N/A,#N/A,FALSE,"RACT2.XLS";#N/A,#N/A,FALSE,"ECCMP";#N/A,#N/A,FALSE,"WELDER.XLS"}</definedName>
    <definedName name="AR" localSheetId="2" hidden="1">{#N/A,#N/A,FALSE,"COVER1.XLS 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fed" localSheetId="5" hidden="1">{#N/A,#N/A,FALSE,"COVER1.XLS ";#N/A,#N/A,FALSE,"RACT1.XLS";#N/A,#N/A,FALSE,"RACT2.XLS";#N/A,#N/A,FALSE,"ECCMP";#N/A,#N/A,FALSE,"WELDER.XLS"}</definedName>
    <definedName name="arfed" localSheetId="0" hidden="1">{#N/A,#N/A,FALSE,"COVER1.XLS ";#N/A,#N/A,FALSE,"RACT1.XLS";#N/A,#N/A,FALSE,"RACT2.XLS";#N/A,#N/A,FALSE,"ECCMP";#N/A,#N/A,FALSE,"WELDER.XLS"}</definedName>
    <definedName name="arfed" localSheetId="2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localSheetId="5" hidden="1">{#N/A,#N/A,FALSE,"COVER.XLS";#N/A,#N/A,FALSE,"RACT1.XLS";#N/A,#N/A,FALSE,"RACT2.XLS";#N/A,#N/A,FALSE,"ECCMP";#N/A,#N/A,FALSE,"WELDER.XLS"}</definedName>
    <definedName name="asw" localSheetId="0" hidden="1">{#N/A,#N/A,FALSE,"COVER.XLS";#N/A,#N/A,FALSE,"RACT1.XLS";#N/A,#N/A,FALSE,"RACT2.XLS";#N/A,#N/A,FALSE,"ECCMP";#N/A,#N/A,FALSE,"WELDER.XLS"}</definedName>
    <definedName name="asw" localSheetId="2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um" localSheetId="5" hidden="1">{#N/A,#N/A,FALSE,"COVER.XLS";#N/A,#N/A,FALSE,"RACT1.XLS";#N/A,#N/A,FALSE,"RACT2.XLS";#N/A,#N/A,FALSE,"ECCMP";#N/A,#N/A,FALSE,"WELDER.XLS"}</definedName>
    <definedName name="aum" localSheetId="0" hidden="1">{#N/A,#N/A,FALSE,"COVER.XLS";#N/A,#N/A,FALSE,"RACT1.XLS";#N/A,#N/A,FALSE,"RACT2.XLS";#N/A,#N/A,FALSE,"ECCMP";#N/A,#N/A,FALSE,"WELDER.XLS"}</definedName>
    <definedName name="aum" localSheetId="2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z" localSheetId="5" hidden="1">{#N/A,#N/A,FALSE,"COVER1.XLS ";#N/A,#N/A,FALSE,"RACT1.XLS";#N/A,#N/A,FALSE,"RACT2.XLS";#N/A,#N/A,FALSE,"ECCMP";#N/A,#N/A,FALSE,"WELDER.XLS"}</definedName>
    <definedName name="az" localSheetId="0" hidden="1">{#N/A,#N/A,FALSE,"COVER1.XLS ";#N/A,#N/A,FALSE,"RACT1.XLS";#N/A,#N/A,FALSE,"RACT2.XLS";#N/A,#N/A,FALSE,"ECCMP";#N/A,#N/A,FALSE,"WELDER.XLS"}</definedName>
    <definedName name="az" localSheetId="2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bank" hidden="1">#REF!</definedName>
    <definedName name="bgrbg" localSheetId="5" hidden="1">{#N/A,#N/A,FALSE,"COVER.XLS";#N/A,#N/A,FALSE,"RACT1.XLS";#N/A,#N/A,FALSE,"RACT2.XLS";#N/A,#N/A,FALSE,"ECCMP";#N/A,#N/A,FALSE,"WELDER.XLS"}</definedName>
    <definedName name="bgrbg" localSheetId="0" hidden="1">{#N/A,#N/A,FALSE,"COVER.XLS";#N/A,#N/A,FALSE,"RACT1.XLS";#N/A,#N/A,FALSE,"RACT2.XLS";#N/A,#N/A,FALSE,"ECCMP";#N/A,#N/A,FALSE,"WELDER.XLS"}</definedName>
    <definedName name="bgrbg" localSheetId="2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5" hidden="1">{#N/A,#N/A,FALSE,"COVER.XLS";#N/A,#N/A,FALSE,"RACT1.XLS";#N/A,#N/A,FALSE,"RACT2.XLS";#N/A,#N/A,FALSE,"ECCMP";#N/A,#N/A,FALSE,"WELDER.XLS"}</definedName>
    <definedName name="bgrbreb" localSheetId="0" hidden="1">{#N/A,#N/A,FALSE,"COVER.XLS";#N/A,#N/A,FALSE,"RACT1.XLS";#N/A,#N/A,FALSE,"RACT2.XLS";#N/A,#N/A,FALSE,"ECCMP";#N/A,#N/A,FALSE,"WELDER.XLS"}</definedName>
    <definedName name="bgrbreb" localSheetId="2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localSheetId="5" hidden="1">{#N/A,#N/A,FALSE,"COVER.XLS";#N/A,#N/A,FALSE,"RACT1.XLS";#N/A,#N/A,FALSE,"RACT2.XLS";#N/A,#N/A,FALSE,"ECCMP";#N/A,#N/A,FALSE,"WELDER.XLS"}</definedName>
    <definedName name="bhk" localSheetId="0" hidden="1">{#N/A,#N/A,FALSE,"COVER.XLS";#N/A,#N/A,FALSE,"RACT1.XLS";#N/A,#N/A,FALSE,"RACT2.XLS";#N/A,#N/A,FALSE,"ECCMP";#N/A,#N/A,FALSE,"WELDER.XLS"}</definedName>
    <definedName name="bhk" localSheetId="2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ill123" localSheetId="5" hidden="1">{#N/A,#N/A,FALSE,"COVER.XLS";#N/A,#N/A,FALSE,"RACT1.XLS";#N/A,#N/A,FALSE,"RACT2.XLS";#N/A,#N/A,FALSE,"ECCMP";#N/A,#N/A,FALSE,"WELDER.XLS"}</definedName>
    <definedName name="bill123" localSheetId="0" hidden="1">{#N/A,#N/A,FALSE,"COVER.XLS";#N/A,#N/A,FALSE,"RACT1.XLS";#N/A,#N/A,FALSE,"RACT2.XLS";#N/A,#N/A,FALSE,"ECCMP";#N/A,#N/A,FALSE,"WELDER.XLS"}</definedName>
    <definedName name="bill123" localSheetId="2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k" localSheetId="5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ook" localSheetId="5" hidden="1">{#N/A,#N/A,FALSE,"17MAY";#N/A,#N/A,FALSE,"24MAY"}</definedName>
    <definedName name="book" localSheetId="0" hidden="1">{#N/A,#N/A,FALSE,"17MAY";#N/A,#N/A,FALSE,"24MAY"}</definedName>
    <definedName name="book" localSheetId="2" hidden="1">{#N/A,#N/A,FALSE,"17MAY";#N/A,#N/A,FALSE,"24MAY"}</definedName>
    <definedName name="book" hidden="1">{#N/A,#N/A,FALSE,"17MAY";#N/A,#N/A,FALSE,"24MAY"}</definedName>
    <definedName name="cashflow12" hidden="1">#REF!</definedName>
    <definedName name="ccc" localSheetId="5" hidden="1">{#N/A,#N/A,FALSE,"COVER1.XLS ";#N/A,#N/A,FALSE,"RACT1.XLS";#N/A,#N/A,FALSE,"RACT2.XLS";#N/A,#N/A,FALSE,"ECCMP";#N/A,#N/A,FALSE,"WELDER.XLS"}</definedName>
    <definedName name="ccc" localSheetId="0" hidden="1">{#N/A,#N/A,FALSE,"COVER1.XLS ";#N/A,#N/A,FALSE,"RACT1.XLS";#N/A,#N/A,FALSE,"RACT2.XLS";#N/A,#N/A,FALSE,"ECCMP";#N/A,#N/A,FALSE,"WELDER.XLS"}</definedName>
    <definedName name="ccc" localSheetId="2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du" localSheetId="5" hidden="1">{#N/A,#N/A,FALSE,"COVER.XLS";#N/A,#N/A,FALSE,"RACT1.XLS";#N/A,#N/A,FALSE,"RACT2.XLS";#N/A,#N/A,FALSE,"ECCMP";#N/A,#N/A,FALSE,"WELDER.XLS"}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{#N/A,#N/A,FALSE,"COVER.XLS";#N/A,#N/A,FALSE,"RACT1.XLS";#N/A,#N/A,FALSE,"RACT2.XLS";#N/A,#N/A,FALSE,"ECCMP";#N/A,#N/A,FALSE,"WELDER.XLS"}</definedName>
    <definedName name="chat" localSheetId="0" hidden="1">{#N/A,#N/A,FALSE,"COVER.XLS";#N/A,#N/A,FALSE,"RACT1.XLS";#N/A,#N/A,FALSE,"RACT2.XLS";#N/A,#N/A,FALSE,"ECCMP";#N/A,#N/A,FALSE,"WELDER.XLS"}</definedName>
    <definedName name="chat" localSheetId="2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ode" hidden="1">#REF!</definedName>
    <definedName name="Coedfjoaesf" localSheetId="5" hidden="1">{"cashflow",#N/A,FALSE,"cash flow"}</definedName>
    <definedName name="Coedfjoaesf" localSheetId="2" hidden="1">{"cashflow",#N/A,FALSE,"cash flow"}</definedName>
    <definedName name="Coedfjoaesf" hidden="1">{"cashflow",#N/A,FALSE,"cash flow"}</definedName>
    <definedName name="CPP" localSheetId="5" hidden="1">{"cashflow",#N/A,FALSE,"cash flow"}</definedName>
    <definedName name="CPP" localSheetId="2" hidden="1">{"cashflow",#N/A,FALSE,"cash flow"}</definedName>
    <definedName name="CPP" hidden="1">{"cashflow",#N/A,FALSE,"cash flow"}</definedName>
    <definedName name="CURVE" localSheetId="5" hidden="1">{#N/A,#N/A,FALSE,"COVER1.XLS 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wdsc" hidden="1">#N/A</definedName>
    <definedName name="cxvjhbs" localSheetId="5" hidden="1">{#N/A,#N/A,FALSE,"COVER1.XLS ";#N/A,#N/A,FALSE,"RACT1.XLS";#N/A,#N/A,FALSE,"RACT2.XLS";#N/A,#N/A,FALSE,"ECCMP";#N/A,#N/A,FALSE,"WELDER.XLS"}</definedName>
    <definedName name="cxvjhbs" localSheetId="0" hidden="1">{#N/A,#N/A,FALSE,"COVER1.XLS ";#N/A,#N/A,FALSE,"RACT1.XLS";#N/A,#N/A,FALSE,"RACT2.XLS";#N/A,#N/A,FALSE,"ECCMP";#N/A,#N/A,FALSE,"WELDER.XLS"}</definedName>
    <definedName name="cxvjhbs" localSheetId="2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" localSheetId="5" hidden="1">{#N/A,#N/A,FALSE,"COVER1.XLS ";#N/A,#N/A,FALSE,"RACT1.XLS";#N/A,#N/A,FALSE,"RACT2.XLS";#N/A,#N/A,FALSE,"ECCMP";#N/A,#N/A,FALSE,"WELDER.XLS"}</definedName>
    <definedName name="da" localSheetId="0" hidden="1">{#N/A,#N/A,FALSE,"COVER1.XLS ";#N/A,#N/A,FALSE,"RACT1.XLS";#N/A,#N/A,FALSE,"RACT2.XLS";#N/A,#N/A,FALSE,"ECCMP";#N/A,#N/A,FALSE,"WELDER.XLS"}</definedName>
    <definedName name="da" localSheetId="2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f" localSheetId="5" hidden="1">{#N/A,#N/A,FALSE,"COVER.XLS";#N/A,#N/A,FALSE,"RACT1.XLS";#N/A,#N/A,FALSE,"RACT2.XLS";#N/A,#N/A,FALSE,"ECCMP";#N/A,#N/A,FALSE,"WELDER.XLS"}</definedName>
    <definedName name="daf" localSheetId="0" hidden="1">{#N/A,#N/A,FALSE,"COVER.XLS";#N/A,#N/A,FALSE,"RACT1.XLS";#N/A,#N/A,FALSE,"RACT2.XLS";#N/A,#N/A,FALSE,"ECCMP";#N/A,#N/A,FALSE,"WELDER.XLS"}</definedName>
    <definedName name="daf" localSheetId="2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r" localSheetId="5" hidden="1">{#N/A,#N/A,FALSE,"COVER.XLS";#N/A,#N/A,FALSE,"RACT1.XLS";#N/A,#N/A,FALSE,"RACT2.XLS";#N/A,#N/A,FALSE,"ECCMP";#N/A,#N/A,FALSE,"WELDER.XLS"}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localSheetId="2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a3" hidden="1">#REF!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fsa" hidden="1">#N/A</definedName>
    <definedName name="DESOF" localSheetId="5" hidden="1">{#N/A,#N/A,FALSE,"COVER1.XLS ";#N/A,#N/A,FALSE,"RACT1.XLS";#N/A,#N/A,FALSE,"RACT2.XLS";#N/A,#N/A,FALSE,"ECCMP";#N/A,#N/A,FALSE,"WELDER.XLS"}</definedName>
    <definedName name="DESOF" localSheetId="0" hidden="1">{#N/A,#N/A,FALSE,"COVER1.XLS ";#N/A,#N/A,FALSE,"RACT1.XLS";#N/A,#N/A,FALSE,"RACT2.XLS";#N/A,#N/A,FALSE,"ECCMP";#N/A,#N/A,FALSE,"WELDER.XLS"}</definedName>
    <definedName name="DESOF" localSheetId="2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5" hidden="1">{#N/A,#N/A,FALSE,"COVER.XLS";#N/A,#N/A,FALSE,"RACT1.XLS";#N/A,#N/A,FALSE,"RACT2.XLS";#N/A,#N/A,FALSE,"ECCMP";#N/A,#N/A,FALSE,"WELDER.XLS"}</definedName>
    <definedName name="dfdfdf" localSheetId="0" hidden="1">{#N/A,#N/A,FALSE,"COVER.XLS";#N/A,#N/A,FALSE,"RACT1.XLS";#N/A,#N/A,FALSE,"RACT2.XLS";#N/A,#N/A,FALSE,"ECCMP";#N/A,#N/A,FALSE,"WELDER.XLS"}</definedName>
    <definedName name="dfdfdf" localSheetId="2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5" hidden="1">{#N/A,#N/A,FALSE,"COVER.XLS";#N/A,#N/A,FALSE,"RACT1.XLS";#N/A,#N/A,FALSE,"RACT2.XLS";#N/A,#N/A,FALSE,"ECCMP";#N/A,#N/A,FALSE,"WELDER.XLS"}</definedName>
    <definedName name="dfjie" localSheetId="0" hidden="1">{#N/A,#N/A,FALSE,"COVER.XLS";#N/A,#N/A,FALSE,"RACT1.XLS";#N/A,#N/A,FALSE,"RACT2.XLS";#N/A,#N/A,FALSE,"ECCMP";#N/A,#N/A,FALSE,"WELDER.XLS"}</definedName>
    <definedName name="dfjie" localSheetId="2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tur" localSheetId="5" hidden="1">{#N/A,#N/A,FALSE,"COVER1.XLS ";#N/A,#N/A,FALSE,"RACT1.XLS";#N/A,#N/A,FALSE,"RACT2.XLS";#N/A,#N/A,FALSE,"ECCMP";#N/A,#N/A,FALSE,"WELDER.XLS"}</definedName>
    <definedName name="dftur" localSheetId="0" hidden="1">{#N/A,#N/A,FALSE,"COVER1.XLS ";#N/A,#N/A,FALSE,"RACT1.XLS";#N/A,#N/A,FALSE,"RACT2.XLS";#N/A,#N/A,FALSE,"ECCMP";#N/A,#N/A,FALSE,"WELDER.XLS"}</definedName>
    <definedName name="dftur" localSheetId="2" hidden="1">{#N/A,#N/A,FALSE,"COVER1.XLS ";#N/A,#N/A,FALSE,"RACT1.XLS";#N/A,#N/A,FALSE,"RACT2.XLS";#N/A,#N/A,FALSE,"ECCMP";#N/A,#N/A,FALSE,"WELDER.XLS"}</definedName>
    <definedName name="dftur" hidden="1">{#N/A,#N/A,FALSE,"COVER1.XLS ";#N/A,#N/A,FALSE,"RACT1.XLS";#N/A,#N/A,FALSE,"RACT2.XLS";#N/A,#N/A,FALSE,"ECCMP";#N/A,#N/A,FALSE,"WELDER.XLS"}</definedName>
    <definedName name="dgfgfd" localSheetId="5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localSheetId="0" hidden="1">#REF!</definedName>
    <definedName name="display_area_2" hidden="1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lsfj" localSheetId="5" hidden="1">{"conso",#N/A,FALSE,"cash flow"}</definedName>
    <definedName name="dklsfj" localSheetId="2" hidden="1">{"conso",#N/A,FALSE,"cash flow"}</definedName>
    <definedName name="dklsfj" hidden="1">{"conso",#N/A,FALSE,"cash flow"}</definedName>
    <definedName name="dkokp" localSheetId="5" hidden="1">{#N/A,#N/A,FALSE,"COVER.XLS";#N/A,#N/A,FALSE,"RACT1.XLS";#N/A,#N/A,FALSE,"RACT2.XLS";#N/A,#N/A,FALSE,"ECCMP";#N/A,#N/A,FALSE,"WELDER.XLS"}</definedName>
    <definedName name="dkokp" localSheetId="0" hidden="1">{#N/A,#N/A,FALSE,"COVER.XLS";#N/A,#N/A,FALSE,"RACT1.XLS";#N/A,#N/A,FALSE,"RACT2.XLS";#N/A,#N/A,FALSE,"ECCMP";#N/A,#N/A,FALSE,"WELDER.XLS"}</definedName>
    <definedName name="dkokp" localSheetId="2" hidden="1">{#N/A,#N/A,FALSE,"COVER.XLS";#N/A,#N/A,FALSE,"RACT1.XLS";#N/A,#N/A,FALSE,"RACT2.XLS";#N/A,#N/A,FALSE,"ECCMP";#N/A,#N/A,FALSE,"WELDER.XLS"}</definedName>
    <definedName name="dkokp" hidden="1">{#N/A,#N/A,FALSE,"COVER.XLS";#N/A,#N/A,FALSE,"RACT1.XLS";#N/A,#N/A,FALSE,"RACT2.XLS";#N/A,#N/A,FALSE,"ECCMP";#N/A,#N/A,FALSE,"WELDER.XLS"}</definedName>
    <definedName name="dr" localSheetId="5" hidden="1">{#N/A,#N/A,FALSE,"COVER1.XLS ";#N/A,#N/A,FALSE,"RACT1.XLS";#N/A,#N/A,FALSE,"RACT2.XLS";#N/A,#N/A,FALSE,"ECCMP";#N/A,#N/A,FALSE,"WELDER.XLS"}</definedName>
    <definedName name="dr" localSheetId="0" hidden="1">{#N/A,#N/A,FALSE,"COVER1.XLS ";#N/A,#N/A,FALSE,"RACT1.XLS";#N/A,#N/A,FALSE,"RACT2.XLS";#N/A,#N/A,FALSE,"ECCMP";#N/A,#N/A,FALSE,"WELDER.XLS"}</definedName>
    <definedName name="dr" localSheetId="2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fsavsad" localSheetId="5" hidden="1">{#N/A,#N/A,FALSE,"COVER.XLS";#N/A,#N/A,FALSE,"RACT1.XLS";#N/A,#N/A,FALSE,"RACT2.XLS";#N/A,#N/A,FALSE,"ECCMP";#N/A,#N/A,FALSE,"WELDER.XLS"}</definedName>
    <definedName name="dsafsavsad" localSheetId="0" hidden="1">{#N/A,#N/A,FALSE,"COVER.XLS";#N/A,#N/A,FALSE,"RACT1.XLS";#N/A,#N/A,FALSE,"RACT2.XLS";#N/A,#N/A,FALSE,"ECCMP";#N/A,#N/A,FALSE,"WELDER.XLS"}</definedName>
    <definedName name="dsafsavsad" localSheetId="2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d" localSheetId="5" hidden="1">{#N/A,#N/A,FALSE,"COVER.XLS";#N/A,#N/A,FALSE,"RACT1.XLS";#N/A,#N/A,FALSE,"RACT2.XLS";#N/A,#N/A,FALSE,"ECCMP";#N/A,#N/A,FALSE,"WELDER.XLS"}</definedName>
    <definedName name="dsd" localSheetId="0" hidden="1">{#N/A,#N/A,FALSE,"COVER.XLS";#N/A,#N/A,FALSE,"RACT1.XLS";#N/A,#N/A,FALSE,"RACT2.XLS";#N/A,#N/A,FALSE,"ECCMP";#N/A,#N/A,FALSE,"WELDER.XLS"}</definedName>
    <definedName name="dsd" localSheetId="2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v" hidden="1">#REF!</definedName>
    <definedName name="eee" localSheetId="5" hidden="1">{#N/A,#N/A,FALSE,"17MAY";#N/A,#N/A,FALSE,"24MAY"}</definedName>
    <definedName name="eee" localSheetId="0" hidden="1">{#N/A,#N/A,FALSE,"17MAY";#N/A,#N/A,FALSE,"24MAY"}</definedName>
    <definedName name="eee" localSheetId="2" hidden="1">{#N/A,#N/A,FALSE,"17MAY";#N/A,#N/A,FALSE,"24MAY"}</definedName>
    <definedName name="eee" hidden="1">{#N/A,#N/A,FALSE,"17MAY";#N/A,#N/A,FALSE,"24MAY"}</definedName>
    <definedName name="eeeeeeeeeeeeeeeeee" localSheetId="5" hidden="1">{#N/A,#N/A,FALSE,"COVER1.XLS ";#N/A,#N/A,FALSE,"RACT1.XLS";#N/A,#N/A,FALSE,"RACT2.XLS";#N/A,#N/A,FALSE,"ECCMP";#N/A,#N/A,FALSE,"WELDER.XLS"}</definedName>
    <definedName name="eeeeeeeeeeeeeeeeee" localSheetId="0" hidden="1">{#N/A,#N/A,FALSE,"COVER1.XLS ";#N/A,#N/A,FALSE,"RACT1.XLS";#N/A,#N/A,FALSE,"RACT2.XLS";#N/A,#N/A,FALSE,"ECCMP";#N/A,#N/A,FALSE,"WELDER.XLS"}</definedName>
    <definedName name="eeeeeeeeeeeeeeeeee" localSheetId="2" hidden="1">{#N/A,#N/A,FALSE,"COVER1.XLS ";#N/A,#N/A,FALSE,"RACT1.XLS";#N/A,#N/A,FALSE,"RACT2.XLS";#N/A,#N/A,FALSE,"ECCMP";#N/A,#N/A,FALSE,"WELDER.XLS"}</definedName>
    <definedName name="eeeeeeeeeeeeeeeeee" hidden="1">{#N/A,#N/A,FALSE,"COVER1.XLS ";#N/A,#N/A,FALSE,"RACT1.XLS";#N/A,#N/A,FALSE,"RACT2.XLS";#N/A,#N/A,FALSE,"ECCMP";#N/A,#N/A,FALSE,"WELDER.XLS"}</definedName>
    <definedName name="egre" hidden="1">#REF!</definedName>
    <definedName name="ehb" localSheetId="5" hidden="1">{#N/A,#N/A,FALSE,"COVER1.XLS ";#N/A,#N/A,FALSE,"RACT1.XLS";#N/A,#N/A,FALSE,"RACT2.XLS";#N/A,#N/A,FALSE,"ECCMP";#N/A,#N/A,FALSE,"WELDER.XLS"}</definedName>
    <definedName name="ehb" localSheetId="0" hidden="1">{#N/A,#N/A,FALSE,"COVER1.XLS ";#N/A,#N/A,FALSE,"RACT1.XLS";#N/A,#N/A,FALSE,"RACT2.XLS";#N/A,#N/A,FALSE,"ECCMP";#N/A,#N/A,FALSE,"WELDER.XLS"}</definedName>
    <definedName name="ehb" localSheetId="2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5" hidden="1">{#N/A,#N/A,FALSE,"COVER1.XLS ";#N/A,#N/A,FALSE,"RACT1.XLS";#N/A,#N/A,FALSE,"RACT2.XLS";#N/A,#N/A,FALSE,"ECCMP";#N/A,#N/A,FALSE,"WELDER.XLS"}</definedName>
    <definedName name="ers5wuytesttt" localSheetId="0" hidden="1">{#N/A,#N/A,FALSE,"COVER1.XLS ";#N/A,#N/A,FALSE,"RACT1.XLS";#N/A,#N/A,FALSE,"RACT2.XLS";#N/A,#N/A,FALSE,"ECCMP";#N/A,#N/A,FALSE,"WELDER.XLS"}</definedName>
    <definedName name="ers5wuytesttt" localSheetId="2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V__EVCOM_OPTIONS__" hidden="1">8</definedName>
    <definedName name="EV__EXPOPTIONS__" hidden="1">0</definedName>
    <definedName name="EV__LASTREFTIME__" hidden="1">41337.4386921296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5" hidden="1">{#N/A,#N/A,FALSE,"COVER.XLS";#N/A,#N/A,FALSE,"RACT1.XLS";#N/A,#N/A,FALSE,"RACT2.XLS";#N/A,#N/A,FALSE,"ECCMP";#N/A,#N/A,FALSE,"WELDER.XLS"}</definedName>
    <definedName name="Ex" localSheetId="0" hidden="1">{#N/A,#N/A,FALSE,"COVER.XLS";#N/A,#N/A,FALSE,"RACT1.XLS";#N/A,#N/A,FALSE,"RACT2.XLS";#N/A,#N/A,FALSE,"ECCMP";#N/A,#N/A,FALSE,"WELDER.XLS"}</definedName>
    <definedName name="Ex" localSheetId="2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a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bnhg" hidden="1">#N/A</definedName>
    <definedName name="FCode" hidden="1">#REF!</definedName>
    <definedName name="fda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d" localSheetId="5" hidden="1">{#N/A,#N/A,FALSE,"COVER1.XLS ";#N/A,#N/A,FALSE,"RACT1.XLS";#N/A,#N/A,FALSE,"RACT2.XLS";#N/A,#N/A,FALSE,"ECCMP";#N/A,#N/A,FALSE,"WELDER.XLS"}</definedName>
    <definedName name="fdd" localSheetId="0" hidden="1">{#N/A,#N/A,FALSE,"COVER1.XLS ";#N/A,#N/A,FALSE,"RACT1.XLS";#N/A,#N/A,FALSE,"RACT2.XLS";#N/A,#N/A,FALSE,"ECCMP";#N/A,#N/A,FALSE,"WELDER.XLS"}</definedName>
    <definedName name="fdd" localSheetId="2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{#N/A,#N/A,FALSE,"COVER.XLS";#N/A,#N/A,FALSE,"RACT1.XLS";#N/A,#N/A,FALSE,"RACT2.XLS";#N/A,#N/A,FALSE,"ECCMP";#N/A,#N/A,FALSE,"WELDER.XLS"}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localSheetId="2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5" hidden="1">{#N/A,#N/A,FALSE,"COVER1.XLS 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localSheetId="2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localSheetId="5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localSheetId="2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localSheetId="2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localSheetId="5" hidden="1">{#N/A,#N/A,FALSE,"COVER1.XLS ";#N/A,#N/A,FALSE,"RACT1.XLS";#N/A,#N/A,FALSE,"RACT2.XLS";#N/A,#N/A,FALSE,"ECCMP";#N/A,#N/A,FALSE,"WELDER.XLS"}</definedName>
    <definedName name="fdfg" localSheetId="0" hidden="1">{#N/A,#N/A,FALSE,"COVER1.XLS ";#N/A,#N/A,FALSE,"RACT1.XLS";#N/A,#N/A,FALSE,"RACT2.XLS";#N/A,#N/A,FALSE,"ECCMP";#N/A,#N/A,FALSE,"WELDER.XLS"}</definedName>
    <definedName name="fdfg" localSheetId="2" hidden="1">{#N/A,#N/A,FALSE,"COVER1.XLS ";#N/A,#N/A,FALSE,"RACT1.XLS";#N/A,#N/A,FALSE,"RACT2.XLS";#N/A,#N/A,FALSE,"ECCMP";#N/A,#N/A,FALSE,"WELDER.XLS"}</definedName>
    <definedName name="fdfg" hidden="1">{#N/A,#N/A,FALSE,"COVER1.XLS ";#N/A,#N/A,FALSE,"RACT1.XLS";#N/A,#N/A,FALSE,"RACT2.XLS";#N/A,#N/A,FALSE,"ECCMP";#N/A,#N/A,FALSE,"WELDER.XLS"}</definedName>
    <definedName name="fdhyr" localSheetId="5" hidden="1">{#N/A,#N/A,FALSE,"COVER1.XLS ";#N/A,#N/A,FALSE,"RACT1.XLS";#N/A,#N/A,FALSE,"RACT2.XLS";#N/A,#N/A,FALSE,"ECCMP";#N/A,#N/A,FALSE,"WELDER.XLS"}</definedName>
    <definedName name="fdhyr" localSheetId="0" hidden="1">{#N/A,#N/A,FALSE,"COVER1.XLS ";#N/A,#N/A,FALSE,"RACT1.XLS";#N/A,#N/A,FALSE,"RACT2.XLS";#N/A,#N/A,FALSE,"ECCMP";#N/A,#N/A,FALSE,"WELDER.XLS"}</definedName>
    <definedName name="fdhyr" localSheetId="2" hidden="1">{#N/A,#N/A,FALSE,"COVER1.XLS ";#N/A,#N/A,FALSE,"RACT1.XLS";#N/A,#N/A,FALSE,"RACT2.XLS";#N/A,#N/A,FALSE,"ECCMP";#N/A,#N/A,FALSE,"WELDER.XLS"}</definedName>
    <definedName name="fdhyr" hidden="1">{#N/A,#N/A,FALSE,"COVER1.XLS ";#N/A,#N/A,FALSE,"RACT1.XLS";#N/A,#N/A,FALSE,"RACT2.XLS";#N/A,#N/A,FALSE,"ECCMP";#N/A,#N/A,FALSE,"WELDER.XLS"}</definedName>
    <definedName name="fdkjgsl" localSheetId="5" hidden="1">{"cashflow",#N/A,FALSE,"cash flow"}</definedName>
    <definedName name="fdkjgsl" localSheetId="2" hidden="1">{"cashflow",#N/A,FALSE,"cash flow"}</definedName>
    <definedName name="fdkjgsl" hidden="1">{"cashflow",#N/A,FALSE,"cash flow"}</definedName>
    <definedName name="fds" localSheetId="5" hidden="1">{#N/A,#N/A,FALSE,"COVER.XLS";#N/A,#N/A,FALSE,"RACT1.XLS";#N/A,#N/A,FALSE,"RACT2.XLS";#N/A,#N/A,FALSE,"ECCMP";#N/A,#N/A,FALSE,"WELDER.XLS"}</definedName>
    <definedName name="fds" localSheetId="0" hidden="1">{#N/A,#N/A,FALSE,"COVER.XLS";#N/A,#N/A,FALSE,"RACT1.XLS";#N/A,#N/A,FALSE,"RACT2.XLS";#N/A,#N/A,FALSE,"ECCMP";#N/A,#N/A,FALSE,"WELDER.XLS"}</definedName>
    <definedName name="fds" localSheetId="2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vc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ll" hidden="1">#REF!</definedName>
    <definedName name="fo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localSheetId="5" hidden="1">{#N/A,#N/A,FALSE,"COVER.XLS";#N/A,#N/A,FALSE,"RACT1.XLS";#N/A,#N/A,FALSE,"RACT2.XLS";#N/A,#N/A,FALSE,"ECCMP";#N/A,#N/A,FALSE,"WELDER.XLS"}</definedName>
    <definedName name="fwf" localSheetId="0" hidden="1">{#N/A,#N/A,FALSE,"COVER.XLS";#N/A,#N/A,FALSE,"RACT1.XLS";#N/A,#N/A,FALSE,"RACT2.XLS";#N/A,#N/A,FALSE,"ECCMP";#N/A,#N/A,FALSE,"WELDER.XLS"}</definedName>
    <definedName name="fwf" localSheetId="2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gdh" hidden="1">#N/A</definedName>
    <definedName name="gewgewrgre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5" hidden="1">{#N/A,#N/A,FALSE,"COVER1.XLS ";#N/A,#N/A,FALSE,"RACT1.XLS";#N/A,#N/A,FALSE,"RACT2.XLS";#N/A,#N/A,FALSE,"ECCMP";#N/A,#N/A,FALSE,"WELDER.XLS"}</definedName>
    <definedName name="gewrgerw" localSheetId="0" hidden="1">{#N/A,#N/A,FALSE,"COVER1.XLS ";#N/A,#N/A,FALSE,"RACT1.XLS";#N/A,#N/A,FALSE,"RACT2.XLS";#N/A,#N/A,FALSE,"ECCMP";#N/A,#N/A,FALSE,"WELDER.XLS"}</definedName>
    <definedName name="gewrgerw" localSheetId="2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5" hidden="1">{#N/A,#N/A,FALSE,"COVER1.XLS ";#N/A,#N/A,FALSE,"RACT1.XLS";#N/A,#N/A,FALSE,"RACT2.XLS";#N/A,#N/A,FALSE,"ECCMP";#N/A,#N/A,FALSE,"WELDER.XLS"}</definedName>
    <definedName name="gfg" localSheetId="0" hidden="1">{#N/A,#N/A,FALSE,"COVER1.XLS ";#N/A,#N/A,FALSE,"RACT1.XLS";#N/A,#N/A,FALSE,"RACT2.XLS";#N/A,#N/A,FALSE,"ECCMP";#N/A,#N/A,FALSE,"WELDER.XLS"}</definedName>
    <definedName name="gfg" localSheetId="2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rwwef" localSheetId="5" hidden="1">{#N/A,#N/A,FALSE,"COVER1.XLS ";#N/A,#N/A,FALSE,"RACT1.XLS";#N/A,#N/A,FALSE,"RACT2.XLS";#N/A,#N/A,FALSE,"ECCMP";#N/A,#N/A,FALSE,"WELDER.XLS"}</definedName>
    <definedName name="gfrwwef" localSheetId="0" hidden="1">{#N/A,#N/A,FALSE,"COVER1.XLS ";#N/A,#N/A,FALSE,"RACT1.XLS";#N/A,#N/A,FALSE,"RACT2.XLS";#N/A,#N/A,FALSE,"ECCMP";#N/A,#N/A,FALSE,"WELDER.XLS"}</definedName>
    <definedName name="gfrwwef" localSheetId="2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g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egewrg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uygk" localSheetId="5" hidden="1">{#N/A,#N/A,FALSE,"COVER.XLS";#N/A,#N/A,FALSE,"RACT1.XLS";#N/A,#N/A,FALSE,"RACT2.XLS";#N/A,#N/A,FALSE,"ECCMP";#N/A,#N/A,FALSE,"WELDER.XLS"}</definedName>
    <definedName name="gruygk" localSheetId="0" hidden="1">{#N/A,#N/A,FALSE,"COVER.XLS";#N/A,#N/A,FALSE,"RACT1.XLS";#N/A,#N/A,FALSE,"RACT2.XLS";#N/A,#N/A,FALSE,"ECCMP";#N/A,#N/A,FALSE,"WELDER.XLS"}</definedName>
    <definedName name="gruygk" localSheetId="2" hidden="1">{#N/A,#N/A,FALSE,"COVER.XLS";#N/A,#N/A,FALSE,"RACT1.XLS";#N/A,#N/A,FALSE,"RACT2.XLS";#N/A,#N/A,FALSE,"ECCMP";#N/A,#N/A,FALSE,"WELDER.XLS"}</definedName>
    <definedName name="gruygk" hidden="1">{#N/A,#N/A,FALSE,"COVER.XLS";#N/A,#N/A,FALSE,"RACT1.XLS";#N/A,#N/A,FALSE,"RACT2.XLS";#N/A,#N/A,FALSE,"ECCMP";#N/A,#N/A,FALSE,"WELDER.XLS"}</definedName>
    <definedName name="gv" localSheetId="5" hidden="1">{#N/A,#N/A,FALSE,"COVER1.XLS ";#N/A,#N/A,FALSE,"RACT1.XLS";#N/A,#N/A,FALSE,"RACT2.XLS";#N/A,#N/A,FALSE,"ECCMP";#N/A,#N/A,FALSE,"WELDER.XLS"}</definedName>
    <definedName name="gv" localSheetId="0" hidden="1">{#N/A,#N/A,FALSE,"COVER1.XLS ";#N/A,#N/A,FALSE,"RACT1.XLS";#N/A,#N/A,FALSE,"RACT2.XLS";#N/A,#N/A,FALSE,"ECCMP";#N/A,#N/A,FALSE,"WELDER.XLS"}</definedName>
    <definedName name="gv" localSheetId="2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ergrewgre" localSheetId="5" hidden="1">{#N/A,#N/A,FALSE,"COVER1.XLS ";#N/A,#N/A,FALSE,"RACT1.XLS";#N/A,#N/A,FALSE,"RACT2.XLS";#N/A,#N/A,FALSE,"ECCMP";#N/A,#N/A,FALSE,"WELDER.XLS"}</definedName>
    <definedName name="gwergrewgre" localSheetId="0" hidden="1">{#N/A,#N/A,FALSE,"COVER1.XLS ";#N/A,#N/A,FALSE,"RACT1.XLS";#N/A,#N/A,FALSE,"RACT2.XLS";#N/A,#N/A,FALSE,"ECCMP";#N/A,#N/A,FALSE,"WELDER.XLS"}</definedName>
    <definedName name="gwergrewgre" localSheetId="2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localSheetId="2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localSheetId="5" hidden="1">{#N/A,#N/A,FALSE,"17MAY";#N/A,#N/A,FALSE,"24MAY"}</definedName>
    <definedName name="hghghg" localSheetId="0" hidden="1">{#N/A,#N/A,FALSE,"17MAY";#N/A,#N/A,FALSE,"24MAY"}</definedName>
    <definedName name="hghghg" localSheetId="2" hidden="1">{#N/A,#N/A,FALSE,"17MAY";#N/A,#N/A,FALSE,"24MAY"}</definedName>
    <definedName name="hghghg" hidden="1">{#N/A,#N/A,FALSE,"17MAY";#N/A,#N/A,FALSE,"24MAY"}</definedName>
    <definedName name="hghjtmkt" localSheetId="5" hidden="1">{#N/A,#N/A,FALSE,"COVER.XLS";#N/A,#N/A,FALSE,"RACT1.XLS";#N/A,#N/A,FALSE,"RACT2.XLS";#N/A,#N/A,FALSE,"ECCMP";#N/A,#N/A,FALSE,"WELDER.XLS"}</definedName>
    <definedName name="hghjtmkt" localSheetId="0" hidden="1">{#N/A,#N/A,FALSE,"COVER.XLS";#N/A,#N/A,FALSE,"RACT1.XLS";#N/A,#N/A,FALSE,"RACT2.XLS";#N/A,#N/A,FALSE,"ECCMP";#N/A,#N/A,FALSE,"WELDER.XLS"}</definedName>
    <definedName name="hghjtmkt" localSheetId="2" hidden="1">{#N/A,#N/A,FALSE,"COVER.XLS";#N/A,#N/A,FALSE,"RACT1.XLS";#N/A,#N/A,FALSE,"RACT2.XLS";#N/A,#N/A,FALSE,"ECCMP";#N/A,#N/A,FALSE,"WELDER.XLS"}</definedName>
    <definedName name="hghjtmkt" hidden="1">{#N/A,#N/A,FALSE,"COVER.XLS";#N/A,#N/A,FALSE,"RACT1.XLS";#N/A,#N/A,FALSE,"RACT2.XLS";#N/A,#N/A,FALSE,"ECCMP";#N/A,#N/A,FALSE,"WELDER.XLS"}</definedName>
    <definedName name="hg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t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localSheetId="5" hidden="1">{#N/A,#N/A,FALSE,"COVER1.XLS ";#N/A,#N/A,FALSE,"RACT1.XLS";#N/A,#N/A,FALSE,"RACT2.XLS";#N/A,#N/A,FALSE,"ECCMP";#N/A,#N/A,FALSE,"WELDER.XLS"}</definedName>
    <definedName name="hhuu" localSheetId="0" hidden="1">{#N/A,#N/A,FALSE,"COVER1.XLS ";#N/A,#N/A,FALSE,"RACT1.XLS";#N/A,#N/A,FALSE,"RACT2.XLS";#N/A,#N/A,FALSE,"ECCMP";#N/A,#N/A,FALSE,"WELDER.XLS"}</definedName>
    <definedName name="hhuu" localSheetId="2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tech" hidden="1">#REF!</definedName>
    <definedName name="hj" localSheetId="5" hidden="1">{"conso",#N/A,FALSE,"cash flow"}</definedName>
    <definedName name="hj" localSheetId="2" hidden="1">{"conso",#N/A,FALSE,"cash flow"}</definedName>
    <definedName name="hj" hidden="1">{"conso",#N/A,FALSE,"cash flow"}</definedName>
    <definedName name="hjk" hidden="1">#REF!</definedName>
    <definedName name="hkuh" localSheetId="5" hidden="1">{"conso",#N/A,FALSE,"cash flow"}</definedName>
    <definedName name="hkuh" localSheetId="2" hidden="1">{"conso",#N/A,FALSE,"cash flow"}</definedName>
    <definedName name="hkuh" hidden="1">{"conso",#N/A,FALSE,"cash flow"}</definedName>
    <definedName name="hl" localSheetId="5" hidden="1">{"conso",#N/A,FALSE,"cash flow"}</definedName>
    <definedName name="hl" localSheetId="2" hidden="1">{"conso",#N/A,FALSE,"cash flow"}</definedName>
    <definedName name="hl" hidden="1">{"conso",#N/A,FALSE,"cash flow"}</definedName>
    <definedName name="hmg" localSheetId="5" hidden="1">{"cashflow",#N/A,FALSE,"cash flow"}</definedName>
    <definedName name="hmg" localSheetId="2" hidden="1">{"cashflow",#N/A,FALSE,"cash flow"}</definedName>
    <definedName name="hmg" hidden="1">{"cashflow",#N/A,FALSE,"cash flow"}</definedName>
    <definedName name="HTH" hidden="1">#REF!</definedName>
    <definedName name="HTML_CodePage" hidden="1">950</definedName>
    <definedName name="HTML_Control" localSheetId="5" hidden="1">{"'Sheet1'!$A$1:$Z$85","'Sheet1'!$AB$3"}</definedName>
    <definedName name="HTML_Control" localSheetId="0" hidden="1">{"'Sheet1'!$A$1:$Z$85","'Sheet1'!$AB$3"}</definedName>
    <definedName name="HTML_Control" localSheetId="2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"1999/12/11"</definedName>
    <definedName name="HTML_LineAfter" hidden="1">FALSE</definedName>
    <definedName name="HTML_LineBefore" hidden="1">FALSE</definedName>
    <definedName name="HTML_Name" hidden="1">"Lily"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"D:\Home Page\mcmug.htm"</definedName>
    <definedName name="HTML_PathTemplate" hidden="1">"C:\BOTHomepage\DataBank\FinMarkets\InterestRate\Int_F_his2003_T.htm"</definedName>
    <definedName name="HTML_Title" hidden="1">"Mcmug"</definedName>
    <definedName name="htreg" localSheetId="5" hidden="1">{#N/A,#N/A,FALSE,"COVER.XLS";#N/A,#N/A,FALSE,"RACT1.XLS";#N/A,#N/A,FALSE,"RACT2.XLS";#N/A,#N/A,FALSE,"ECCMP";#N/A,#N/A,FALSE,"WELDER.XLS"}</definedName>
    <definedName name="htreg" localSheetId="0" hidden="1">{#N/A,#N/A,FALSE,"COVER.XLS";#N/A,#N/A,FALSE,"RACT1.XLS";#N/A,#N/A,FALSE,"RACT2.XLS";#N/A,#N/A,FALSE,"ECCMP";#N/A,#N/A,FALSE,"WELDER.XLS"}</definedName>
    <definedName name="htreg" localSheetId="2" hidden="1">{#N/A,#N/A,FALSE,"COVER.XLS";#N/A,#N/A,FALSE,"RACT1.XLS";#N/A,#N/A,FALSE,"RACT2.XLS";#N/A,#N/A,FALSE,"ECCMP";#N/A,#N/A,FALSE,"WELDER.XLS"}</definedName>
    <definedName name="htreg" hidden="1">{#N/A,#N/A,FALSE,"COVER.XLS";#N/A,#N/A,FALSE,"RACT1.XLS";#N/A,#N/A,FALSE,"RACT2.XLS";#N/A,#N/A,FALSE,"ECCMP";#N/A,#N/A,FALSE,"WELDER.XLS"}</definedName>
    <definedName name="hu" localSheetId="5" hidden="1">{"cashflow",#N/A,FALSE,"cash flow"}</definedName>
    <definedName name="hu" localSheetId="2" hidden="1">{"cashflow",#N/A,FALSE,"cash flow"}</definedName>
    <definedName name="hu" hidden="1">{"cashflow",#N/A,FALSE,"cash flow"}</definedName>
    <definedName name="hyiyuoy" localSheetId="5" hidden="1">{#N/A,#N/A,FALSE,"COVER.XLS";#N/A,#N/A,FALSE,"RACT1.XLS";#N/A,#N/A,FALSE,"RACT2.XLS";#N/A,#N/A,FALSE,"ECCMP";#N/A,#N/A,FALSE,"WELDER.XLS"}</definedName>
    <definedName name="hyiyuoy" localSheetId="0" hidden="1">{#N/A,#N/A,FALSE,"COVER.XLS";#N/A,#N/A,FALSE,"RACT1.XLS";#N/A,#N/A,FALSE,"RACT2.XLS";#N/A,#N/A,FALSE,"ECCMP";#N/A,#N/A,FALSE,"WELDER.XLS"}</definedName>
    <definedName name="hyiyuoy" localSheetId="2" hidden="1">{#N/A,#N/A,FALSE,"COVER.XLS";#N/A,#N/A,FALSE,"RACT1.XLS";#N/A,#N/A,FALSE,"RACT2.XLS";#N/A,#N/A,FALSE,"ECCMP";#N/A,#N/A,FALSE,"WELDER.XLS"}</definedName>
    <definedName name="hyiyuoy" hidden="1">{#N/A,#N/A,FALSE,"COVER.XLS";#N/A,#N/A,FALSE,"RACT1.XLS";#N/A,#N/A,FALSE,"RACT2.XLS";#N/A,#N/A,FALSE,"ECCMP";#N/A,#N/A,FALSE,"WELDER.XLS"}</definedName>
    <definedName name="iiii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" localSheetId="5" hidden="1">{#N/A,#N/A,FALSE,"17MAY";#N/A,#N/A,FALSE,"24MAY"}</definedName>
    <definedName name="iu" localSheetId="0" hidden="1">{#N/A,#N/A,FALSE,"17MAY";#N/A,#N/A,FALSE,"24MAY"}</definedName>
    <definedName name="iu" localSheetId="2" hidden="1">{#N/A,#N/A,FALSE,"17MAY";#N/A,#N/A,FALSE,"24MAY"}</definedName>
    <definedName name="iu" hidden="1">{#N/A,#N/A,FALSE,"17MAY";#N/A,#N/A,FALSE,"24MAY"}</definedName>
    <definedName name="jdskjsdfdsjf" localSheetId="5" hidden="1">{"conso",#N/A,FALSE,"cash flow"}</definedName>
    <definedName name="jdskjsdfdsjf" localSheetId="2" hidden="1">{"conso",#N/A,FALSE,"cash flow"}</definedName>
    <definedName name="jdskjsdfdsjf" hidden="1">{"conso",#N/A,FALSE,"cash flow"}</definedName>
    <definedName name="jeab" localSheetId="5" hidden="1">{"conso",#N/A,FALSE,"cash flow"}</definedName>
    <definedName name="jeab" localSheetId="2" hidden="1">{"conso",#N/A,FALSE,"cash flow"}</definedName>
    <definedName name="jeab" hidden="1">{"conso",#N/A,FALSE,"cash flow"}</definedName>
    <definedName name="jj" localSheetId="0" hidden="1">#REF!</definedName>
    <definedName name="jj" hidden="1">#REF!</definedName>
    <definedName name="jjjjj" localSheetId="5" hidden="1">{#N/A,#N/A,FALSE,"COVER.XLS";#N/A,#N/A,FALSE,"RACT1.XLS";#N/A,#N/A,FALSE,"RACT2.XLS";#N/A,#N/A,FALSE,"ECCMP";#N/A,#N/A,FALSE,"WELDER.XLS"}</definedName>
    <definedName name="jjjjj" localSheetId="0" hidden="1">{#N/A,#N/A,FALSE,"COVER.XLS";#N/A,#N/A,FALSE,"RACT1.XLS";#N/A,#N/A,FALSE,"RACT2.XLS";#N/A,#N/A,FALSE,"ECCMP";#N/A,#N/A,FALSE,"WELDER.XLS"}</definedName>
    <definedName name="jjjjj" localSheetId="2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" localSheetId="5" hidden="1">{"cashflow",#N/A,FALSE,"cash flow"}</definedName>
    <definedName name="jk" localSheetId="2" hidden="1">{"cashflow",#N/A,FALSE,"cash flow"}</definedName>
    <definedName name="jk" hidden="1">{"cashflow",#N/A,FALSE,"cash flow"}</definedName>
    <definedName name="jkhuiygh9petk" localSheetId="5" hidden="1">{#N/A,#N/A,FALSE,"COVER1.XLS ";#N/A,#N/A,FALSE,"RACT1.XLS";#N/A,#N/A,FALSE,"RACT2.XLS";#N/A,#N/A,FALSE,"ECCMP";#N/A,#N/A,FALSE,"WELDER.XLS"}</definedName>
    <definedName name="jkhuiygh9petk" localSheetId="0" hidden="1">{#N/A,#N/A,FALSE,"COVER1.XLS ";#N/A,#N/A,FALSE,"RACT1.XLS";#N/A,#N/A,FALSE,"RACT2.XLS";#N/A,#N/A,FALSE,"ECCMP";#N/A,#N/A,FALSE,"WELDER.XLS"}</definedName>
    <definedName name="jkhuiygh9petk" localSheetId="2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localSheetId="5" hidden="1">{"cashflow",#N/A,FALSE,"cash flow"}</definedName>
    <definedName name="ju\" localSheetId="2" hidden="1">{"cashflow",#N/A,FALSE,"cash flow"}</definedName>
    <definedName name="ju\" hidden="1">{"cashflow",#N/A,FALSE,"cash flow"}</definedName>
    <definedName name="juj" localSheetId="5" hidden="1">{#N/A,#N/A,FALSE,"17MAY";#N/A,#N/A,FALSE,"24MAY"}</definedName>
    <definedName name="juj" localSheetId="0" hidden="1">{#N/A,#N/A,FALSE,"17MAY";#N/A,#N/A,FALSE,"24MAY"}</definedName>
    <definedName name="juj" localSheetId="2" hidden="1">{#N/A,#N/A,FALSE,"17MAY";#N/A,#N/A,FALSE,"24MAY"}</definedName>
    <definedName name="juj" hidden="1">{#N/A,#N/A,FALSE,"17MAY";#N/A,#N/A,FALSE,"24MAY"}</definedName>
    <definedName name="ka" localSheetId="5" hidden="1">{#N/A,#N/A,FALSE,"COVER.XLS";#N/A,#N/A,FALSE,"RACT1.XLS";#N/A,#N/A,FALSE,"RACT2.XLS";#N/A,#N/A,FALSE,"ECCMP";#N/A,#N/A,FALSE,"WELDER.XLS"}</definedName>
    <definedName name="ka" localSheetId="0" hidden="1">{#N/A,#N/A,FALSE,"COVER.XLS";#N/A,#N/A,FALSE,"RACT1.XLS";#N/A,#N/A,FALSE,"RACT2.XLS";#N/A,#N/A,FALSE,"ECCMP";#N/A,#N/A,FALSE,"WELDER.XLS"}</definedName>
    <definedName name="ka" localSheetId="2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ai" localSheetId="2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wi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y" hidden="1">#REF!</definedName>
    <definedName name="KHJGDFGFHGHJ" localSheetId="5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i" localSheetId="5" hidden="1">{#N/A,#N/A,FALSE,"17MAY";#N/A,#N/A,FALSE,"24MAY"}</definedName>
    <definedName name="ki" localSheetId="0" hidden="1">{#N/A,#N/A,FALSE,"17MAY";#N/A,#N/A,FALSE,"24MAY"}</definedName>
    <definedName name="ki" localSheetId="2" hidden="1">{#N/A,#N/A,FALSE,"17MAY";#N/A,#N/A,FALSE,"24MAY"}</definedName>
    <definedName name="ki" hidden="1">{#N/A,#N/A,FALSE,"17MAY";#N/A,#N/A,FALSE,"24MAY"}</definedName>
    <definedName name="kidji" localSheetId="5" hidden="1">{#N/A,#N/A,FALSE,"COVER.XLS";#N/A,#N/A,FALSE,"RACT1.XLS";#N/A,#N/A,FALSE,"RACT2.XLS";#N/A,#N/A,FALSE,"ECCMP";#N/A,#N/A,FALSE,"WELDER.XLS"}</definedName>
    <definedName name="kidji" localSheetId="0" hidden="1">{#N/A,#N/A,FALSE,"COVER.XLS";#N/A,#N/A,FALSE,"RACT1.XLS";#N/A,#N/A,FALSE,"RACT2.XLS";#N/A,#N/A,FALSE,"ECCMP";#N/A,#N/A,FALSE,"WELDER.XLS"}</definedName>
    <definedName name="kidji" localSheetId="2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" localSheetId="5" hidden="1">{#N/A,#N/A,FALSE,"COVER1.XLS ";#N/A,#N/A,FALSE,"RACT1.XLS";#N/A,#N/A,FALSE,"RACT2.XLS";#N/A,#N/A,FALSE,"ECCMP";#N/A,#N/A,FALSE,"WELDER.XLS"}</definedName>
    <definedName name="kkkk" localSheetId="0" hidden="1">{#N/A,#N/A,FALSE,"COVER1.XLS ";#N/A,#N/A,FALSE,"RACT1.XLS";#N/A,#N/A,FALSE,"RACT2.XLS";#N/A,#N/A,FALSE,"ECCMP";#N/A,#N/A,FALSE,"WELDER.XLS"}</definedName>
    <definedName name="kkkk" localSheetId="2" hidden="1">{#N/A,#N/A,FALSE,"COVER1.XLS ";#N/A,#N/A,FALSE,"RACT1.XLS";#N/A,#N/A,FALSE,"RACT2.XLS";#N/A,#N/A,FALSE,"ECCMP";#N/A,#N/A,FALSE,"WELDER.XLS"}</definedName>
    <definedName name="kkkk" hidden="1">{#N/A,#N/A,FALSE,"COVER1.XLS ";#N/A,#N/A,FALSE,"RACT1.XLS";#N/A,#N/A,FALSE,"RACT2.XLS";#N/A,#N/A,FALSE,"ECCMP";#N/A,#N/A,FALSE,"WELDER.XLS"}</definedName>
    <definedName name="kkkm" localSheetId="5" hidden="1">{#N/A,#N/A,FALSE,"17MAY";#N/A,#N/A,FALSE,"24MAY"}</definedName>
    <definedName name="kkkm" localSheetId="0" hidden="1">{#N/A,#N/A,FALSE,"17MAY";#N/A,#N/A,FALSE,"24MAY"}</definedName>
    <definedName name="kkkm" localSheetId="2" hidden="1">{#N/A,#N/A,FALSE,"17MAY";#N/A,#N/A,FALSE,"24MAY"}</definedName>
    <definedName name="kkkm" hidden="1">{#N/A,#N/A,FALSE,"17MAY";#N/A,#N/A,FALSE,"24MAY"}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localSheetId="0" hidden="1">{#N/A,#N/A,FALSE,"COVER1.XLS ";#N/A,#N/A,FALSE,"RACT1.XLS";#N/A,#N/A,FALSE,"RACT2.XLS";#N/A,#N/A,FALSE,"ECCMP";#N/A,#N/A,FALSE,"WELDER.XLS"}</definedName>
    <definedName name="koy" localSheetId="2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localSheetId="0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5" hidden="1">{#N/A,#N/A,FALSE,"17MAY";#N/A,#N/A,FALSE,"24MAY"}</definedName>
    <definedName name="lff" localSheetId="0" hidden="1">{#N/A,#N/A,FALSE,"17MAY";#N/A,#N/A,FALSE,"24MAY"}</definedName>
    <definedName name="lff" localSheetId="2" hidden="1">{#N/A,#N/A,FALSE,"17MAY";#N/A,#N/A,FALSE,"24MAY"}</definedName>
    <definedName name="lff" hidden="1">{#N/A,#N/A,FALSE,"17MAY";#N/A,#N/A,FALSE,"24MAY"}</definedName>
    <definedName name="lkk" localSheetId="5" hidden="1">{#N/A,#N/A,FALSE,"17MAY";#N/A,#N/A,FALSE,"24MAY"}</definedName>
    <definedName name="lkk" localSheetId="0" hidden="1">{#N/A,#N/A,FALSE,"17MAY";#N/A,#N/A,FALSE,"24MAY"}</definedName>
    <definedName name="lkk" localSheetId="2" hidden="1">{#N/A,#N/A,FALSE,"17MAY";#N/A,#N/A,FALSE,"24MAY"}</definedName>
    <definedName name="lkk" hidden="1">{#N/A,#N/A,FALSE,"17MAY";#N/A,#N/A,FALSE,"24MAY"}</definedName>
    <definedName name="l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lllllllllllllllllllllllllllllllllllllllllllllllllll" localSheetId="5" hidden="1">{#N/A,#N/A,FALSE,"COVER.XLS";#N/A,#N/A,FALSE,"RACT1.XLS";#N/A,#N/A,FALSE,"RACT2.XLS";#N/A,#N/A,FALSE,"ECCMP";#N/A,#N/A,FALSE,"WELDER.XLS"}</definedName>
    <definedName name="llllllllllllllllllllllllllllllllllllllllllllllllllllll" localSheetId="0" hidden="1">{#N/A,#N/A,FALSE,"COVER.XLS";#N/A,#N/A,FALSE,"RACT1.XLS";#N/A,#N/A,FALSE,"RACT2.XLS";#N/A,#N/A,FALSE,"ECCMP";#N/A,#N/A,FALSE,"WELDER.XLS"}</definedName>
    <definedName name="llllllllllllllllllllllllllllllllllllllllllllllllllllll" localSheetId="2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" hidden="1">#REF!</definedName>
    <definedName name="lvjksdl" localSheetId="5" hidden="1">{"conso",#N/A,FALSE,"cash flow"}</definedName>
    <definedName name="lvjksdl" localSheetId="2" hidden="1">{"conso",#N/A,FALSE,"cash flow"}</definedName>
    <definedName name="lvjksdl" hidden="1">{"conso",#N/A,FALSE,"cash flow"}</definedName>
    <definedName name="m." localSheetId="5" hidden="1">{"conso",#N/A,FALSE,"cash flow"}</definedName>
    <definedName name="m." localSheetId="2" hidden="1">{"conso",#N/A,FALSE,"cash flow"}</definedName>
    <definedName name="m." hidden="1">{"conso",#N/A,FALSE,"cash flow"}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lk" localSheetId="5" hidden="1">{"cashflow",#N/A,FALSE,"cash flow"}</definedName>
    <definedName name="mlk" localSheetId="2" hidden="1">{"cashflow",#N/A,FALSE,"cash flow"}</definedName>
    <definedName name="mlk" hidden="1">{"cashflow",#N/A,FALSE,"cash flow"}</definedName>
    <definedName name="mmmm" localSheetId="5" hidden="1">{#N/A,#N/A,FALSE,"17MAY";#N/A,#N/A,FALSE,"24MAY"}</definedName>
    <definedName name="mmmm" localSheetId="0" hidden="1">{#N/A,#N/A,FALSE,"17MAY";#N/A,#N/A,FALSE,"24MAY"}</definedName>
    <definedName name="mmmm" localSheetId="2" hidden="1">{#N/A,#N/A,FALSE,"17MAY";#N/A,#N/A,FALSE,"24MAY"}</definedName>
    <definedName name="mmmm" hidden="1">{#N/A,#N/A,FALSE,"17MAY";#N/A,#N/A,FALSE,"24MAY"}</definedName>
    <definedName name="mo" localSheetId="5" hidden="1">{#N/A,#N/A,FALSE,"COVER.XLS";#N/A,#N/A,FALSE,"RACT1.XLS";#N/A,#N/A,FALSE,"RACT2.XLS";#N/A,#N/A,FALSE,"ECCMP";#N/A,#N/A,FALSE,"WELDER.XLS"}</definedName>
    <definedName name="mo" localSheetId="0" hidden="1">{#N/A,#N/A,FALSE,"COVER.XLS";#N/A,#N/A,FALSE,"RACT1.XLS";#N/A,#N/A,FALSE,"RACT2.XLS";#N/A,#N/A,FALSE,"ECCMP";#N/A,#N/A,FALSE,"WELDER.XLS"}</definedName>
    <definedName name="mo" localSheetId="2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5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localSheetId="2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i" localSheetId="5" hidden="1">{"conso",#N/A,FALSE,"cash flow"}</definedName>
    <definedName name="ni" localSheetId="2" hidden="1">{"conso",#N/A,FALSE,"cash flow"}</definedName>
    <definedName name="ni" hidden="1">{"conso",#N/A,FALSE,"cash flow"}</definedName>
    <definedName name="ning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k" hidden="1">#REF!</definedName>
    <definedName name="noo" localSheetId="5" hidden="1">{#N/A,#N/A,FALSE,"COVER.XLS";#N/A,#N/A,FALSE,"RACT1.XLS";#N/A,#N/A,FALSE,"RACT2.XLS";#N/A,#N/A,FALSE,"ECCMP";#N/A,#N/A,FALSE,"WELDER.XLS"}</definedName>
    <definedName name="noo" localSheetId="0" hidden="1">{#N/A,#N/A,FALSE,"COVER.XLS";#N/A,#N/A,FALSE,"RACT1.XLS";#N/A,#N/A,FALSE,"RACT2.XLS";#N/A,#N/A,FALSE,"ECCMP";#N/A,#N/A,FALSE,"WELDER.XLS"}</definedName>
    <definedName name="noo" localSheetId="2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p" localSheetId="5" hidden="1">{#N/A,#N/A,FALSE,"COVER.XLS";#N/A,#N/A,FALSE,"RACT1.XLS";#N/A,#N/A,FALSE,"RACT2.XLS";#N/A,#N/A,FALSE,"ECCMP";#N/A,#N/A,FALSE,"WELDER.XLS"}</definedName>
    <definedName name="nop" localSheetId="0" hidden="1">{#N/A,#N/A,FALSE,"COVER.XLS";#N/A,#N/A,FALSE,"RACT1.XLS";#N/A,#N/A,FALSE,"RACT2.XLS";#N/A,#N/A,FALSE,"ECCMP";#N/A,#N/A,FALSE,"WELDER.XLS"}</definedName>
    <definedName name="nop" localSheetId="2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ung" localSheetId="5" hidden="1">{#N/A,#N/A,FALSE,"COVER.XLS";#N/A,#N/A,FALSE,"RACT1.XLS";#N/A,#N/A,FALSE,"RACT2.XLS";#N/A,#N/A,FALSE,"ECCMP";#N/A,#N/A,FALSE,"WELDER.XLS"}</definedName>
    <definedName name="nung" localSheetId="0" hidden="1">{#N/A,#N/A,FALSE,"COVER.XLS";#N/A,#N/A,FALSE,"RACT1.XLS";#N/A,#N/A,FALSE,"RACT2.XLS";#N/A,#N/A,FALSE,"ECCMP";#N/A,#N/A,FALSE,"WELDER.XLS"}</definedName>
    <definedName name="nung" localSheetId="2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5" hidden="1">{#N/A,#N/A,FALSE,"COVER.XLS";#N/A,#N/A,FALSE,"RACT1.XLS";#N/A,#N/A,FALSE,"RACT2.XLS";#N/A,#N/A,FALSE,"ECCMP";#N/A,#N/A,FALSE,"WELDER.XLS"}</definedName>
    <definedName name="ol" localSheetId="0" hidden="1">{#N/A,#N/A,FALSE,"COVER.XLS";#N/A,#N/A,FALSE,"RACT1.XLS";#N/A,#N/A,FALSE,"RACT2.XLS";#N/A,#N/A,FALSE,"ECCMP";#N/A,#N/A,FALSE,"WELDER.XLS"}</definedName>
    <definedName name="ol" localSheetId="2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oei" localSheetId="5" hidden="1">{#N/A,#N/A,FALSE,"COVER1.XLS ";#N/A,#N/A,FALSE,"RACT1.XLS";#N/A,#N/A,FALSE,"RACT2.XLS";#N/A,#N/A,FALSE,"ECCMP";#N/A,#N/A,FALSE,"WELDER.XLS"}</definedName>
    <definedName name="ooei" localSheetId="0" hidden="1">{#N/A,#N/A,FALSE,"COVER1.XLS ";#N/A,#N/A,FALSE,"RACT1.XLS";#N/A,#N/A,FALSE,"RACT2.XLS";#N/A,#N/A,FALSE,"ECCMP";#N/A,#N/A,FALSE,"WELDER.XLS"}</definedName>
    <definedName name="ooei" localSheetId="2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o" localSheetId="5" hidden="1">{#N/A,#N/A,FALSE,"COVER1.XLS ";#N/A,#N/A,FALSE,"RACT1.XLS";#N/A,#N/A,FALSE,"RACT2.XLS";#N/A,#N/A,FALSE,"ECCMP";#N/A,#N/A,FALSE,"WELDER.XLS"}</definedName>
    <definedName name="oooo" localSheetId="0" hidden="1">{#N/A,#N/A,FALSE,"COVER1.XLS ";#N/A,#N/A,FALSE,"RACT1.XLS";#N/A,#N/A,FALSE,"RACT2.XLS";#N/A,#N/A,FALSE,"ECCMP";#N/A,#N/A,FALSE,"WELDER.XLS"}</definedName>
    <definedName name="oooo" localSheetId="2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p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derTable" hidden="1">#REF!</definedName>
    <definedName name="oro" localSheetId="5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localSheetId="2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ae" hidden="1">#REF!</definedName>
    <definedName name="pom" hidden="1">#REF!</definedName>
    <definedName name="POR" localSheetId="5" hidden="1">{#N/A,#N/A,FALSE,"COVER.XLS";#N/A,#N/A,FALSE,"RACT1.XLS";#N/A,#N/A,FALSE,"RACT2.XLS";#N/A,#N/A,FALSE,"ECCMP";#N/A,#N/A,FALSE,"WELDER.XLS"}</definedName>
    <definedName name="POR" localSheetId="0" hidden="1">{#N/A,#N/A,FALSE,"COVER.XLS";#N/A,#N/A,FALSE,"RACT1.XLS";#N/A,#N/A,FALSE,"RACT2.XLS";#N/A,#N/A,FALSE,"ECCMP";#N/A,#N/A,FALSE,"WELDER.XLS"}</definedName>
    <definedName name="POR" localSheetId="2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#N/A</definedName>
    <definedName name="ppppp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'Thai 2-4'!$A$1:$M$148</definedName>
    <definedName name="ProdForm" hidden="1">#REF!</definedName>
    <definedName name="Product" localSheetId="0" hidden="1">#REF!</definedName>
    <definedName name="Product" hidden="1">#REF!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qqqqqqqqqq" localSheetId="5" hidden="1">{#N/A,#N/A,FALSE,"COVER1.XLS ";#N/A,#N/A,FALSE,"RACT1.XLS";#N/A,#N/A,FALSE,"RACT2.XLS";#N/A,#N/A,FALSE,"ECCMP";#N/A,#N/A,FALSE,"WELDER.XLS"}</definedName>
    <definedName name="qqqqqqqqqqqqqq" localSheetId="0" hidden="1">{#N/A,#N/A,FALSE,"COVER1.XLS ";#N/A,#N/A,FALSE,"RACT1.XLS";#N/A,#N/A,FALSE,"RACT2.XLS";#N/A,#N/A,FALSE,"ECCMP";#N/A,#N/A,FALSE,"WELDER.XLS"}</definedName>
    <definedName name="qqqqqqqqqqqqqq" localSheetId="2" hidden="1">{#N/A,#N/A,FALSE,"COVER1.XLS ";#N/A,#N/A,FALSE,"RACT1.XLS";#N/A,#N/A,FALSE,"RACT2.XLS";#N/A,#N/A,FALSE,"ECCMP";#N/A,#N/A,FALSE,"WELDER.XLS"}</definedName>
    <definedName name="qqqqqqqqqqqqqq" hidden="1">{#N/A,#N/A,FALSE,"COVER1.XLS ";#N/A,#N/A,FALSE,"RACT1.XLS";#N/A,#N/A,FALSE,"RACT2.XLS";#N/A,#N/A,FALSE,"ECCMP";#N/A,#N/A,FALSE,"WELDER.XLS"}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C" localSheetId="5" hidden="1">{"cashflow",#N/A,FALSE,"cash flow"}</definedName>
    <definedName name="REC" localSheetId="2" hidden="1">{"cashflow",#N/A,FALSE,"cash flow"}</definedName>
    <definedName name="REC" hidden="1">{"cashflow",#N/A,FALSE,"cash flow"}</definedName>
    <definedName name="RECQ207" localSheetId="5" hidden="1">{"Physical Count Securities",#N/A,FALSE,"BFIT B&amp;D Valuation"}</definedName>
    <definedName name="RECQ207" localSheetId="2" hidden="1">{"Physical Count Securities",#N/A,FALSE,"BFIT B&amp;D Valuation"}</definedName>
    <definedName name="RECQ207" hidden="1">{"Physical Count Securities",#N/A,FALSE,"BFIT B&amp;D Valuation"}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5" hidden="1">{#N/A,#N/A,FALSE,"COVER1.XLS ";#N/A,#N/A,FALSE,"RACT1.XLS";#N/A,#N/A,FALSE,"RACT2.XLS";#N/A,#N/A,FALSE,"ECCMP";#N/A,#N/A,FALSE,"WELDER.XLS"}</definedName>
    <definedName name="res" localSheetId="0" hidden="1">{#N/A,#N/A,FALSE,"COVER1.XLS ";#N/A,#N/A,FALSE,"RACT1.XLS";#N/A,#N/A,FALSE,"RACT2.XLS";#N/A,#N/A,FALSE,"ECCMP";#N/A,#N/A,FALSE,"WELDER.XLS"}</definedName>
    <definedName name="res" localSheetId="2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localSheetId="2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" localSheetId="5" hidden="1">{#N/A,#N/A,FALSE,"COVER.XLS";#N/A,#N/A,FALSE,"RACT1.XLS";#N/A,#N/A,FALSE,"RACT2.XLS";#N/A,#N/A,FALSE,"ECCMP";#N/A,#N/A,FALSE,"WELDER.XLS"}</definedName>
    <definedName name="rew" localSheetId="0" hidden="1">{#N/A,#N/A,FALSE,"COVER.XLS";#N/A,#N/A,FALSE,"RACT1.XLS";#N/A,#N/A,FALSE,"RACT2.XLS";#N/A,#N/A,FALSE,"ECCMP";#N/A,#N/A,FALSE,"WELDER.XLS"}</definedName>
    <definedName name="rew" localSheetId="2" hidden="1">{#N/A,#N/A,FALSE,"COVER.XLS";#N/A,#N/A,FALSE,"RACT1.XLS";#N/A,#N/A,FALSE,"RACT2.XLS";#N/A,#N/A,FALSE,"ECCMP";#N/A,#N/A,FALSE,"WELDER.XLS"}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gre" localSheetId="5" hidden="1">{#N/A,#N/A,FALSE,"COVER.XLS";#N/A,#N/A,FALSE,"RACT1.XLS";#N/A,#N/A,FALSE,"RACT2.XLS";#N/A,#N/A,FALSE,"ECCMP";#N/A,#N/A,FALSE,"WELDER.XLS"}</definedName>
    <definedName name="rewgre" localSheetId="0" hidden="1">{#N/A,#N/A,FALSE,"COVER.XLS";#N/A,#N/A,FALSE,"RACT1.XLS";#N/A,#N/A,FALSE,"RACT2.XLS";#N/A,#N/A,FALSE,"ECCMP";#N/A,#N/A,FALSE,"WELDER.XLS"}</definedName>
    <definedName name="rewgre" localSheetId="2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sdg" hidden="1">#N/A</definedName>
    <definedName name="rgvesrhbare" localSheetId="5" hidden="1">{#N/A,#N/A,FALSE,"COVER.XLS";#N/A,#N/A,FALSE,"RACT1.XLS";#N/A,#N/A,FALSE,"RACT2.XLS";#N/A,#N/A,FALSE,"ECCMP";#N/A,#N/A,FALSE,"WELDER.XLS"}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localSheetId="2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hrt" hidden="1">#REF!</definedName>
    <definedName name="rhya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o" localSheetId="5" hidden="1">{#N/A,#N/A,FALSE,"17MAY";#N/A,#N/A,FALSE,"24MAY"}</definedName>
    <definedName name="ro" localSheetId="0" hidden="1">{#N/A,#N/A,FALSE,"17MAY";#N/A,#N/A,FALSE,"24MAY"}</definedName>
    <definedName name="ro" localSheetId="2" hidden="1">{#N/A,#N/A,FALSE,"17MAY";#N/A,#N/A,FALSE,"24MAY"}</definedName>
    <definedName name="ro" hidden="1">{#N/A,#N/A,FALSE,"17MAY";#N/A,#N/A,FALSE,"24MAY"}</definedName>
    <definedName name="rr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" localSheetId="5" hidden="1">{#N/A,#N/A,FALSE,"COVER1.XLS ";#N/A,#N/A,FALSE,"RACT1.XLS";#N/A,#N/A,FALSE,"RACT2.XLS";#N/A,#N/A,FALSE,"ECCMP";#N/A,#N/A,FALSE,"WELDER.XLS"}</definedName>
    <definedName name="rrrr" localSheetId="0" hidden="1">{#N/A,#N/A,FALSE,"COVER1.XLS ";#N/A,#N/A,FALSE,"RACT1.XLS";#N/A,#N/A,FALSE,"RACT2.XLS";#N/A,#N/A,FALSE,"ECCMP";#N/A,#N/A,FALSE,"WELDER.XLS"}</definedName>
    <definedName name="rrrr" localSheetId="2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rrrrrrrrrrrrrrrrrrrr" localSheetId="5" hidden="1">{#N/A,#N/A,FALSE,"17MAY";#N/A,#N/A,FALSE,"24MAY"}</definedName>
    <definedName name="rrrrrrrrrrrrrrrrrrrrrr" localSheetId="0" hidden="1">{#N/A,#N/A,FALSE,"17MAY";#N/A,#N/A,FALSE,"24MAY"}</definedName>
    <definedName name="rrrrrrrrrrrrrrrrrrrrrr" localSheetId="2" hidden="1">{#N/A,#N/A,FALSE,"17MAY";#N/A,#N/A,FALSE,"24MAY"}</definedName>
    <definedName name="rrrrrrrrrrrrrrrrrrrrrr" hidden="1">{#N/A,#N/A,FALSE,"17MAY";#N/A,#N/A,FALSE,"24MAY"}</definedName>
    <definedName name="rrtt" localSheetId="5" hidden="1">{#N/A,#N/A,FALSE,"COVER1.XLS ";#N/A,#N/A,FALSE,"RACT1.XLS";#N/A,#N/A,FALSE,"RACT2.XLS";#N/A,#N/A,FALSE,"ECCMP";#N/A,#N/A,FALSE,"WELDER.XLS"}</definedName>
    <definedName name="rrtt" localSheetId="0" hidden="1">{#N/A,#N/A,FALSE,"COVER1.XLS ";#N/A,#N/A,FALSE,"RACT1.XLS";#N/A,#N/A,FALSE,"RACT2.XLS";#N/A,#N/A,FALSE,"ECCMP";#N/A,#N/A,FALSE,"WELDER.XLS"}</definedName>
    <definedName name="rrtt" localSheetId="2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ret" localSheetId="5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localSheetId="2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5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localSheetId="2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5" hidden="1">{#N/A,#N/A,FALSE,"COVER.XLS";#N/A,#N/A,FALSE,"RACT1.XLS";#N/A,#N/A,FALSE,"RACT2.XLS";#N/A,#N/A,FALSE,"ECCMP";#N/A,#N/A,FALSE,"WELDER.XLS"}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localSheetId="2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localSheetId="0" hidden="1">{#N/A,#N/A,FALSE,"COVER.XLS";#N/A,#N/A,FALSE,"RACT1.XLS";#N/A,#N/A,FALSE,"RACT2.XLS";#N/A,#N/A,FALSE,"ECCMP";#N/A,#N/A,FALSE,"WELDER.XLS"}</definedName>
    <definedName name="rty" localSheetId="2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r" localSheetId="5" hidden="1">{#N/A,#N/A,FALSE,"COVER1.XLS ";#N/A,#N/A,FALSE,"RACT1.XLS";#N/A,#N/A,FALSE,"RACT2.XLS";#N/A,#N/A,FALSE,"ECCMP";#N/A,#N/A,FALSE,"WELDER.XLS"}</definedName>
    <definedName name="rwer" localSheetId="0" hidden="1">{#N/A,#N/A,FALSE,"COVER1.XLS ";#N/A,#N/A,FALSE,"RACT1.XLS";#N/A,#N/A,FALSE,"RACT2.XLS";#N/A,#N/A,FALSE,"ECCMP";#N/A,#N/A,FALSE,"WELDER.XLS"}</definedName>
    <definedName name="rwer" localSheetId="2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5" hidden="1">{#N/A,#N/A,FALSE,"COVER1.XLS ";#N/A,#N/A,FALSE,"RACT1.XLS";#N/A,#N/A,FALSE,"RACT2.XLS";#N/A,#N/A,FALSE,"ECCMP";#N/A,#N/A,FALSE,"WELDER.XLS"}</definedName>
    <definedName name="rwere1" localSheetId="0" hidden="1">{#N/A,#N/A,FALSE,"COVER1.XLS ";#N/A,#N/A,FALSE,"RACT1.XLS";#N/A,#N/A,FALSE,"RACT2.XLS";#N/A,#N/A,FALSE,"ECCMP";#N/A,#N/A,FALSE,"WELDER.XLS"}</definedName>
    <definedName name="rwere1" localSheetId="2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localSheetId="5" hidden="1">{#N/A,#N/A,FALSE,"COVER1.XLS ";#N/A,#N/A,FALSE,"RACT1.XLS";#N/A,#N/A,FALSE,"RACT2.XLS";#N/A,#N/A,FALSE,"ECCMP";#N/A,#N/A,FALSE,"WELDER.XLS"}</definedName>
    <definedName name="rwereq" localSheetId="0" hidden="1">{#N/A,#N/A,FALSE,"COVER1.XLS ";#N/A,#N/A,FALSE,"RACT1.XLS";#N/A,#N/A,FALSE,"RACT2.XLS";#N/A,#N/A,FALSE,"ECCMP";#N/A,#N/A,FALSE,"WELDER.XLS"}</definedName>
    <definedName name="rwereq" localSheetId="2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sadvcsda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fdsadsa" localSheetId="5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fdsadsa" localSheetId="2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PBEXhrIndnt" hidden="1">1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ad" localSheetId="5" hidden="1">{#N/A,#N/A,FALSE,"COVER.XLS";#N/A,#N/A,FALSE,"RACT1.XLS";#N/A,#N/A,FALSE,"RACT2.XLS";#N/A,#N/A,FALSE,"ECCMP";#N/A,#N/A,FALSE,"WELDER.XLS"}</definedName>
    <definedName name="sdad" localSheetId="0" hidden="1">{#N/A,#N/A,FALSE,"COVER.XLS";#N/A,#N/A,FALSE,"RACT1.XLS";#N/A,#N/A,FALSE,"RACT2.XLS";#N/A,#N/A,FALSE,"ECCMP";#N/A,#N/A,FALSE,"WELDER.XLS"}</definedName>
    <definedName name="sdad" localSheetId="2" hidden="1">{#N/A,#N/A,FALSE,"COVER.XLS";#N/A,#N/A,FALSE,"RACT1.XLS";#N/A,#N/A,FALSE,"RACT2.XLS";#N/A,#N/A,FALSE,"ECCMP";#N/A,#N/A,FALSE,"WELDER.XLS"}</definedName>
    <definedName name="sdad" hidden="1">{#N/A,#N/A,FALSE,"COVER.XLS";#N/A,#N/A,FALSE,"RACT1.XLS";#N/A,#N/A,FALSE,"RACT2.XLS";#N/A,#N/A,FALSE,"ECCMP";#N/A,#N/A,FALSE,"WELDER.XLS"}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fsf2" hidden="1">#REF!</definedName>
    <definedName name="sfsfs" hidden="1">#REF!</definedName>
    <definedName name="sgf" hidden="1">#REF!</definedName>
    <definedName name="sgr" hidden="1">'[4]PS-1995'!#REF!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5" hidden="1">{#N/A,#N/A,FALSE,"COVER.XLS";#N/A,#N/A,FALSE,"RACT1.XLS";#N/A,#N/A,FALSE,"RACT2.XLS";#N/A,#N/A,FALSE,"ECCMP";#N/A,#N/A,FALSE,"WELDER.XLS"}</definedName>
    <definedName name="sles" localSheetId="0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5" hidden="1">{#N/A,#N/A,FALSE,"COVER1.XLS ";#N/A,#N/A,FALSE,"RACT1.XLS";#N/A,#N/A,FALSE,"RACT2.XLS";#N/A,#N/A,FALSE,"ECCMP";#N/A,#N/A,FALSE,"WELDER.XLS"}</definedName>
    <definedName name="so" localSheetId="0" hidden="1">{#N/A,#N/A,FALSE,"COVER1.XLS ";#N/A,#N/A,FALSE,"RACT1.XLS";#N/A,#N/A,FALSE,"RACT2.XLS";#N/A,#N/A,FALSE,"ECCMP";#N/A,#N/A,FALSE,"WELDER.XLS"}</definedName>
    <definedName name="so" localSheetId="2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lendid" localSheetId="5" hidden="1">{"Physical Count Securities",#N/A,FALSE,"BFIT B&amp;D Valuation"}</definedName>
    <definedName name="splendid" localSheetId="2" hidden="1">{"Physical Count Securities",#N/A,FALSE,"BFIT B&amp;D Valuation"}</definedName>
    <definedName name="splendid" hidden="1">{"Physical Count Securities",#N/A,FALSE,"BFIT B&amp;D Valuation"}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" localSheetId="5" hidden="1">{#N/A,#N/A,FALSE,"COVER1.XLS ";#N/A,#N/A,FALSE,"RACT1.XLS";#N/A,#N/A,FALSE,"RACT2.XLS";#N/A,#N/A,FALSE,"ECCMP";#N/A,#N/A,FALSE,"WELDER.XLS"}</definedName>
    <definedName name="ssssss" localSheetId="0" hidden="1">{#N/A,#N/A,FALSE,"COVER1.XLS ";#N/A,#N/A,FALSE,"RACT1.XLS";#N/A,#N/A,FALSE,"RACT2.XLS";#N/A,#N/A,FALSE,"ECCMP";#N/A,#N/A,FALSE,"WELDER.XLS"}</definedName>
    <definedName name="ssssss" localSheetId="2" hidden="1">{#N/A,#N/A,FALSE,"COVER1.XLS ";#N/A,#N/A,FALSE,"RACT1.XLS";#N/A,#N/A,FALSE,"RACT2.XLS";#N/A,#N/A,FALSE,"ECCMP";#N/A,#N/A,FALSE,"WELDER.XLS"}</definedName>
    <definedName name="ssssss" hidden="1">{#N/A,#N/A,FALSE,"COVER1.XLS ";#N/A,#N/A,FALSE,"RACT1.XLS";#N/A,#N/A,FALSE,"RACT2.XLS";#N/A,#N/A,FALSE,"ECCMP";#N/A,#N/A,FALSE,"WELDER.XLS"}</definedName>
    <definedName name="su" hidden="1">#REF!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bl_ProdInfo" hidden="1">#REF!</definedName>
    <definedName name="ter" localSheetId="5" hidden="1">{#N/A,#N/A,FALSE,"COVER.XLS";#N/A,#N/A,FALSE,"RACT1.XLS";#N/A,#N/A,FALSE,"RACT2.XLS";#N/A,#N/A,FALSE,"ECCMP";#N/A,#N/A,FALSE,"WELDER.XLS"}</definedName>
    <definedName name="ter" localSheetId="0" hidden="1">{#N/A,#N/A,FALSE,"COVER.XLS";#N/A,#N/A,FALSE,"RACT1.XLS";#N/A,#N/A,FALSE,"RACT2.XLS";#N/A,#N/A,FALSE,"ECCMP";#N/A,#N/A,FALSE,"WELDER.XLS"}</definedName>
    <definedName name="ter" localSheetId="2" hidden="1">{#N/A,#N/A,FALSE,"COVER.XLS";#N/A,#N/A,FALSE,"RACT1.XLS";#N/A,#N/A,FALSE,"RACT2.XLS";#N/A,#N/A,FALSE,"ECCMP";#N/A,#N/A,FALSE,"WELDER.XLS"}</definedName>
    <definedName name="ter" hidden="1">{#N/A,#N/A,FALSE,"COVER.XLS";#N/A,#N/A,FALSE,"RACT1.XLS";#N/A,#N/A,FALSE,"RACT2.XLS";#N/A,#N/A,FALSE,"ECCMP";#N/A,#N/A,FALSE,"WELDER.XLS"}</definedName>
    <definedName name="tete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RangeCount" hidden="1">5</definedName>
    <definedName name="tjy" hidden="1">'[4]PS-1995'!#REF!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localSheetId="5" hidden="1">{#N/A,#N/A,FALSE,"COVER.XLS";#N/A,#N/A,FALSE,"RACT1.XLS";#N/A,#N/A,FALSE,"RACT2.XLS";#N/A,#N/A,FALSE,"ECCMP";#N/A,#N/A,FALSE,"WELDER.XLS"}</definedName>
    <definedName name="top" localSheetId="0" hidden="1">{#N/A,#N/A,FALSE,"COVER.XLS";#N/A,#N/A,FALSE,"RACT1.XLS";#N/A,#N/A,FALSE,"RACT2.XLS";#N/A,#N/A,FALSE,"ECCMP";#N/A,#N/A,FALSE,"WELDER.XLS"}</definedName>
    <definedName name="top" localSheetId="2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r" localSheetId="5" hidden="1">{#N/A,#N/A,FALSE,"COVER.XLS";#N/A,#N/A,FALSE,"RACT1.XLS";#N/A,#N/A,FALSE,"RACT2.XLS";#N/A,#N/A,FALSE,"ECCMP";#N/A,#N/A,FALSE,"WELDER.XLS"}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localSheetId="2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jhkj" localSheetId="5" hidden="1">{#N/A,#N/A,FALSE,"COVER1.XLS ";#N/A,#N/A,FALSE,"RACT1.XLS";#N/A,#N/A,FALSE,"RACT2.XLS";#N/A,#N/A,FALSE,"ECCMP";#N/A,#N/A,FALSE,"WELDER.XLS"}</definedName>
    <definedName name="tujhkj" localSheetId="0" hidden="1">{#N/A,#N/A,FALSE,"COVER1.XLS ";#N/A,#N/A,FALSE,"RACT1.XLS";#N/A,#N/A,FALSE,"RACT2.XLS";#N/A,#N/A,FALSE,"ECCMP";#N/A,#N/A,FALSE,"WELDER.XLS"}</definedName>
    <definedName name="tujhkj" localSheetId="2" hidden="1">{#N/A,#N/A,FALSE,"COVER1.XLS ";#N/A,#N/A,FALSE,"RACT1.XLS";#N/A,#N/A,FALSE,"RACT2.XLS";#N/A,#N/A,FALSE,"ECCMP";#N/A,#N/A,FALSE,"WELDER.XLS"}</definedName>
    <definedName name="tujhkj" hidden="1">{#N/A,#N/A,FALSE,"COVER1.XLS ";#N/A,#N/A,FALSE,"RACT1.XLS";#N/A,#N/A,FALSE,"RACT2.XLS";#N/A,#N/A,FALSE,"ECCMP";#N/A,#N/A,FALSE,"WELDER.XLS"}</definedName>
    <definedName name="tum" localSheetId="5" hidden="1">{#N/A,#N/A,FALSE,"COVER1.XLS ";#N/A,#N/A,FALSE,"RACT1.XLS";#N/A,#N/A,FALSE,"RACT2.XLS";#N/A,#N/A,FALSE,"ECCMP";#N/A,#N/A,FALSE,"WELDER.XLS"}</definedName>
    <definedName name="tum" localSheetId="0" hidden="1">{#N/A,#N/A,FALSE,"COVER1.XLS ";#N/A,#N/A,FALSE,"RACT1.XLS";#N/A,#N/A,FALSE,"RACT2.XLS";#N/A,#N/A,FALSE,"ECCMP";#N/A,#N/A,FALSE,"WELDER.XLS"}</definedName>
    <definedName name="tum" localSheetId="2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localSheetId="5" hidden="1">{#N/A,#N/A,FALSE,"COVER1.XLS ";#N/A,#N/A,FALSE,"RACT1.XLS";#N/A,#N/A,FALSE,"RACT2.XLS";#N/A,#N/A,FALSE,"ECCMP";#N/A,#N/A,FALSE,"WELDER.XLS"}</definedName>
    <definedName name="tumm" localSheetId="0" hidden="1">{#N/A,#N/A,FALSE,"COVER1.XLS ";#N/A,#N/A,FALSE,"RACT1.XLS";#N/A,#N/A,FALSE,"RACT2.XLS";#N/A,#N/A,FALSE,"ECCMP";#N/A,#N/A,FALSE,"WELDER.XLS"}</definedName>
    <definedName name="tumm" localSheetId="2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" localSheetId="5" hidden="1">{"cashflow",#N/A,FALSE,"cash flow"}</definedName>
    <definedName name="ty" localSheetId="2" hidden="1">{"cashflow",#N/A,FALSE,"cash flow"}</definedName>
    <definedName name="ty" hidden="1">{"cashflow",#N/A,FALSE,"cash flow"}</definedName>
    <definedName name="tyuy" localSheetId="5" hidden="1">{"cashflow",#N/A,FALSE,"cash flow"}</definedName>
    <definedName name="tyuy" localSheetId="2" hidden="1">{"cashflow",#N/A,FALSE,"cash flow"}</definedName>
    <definedName name="tyuy" hidden="1">{"cashflow",#N/A,FALSE,"cash flow"}</definedName>
    <definedName name="uiij" localSheetId="5" hidden="1">{"cashflow",#N/A,FALSE,"cash flow"}</definedName>
    <definedName name="uiij" localSheetId="2" hidden="1">{"cashflow",#N/A,FALSE,"cash flow"}</definedName>
    <definedName name="uiij" hidden="1">{"cashflow",#N/A,FALSE,"cash flow"}</definedName>
    <definedName name="uuuu" localSheetId="5" hidden="1">{#N/A,#N/A,FALSE,"COVER1.XLS ";#N/A,#N/A,FALSE,"RACT1.XLS";#N/A,#N/A,FALSE,"RACT2.XLS";#N/A,#N/A,FALSE,"ECCMP";#N/A,#N/A,FALSE,"WELDER.XLS"}</definedName>
    <definedName name="uuuu" localSheetId="0" hidden="1">{#N/A,#N/A,FALSE,"COVER1.XLS ";#N/A,#N/A,FALSE,"RACT1.XLS";#N/A,#N/A,FALSE,"RACT2.XLS";#N/A,#N/A,FALSE,"ECCMP";#N/A,#N/A,FALSE,"WELDER.XLS"}</definedName>
    <definedName name="uuuu" localSheetId="2" hidden="1">{#N/A,#N/A,FALSE,"COVER1.XLS ";#N/A,#N/A,FALSE,"RACT1.XLS";#N/A,#N/A,FALSE,"RACT2.XLS";#N/A,#N/A,FALSE,"ECCMP";#N/A,#N/A,FALSE,"WELDER.XLS"}</definedName>
    <definedName name="uuuu" hidden="1">{#N/A,#N/A,FALSE,"COVER1.XLS ";#N/A,#N/A,FALSE,"RACT1.XLS";#N/A,#N/A,FALSE,"RACT2.XLS";#N/A,#N/A,FALSE,"ECCMP";#N/A,#N/A,FALSE,"WELDER.XLS"}</definedName>
    <definedName name="u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#N/A</definedName>
    <definedName name="vcxvcxzvzcvx" localSheetId="5" hidden="1">{#N/A,#N/A,FALSE,"COVER.XLS";#N/A,#N/A,FALSE,"RACT1.XLS";#N/A,#N/A,FALSE,"RACT2.XLS";#N/A,#N/A,FALSE,"ECCMP";#N/A,#N/A,FALSE,"WELDER.XLS"}</definedName>
    <definedName name="vcxvcxzvzcvx" localSheetId="0" hidden="1">{#N/A,#N/A,FALSE,"COVER.XLS";#N/A,#N/A,FALSE,"RACT1.XLS";#N/A,#N/A,FALSE,"RACT2.XLS";#N/A,#N/A,FALSE,"ECCMP";#N/A,#N/A,FALSE,"WELDER.XLS"}</definedName>
    <definedName name="vcxvcxzvzcvx" localSheetId="2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5" hidden="1">{#N/A,#N/A,FALSE,"COVER1.XLS ";#N/A,#N/A,FALSE,"RACT1.XLS";#N/A,#N/A,FALSE,"RACT2.XLS";#N/A,#N/A,FALSE,"ECCMP";#N/A,#N/A,FALSE,"WELDER.XLS"}</definedName>
    <definedName name="vcxzvcxzvzx" localSheetId="0" hidden="1">{#N/A,#N/A,FALSE,"COVER1.XLS ";#N/A,#N/A,FALSE,"RACT1.XLS";#N/A,#N/A,FALSE,"RACT2.XLS";#N/A,#N/A,FALSE,"ECCMP";#N/A,#N/A,FALSE,"WELDER.XLS"}</definedName>
    <definedName name="vcxzvcxzvzx" localSheetId="2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cds" localSheetId="5" hidden="1">{"cashflow",#N/A,FALSE,"cash flow"}</definedName>
    <definedName name="vdcds" localSheetId="2" hidden="1">{"cashflow",#N/A,FALSE,"cash flow"}</definedName>
    <definedName name="vdcds" hidden="1">{"cashflow",#N/A,FALSE,"cash flow"}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5" hidden="1">{#N/A,#N/A,FALSE,"COVER1.XLS ";#N/A,#N/A,FALSE,"RACT1.XLS";#N/A,#N/A,FALSE,"RACT2.XLS";#N/A,#N/A,FALSE,"ECCMP";#N/A,#N/A,FALSE,"WELDER.XLS"}</definedName>
    <definedName name="vdsvdsvds" localSheetId="0" hidden="1">{#N/A,#N/A,FALSE,"COVER1.XLS ";#N/A,#N/A,FALSE,"RACT1.XLS";#N/A,#N/A,FALSE,"RACT2.XLS";#N/A,#N/A,FALSE,"ECCMP";#N/A,#N/A,FALSE,"WELDER.XLS"}</definedName>
    <definedName name="vdsvdsvds" localSheetId="2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5" hidden="1">{#N/A,#N/A,FALSE,"COVER1.XLS ";#N/A,#N/A,FALSE,"RACT1.XLS";#N/A,#N/A,FALSE,"RACT2.XLS";#N/A,#N/A,FALSE,"ECCMP";#N/A,#N/A,FALSE,"WELDER.XLS"}</definedName>
    <definedName name="vdsvsadv" localSheetId="0" hidden="1">{#N/A,#N/A,FALSE,"COVER1.XLS ";#N/A,#N/A,FALSE,"RACT1.XLS";#N/A,#N/A,FALSE,"RACT2.XLS";#N/A,#N/A,FALSE,"ECCMP";#N/A,#N/A,FALSE,"WELDER.XLS"}</definedName>
    <definedName name="vdsvsadv" localSheetId="2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ee" localSheetId="5" hidden="1">{#N/A,#N/A,FALSE,"COVER1.XLS ";#N/A,#N/A,FALSE,"RACT1.XLS";#N/A,#N/A,FALSE,"RACT2.XLS";#N/A,#N/A,FALSE,"ECCMP";#N/A,#N/A,FALSE,"WELDER.XLS"}</definedName>
    <definedName name="vitee" localSheetId="0" hidden="1">{#N/A,#N/A,FALSE,"COVER1.XLS ";#N/A,#N/A,FALSE,"RACT1.XLS";#N/A,#N/A,FALSE,"RACT2.XLS";#N/A,#N/A,FALSE,"ECCMP";#N/A,#N/A,FALSE,"WELDER.XLS"}</definedName>
    <definedName name="vitee" localSheetId="2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s_budget" localSheetId="5" hidden="1">{#N/A,#N/A,FALSE,"BalCash"}</definedName>
    <definedName name="vs_budget" localSheetId="2" hidden="1">{#N/A,#N/A,FALSE,"BalCash"}</definedName>
    <definedName name="vs_budget" hidden="1">{#N/A,#N/A,FALSE,"BalCash"}</definedName>
    <definedName name="wa" localSheetId="5" hidden="1">{#N/A,#N/A,FALSE,"COVER1.XLS ";#N/A,#N/A,FALSE,"RACT1.XLS";#N/A,#N/A,FALSE,"RACT2.XLS";#N/A,#N/A,FALSE,"ECCMP";#N/A,#N/A,FALSE,"WELDER.XLS"}</definedName>
    <definedName name="wa" localSheetId="0" hidden="1">{#N/A,#N/A,FALSE,"COVER1.XLS ";#N/A,#N/A,FALSE,"RACT1.XLS";#N/A,#N/A,FALSE,"RACT2.XLS";#N/A,#N/A,FALSE,"ECCMP";#N/A,#N/A,FALSE,"WELDER.XLS"}</definedName>
    <definedName name="wa" localSheetId="2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ra" localSheetId="5" hidden="1">{#N/A,#N/A,FALSE,"17MAY";#N/A,#N/A,FALSE,"24MAY"}</definedName>
    <definedName name="wara" localSheetId="0" hidden="1">{#N/A,#N/A,FALSE,"17MAY";#N/A,#N/A,FALSE,"24MAY"}</definedName>
    <definedName name="wara" localSheetId="2" hidden="1">{#N/A,#N/A,FALSE,"17MAY";#N/A,#N/A,FALSE,"24MAY"}</definedName>
    <definedName name="wara" hidden="1">{#N/A,#N/A,FALSE,"17MAY";#N/A,#N/A,FALSE,"24MAY"}</definedName>
    <definedName name="wat" localSheetId="5" hidden="1">{#N/A,#N/A,FALSE,"COVER1.XLS ";#N/A,#N/A,FALSE,"RACT1.XLS";#N/A,#N/A,FALSE,"RACT2.XLS";#N/A,#N/A,FALSE,"ECCMP";#N/A,#N/A,FALSE,"WELDER.XLS"}</definedName>
    <definedName name="wat" localSheetId="0" hidden="1">{#N/A,#N/A,FALSE,"COVER1.XLS ";#N/A,#N/A,FALSE,"RACT1.XLS";#N/A,#N/A,FALSE,"RACT2.XLS";#N/A,#N/A,FALSE,"ECCMP";#N/A,#N/A,FALSE,"WELDER.XLS"}</definedName>
    <definedName name="wat" localSheetId="2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efwe" hidden="1">#REF!</definedName>
    <definedName name="wete" localSheetId="5" hidden="1">{#N/A,#N/A,FALSE,"COVER.XLS";#N/A,#N/A,FALSE,"RACT1.XLS";#N/A,#N/A,FALSE,"RACT2.XLS";#N/A,#N/A,FALSE,"ECCMP";#N/A,#N/A,FALSE,"WELDER.XLS"}</definedName>
    <definedName name="wete" localSheetId="0" hidden="1">{#N/A,#N/A,FALSE,"COVER.XLS";#N/A,#N/A,FALSE,"RACT1.XLS";#N/A,#N/A,FALSE,"RACT2.XLS";#N/A,#N/A,FALSE,"ECCMP";#N/A,#N/A,FALSE,"WELDER.XLS"}</definedName>
    <definedName name="wete" localSheetId="2" hidden="1">{#N/A,#N/A,FALSE,"COVER.XLS";#N/A,#N/A,FALSE,"RACT1.XLS";#N/A,#N/A,FALSE,"RACT2.XLS";#N/A,#N/A,FALSE,"ECCMP";#N/A,#N/A,FALSE,"WELDER.XLS"}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gegewg" localSheetId="5" hidden="1">{#N/A,#N/A,FALSE,"COVER1.XLS ";#N/A,#N/A,FALSE,"RACT1.XLS";#N/A,#N/A,FALSE,"RACT2.XLS";#N/A,#N/A,FALSE,"ECCMP";#N/A,#N/A,FALSE,"WELDER.XLS"}</definedName>
    <definedName name="wgegewg" localSheetId="0" hidden="1">{#N/A,#N/A,FALSE,"COVER1.XLS ";#N/A,#N/A,FALSE,"RACT1.XLS";#N/A,#N/A,FALSE,"RACT2.XLS";#N/A,#N/A,FALSE,"ECCMP";#N/A,#N/A,FALSE,"WELDER.XLS"}</definedName>
    <definedName name="wgegewg" localSheetId="2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r" localSheetId="5" hidden="1">{#N/A,#N/A,FALSE,"COVER.XLS";#N/A,#N/A,FALSE,"RACT1.XLS";#N/A,#N/A,FALSE,"RACT2.XLS";#N/A,#N/A,FALSE,"ECCMP";#N/A,#N/A,FALSE,"WELDER.XLS"}</definedName>
    <definedName name="wr" localSheetId="0" hidden="1">{#N/A,#N/A,FALSE,"COVER.XLS";#N/A,#N/A,FALSE,"RACT1.XLS";#N/A,#N/A,FALSE,"RACT2.XLS";#N/A,#N/A,FALSE,"ECCMP";#N/A,#N/A,FALSE,"WELDER.XLS"}</definedName>
    <definedName name="wr" localSheetId="2" hidden="1">{#N/A,#N/A,FALSE,"COVER.XLS";#N/A,#N/A,FALSE,"RACT1.XLS";#N/A,#N/A,FALSE,"RACT2.XLS";#N/A,#N/A,FALSE,"ECCMP";#N/A,#N/A,FALSE,"WELDER.XLS"}</definedName>
    <definedName name="wr" hidden="1">{#N/A,#N/A,FALSE,"COVER.XLS";#N/A,#N/A,FALSE,"RACT1.XLS";#N/A,#N/A,FALSE,"RACT2.XLS";#N/A,#N/A,FALSE,"ECCMP";#N/A,#N/A,FALSE,"WELDER.XLS"}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localSheetId="0" hidden="1">{#N/A,#N/A,FALSE,"17MAY";#N/A,#N/A,FALSE,"24MAY"}</definedName>
    <definedName name="wrn.1." localSheetId="2" hidden="1">{#N/A,#N/A,FALSE,"17MAY";#N/A,#N/A,FALSE,"24MAY"}</definedName>
    <definedName name="wrn.1." hidden="1">{#N/A,#N/A,FALSE,"17MAY";#N/A,#N/A,FALSE,"24MAY"}</definedName>
    <definedName name="wrn.1.1" localSheetId="5" hidden="1">{#N/A,#N/A,FALSE,"17MAY";#N/A,#N/A,FALSE,"24MAY"}</definedName>
    <definedName name="wrn.1.1" localSheetId="0" hidden="1">{#N/A,#N/A,FALSE,"17MAY";#N/A,#N/A,FALSE,"24MAY"}</definedName>
    <definedName name="wrn.1.1" localSheetId="2" hidden="1">{#N/A,#N/A,FALSE,"17MAY";#N/A,#N/A,FALSE,"24MAY"}</definedName>
    <definedName name="wrn.1.1" hidden="1">{#N/A,#N/A,FALSE,"17MAY";#N/A,#N/A,FALSE,"24MAY"}</definedName>
    <definedName name="wrn.2.2" localSheetId="5" hidden="1">{#N/A,#N/A,FALSE,"17MAY";#N/A,#N/A,FALSE,"24MAY"}</definedName>
    <definedName name="wrn.2.2" localSheetId="0" hidden="1">{#N/A,#N/A,FALSE,"17MAY";#N/A,#N/A,FALSE,"24MAY"}</definedName>
    <definedName name="wrn.2.2" localSheetId="2" hidden="1">{#N/A,#N/A,FALSE,"17MAY";#N/A,#N/A,FALSE,"24MAY"}</definedName>
    <definedName name="wrn.2.2" hidden="1">{#N/A,#N/A,FALSE,"17MAY";#N/A,#N/A,FALSE,"24MAY"}</definedName>
    <definedName name="wrn.balsheet." localSheetId="5" hidden="1">{#N/A,#N/A,FALSE,"BalCash"}</definedName>
    <definedName name="wrn.balsheet." localSheetId="2" hidden="1">{#N/A,#N/A,FALSE,"BalCash"}</definedName>
    <definedName name="wrn.balsheet." hidden="1">{#N/A,#N/A,FALSE,"BalCash"}</definedName>
    <definedName name="wrn.Cashflow." localSheetId="5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5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hysical._.Count._.Securities." localSheetId="5" hidden="1">{"Physical Count Securities",#N/A,FALSE,"BFIT B&amp;D Valuation"}</definedName>
    <definedName name="wrn.Physical._.Count._.Securities." localSheetId="2" hidden="1">{"Physical Count Securities",#N/A,FALSE,"BFIT B&amp;D Valuation"}</definedName>
    <definedName name="wrn.Physical._.Count._.Securities." hidden="1">{"Physical Count Securities",#N/A,FALSE,"BFIT B&amp;D Valuation"}</definedName>
    <definedName name="wrn.pipin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5" hidden="1">{#N/A,#N/A,FALSE,"17MAY";#N/A,#N/A,FALSE,"24MAY"}</definedName>
    <definedName name="wrn2.3" localSheetId="0" hidden="1">{#N/A,#N/A,FALSE,"17MAY";#N/A,#N/A,FALSE,"24MAY"}</definedName>
    <definedName name="wrn2.3" localSheetId="2" hidden="1">{#N/A,#N/A,FALSE,"17MAY";#N/A,#N/A,FALSE,"24MAY"}</definedName>
    <definedName name="wrn2.3" hidden="1">{#N/A,#N/A,FALSE,"17MAY";#N/A,#N/A,FALSE,"24MAY"}</definedName>
    <definedName name="wrndkd" localSheetId="5" hidden="1">{#N/A,#N/A,FALSE,"17MAY";#N/A,#N/A,FALSE,"24MAY"}</definedName>
    <definedName name="wrndkd" localSheetId="0" hidden="1">{#N/A,#N/A,FALSE,"17MAY";#N/A,#N/A,FALSE,"24MAY"}</definedName>
    <definedName name="wrndkd" localSheetId="2" hidden="1">{#N/A,#N/A,FALSE,"17MAY";#N/A,#N/A,FALSE,"24MAY"}</definedName>
    <definedName name="wrndkd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e" localSheetId="5" hidden="1">{"cashflow",#N/A,FALSE,"cash flow"}</definedName>
    <definedName name="wwe" localSheetId="2" hidden="1">{"cashflow",#N/A,FALSE,"cash flow"}</definedName>
    <definedName name="wwe" hidden="1">{"cashflow",#N/A,FALSE,"cash flow"}</definedName>
    <definedName name="XCZZ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localSheetId="5" hidden="1">{#N/A,#N/A,FALSE,"17MAY";#N/A,#N/A,FALSE,"24MAY"}</definedName>
    <definedName name="xls1" localSheetId="0" hidden="1">{#N/A,#N/A,FALSE,"17MAY";#N/A,#N/A,FALSE,"24MAY"}</definedName>
    <definedName name="xls1" localSheetId="2" hidden="1">{#N/A,#N/A,FALSE,"17MAY";#N/A,#N/A,FALSE,"24MAY"}</definedName>
    <definedName name="xls1" hidden="1">{#N/A,#N/A,FALSE,"17MAY";#N/A,#N/A,FALSE,"24MAY"}</definedName>
    <definedName name="yry6r6" localSheetId="5" hidden="1">{#N/A,#N/A,FALSE,"COVER1.XLS ";#N/A,#N/A,FALSE,"RACT1.XLS";#N/A,#N/A,FALSE,"RACT2.XLS";#N/A,#N/A,FALSE,"ECCMP";#N/A,#N/A,FALSE,"WELDER.XLS"}</definedName>
    <definedName name="yry6r6" localSheetId="0" hidden="1">{#N/A,#N/A,FALSE,"COVER1.XLS ";#N/A,#N/A,FALSE,"RACT1.XLS";#N/A,#N/A,FALSE,"RACT2.XLS";#N/A,#N/A,FALSE,"ECCMP";#N/A,#N/A,FALSE,"WELDER.XLS"}</definedName>
    <definedName name="yry6r6" localSheetId="2" hidden="1">{#N/A,#N/A,FALSE,"COVER1.XLS ";#N/A,#N/A,FALSE,"RACT1.XLS";#N/A,#N/A,FALSE,"RACT2.XLS";#N/A,#N/A,FALSE,"ECCMP";#N/A,#N/A,FALSE,"WELDER.XLS"}</definedName>
    <definedName name="yry6r6" hidden="1">{#N/A,#N/A,FALSE,"COVER1.XLS ";#N/A,#N/A,FALSE,"RACT1.XLS";#N/A,#N/A,FALSE,"RACT2.XLS";#N/A,#N/A,FALSE,"ECCMP";#N/A,#N/A,FALSE,"WELDER.XLS"}</definedName>
    <definedName name="yryry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.Cashflow" localSheetId="5" hidden="1">{"cashflow",#N/A,FALSE,"cash flow"}</definedName>
    <definedName name="yy.Cashflow" localSheetId="2" hidden="1">{"cashflow",#N/A,FALSE,"cash flow"}</definedName>
    <definedName name="yy.Cashflow" hidden="1">{"cashflow",#N/A,FALSE,"cash flow"}</definedName>
    <definedName name="z" localSheetId="5" hidden="1">{#N/A,#N/A,FALSE,"COVER.XLS";#N/A,#N/A,FALSE,"RACT1.XLS";#N/A,#N/A,FALSE,"RACT2.XLS";#N/A,#N/A,FALSE,"ECCMP";#N/A,#N/A,FALSE,"WELDER.XLS"}</definedName>
    <definedName name="z" localSheetId="0" hidden="1">{#N/A,#N/A,FALSE,"COVER.XLS";#N/A,#N/A,FALSE,"RACT1.XLS";#N/A,#N/A,FALSE,"RACT2.XLS";#N/A,#N/A,FALSE,"ECCMP";#N/A,#N/A,FALSE,"WELDER.XLS"}</definedName>
    <definedName name="z" localSheetId="2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z" localSheetId="5" hidden="1">{#N/A,#N/A,FALSE,"COVER.XLS";#N/A,#N/A,FALSE,"RACT1.XLS";#N/A,#N/A,FALSE,"RACT2.XLS";#N/A,#N/A,FALSE,"ECCMP";#N/A,#N/A,FALSE,"WELDER.XLS"}</definedName>
    <definedName name="zz" localSheetId="0" hidden="1">{#N/A,#N/A,FALSE,"COVER.XLS";#N/A,#N/A,FALSE,"RACT1.XLS";#N/A,#N/A,FALSE,"RACT2.XLS";#N/A,#N/A,FALSE,"ECCMP";#N/A,#N/A,FALSE,"WELDER.XLS"}</definedName>
    <definedName name="zz" localSheetId="2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zz" localSheetId="5" hidden="1">{#N/A,#N/A,FALSE,"COVER1.XLS ";#N/A,#N/A,FALSE,"RACT1.XLS";#N/A,#N/A,FALSE,"RACT2.XLS";#N/A,#N/A,FALSE,"ECCMP";#N/A,#N/A,FALSE,"WELDER.XLS"}</definedName>
    <definedName name="zzzzzz" localSheetId="0" hidden="1">{#N/A,#N/A,FALSE,"COVER1.XLS ";#N/A,#N/A,FALSE,"RACT1.XLS";#N/A,#N/A,FALSE,"RACT2.XLS";#N/A,#N/A,FALSE,"ECCMP";#N/A,#N/A,FALSE,"WELDER.XLS"}</definedName>
    <definedName name="zzzzzz" localSheetId="2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localSheetId="2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กห" localSheetId="5" hidden="1">{#N/A,#N/A,FALSE,"COVER.XLS";#N/A,#N/A,FALSE,"RACT1.XLS";#N/A,#N/A,FALSE,"RACT2.XLS";#N/A,#N/A,FALSE,"ECCMP";#N/A,#N/A,FALSE,"WELDER.XLS"}</definedName>
    <definedName name="เกห" localSheetId="0" hidden="1">{#N/A,#N/A,FALSE,"COVER.XLS";#N/A,#N/A,FALSE,"RACT1.XLS";#N/A,#N/A,FALSE,"RACT2.XLS";#N/A,#N/A,FALSE,"ECCMP";#N/A,#N/A,FALSE,"WELDER.XLS"}</definedName>
    <definedName name="เกห" localSheetId="2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5" hidden="1">{#N/A,#N/A,FALSE,"COVER.XLS";#N/A,#N/A,FALSE,"RACT1.XLS";#N/A,#N/A,FALSE,"RACT2.XLS";#N/A,#N/A,FALSE,"ECCMP";#N/A,#N/A,FALSE,"WELDER.XLS"}</definedName>
    <definedName name="เกหเ" localSheetId="0" hidden="1">{#N/A,#N/A,FALSE,"COVER.XLS";#N/A,#N/A,FALSE,"RACT1.XLS";#N/A,#N/A,FALSE,"RACT2.XLS";#N/A,#N/A,FALSE,"ECCMP";#N/A,#N/A,FALSE,"WELDER.XLS"}</definedName>
    <definedName name="เกหเ" localSheetId="2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กหด" localSheetId="5" hidden="1">{#N/A,#N/A,FALSE,"COVER1.XLS ";#N/A,#N/A,FALSE,"RACT1.XLS";#N/A,#N/A,FALSE,"RACT2.XLS";#N/A,#N/A,FALSE,"ECCMP";#N/A,#N/A,FALSE,"WELDER.XLS"}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localSheetId="2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ท" hidden="1">#REF!</definedName>
    <definedName name="เนยฟ่พำ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localSheetId="2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localSheetId="2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localSheetId="2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หม่" localSheetId="5" hidden="1">{#N/A,#N/A,FALSE,"17MAY";#N/A,#N/A,FALSE,"24MAY"}</definedName>
    <definedName name="ใหม่" localSheetId="0" hidden="1">{#N/A,#N/A,FALSE,"17MAY";#N/A,#N/A,FALSE,"24MAY"}</definedName>
    <definedName name="ใหม่" localSheetId="2" hidden="1">{#N/A,#N/A,FALSE,"17MAY";#N/A,#N/A,FALSE,"24MAY"}</definedName>
    <definedName name="ใหม่" hidden="1">{#N/A,#N/A,FALSE,"17MAY";#N/A,#N/A,FALSE,"24MAY"}</definedName>
    <definedName name="ไก" localSheetId="5" hidden="1">{#N/A,#N/A,FALSE,"COVER.XLS";#N/A,#N/A,FALSE,"RACT1.XLS";#N/A,#N/A,FALSE,"RACT2.XLS";#N/A,#N/A,FALSE,"ECCMP";#N/A,#N/A,FALSE,"WELDER.XLS"}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localSheetId="2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localSheetId="2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localSheetId="5" hidden="1">{#N/A,#N/A,FALSE,"COVER1.XLS ";#N/A,#N/A,FALSE,"RACT1.XLS";#N/A,#N/A,FALSE,"RACT2.XLS";#N/A,#N/A,FALSE,"ECCMP";#N/A,#N/A,FALSE,"WELDER.XLS"}</definedName>
    <definedName name="กด" localSheetId="0" hidden="1">{#N/A,#N/A,FALSE,"COVER1.XLS ";#N/A,#N/A,FALSE,"RACT1.XLS";#N/A,#N/A,FALSE,"RACT2.XLS";#N/A,#N/A,FALSE,"ECCMP";#N/A,#N/A,FALSE,"WELDER.XLS"}</definedName>
    <definedName name="กด" localSheetId="2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#N/A</definedName>
    <definedName name="กดกกดกด" localSheetId="5" hidden="1">{#N/A,#N/A,FALSE,"COVER1.XLS ";#N/A,#N/A,FALSE,"RACT1.XLS";#N/A,#N/A,FALSE,"RACT2.XLS";#N/A,#N/A,FALSE,"ECCMP";#N/A,#N/A,FALSE,"WELDER.XLS"}</definedName>
    <definedName name="กดกกดกด" localSheetId="0" hidden="1">{#N/A,#N/A,FALSE,"COVER1.XLS ";#N/A,#N/A,FALSE,"RACT1.XLS";#N/A,#N/A,FALSE,"RACT2.XLS";#N/A,#N/A,FALSE,"ECCMP";#N/A,#N/A,FALSE,"WELDER.XLS"}</definedName>
    <definedName name="กดกกดกด" localSheetId="2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ฟด" localSheetId="5" hidden="1">{#N/A,#N/A,FALSE,"COVER.XLS";#N/A,#N/A,FALSE,"RACT1.XLS";#N/A,#N/A,FALSE,"RACT2.XLS";#N/A,#N/A,FALSE,"ECCMP";#N/A,#N/A,FALSE,"WELDER.XLS"}</definedName>
    <definedName name="กดฟด" localSheetId="0" hidden="1">{#N/A,#N/A,FALSE,"COVER.XLS";#N/A,#N/A,FALSE,"RACT1.XLS";#N/A,#N/A,FALSE,"RACT2.XLS";#N/A,#N/A,FALSE,"ECCMP";#N/A,#N/A,FALSE,"WELDER.XLS"}</definedName>
    <definedName name="กดฟด" localSheetId="2" hidden="1">{#N/A,#N/A,FALSE,"COVER.XLS";#N/A,#N/A,FALSE,"RACT1.XLS";#N/A,#N/A,FALSE,"RACT2.XLS";#N/A,#N/A,FALSE,"ECCMP";#N/A,#N/A,FALSE,"WELDER.XLS"}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localSheetId="5" hidden="1">{#N/A,#N/A,FALSE,"COVER1.XLS ";#N/A,#N/A,FALSE,"RACT1.XLS";#N/A,#N/A,FALSE,"RACT2.XLS";#N/A,#N/A,FALSE,"ECCMP";#N/A,#N/A,FALSE,"WELDER.XLS"}</definedName>
    <definedName name="กดฟอ" localSheetId="0" hidden="1">{#N/A,#N/A,FALSE,"COVER1.XLS ";#N/A,#N/A,FALSE,"RACT1.XLS";#N/A,#N/A,FALSE,"RACT2.XLS";#N/A,#N/A,FALSE,"ECCMP";#N/A,#N/A,FALSE,"WELDER.XLS"}</definedName>
    <definedName name="กดฟอ" localSheetId="2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ราหก" localSheetId="5" hidden="1">{#N/A,#N/A,FALSE,"COVER.XLS";#N/A,#N/A,FALSE,"RACT1.XLS";#N/A,#N/A,FALSE,"RACT2.XLS";#N/A,#N/A,FALSE,"ECCMP";#N/A,#N/A,FALSE,"WELDER.XLS"}</definedName>
    <definedName name="กราหก" localSheetId="0" hidden="1">{#N/A,#N/A,FALSE,"COVER.XLS";#N/A,#N/A,FALSE,"RACT1.XLS";#N/A,#N/A,FALSE,"RACT2.XLS";#N/A,#N/A,FALSE,"ECCMP";#N/A,#N/A,FALSE,"WELDER.XLS"}</definedName>
    <definedName name="กราหก" localSheetId="2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localSheetId="2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างทอง" localSheetId="5" hidden="1">{#N/A,#N/A,FALSE,"COVER.XLS";#N/A,#N/A,FALSE,"RACT1.XLS";#N/A,#N/A,FALSE,"RACT2.XLS";#N/A,#N/A,FALSE,"ECCMP";#N/A,#N/A,FALSE,"WELDER.XLS"}</definedName>
    <definedName name="กวางทอง" localSheetId="0" hidden="1">{#N/A,#N/A,FALSE,"COVER.XLS";#N/A,#N/A,FALSE,"RACT1.XLS";#N/A,#N/A,FALSE,"RACT2.XLS";#N/A,#N/A,FALSE,"ECCMP";#N/A,#N/A,FALSE,"WELDER.XLS"}</definedName>
    <definedName name="กวางทอง" localSheetId="2" hidden="1">{#N/A,#N/A,FALSE,"COVER.XLS";#N/A,#N/A,FALSE,"RACT1.XLS";#N/A,#N/A,FALSE,"RACT2.XLS";#N/A,#N/A,FALSE,"ECCMP";#N/A,#N/A,FALSE,"WELDER.XLS"}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localSheetId="2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ันยายน49." hidden="1">#REF!</definedName>
    <definedName name="ก่า" localSheetId="5" hidden="1">{#N/A,#N/A,FALSE,"COVER1.XLS 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localSheetId="2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5" hidden="1">{#N/A,#N/A,FALSE,"COVER.XLS";#N/A,#N/A,FALSE,"RACT1.XLS";#N/A,#N/A,FALSE,"RACT2.XLS";#N/A,#N/A,FALSE,"ECCMP";#N/A,#N/A,FALSE,"WELDER.XLS"}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localSheetId="2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localSheetId="5" hidden="1">{#N/A,#N/A,FALSE,"COVER1.XLS ";#N/A,#N/A,FALSE,"RACT1.XLS";#N/A,#N/A,FALSE,"RACT2.XLS";#N/A,#N/A,FALSE,"ECCMP";#N/A,#N/A,FALSE,"WELDER.XLS"}</definedName>
    <definedName name="กิตติทัส" localSheetId="0" hidden="1">{#N/A,#N/A,FALSE,"COVER1.XLS ";#N/A,#N/A,FALSE,"RACT1.XLS";#N/A,#N/A,FALSE,"RACT2.XLS";#N/A,#N/A,FALSE,"ECCMP";#N/A,#N/A,FALSE,"WELDER.XLS"}</definedName>
    <definedName name="กิตติทัส" localSheetId="2" hidden="1">{#N/A,#N/A,FALSE,"COVER1.XLS 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ฃล" localSheetId="5" hidden="1">{#N/A,#N/A,FALSE,"COVER1.XLS 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localSheetId="2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แวนิ่อะ" localSheetId="5" hidden="1">{#N/A,#N/A,FALSE,"17MAY";#N/A,#N/A,FALSE,"24MAY"}</definedName>
    <definedName name="คแวนิ่อะ" localSheetId="0" hidden="1">{#N/A,#N/A,FALSE,"17MAY";#N/A,#N/A,FALSE,"24MAY"}</definedName>
    <definedName name="คแวนิ่อะ" localSheetId="2" hidden="1">{#N/A,#N/A,FALSE,"17MAY";#N/A,#N/A,FALSE,"24MAY"}</definedName>
    <definedName name="คแวนิ่อะ" hidden="1">{#N/A,#N/A,FALSE,"17MAY";#N/A,#N/A,FALSE,"24MAY"}</definedName>
    <definedName name="ฆ๋ฒ?ฏธ๋?" hidden="1">#REF!</definedName>
    <definedName name="งง" hidden="1">#N/A</definedName>
    <definedName name="งบเงินสด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localSheetId="5" hidden="1">{#N/A,#N/A,FALSE,"COVER.XLS";#N/A,#N/A,FALSE,"RACT1.XLS";#N/A,#N/A,FALSE,"RACT2.XLS";#N/A,#N/A,FALSE,"ECCMP";#N/A,#N/A,FALSE,"WELDER.XLS"}</definedName>
    <definedName name="งบลงทุน" localSheetId="0" hidden="1">{#N/A,#N/A,FALSE,"COVER.XLS";#N/A,#N/A,FALSE,"RACT1.XLS";#N/A,#N/A,FALSE,"RACT2.XLS";#N/A,#N/A,FALSE,"ECCMP";#N/A,#N/A,FALSE,"WELDER.XLS"}</definedName>
    <definedName name="งบลงทุน" localSheetId="2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5" hidden="1">{#N/A,#N/A,FALSE,"COVER1.XLS ";#N/A,#N/A,FALSE,"RACT1.XLS";#N/A,#N/A,FALSE,"RACT2.XLS";#N/A,#N/A,FALSE,"ECCMP";#N/A,#N/A,FALSE,"WELDER.XLS"}</definedName>
    <definedName name="งบลงทุน1" localSheetId="0" hidden="1">{#N/A,#N/A,FALSE,"COVER1.XLS ";#N/A,#N/A,FALSE,"RACT1.XLS";#N/A,#N/A,FALSE,"RACT2.XLS";#N/A,#N/A,FALSE,"ECCMP";#N/A,#N/A,FALSE,"WELDER.XLS"}</definedName>
    <definedName name="งบลงทุน1" localSheetId="2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5" hidden="1">{#N/A,#N/A,FALSE,"17MAY";#N/A,#N/A,FALSE,"24MAY"}</definedName>
    <definedName name="ฏณษธณฯศษธ" localSheetId="0" hidden="1">{#N/A,#N/A,FALSE,"17MAY";#N/A,#N/A,FALSE,"24MAY"}</definedName>
    <definedName name="ฏณษธณฯศษธ" localSheetId="2" hidden="1">{#N/A,#N/A,FALSE,"17MAY";#N/A,#N/A,FALSE,"24MAY"}</definedName>
    <definedName name="ฏณษธณฯศษธ" hidden="1">{#N/A,#N/A,FALSE,"17MAY";#N/A,#N/A,FALSE,"24MAY"}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localSheetId="5" hidden="1">{#N/A,#N/A,FALSE,"17MAY";#N/A,#N/A,FALSE,"24MAY"}</definedName>
    <definedName name="ดกดกกดก" localSheetId="0" hidden="1">{#N/A,#N/A,FALSE,"17MAY";#N/A,#N/A,FALSE,"24MAY"}</definedName>
    <definedName name="ดกดกกดก" localSheetId="2" hidden="1">{#N/A,#N/A,FALSE,"17MAY";#N/A,#N/A,FALSE,"24MAY"}</definedName>
    <definedName name="ดกดกกดก" hidden="1">{#N/A,#N/A,FALSE,"17MAY";#N/A,#N/A,FALSE,"24MAY"}</definedName>
    <definedName name="ดกดกด" localSheetId="5" hidden="1">{#N/A,#N/A,FALSE,"COVER1.XLS ";#N/A,#N/A,FALSE,"RACT1.XLS";#N/A,#N/A,FALSE,"RACT2.XLS";#N/A,#N/A,FALSE,"ECCMP";#N/A,#N/A,FALSE,"WELDER.XLS"}</definedName>
    <definedName name="ดกดกด" localSheetId="0" hidden="1">{#N/A,#N/A,FALSE,"COVER1.XLS ";#N/A,#N/A,FALSE,"RACT1.XLS";#N/A,#N/A,FALSE,"RACT2.XLS";#N/A,#N/A,FALSE,"ECCMP";#N/A,#N/A,FALSE,"WELDER.XLS"}</definedName>
    <definedName name="ดกดกด" localSheetId="2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5" hidden="1">{#N/A,#N/A,FALSE,"COVER.XLS";#N/A,#N/A,FALSE,"RACT1.XLS";#N/A,#N/A,FALSE,"RACT2.XLS";#N/A,#N/A,FALSE,"ECCMP";#N/A,#N/A,FALSE,"WELDER.XLS"}</definedName>
    <definedName name="ดกฟหด" localSheetId="0" hidden="1">{#N/A,#N/A,FALSE,"COVER.XLS";#N/A,#N/A,FALSE,"RACT1.XLS";#N/A,#N/A,FALSE,"RACT2.XLS";#N/A,#N/A,FALSE,"ECCMP";#N/A,#N/A,FALSE,"WELDER.XLS"}</definedName>
    <definedName name="ดกฟหด" localSheetId="2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localSheetId="5" hidden="1">{#N/A,#N/A,FALSE,"COVER.XLS";#N/A,#N/A,FALSE,"RACT1.XLS";#N/A,#N/A,FALSE,"RACT2.XLS";#N/A,#N/A,FALSE,"ECCMP";#N/A,#N/A,FALSE,"WELDER.XLS"}</definedName>
    <definedName name="ดกหผ" localSheetId="0" hidden="1">{#N/A,#N/A,FALSE,"COVER.XLS";#N/A,#N/A,FALSE,"RACT1.XLS";#N/A,#N/A,FALSE,"RACT2.XLS";#N/A,#N/A,FALSE,"ECCMP";#N/A,#N/A,FALSE,"WELDER.XLS"}</definedName>
    <definedName name="ดกหผ" localSheetId="2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ดดดดดดดดดดดดดดดดดดดดดด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localSheetId="2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5" hidden="1">{#N/A,#N/A,FALSE,"COVER.XLS";#N/A,#N/A,FALSE,"RACT1.XLS";#N/A,#N/A,FALSE,"RACT2.XLS";#N/A,#N/A,FALSE,"ECCMP";#N/A,#N/A,FALSE,"WELDER.XLS"}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localSheetId="2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localSheetId="2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localSheetId="5" hidden="1">{#N/A,#N/A,FALSE,"COVER.XLS";#N/A,#N/A,FALSE,"RACT1.XLS";#N/A,#N/A,FALSE,"RACT2.XLS";#N/A,#N/A,FALSE,"ECCMP";#N/A,#N/A,FALSE,"WELDER.XLS"}</definedName>
    <definedName name="ต้นทุนสายฝน" localSheetId="0" hidden="1">{#N/A,#N/A,FALSE,"COVER.XLS";#N/A,#N/A,FALSE,"RACT1.XLS";#N/A,#N/A,FALSE,"RACT2.XLS";#N/A,#N/A,FALSE,"ECCMP";#N/A,#N/A,FALSE,"WELDER.XLS"}</definedName>
    <definedName name="ต้นทุนสายฝน" localSheetId="2" hidden="1">{#N/A,#N/A,FALSE,"COVER.XLS";#N/A,#N/A,FALSE,"RACT1.XLS";#N/A,#N/A,FALSE,"RACT2.XLS";#N/A,#N/A,FALSE,"ECCMP";#N/A,#N/A,FALSE,"WELDER.XLS"}</definedName>
    <definedName name="ต้นทุนสายฝน" hidden="1">{#N/A,#N/A,FALSE,"COVER.XLS";#N/A,#N/A,FALSE,"RACT1.XLS";#N/A,#N/A,FALSE,"RACT2.XLS";#N/A,#N/A,FALSE,"ECCMP";#N/A,#N/A,FALSE,"WELDER.XLS"}</definedName>
    <definedName name="ถ" localSheetId="5" hidden="1">{#N/A,#N/A,FALSE,"COVER.XLS";#N/A,#N/A,FALSE,"RACT1.XLS";#N/A,#N/A,FALSE,"RACT2.XLS";#N/A,#N/A,FALSE,"ECCMP";#N/A,#N/A,FALSE,"WELDER.XLS"}</definedName>
    <definedName name="ถ" localSheetId="0" hidden="1">{#N/A,#N/A,FALSE,"COVER.XLS";#N/A,#N/A,FALSE,"RACT1.XLS";#N/A,#N/A,FALSE,"RACT2.XLS";#N/A,#N/A,FALSE,"ECCMP";#N/A,#N/A,FALSE,"WELDER.XLS"}</definedName>
    <definedName name="ถ" localSheetId="2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5" hidden="1">{#N/A,#N/A,FALSE,"COVER1.XLS ";#N/A,#N/A,FALSE,"RACT1.XLS";#N/A,#N/A,FALSE,"RACT2.XLS";#N/A,#N/A,FALSE,"ECCMP";#N/A,#N/A,FALSE,"WELDER.XLS"}</definedName>
    <definedName name="ถร" localSheetId="0" hidden="1">{#N/A,#N/A,FALSE,"COVER1.XLS ";#N/A,#N/A,FALSE,"RACT1.XLS";#N/A,#N/A,FALSE,"RACT2.XLS";#N/A,#N/A,FALSE,"ECCMP";#N/A,#N/A,FALSE,"WELDER.XLS"}</definedName>
    <definedName name="ถร" localSheetId="2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localSheetId="5" hidden="1">{#N/A,#N/A,FALSE,"17MAY";#N/A,#N/A,FALSE,"24MAY"}</definedName>
    <definedName name="ททททท" localSheetId="0" hidden="1">{#N/A,#N/A,FALSE,"17MAY";#N/A,#N/A,FALSE,"24MAY"}</definedName>
    <definedName name="ททททท" localSheetId="2" hidden="1">{#N/A,#N/A,FALSE,"17MAY";#N/A,#N/A,FALSE,"24MAY"}</definedName>
    <definedName name="ททททท" hidden="1">{#N/A,#N/A,FALSE,"17MAY";#N/A,#N/A,FALSE,"24MAY"}</definedName>
    <definedName name="ทั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รยรา" localSheetId="5" hidden="1">{#N/A,#N/A,FALSE,"COVER.XLS";#N/A,#N/A,FALSE,"RACT1.XLS";#N/A,#N/A,FALSE,"RACT2.XLS";#N/A,#N/A,FALSE,"ECCMP";#N/A,#N/A,FALSE,"WELDER.XLS"}</definedName>
    <definedName name="นรยรา" localSheetId="0" hidden="1">{#N/A,#N/A,FALSE,"COVER.XLS";#N/A,#N/A,FALSE,"RACT1.XLS";#N/A,#N/A,FALSE,"RACT2.XLS";#N/A,#N/A,FALSE,"ECCMP";#N/A,#N/A,FALSE,"WELDER.XLS"}</definedName>
    <definedName name="นรยรา" localSheetId="2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ดิปดแด" localSheetId="5" hidden="1">{#N/A,#N/A,FALSE,"COVER1.XLS ";#N/A,#N/A,FALSE,"RACT1.XLS";#N/A,#N/A,FALSE,"RACT2.XLS";#N/A,#N/A,FALSE,"ECCMP";#N/A,#N/A,FALSE,"WELDER.XLS"}</definedName>
    <definedName name="ปดิปดแด" localSheetId="0" hidden="1">{#N/A,#N/A,FALSE,"COVER1.XLS ";#N/A,#N/A,FALSE,"RACT1.XLS";#N/A,#N/A,FALSE,"RACT2.XLS";#N/A,#N/A,FALSE,"ECCMP";#N/A,#N/A,FALSE,"WELDER.XLS"}</definedName>
    <definedName name="ปดิปดแด" localSheetId="2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ป" localSheetId="5" hidden="1">{#N/A,#N/A,FALSE,"COVER.XLS";#N/A,#N/A,FALSE,"RACT1.XLS";#N/A,#N/A,FALSE,"RACT2.XLS";#N/A,#N/A,FALSE,"ECCMP";#N/A,#N/A,FALSE,"WELDER.XLS"}</definedName>
    <definedName name="ปปป" localSheetId="0" hidden="1">{#N/A,#N/A,FALSE,"COVER.XLS";#N/A,#N/A,FALSE,"RACT1.XLS";#N/A,#N/A,FALSE,"RACT2.XLS";#N/A,#N/A,FALSE,"ECCMP";#N/A,#N/A,FALSE,"WELDER.XLS"}</definedName>
    <definedName name="ปปป" localSheetId="2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localSheetId="5" hidden="1">{#N/A,#N/A,FALSE,"COVER1.XLS ";#N/A,#N/A,FALSE,"RACT1.XLS";#N/A,#N/A,FALSE,"RACT2.XLS";#N/A,#N/A,FALSE,"ECCMP";#N/A,#N/A,FALSE,"WELDER.XLS"}</definedName>
    <definedName name="พำพันยา" localSheetId="0" hidden="1">{#N/A,#N/A,FALSE,"COVER1.XLS ";#N/A,#N/A,FALSE,"RACT1.XLS";#N/A,#N/A,FALSE,"RACT2.XLS";#N/A,#N/A,FALSE,"ECCMP";#N/A,#N/A,FALSE,"WELDER.XLS"}</definedName>
    <definedName name="พำพันยา" localSheetId="2" hidden="1">{#N/A,#N/A,FALSE,"COVER1.XLS ";#N/A,#N/A,FALSE,"RACT1.XLS";#N/A,#N/A,FALSE,"RACT2.XLS";#N/A,#N/A,FALSE,"ECCMP";#N/A,#N/A,FALSE,"WELDER.XLS"}</definedName>
    <definedName name="พำพันยา" hidden="1">{#N/A,#N/A,FALSE,"COVER1.XLS ";#N/A,#N/A,FALSE,"RACT1.XLS";#N/A,#N/A,FALSE,"RACT2.XLS";#N/A,#N/A,FALSE,"ECCMP";#N/A,#N/A,FALSE,"WELDER.XLS"}</definedName>
    <definedName name="ฟเดิฟ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ดดฟ" localSheetId="5" hidden="1">{#N/A,#N/A,FALSE,"COVER.XLS";#N/A,#N/A,FALSE,"RACT1.XLS";#N/A,#N/A,FALSE,"RACT2.XLS";#N/A,#N/A,FALSE,"ECCMP";#N/A,#N/A,FALSE,"WELDER.XLS"}</definedName>
    <definedName name="ฟดดฟ" localSheetId="0" hidden="1">{#N/A,#N/A,FALSE,"COVER.XLS";#N/A,#N/A,FALSE,"RACT1.XLS";#N/A,#N/A,FALSE,"RACT2.XLS";#N/A,#N/A,FALSE,"ECCMP";#N/A,#N/A,FALSE,"WELDER.XLS"}</definedName>
    <definedName name="ฟดดฟ" localSheetId="2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5" hidden="1">{#N/A,#N/A,FALSE,"COVER1.XLS ";#N/A,#N/A,FALSE,"RACT1.XLS";#N/A,#N/A,FALSE,"RACT2.XLS";#N/A,#N/A,FALSE,"ECCMP";#N/A,#N/A,FALSE,"WELDER.XLS"}</definedName>
    <definedName name="ฟดอก" localSheetId="0" hidden="1">{#N/A,#N/A,FALSE,"COVER1.XLS ";#N/A,#N/A,FALSE,"RACT1.XLS";#N/A,#N/A,FALSE,"RACT2.XLS";#N/A,#N/A,FALSE,"ECCMP";#N/A,#N/A,FALSE,"WELDER.XLS"}</definedName>
    <definedName name="ฟดอก" localSheetId="2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ภ์" hidden="1">#REF!</definedName>
    <definedName name="ฟอดกด" localSheetId="5" hidden="1">{#N/A,#N/A,FALSE,"COVER1.XLS ";#N/A,#N/A,FALSE,"RACT1.XLS";#N/A,#N/A,FALSE,"RACT2.XLS";#N/A,#N/A,FALSE,"ECCMP";#N/A,#N/A,FALSE,"WELDER.XLS"}</definedName>
    <definedName name="ฟอดกด" localSheetId="0" hidden="1">{#N/A,#N/A,FALSE,"COVER1.XLS ";#N/A,#N/A,FALSE,"RACT1.XLS";#N/A,#N/A,FALSE,"RACT2.XLS";#N/A,#N/A,FALSE,"ECCMP";#N/A,#N/A,FALSE,"WELDER.XLS"}</definedName>
    <definedName name="ฟอดกด" localSheetId="2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5" hidden="1">{#N/A,#N/A,FALSE,"COVER.XLS";#N/A,#N/A,FALSE,"RACT1.XLS";#N/A,#N/A,FALSE,"RACT2.XLS";#N/A,#N/A,FALSE,"ECCMP";#N/A,#N/A,FALSE,"WELDER.XLS"}</definedName>
    <definedName name="ฟอดฟ" localSheetId="0" hidden="1">{#N/A,#N/A,FALSE,"COVER.XLS";#N/A,#N/A,FALSE,"RACT1.XLS";#N/A,#N/A,FALSE,"RACT2.XLS";#N/A,#N/A,FALSE,"ECCMP";#N/A,#N/A,FALSE,"WELDER.XLS"}</definedName>
    <definedName name="ฟอดฟ" localSheetId="2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ยยย" hidden="1">#N/A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กหฟยว่" localSheetId="5" hidden="1">{#N/A,#N/A,FALSE,"COVER.XLS";#N/A,#N/A,FALSE,"RACT1.XLS";#N/A,#N/A,FALSE,"RACT2.XLS";#N/A,#N/A,FALSE,"ECCMP";#N/A,#N/A,FALSE,"WELDER.XLS"}</definedName>
    <definedName name="รกหฟยว่" localSheetId="0" hidden="1">{#N/A,#N/A,FALSE,"COVER.XLS";#N/A,#N/A,FALSE,"RACT1.XLS";#N/A,#N/A,FALSE,"RACT2.XLS";#N/A,#N/A,FALSE,"ECCMP";#N/A,#N/A,FALSE,"WELDER.XLS"}</definedName>
    <definedName name="รกหฟยว่" localSheetId="2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5" hidden="1">{#N/A,#N/A,FALSE,"COVER.XLS";#N/A,#N/A,FALSE,"RACT1.XLS";#N/A,#N/A,FALSE,"RACT2.XLS";#N/A,#N/A,FALSE,"ECCMP";#N/A,#N/A,FALSE,"WELDER.XLS"}</definedName>
    <definedName name="รน" localSheetId="0" hidden="1">{#N/A,#N/A,FALSE,"COVER.XLS";#N/A,#N/A,FALSE,"RACT1.XLS";#N/A,#N/A,FALSE,"RACT2.XLS";#N/A,#N/A,FALSE,"ECCMP";#N/A,#N/A,FALSE,"WELDER.XLS"}</definedName>
    <definedName name="รน" localSheetId="2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ั" localSheetId="5" hidden="1">{#N/A,#N/A,FALSE,"COVER.XLS";#N/A,#N/A,FALSE,"RACT1.XLS";#N/A,#N/A,FALSE,"RACT2.XLS";#N/A,#N/A,FALSE,"ECCMP";#N/A,#N/A,FALSE,"WELDER.XLS"}</definedName>
    <definedName name="รั" localSheetId="0" hidden="1">{#N/A,#N/A,FALSE,"COVER.XLS";#N/A,#N/A,FALSE,"RACT1.XLS";#N/A,#N/A,FALSE,"RACT2.XLS";#N/A,#N/A,FALSE,"ECCMP";#N/A,#N/A,FALSE,"WELDER.XLS"}</definedName>
    <definedName name="รั" localSheetId="2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localSheetId="5" hidden="1">{#N/A,#N/A,FALSE,"COVER1.XLS ";#N/A,#N/A,FALSE,"RACT1.XLS";#N/A,#N/A,FALSE,"RACT2.XLS";#N/A,#N/A,FALSE,"ECCMP";#N/A,#N/A,FALSE,"WELDER.XLS"}</definedName>
    <definedName name="รี" localSheetId="0" hidden="1">{#N/A,#N/A,FALSE,"COVER1.XLS ";#N/A,#N/A,FALSE,"RACT1.XLS";#N/A,#N/A,FALSE,"RACT2.XLS";#N/A,#N/A,FALSE,"ECCMP";#N/A,#N/A,FALSE,"WELDER.XLS"}</definedName>
    <definedName name="รี" localSheetId="2" hidden="1">{#N/A,#N/A,FALSE,"COVER1.XLS ";#N/A,#N/A,FALSE,"RACT1.XLS";#N/A,#N/A,FALSE,"RACT2.XLS";#N/A,#N/A,FALSE,"ECCMP";#N/A,#N/A,FALSE,"WELDER.XLS"}</definedName>
    <definedName name="รี" hidden="1">{#N/A,#N/A,FALSE,"COVER1.XLS ";#N/A,#N/A,FALSE,"RACT1.XLS";#N/A,#N/A,FALSE,"RACT2.XLS";#N/A,#N/A,FALSE,"ECCMP";#N/A,#N/A,FALSE,"WELDER.XLS"}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5" hidden="1">{#N/A,#N/A,FALSE,"17MAY";#N/A,#N/A,FALSE,"24MAY"}</definedName>
    <definedName name="ลลล" localSheetId="0" hidden="1">{#N/A,#N/A,FALSE,"17MAY";#N/A,#N/A,FALSE,"24MAY"}</definedName>
    <definedName name="ลลล" localSheetId="2" hidden="1">{#N/A,#N/A,FALSE,"17MAY";#N/A,#N/A,FALSE,"24MAY"}</definedName>
    <definedName name="ลลล" hidden="1">{#N/A,#N/A,FALSE,"17MAY";#N/A,#N/A,FALSE,"24MAY"}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localSheetId="0" hidden="1">{#N/A,#N/A,FALSE,"17MAY";#N/A,#N/A,FALSE,"24MAY"}</definedName>
    <definedName name="ลลลลลลลลลลล" localSheetId="2" hidden="1">{#N/A,#N/A,FALSE,"17MAY";#N/A,#N/A,FALSE,"24MAY"}</definedName>
    <definedName name="ลลลลลลลลลลล" hidden="1">{#N/A,#N/A,FALSE,"17MAY";#N/A,#N/A,FALSE,"24MAY"}</definedName>
    <definedName name="วนนส" localSheetId="5" hidden="1">{#N/A,#N/A,FALSE,"17MAY";#N/A,#N/A,FALSE,"24MAY"}</definedName>
    <definedName name="วนนส" localSheetId="0" hidden="1">{#N/A,#N/A,FALSE,"17MAY";#N/A,#N/A,FALSE,"24MAY"}</definedName>
    <definedName name="วนนส" localSheetId="2" hidden="1">{#N/A,#N/A,FALSE,"17MAY";#N/A,#N/A,FALSE,"24MAY"}</definedName>
    <definedName name="วนนส" hidden="1">{#N/A,#N/A,FALSE,"17MAY";#N/A,#N/A,FALSE,"24MAY"}</definedName>
    <definedName name="วราพ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localSheetId="5" hidden="1">{#N/A,#N/A,FALSE,"COVER.XLS";#N/A,#N/A,FALSE,"RACT1.XLS";#N/A,#N/A,FALSE,"RACT2.XLS";#N/A,#N/A,FALSE,"ECCMP";#N/A,#N/A,FALSE,"WELDER.XLS"}</definedName>
    <definedName name="วว" localSheetId="0" hidden="1">{#N/A,#N/A,FALSE,"COVER.XLS";#N/A,#N/A,FALSE,"RACT1.XLS";#N/A,#N/A,FALSE,"RACT2.XLS";#N/A,#N/A,FALSE,"ECCMP";#N/A,#N/A,FALSE,"WELDER.XLS"}</definedName>
    <definedName name="วว" localSheetId="2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hidden="1">#N/A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localSheetId="2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ส.ค.49" hidden="1">#REF!</definedName>
    <definedName name="สกราก" localSheetId="5" hidden="1">{#N/A,#N/A,FALSE,"COVER.XLS";#N/A,#N/A,FALSE,"RACT1.XLS";#N/A,#N/A,FALSE,"RACT2.XLS";#N/A,#N/A,FALSE,"ECCMP";#N/A,#N/A,FALSE,"WELDER.XLS"}</definedName>
    <definedName name="สกราก" localSheetId="0" hidden="1">{#N/A,#N/A,FALSE,"COVER.XLS";#N/A,#N/A,FALSE,"RACT1.XLS";#N/A,#N/A,FALSE,"RACT2.XLS";#N/A,#N/A,FALSE,"ECCMP";#N/A,#N/A,FALSE,"WELDER.XLS"}</definedName>
    <definedName name="สกราก" localSheetId="2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่งเสริม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5" hidden="1">{#N/A,#N/A,FALSE,"COVER.XLS";#N/A,#N/A,FALSE,"RACT1.XLS";#N/A,#N/A,FALSE,"RACT2.XLS";#N/A,#N/A,FALSE,"ECCMP";#N/A,#N/A,FALSE,"WELDER.XLS"}</definedName>
    <definedName name="ส่งเสริมวัตถุดิบ" localSheetId="0" hidden="1">{#N/A,#N/A,FALSE,"COVER.XLS";#N/A,#N/A,FALSE,"RACT1.XLS";#N/A,#N/A,FALSE,"RACT2.XLS";#N/A,#N/A,FALSE,"ECCMP";#N/A,#N/A,FALSE,"WELDER.XLS"}</definedName>
    <definedName name="ส่งเสริมวัตถุดิบ" localSheetId="2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localSheetId="2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พื้นที่กล้าเกรดA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ไ" localSheetId="5" hidden="1">{#N/A,#N/A,FALSE,"COVER1.XLS ";#N/A,#N/A,FALSE,"RACT1.XLS";#N/A,#N/A,FALSE,"RACT2.XLS";#N/A,#N/A,FALSE,"ECCMP";#N/A,#N/A,FALSE,"WELDER.XLS"}</definedName>
    <definedName name="หไ" localSheetId="0" hidden="1">{#N/A,#N/A,FALSE,"COVER1.XLS ";#N/A,#N/A,FALSE,"RACT1.XLS";#N/A,#N/A,FALSE,"RACT2.XLS";#N/A,#N/A,FALSE,"ECCMP";#N/A,#N/A,FALSE,"WELDER.XLS"}</definedName>
    <definedName name="หไ" localSheetId="2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กห" localSheetId="5" hidden="1">{#N/A,#N/A,FALSE,"COVER1.XLS ";#N/A,#N/A,FALSE,"RACT1.XLS";#N/A,#N/A,FALSE,"RACT2.XLS";#N/A,#N/A,FALSE,"ECCMP";#N/A,#N/A,FALSE,"WELDER.XLS"}</definedName>
    <definedName name="หกดกห" localSheetId="0" hidden="1">{#N/A,#N/A,FALSE,"COVER1.XLS ";#N/A,#N/A,FALSE,"RACT1.XLS";#N/A,#N/A,FALSE,"RACT2.XLS";#N/A,#N/A,FALSE,"ECCMP";#N/A,#N/A,FALSE,"WELDER.XLS"}</definedName>
    <definedName name="หกดกห" localSheetId="2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localSheetId="0" hidden="1">{#N/A,#N/A,FALSE,"COVER.XLS";#N/A,#N/A,FALSE,"RACT1.XLS";#N/A,#N/A,FALSE,"RACT2.XLS";#N/A,#N/A,FALSE,"ECCMP";#N/A,#N/A,FALSE,"WELDER.XLS"}</definedName>
    <definedName name="หนึ่ง" localSheetId="2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ห" localSheetId="5" hidden="1">{#N/A,#N/A,FALSE,"17MAY";#N/A,#N/A,FALSE,"24MAY"}</definedName>
    <definedName name="หห" localSheetId="0" hidden="1">{#N/A,#N/A,FALSE,"17MAY";#N/A,#N/A,FALSE,"24MAY"}</definedName>
    <definedName name="หห" localSheetId="2" hidden="1">{#N/A,#N/A,FALSE,"17MAY";#N/A,#N/A,FALSE,"24MAY"}</definedName>
    <definedName name="หห" hidden="1">{#N/A,#N/A,FALSE,"17MAY";#N/A,#N/A,FALSE,"24MAY"}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localSheetId="5" hidden="1">{#N/A,#N/A,FALSE,"COVER1.XLS ";#N/A,#N/A,FALSE,"RACT1.XLS";#N/A,#N/A,FALSE,"RACT2.XLS";#N/A,#N/A,FALSE,"ECCMP";#N/A,#N/A,FALSE,"WELDER.XLS"}</definedName>
    <definedName name="หากร" localSheetId="0" hidden="1">{#N/A,#N/A,FALSE,"COVER1.XLS ";#N/A,#N/A,FALSE,"RACT1.XLS";#N/A,#N/A,FALSE,"RACT2.XLS";#N/A,#N/A,FALSE,"ECCMP";#N/A,#N/A,FALSE,"WELDER.XLS"}</definedName>
    <definedName name="หากร" localSheetId="2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อฟอดก" localSheetId="5" hidden="1">{#N/A,#N/A,FALSE,"COVER1.XLS ";#N/A,#N/A,FALSE,"RACT1.XLS";#N/A,#N/A,FALSE,"RACT2.XLS";#N/A,#N/A,FALSE,"ECCMP";#N/A,#N/A,FALSE,"WELDER.XLS"}</definedName>
    <definedName name="อฟอดก" localSheetId="0" hidden="1">{#N/A,#N/A,FALSE,"COVER1.XLS ";#N/A,#N/A,FALSE,"RACT1.XLS";#N/A,#N/A,FALSE,"RACT2.XLS";#N/A,#N/A,FALSE,"ECCMP";#N/A,#N/A,FALSE,"WELDER.XLS"}</definedName>
    <definedName name="อฟอดก" localSheetId="2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ุ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北陽産業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3" i="8" l="1"/>
  <c r="K78" i="1" l="1"/>
  <c r="G78" i="1"/>
  <c r="K24" i="1"/>
  <c r="G24" i="1"/>
  <c r="R28" i="4" l="1"/>
  <c r="V28" i="4" s="1"/>
  <c r="S25" i="5"/>
  <c r="I46" i="8"/>
  <c r="I40" i="8"/>
  <c r="I18" i="8"/>
  <c r="I25" i="8" s="1"/>
  <c r="I29" i="8" s="1"/>
  <c r="I32" i="8" s="1"/>
  <c r="I34" i="8" s="1"/>
  <c r="M46" i="8"/>
  <c r="M40" i="8"/>
  <c r="M18" i="8"/>
  <c r="M25" i="8" s="1"/>
  <c r="M29" i="8" s="1"/>
  <c r="M32" i="8" s="1"/>
  <c r="M34" i="8" s="1"/>
  <c r="A3" i="7" l="1"/>
  <c r="A3" i="4"/>
  <c r="K18" i="8"/>
  <c r="K25" i="8" s="1"/>
  <c r="K29" i="8" s="1"/>
  <c r="G18" i="8"/>
  <c r="G25" i="8" s="1"/>
  <c r="G29" i="8" s="1"/>
  <c r="K32" i="8" l="1"/>
  <c r="K34" i="8" s="1"/>
  <c r="G32" i="8"/>
  <c r="G34" i="8" s="1"/>
  <c r="H34" i="7"/>
  <c r="H46" i="7" s="1"/>
  <c r="H50" i="7" s="1"/>
  <c r="K18" i="2"/>
  <c r="K25" i="2" s="1"/>
  <c r="K29" i="2" s="1"/>
  <c r="K32" i="2" s="1"/>
  <c r="K34" i="2" s="1"/>
  <c r="R29" i="4"/>
  <c r="V29" i="4" s="1"/>
  <c r="L79" i="7"/>
  <c r="Q15" i="5"/>
  <c r="O15" i="5"/>
  <c r="M15" i="5"/>
  <c r="K15" i="5"/>
  <c r="I15" i="5"/>
  <c r="G15" i="5"/>
  <c r="S13" i="5"/>
  <c r="S15" i="5" s="1"/>
  <c r="S11" i="5"/>
  <c r="R26" i="4"/>
  <c r="V26" i="4"/>
  <c r="A59" i="7"/>
  <c r="A3" i="5"/>
  <c r="M18" i="2"/>
  <c r="M25" i="2" s="1"/>
  <c r="M29" i="2" s="1"/>
  <c r="M32" i="2" s="1"/>
  <c r="M34" i="2" s="1"/>
  <c r="I18" i="2"/>
  <c r="I25" i="2" s="1"/>
  <c r="I29" i="2" s="1"/>
  <c r="I32" i="2" s="1"/>
  <c r="I34" i="2" s="1"/>
  <c r="G18" i="2"/>
  <c r="G25" i="2" s="1"/>
  <c r="G29" i="2" s="1"/>
  <c r="G32" i="2" s="1"/>
  <c r="G34" i="2" s="1"/>
  <c r="G46" i="2" s="1"/>
  <c r="A56" i="7"/>
  <c r="A119" i="7" s="1"/>
  <c r="A1" i="7"/>
  <c r="A57" i="7" s="1"/>
  <c r="N98" i="7"/>
  <c r="L98" i="7"/>
  <c r="J98" i="7"/>
  <c r="H98" i="7"/>
  <c r="N79" i="7"/>
  <c r="J79" i="7"/>
  <c r="H79" i="7"/>
  <c r="N34" i="7"/>
  <c r="N46" i="7" s="1"/>
  <c r="N50" i="7" s="1"/>
  <c r="L34" i="7"/>
  <c r="L46" i="7" s="1"/>
  <c r="L50" i="7" s="1"/>
  <c r="J34" i="7"/>
  <c r="J46" i="7" s="1"/>
  <c r="J50" i="7" s="1"/>
  <c r="M29" i="5"/>
  <c r="K29" i="5"/>
  <c r="G29" i="5"/>
  <c r="P32" i="4"/>
  <c r="H32" i="4"/>
  <c r="F32" i="4"/>
  <c r="A2" i="5"/>
  <c r="A1" i="5"/>
  <c r="T17" i="4"/>
  <c r="P17" i="4"/>
  <c r="N17" i="4"/>
  <c r="L17" i="4"/>
  <c r="J17" i="4"/>
  <c r="H17" i="4"/>
  <c r="F17" i="4"/>
  <c r="D17" i="4"/>
  <c r="R15" i="4"/>
  <c r="V14" i="4"/>
  <c r="R12" i="4"/>
  <c r="V12" i="4"/>
  <c r="A54" i="2"/>
  <c r="A37" i="4" s="1"/>
  <c r="A32" i="5" s="1"/>
  <c r="M46" i="2"/>
  <c r="I46" i="2"/>
  <c r="M40" i="2"/>
  <c r="I40" i="2"/>
  <c r="M130" i="1"/>
  <c r="M133" i="1" s="1"/>
  <c r="I130" i="1"/>
  <c r="I133" i="1" s="1"/>
  <c r="A99" i="1"/>
  <c r="A148" i="1" s="1"/>
  <c r="M91" i="1"/>
  <c r="K91" i="1"/>
  <c r="K93" i="1" s="1"/>
  <c r="I91" i="1"/>
  <c r="G91" i="1"/>
  <c r="G93" i="1" s="1"/>
  <c r="M78" i="1"/>
  <c r="M93" i="1" s="1"/>
  <c r="I78" i="1"/>
  <c r="I93" i="1" s="1"/>
  <c r="A53" i="1"/>
  <c r="A102" i="1" s="1"/>
  <c r="A51" i="1"/>
  <c r="A100" i="1" s="1"/>
  <c r="M43" i="1"/>
  <c r="M45" i="1" s="1"/>
  <c r="K43" i="1"/>
  <c r="K45" i="1" s="1"/>
  <c r="I43" i="1"/>
  <c r="G43" i="1"/>
  <c r="G45" i="1" s="1"/>
  <c r="M24" i="1"/>
  <c r="I24" i="1"/>
  <c r="I29" i="5"/>
  <c r="Q29" i="5"/>
  <c r="N32" i="4"/>
  <c r="J32" i="4"/>
  <c r="T32" i="4"/>
  <c r="D32" i="4"/>
  <c r="S23" i="5"/>
  <c r="R17" i="4" l="1"/>
  <c r="I45" i="1"/>
  <c r="K40" i="8"/>
  <c r="I135" i="1"/>
  <c r="G40" i="8"/>
  <c r="K40" i="2"/>
  <c r="K46" i="2"/>
  <c r="G40" i="2"/>
  <c r="M135" i="1"/>
  <c r="N100" i="7"/>
  <c r="N103" i="7" s="1"/>
  <c r="L100" i="7"/>
  <c r="L103" i="7" s="1"/>
  <c r="H100" i="7"/>
  <c r="H103" i="7" s="1"/>
  <c r="J100" i="7"/>
  <c r="J103" i="7" s="1"/>
  <c r="V15" i="4"/>
  <c r="V17" i="4" s="1"/>
  <c r="K46" i="8" l="1"/>
  <c r="G46" i="8"/>
  <c r="S27" i="5" l="1"/>
  <c r="S29" i="5" s="1"/>
  <c r="O29" i="5"/>
  <c r="K130" i="1" s="1"/>
  <c r="K133" i="1" s="1"/>
  <c r="K135" i="1" s="1"/>
  <c r="L32" i="4"/>
  <c r="G130" i="1" s="1"/>
  <c r="G133" i="1" s="1"/>
  <c r="G135" i="1" s="1"/>
  <c r="R30" i="4"/>
  <c r="V30" i="4" l="1"/>
  <c r="V32" i="4" s="1"/>
  <c r="R32" i="4"/>
</calcChain>
</file>

<file path=xl/sharedStrings.xml><?xml version="1.0" encoding="utf-8"?>
<sst xmlns="http://schemas.openxmlformats.org/spreadsheetml/2006/main" count="472" uniqueCount="229">
  <si>
    <t>บริษัท แอ๊บโซลูท คลีน เอ็นเนอร์จี้ จำกัด (มหาชน)</t>
  </si>
  <si>
    <t>งบฐานะการเงิน</t>
  </si>
  <si>
    <t>ณ วันที่ 30 มิถุนายน พ.ศ. 2568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</si>
  <si>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</si>
  <si>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</si>
  <si>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</si>
  <si>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</si>
  <si>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มิถุนายน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</si>
  <si>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</si>
  <si>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</si>
  <si>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</si>
  <si>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</si>
  <si>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</si>
  <si>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</si>
  <si>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</si>
  <si>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</si>
  <si>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</si>
  <si>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ลูกหนี้สัญญาเช่าเงินทุนที่ถึงกำหนดรับชำระ</t>
  </si>
  <si>
    <t>ภายในหนึ่งปี (สุทธิ)</t>
  </si>
  <si>
    <t>สินค้าคงเหลือ</t>
  </si>
  <si>
    <t>ภาษีมูลค่าเพิ่ม (สุทธิ)</t>
  </si>
  <si>
    <t>สินทรัพย์อนุพันธ์ทางการเงินระยะสั้น</t>
  </si>
  <si>
    <t>เงินให้กู้ยืมระยะสั้นแก่บริษัทย่อย</t>
  </si>
  <si>
    <t>22 ง)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</si>
  <si>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</si>
  <si>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</si>
  <si>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</si>
  <si>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</si>
  <si>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ลูกหนี้สัญญาเช่าเงินทุน (สุทธิ)</t>
  </si>
  <si>
    <t>เงินลงทุนในบริษัทย่อย</t>
  </si>
  <si>
    <t>อสังหาริมทรัพย์เพื่อการลงทุน (สุทธิ)</t>
  </si>
  <si>
    <t>ที่ดิน อาคาร และอุปกรณ์ (สุทธิ)</t>
  </si>
  <si>
    <t>เงินจ่ายล่วงหน้าค่าก่อสร้างและซื้อสินทรัพย์</t>
  </si>
  <si>
    <t>สิทธิในการให้บริการจากข้อตกลงสัมปทาน (สุทธิ)</t>
  </si>
  <si>
    <t>สินทรัพย์สิทธิการใช้ (สุทธิ)</t>
  </si>
  <si>
    <t>สินทรัพย์ไม่มีตัวตนจากเงื่อนไข</t>
  </si>
  <si>
    <t>ตามสัญญาซื้อขายไฟฟ้า</t>
  </si>
  <si>
    <t>สินทรัพย์ไม่มีตัวตน (สุทธิ)</t>
  </si>
  <si>
    <t>สินทรัพย์ภาษีเงินได้รอการตัดบัญชี (สุทธิ)</t>
  </si>
  <si>
    <t>สินทรัพย์อนุพันธ์ทางการเงินระยะยาว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</si>
  <si>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</si>
  <si>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</si>
  <si>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</si>
  <si>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     กรรมการ  ___________________________________</t>
  </si>
  <si>
    <t>หมายเหตุประกอบข้อมูลทางการเงินในหน้า 11 ถึง 45 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</si>
  <si>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</si>
  <si>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</si>
  <si>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</si>
  <si>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เงินกู้ยืมระยะสั้นจากบริษัทย่อย</t>
  </si>
  <si>
    <t>22 จ)</t>
  </si>
  <si>
    <t>เจ้าหนี้การค้าและเจ้าหนี้หมุนเวียนอื่น</t>
  </si>
  <si>
    <t>ส่วนที่ถึงกำหนดชำระภายในหนึ่งปีของ</t>
  </si>
  <si>
    <t>- หนี้สินตามสัญญาเช่า (สุทธิ)</t>
  </si>
  <si>
    <t>- เงินกู้ยืมระยะยาวจากสถาบันการเงิน (สุทธิ)</t>
  </si>
  <si>
    <t>- หุ้นกู้ (สุทธิ)</t>
  </si>
  <si>
    <t>- ประมาณการหนี้สินค่าซ่อมบำรุงโรงไฟฟ้า</t>
  </si>
  <si>
    <t>ตามสัญญาสัมปทาน</t>
  </si>
  <si>
    <t>ภาษีเงินได้นิติบุคคลค้างจ่าย</t>
  </si>
  <si>
    <t>หนี้สินอนุพันธ์ทางการเงินระยะสั้น</t>
  </si>
  <si>
    <t>23.4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</si>
  <si>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</si>
  <si>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</si>
  <si>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</si>
  <si>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ประมาณการหนี้สินค่าซ่อมบำรุงโรงไฟฟ้า</t>
  </si>
  <si>
    <t>หนี้สินตามสัญญาเช่า (สุทธิ)</t>
  </si>
  <si>
    <t>เงินกู้ยืมระยะยาวจากสถาบันการเงิน (สุทธิ)</t>
  </si>
  <si>
    <t>หุ้นกู้ (สุทธิ)</t>
  </si>
  <si>
    <t>หนี้สินภาษีเงินได้รอการตัดบัญชี (สุทธิ)</t>
  </si>
  <si>
    <t>หนี้สินอนุพันธ์ทางการเงินระยะยาว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</si>
  <si>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</si>
  <si>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</si>
  <si>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</si>
  <si>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2"/>
        <rFont val="Browallia New"/>
        <family val="2"/>
      </rPr>
      <t xml:space="preserve"> (ต่อ) </t>
    </r>
  </si>
  <si>
    <t>ส่วนของเจ้าของ</t>
  </si>
  <si>
    <t>ทุนเรือนหุ้น</t>
  </si>
  <si>
    <t>ทุนจดทะเบียน</t>
  </si>
  <si>
    <t>หุ้นสามัญ 10,975,999,960 หุ้น</t>
  </si>
  <si>
    <t>มูลค่าที่ตราไว้หุ้นละ 0.50 บาท</t>
  </si>
  <si>
    <t>ทุนที่ออกและชำระเต็มมูลค่าแล้ว</t>
  </si>
  <si>
    <t>หุ้นสามัญ 10,175,999,960 หุ้น</t>
  </si>
  <si>
    <t>มูลค่าที่ชำระแล้วหุ้นละ 0.50 บาท</t>
  </si>
  <si>
    <t>ส่วนเกินมูลค่าหุ้น</t>
  </si>
  <si>
    <t>กำไรสะสม</t>
  </si>
  <si>
    <t>- จัดสรรแล้ว - ทุนสำรองตามกฎหมาย</t>
  </si>
  <si>
    <t>- จัดสรรแล้ว - ทุนสำรองหุ้นทุนซื้อคืน</t>
  </si>
  <si>
    <t>- ยังไม่ได้จัดสรร</t>
  </si>
  <si>
    <t>หุ้นทุนซื้อคืน</t>
  </si>
  <si>
    <t>ส่วนต่ำกว่าทุนจากการรวมธุรกิจภายใต้</t>
  </si>
  <si>
    <t>การควบคุมเดียวกัน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</si>
  <si>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</si>
  <si>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</si>
  <si>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</si>
  <si>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</si>
  <si>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</si>
  <si>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สำหรับรอบระยะเวลาสามเดือนสิ้นสุดวันที่ 30 มิถุนายน พ.ศ. 2568</t>
  </si>
  <si>
    <t>รายได้จากการขายและบริการ</t>
  </si>
  <si>
    <t>รายได้จากสัญญาเช่าเงินทุนภายใต้</t>
  </si>
  <si>
    <t>สัญญาซื้อขายไฟฟ้า</t>
  </si>
  <si>
    <t>รายได้จากสัญญาเช่าดำเนินงานภายใต้</t>
  </si>
  <si>
    <t>ต้นทุนขายและบริการ</t>
  </si>
  <si>
    <t>กำไรขั้นต้น</t>
  </si>
  <si>
    <t>กำไร(ขาดทุน)สุทธิจากอัตราแลกเปลี่ยน</t>
  </si>
  <si>
    <t>รายได้เงินปันผลจากบริษัทย่อย</t>
  </si>
  <si>
    <t>เงินตราต่างประเทศล่วงหน้า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</si>
  <si>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</si>
  <si>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</si>
  <si>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</si>
  <si>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</si>
  <si>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</si>
  <si>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</si>
  <si>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กำไร(ขาดทุน)สำหรับรอบระยะเวลา</t>
  </si>
  <si>
    <t>กำไร(ขาดทุน)เบ็ดเสร็จรวมสำหรับรอบระยะเวลา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</si>
  <si>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</si>
  <si>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</si>
  <si>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</si>
  <si>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</si>
  <si>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</si>
  <si>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(บาทต่อหุ้น)</t>
  </si>
  <si>
    <t>(0.00)</t>
  </si>
  <si>
    <t>สำหรับรอบระยะเวลาหกเดือนสิ้นสุดวันที่ 30 มิถุนายน พ.ศ. 2568</t>
  </si>
  <si>
    <t>22 ข)</t>
  </si>
  <si>
    <t>กำไร(ขาดทุน)สุทธิจากสัญญาซื้อขายเงินตรา</t>
  </si>
  <si>
    <t>ต่างประเทศล่วงหน้า</t>
  </si>
  <si>
    <t>งบการเปลี่ยนแปลงส่วนของเจ้าของ</t>
  </si>
  <si>
    <t>ข้อมูลทางการเงินรวม (ยังไม่ได้ตรวจสอบ) (บาท)</t>
  </si>
  <si>
    <t>ส่วนของผู้เป็นเจ้าของของบริษัทใหญ่</t>
  </si>
  <si>
    <t>จัดสรรแล้ว</t>
  </si>
  <si>
    <t>ส่วนต่ำกว่าทุนจาก</t>
  </si>
  <si>
    <t>รวมส่วน</t>
  </si>
  <si>
    <t>ทุนที่ออก</t>
  </si>
  <si>
    <t>ส่วนเกิน</t>
  </si>
  <si>
    <t xml:space="preserve"> - ทุนสำรอง</t>
  </si>
  <si>
    <t>การรวมธุรกิจภายใต้</t>
  </si>
  <si>
    <t>ของผู้เป็นเจ้าของ</t>
  </si>
  <si>
    <t>ส่วนได้เสียที่ไม่มี</t>
  </si>
  <si>
    <t>รวมส่วนของ</t>
  </si>
  <si>
    <t>และชำระแล้ว</t>
  </si>
  <si>
    <t>มูลค่าหุ้น</t>
  </si>
  <si>
    <t>ตามกฎหมาย</t>
  </si>
  <si>
    <t>ยังไม่ได้จัดสรร</t>
  </si>
  <si>
    <t>ของบริษัทใหญ่</t>
  </si>
  <si>
    <t>อำนาจควบคุม</t>
  </si>
  <si>
    <t>เจ้าของ</t>
  </si>
  <si>
    <t>ยอดคงเหลือ ณ วันที่ 1 มกราคม พ.ศ. 2567</t>
  </si>
  <si>
    <t>การเปลี่ยนแปลงในส่วนของเจ้าของสำหรับรอบระยะเวลา</t>
  </si>
  <si>
    <t>การเรียกชำระค่าหุ้นเพิ่มเติมในบริษัทย่อยทางอ้อม</t>
  </si>
  <si>
    <t>ยอดคงเหลือ ณ วันที่ 30 มิถุนายน พ.ศ. 2567</t>
  </si>
  <si>
    <t>ยอดคงเหลือ ณ วันที่ 1 มกราคม พ.ศ. 2568</t>
  </si>
  <si>
    <t xml:space="preserve">จัดสรรกำไรสะสมเป็นเงินสำรองหุ้นทุนซื้อคืน </t>
  </si>
  <si>
    <t>ยอดคงเหลือ ณ วันที่ 30 มิถุนายน พ.ศ. 2568</t>
  </si>
  <si>
    <t>ข้อมูลทางการเงินเฉพาะกิจการ (ยังไม่ได้ตรวจสอบ) (บาท)</t>
  </si>
  <si>
    <t>ของเจ้าของ</t>
  </si>
  <si>
    <t xml:space="preserve"> ส่วนเกิน </t>
  </si>
  <si>
    <t xml:space="preserve"> มูลค่าหุ้น </t>
  </si>
  <si>
    <t>18</t>
  </si>
  <si>
    <t>กำไรเบ็ดเสร็จรวมสำหรับรอบระยะเวลา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</si>
  <si>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</si>
  <si>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</si>
  <si>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</si>
  <si>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(กำไร)ขาดทุนจากอัตราแลกเปลี่ยนที่ยังไม่เกิดขึ้นจริง</t>
  </si>
  <si>
    <t>ของลูกหนี้สัญญาเช่าเงินทุน</t>
  </si>
  <si>
    <t>(กำไร)ขาดทุนสุทธิจากสัญญาซื้อขายเงินตราต่างประเทศล่วงหน้า</t>
  </si>
  <si>
    <t>ค่าเสื่อมราคา</t>
  </si>
  <si>
    <t>(กำไร)ขาดทุนสุทธิจากการจำหน่ายสินทรัพย์ถาวร</t>
  </si>
  <si>
    <t>ขาดทุนจากการตัดจำหน่ายสินทรัพย์ถาวร</t>
  </si>
  <si>
    <t>ค่าตัดจำหน่าย</t>
  </si>
  <si>
    <t>ประมาณการค่าซ่อมบำรุงโรงไฟฟ้าตามสัญญาสัมปทาน</t>
  </si>
  <si>
    <t>เงินปันผลรับจากบริษัทย่อยทางตรง</t>
  </si>
  <si>
    <t>ดอกเบี้ยรับ</t>
  </si>
  <si>
    <t>กำไรจากการจำหน่ายเงินลงทุนระยะสั้น</t>
  </si>
  <si>
    <t>กำไรจากการยกเลิกสัญญาเช่า</t>
  </si>
  <si>
    <t>- ดอกเบี้ยจ่ายเงินกู้ยืม</t>
  </si>
  <si>
    <t>- ดอกเบี้ยจ่ายหุ้นกู้</t>
  </si>
  <si>
    <t>- ดอกเบี้ยจ่ายหนี้สินภายใต้สัญญาเช่า</t>
  </si>
  <si>
    <t>- ตัดจำหน่ายค่าใช้จ่ายทางตรงในการกู้ยืมรอตัดจ่าย - เงินกู้</t>
  </si>
  <si>
    <t>- ตัดจำหน่ายค่าใช้จ่ายทางตรงในการกู้ยืมรอตัดจ่าย - หุ้นกู้</t>
  </si>
  <si>
    <t>- ค่าธรรมเนียมผูกพันวงเงินกู้</t>
  </si>
  <si>
    <t>การเปลี่ยนแปลงของเงินทุนหมุนเวียน</t>
  </si>
  <si>
    <t>- ลูกหนี้การค้าและลูกหนี้หมุนเวียนอื่น</t>
  </si>
  <si>
    <t>- ลูกหนี้สัญญาเช่าเงินทุน</t>
  </si>
  <si>
    <t>- สินค้าคงเหลือ</t>
  </si>
  <si>
    <t xml:space="preserve">- ภาษีมูลค่าเพิ่ม 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</si>
  <si>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</si>
  <si>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</si>
  <si>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</si>
  <si>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</si>
  <si>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>เงินสดได้มาจากการดำเนินงานก่อนดอกเบี้ยรับ</t>
  </si>
  <si>
    <t>และภาษีเงินได้จ่าย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</si>
  <si>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</si>
  <si>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</si>
  <si>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</si>
  <si>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เงินสดรับสุทธิจากการขายเงินลงทุนระยะสั้น</t>
  </si>
  <si>
    <t>เงินฝากสถาบันการเงินที่ติดภาระค้ำประกันเพิ่มขึ้น</t>
  </si>
  <si>
    <t>เงินสดรับจากเงินให้กู้ยืมระยะสั้นแก่บริษัทย่อยทางตรง</t>
  </si>
  <si>
    <t>เงินสดจ่ายเพิ่มทุนในบริษัทย่อยทางตรง</t>
  </si>
  <si>
    <t>เงินสดรับคืนค่าปรับปรุงระบบไฟฟ้า</t>
  </si>
  <si>
    <t>เงินสดรับจากการจำหน่ายสินทรัพย์ถาวร</t>
  </si>
  <si>
    <t>เงินสดจ่ายซื้อ</t>
  </si>
  <si>
    <t>- สินทรัพย์ถาวร</t>
  </si>
  <si>
    <t>- สินทรัพย์ไม่มีตัวตน</t>
  </si>
  <si>
    <t>เงินสดจ่ายดอกเบี้ยที่ถือเป็นต้นทุนของสินทรัพย์ถาวร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</si>
  <si>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</si>
  <si>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</si>
  <si>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เงินสดรับจากเงินกู้ยืมระยะสั้นจากสถาบันการเงิน </t>
  </si>
  <si>
    <t xml:space="preserve">เงินสดจ่ายคืนเงินกู้ยืมระยะสั้นจากสถาบันการเงิน </t>
  </si>
  <si>
    <t>เงินสดรับจากเงินกู้ยืมระยะสั้นจากบริษัทย่อยทางตรง</t>
  </si>
  <si>
    <t>เงินสดจ่ายชำระหนี้สินภายใต้สัญญาเช่า</t>
  </si>
  <si>
    <t>ดอกเบี้ยจ่ายหนี้สินภายใต้สัญญาเช่า</t>
  </si>
  <si>
    <t xml:space="preserve">เงินสดรับจากเงินกู้ยืมระยะยาวจากสถาบันการเงิน </t>
  </si>
  <si>
    <t xml:space="preserve">เงินสดจ่ายคืนเงินกู้ยืมระยะยาวจากสถาบันการเงิน </t>
  </si>
  <si>
    <t>เงินสดจ่ายค่าใช้จ่ายทางตรงในการกู้ยืม</t>
  </si>
  <si>
    <t>เงินสดจ่ายต้นทุนทางการเงิน</t>
  </si>
  <si>
    <t>- ดอกเบี้ยจ่ายเงินกู้</t>
  </si>
  <si>
    <t>เงินสดจ่ายเพื่อซื้อหุ้นทุนซื้อคืน</t>
  </si>
  <si>
    <t>เงินสดรับจากการเรียกชำระค่าหุ้นเพิ่มทุนจากบริษัทย่อยทางอ้อม</t>
  </si>
  <si>
    <t>จากส่วนได้เสียที่ไม่มีอำนาจควบคุม</t>
  </si>
  <si>
    <t>เงินปันผลจ่ายให้แก่ผู้ถือหุ้นของบริษัท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</si>
  <si>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</si>
  <si>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</si>
  <si>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เงินสดและรายการเทียบเท่าเงินสดยอดคงเหลือต้นรอบระยะเวลา</t>
  </si>
  <si>
    <t>เงินสดและรายการเทียบเท่าเงินสดยอดคงเหลือสิ้นรอบระยะเวลา</t>
  </si>
  <si>
    <t>รายการที่ไม่ใช่เงินสด</t>
  </si>
  <si>
    <t>ลูกหนี้จากการจำหน่ายสินทรัพย์ถาวร</t>
  </si>
  <si>
    <t>เจ้าหนี้จากการซื้อสินทรัพย์ถาวร</t>
  </si>
  <si>
    <t>เงินประกันผลงาน</t>
  </si>
  <si>
    <t>โอนงานระหว่างก่อสร้างและงานระหว่างติดตั้งเครื่องจักร</t>
  </si>
  <si>
    <t>ไปเป็นลูกหนี้จากการยกเลิกสัญญาจัดหาและติดตั้งเครื่องจักร</t>
  </si>
  <si>
    <t>เจ้าหนี้หุ้นทุนซื้อคืน</t>
  </si>
  <si>
    <t>ขาดทุนสุทธิจากสัญญาซื้อขาย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</si>
</sst>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?\ _);_(@_)"/>
    <numFmt numFmtId="167" formatCode="_(* #,##0_);_(* \(#,##0\);_(* &quot;-&quot;???_)\ ;_(@_)"/>
    <numFmt numFmtId="168" formatCode="_(* #,##0_);_(* \(#,##0\);_(* &quot;-&quot;???\ _)\ ;_(@_)"/>
    <numFmt numFmtId="169" formatCode="_(* #,##0_);_(* \(#,##0\);_(* &quot;-&quot;??_);_(@_)"/>
    <numFmt numFmtId="170" formatCode="_-* #,##0_-;\-* #,##0_-;_-* &quot;-&quot;??_-;_-@_-"/>
    <numFmt numFmtId="171" formatCode="#,##0.0;\(#,##0.0\)"/>
  </numFmts>
  <fonts count="15"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2"/>
      <name val="Browallia New"/>
      <family val="2"/>
    </font>
    <font>
      <sz val="8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color indexed="8"/>
      <name val="Arial"/>
      <family val="2"/>
    </font>
    <font>
      <sz val="12"/>
      <name val="Browallia New"/>
      <family val="2"/>
    </font>
    <font>
      <sz val="14"/>
      <name val="Cord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10" fillId="0" borderId="0"/>
    <xf numFmtId="0" fontId="7" fillId="0" borderId="0"/>
    <xf numFmtId="164" fontId="1" fillId="0" borderId="0" applyFont="0" applyFill="0" applyBorder="0" applyAlignment="0" applyProtection="0"/>
    <xf numFmtId="0" fontId="12" fillId="0" borderId="0"/>
  </cellStyleXfs>
  <cellXfs count="273">
    <xf numFmtId="0" fontId="0" fillId="0" borderId="0" xfId="0"/>
    <xf numFmtId="167" fontId="4" fillId="0" borderId="0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horizontal="center" vertical="center"/>
    </xf>
    <xf numFmtId="167" fontId="5" fillId="0" borderId="0" xfId="1" applyNumberFormat="1" applyFont="1" applyFill="1" applyBorder="1" applyAlignment="1">
      <alignment horizontal="center" vertical="center"/>
    </xf>
    <xf numFmtId="168" fontId="11" fillId="0" borderId="0" xfId="1" applyNumberFormat="1" applyFont="1" applyFill="1" applyAlignment="1">
      <alignment horizontal="center" vertical="center"/>
    </xf>
    <xf numFmtId="168" fontId="11" fillId="0" borderId="1" xfId="1" applyNumberFormat="1" applyFont="1" applyFill="1" applyBorder="1" applyAlignment="1">
      <alignment horizontal="center" vertical="center"/>
    </xf>
    <xf numFmtId="168" fontId="11" fillId="0" borderId="0" xfId="1" applyNumberFormat="1" applyFont="1" applyFill="1" applyBorder="1" applyAlignment="1">
      <alignment horizontal="center" vertical="center"/>
    </xf>
    <xf numFmtId="168" fontId="6" fillId="0" borderId="0" xfId="1" applyNumberFormat="1" applyFont="1" applyFill="1" applyBorder="1" applyAlignment="1">
      <alignment horizontal="right" vertical="center"/>
    </xf>
    <xf numFmtId="167" fontId="11" fillId="0" borderId="0" xfId="1" applyNumberFormat="1" applyFont="1" applyFill="1" applyAlignment="1">
      <alignment horizontal="center" vertical="center"/>
    </xf>
    <xf numFmtId="167" fontId="6" fillId="0" borderId="0" xfId="1" applyNumberFormat="1" applyFont="1" applyFill="1" applyBorder="1" applyAlignment="1">
      <alignment horizontal="right" vertical="center"/>
    </xf>
    <xf numFmtId="168" fontId="6" fillId="0" borderId="1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center" vertical="center"/>
    </xf>
    <xf numFmtId="168" fontId="11" fillId="0" borderId="0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Border="1" applyAlignment="1">
      <alignment horizontal="center" vertical="center"/>
    </xf>
    <xf numFmtId="168" fontId="11" fillId="0" borderId="0" xfId="1" applyNumberFormat="1" applyFont="1" applyFill="1" applyBorder="1" applyAlignment="1">
      <alignment vertical="center"/>
    </xf>
    <xf numFmtId="168" fontId="11" fillId="0" borderId="3" xfId="1" applyNumberFormat="1" applyFont="1" applyFill="1" applyBorder="1" applyAlignment="1">
      <alignment horizontal="center" vertical="center"/>
    </xf>
    <xf numFmtId="0" fontId="11" fillId="0" borderId="0" xfId="1" quotePrefix="1" applyNumberFormat="1" applyFont="1" applyFill="1" applyBorder="1" applyAlignment="1">
      <alignment horizontal="center" vertical="center"/>
    </xf>
    <xf numFmtId="168" fontId="11" fillId="0" borderId="1" xfId="1" applyNumberFormat="1" applyFont="1" applyFill="1" applyBorder="1" applyAlignment="1">
      <alignment horizontal="right" vertical="center"/>
    </xf>
    <xf numFmtId="168" fontId="11" fillId="0" borderId="0" xfId="1" applyNumberFormat="1" applyFont="1" applyFill="1" applyAlignment="1">
      <alignment vertical="center"/>
    </xf>
    <xf numFmtId="168" fontId="11" fillId="0" borderId="4" xfId="1" applyNumberFormat="1" applyFont="1" applyFill="1" applyBorder="1" applyAlignment="1">
      <alignment horizontal="right" vertical="center"/>
    </xf>
    <xf numFmtId="166" fontId="11" fillId="0" borderId="1" xfId="1" applyNumberFormat="1" applyFont="1" applyFill="1" applyBorder="1" applyAlignment="1">
      <alignment horizontal="center" vertical="center"/>
    </xf>
    <xf numFmtId="43" fontId="11" fillId="0" borderId="4" xfId="1" applyFont="1" applyFill="1" applyBorder="1" applyAlignment="1">
      <alignment horizontal="center" vertical="center"/>
    </xf>
    <xf numFmtId="168" fontId="11" fillId="0" borderId="0" xfId="1" applyNumberFormat="1" applyFont="1" applyFill="1" applyBorder="1" applyAlignment="1"/>
    <xf numFmtId="166" fontId="6" fillId="0" borderId="0" xfId="1" applyNumberFormat="1" applyFont="1" applyFill="1" applyAlignment="1">
      <alignment horizontal="center" vertical="center"/>
    </xf>
    <xf numFmtId="166" fontId="11" fillId="0" borderId="3" xfId="1" applyNumberFormat="1" applyFont="1" applyFill="1" applyBorder="1" applyAlignment="1">
      <alignment horizontal="center" vertical="center"/>
    </xf>
    <xf numFmtId="43" fontId="11" fillId="0" borderId="4" xfId="1" quotePrefix="1" applyFont="1" applyFill="1" applyBorder="1" applyAlignment="1">
      <alignment horizontal="right" vertical="center"/>
    </xf>
    <xf numFmtId="166" fontId="2" fillId="0" borderId="0" xfId="1" applyNumberFormat="1" applyFont="1" applyFill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6" fillId="0" borderId="1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Alignment="1">
      <alignment horizontal="center" vertical="center"/>
    </xf>
    <xf numFmtId="166" fontId="11" fillId="0" borderId="0" xfId="1" applyNumberFormat="1" applyFont="1" applyFill="1" applyAlignment="1">
      <alignment horizontal="right" vertical="center"/>
    </xf>
    <xf numFmtId="166" fontId="11" fillId="0" borderId="0" xfId="1" applyNumberFormat="1" applyFont="1" applyFill="1" applyBorder="1" applyAlignment="1">
      <alignment horizontal="right" vertical="center"/>
    </xf>
    <xf numFmtId="166" fontId="11" fillId="0" borderId="1" xfId="1" applyNumberFormat="1" applyFont="1" applyFill="1" applyBorder="1" applyAlignment="1">
      <alignment horizontal="right" vertical="center"/>
    </xf>
    <xf numFmtId="166" fontId="11" fillId="0" borderId="2" xfId="1" applyNumberFormat="1" applyFont="1" applyFill="1" applyBorder="1" applyAlignment="1">
      <alignment horizontal="right" vertical="center"/>
    </xf>
    <xf numFmtId="166" fontId="11" fillId="0" borderId="4" xfId="1" applyNumberFormat="1" applyFont="1" applyFill="1" applyBorder="1" applyAlignment="1">
      <alignment horizontal="right" vertical="center"/>
    </xf>
    <xf numFmtId="166" fontId="11" fillId="0" borderId="4" xfId="1" applyNumberFormat="1" applyFont="1" applyFill="1" applyBorder="1" applyAlignment="1">
      <alignment vertical="center"/>
    </xf>
    <xf numFmtId="166" fontId="11" fillId="0" borderId="0" xfId="1" applyNumberFormat="1" applyFont="1" applyFill="1" applyBorder="1" applyAlignment="1">
      <alignment vertical="center"/>
    </xf>
    <xf numFmtId="166" fontId="11" fillId="0" borderId="0" xfId="1" applyNumberFormat="1" applyFont="1" applyFill="1" applyAlignment="1">
      <alignment vertical="center"/>
    </xf>
    <xf numFmtId="166" fontId="11" fillId="0" borderId="3" xfId="1" applyNumberFormat="1" applyFont="1" applyFill="1" applyBorder="1" applyAlignment="1">
      <alignment horizontal="right" vertical="center"/>
    </xf>
    <xf numFmtId="166" fontId="11" fillId="0" borderId="3" xfId="1" applyNumberFormat="1" applyFont="1" applyFill="1" applyBorder="1" applyAlignment="1">
      <alignment vertical="center"/>
    </xf>
    <xf numFmtId="166" fontId="11" fillId="0" borderId="1" xfId="1" applyNumberFormat="1" applyFont="1" applyFill="1" applyBorder="1" applyAlignment="1">
      <alignment vertical="center"/>
    </xf>
    <xf numFmtId="43" fontId="11" fillId="0" borderId="0" xfId="1" applyFont="1" applyFill="1" applyAlignment="1">
      <alignment horizontal="center" vertical="center"/>
    </xf>
    <xf numFmtId="167" fontId="11" fillId="0" borderId="0" xfId="1" applyNumberFormat="1" applyFont="1" applyFill="1" applyAlignment="1">
      <alignment vertical="center"/>
    </xf>
    <xf numFmtId="170" fontId="11" fillId="0" borderId="0" xfId="1" applyNumberFormat="1" applyFont="1" applyFill="1" applyAlignment="1">
      <alignment vertical="center"/>
    </xf>
    <xf numFmtId="170" fontId="11" fillId="0" borderId="0" xfId="1" applyNumberFormat="1" applyFont="1" applyFill="1" applyAlignment="1">
      <alignment horizontal="right" vertical="center"/>
    </xf>
    <xf numFmtId="167" fontId="11" fillId="0" borderId="0" xfId="1" applyNumberFormat="1" applyFont="1" applyFill="1" applyAlignment="1">
      <alignment horizontal="right" vertical="center"/>
    </xf>
    <xf numFmtId="167" fontId="11" fillId="0" borderId="0" xfId="5" applyNumberFormat="1" applyFont="1" applyFill="1" applyAlignment="1">
      <alignment horizontal="right" vertical="center"/>
    </xf>
    <xf numFmtId="167" fontId="11" fillId="0" borderId="0" xfId="5" applyNumberFormat="1" applyFont="1" applyFill="1" applyBorder="1" applyAlignment="1">
      <alignment horizontal="right" vertical="center"/>
    </xf>
    <xf numFmtId="167" fontId="11" fillId="0" borderId="3" xfId="5" applyNumberFormat="1" applyFont="1" applyFill="1" applyBorder="1" applyAlignment="1">
      <alignment horizontal="right" vertical="center"/>
    </xf>
    <xf numFmtId="167" fontId="11" fillId="0" borderId="1" xfId="5" applyNumberFormat="1" applyFont="1" applyFill="1" applyBorder="1" applyAlignment="1">
      <alignment horizontal="right" vertical="center"/>
    </xf>
    <xf numFmtId="167" fontId="13" fillId="0" borderId="0" xfId="5" applyNumberFormat="1" applyFont="1" applyFill="1" applyAlignment="1">
      <alignment horizontal="right" vertical="center"/>
    </xf>
    <xf numFmtId="168" fontId="13" fillId="0" borderId="0" xfId="1" applyNumberFormat="1" applyFont="1" applyFill="1" applyAlignment="1">
      <alignment horizontal="center" vertical="center"/>
    </xf>
    <xf numFmtId="168" fontId="13" fillId="0" borderId="1" xfId="1" applyNumberFormat="1" applyFont="1" applyFill="1" applyBorder="1" applyAlignment="1">
      <alignment horizontal="center" vertical="center"/>
    </xf>
    <xf numFmtId="168" fontId="13" fillId="0" borderId="0" xfId="1" applyNumberFormat="1" applyFont="1" applyFill="1" applyBorder="1" applyAlignment="1">
      <alignment horizontal="center" vertical="center"/>
    </xf>
    <xf numFmtId="168" fontId="14" fillId="0" borderId="0" xfId="1" applyNumberFormat="1" applyFont="1" applyFill="1" applyBorder="1" applyAlignment="1">
      <alignment horizontal="right" vertical="center"/>
    </xf>
    <xf numFmtId="167" fontId="13" fillId="0" borderId="0" xfId="1" applyNumberFormat="1" applyFont="1" applyFill="1" applyAlignment="1">
      <alignment horizontal="center" vertical="center"/>
    </xf>
    <xf numFmtId="168" fontId="14" fillId="0" borderId="1" xfId="1" applyNumberFormat="1" applyFont="1" applyFill="1" applyBorder="1" applyAlignment="1">
      <alignment horizontal="right" vertical="center"/>
    </xf>
    <xf numFmtId="168" fontId="14" fillId="0" borderId="0" xfId="1" applyNumberFormat="1" applyFont="1" applyFill="1" applyBorder="1" applyAlignment="1">
      <alignment horizontal="center" vertical="center"/>
    </xf>
    <xf numFmtId="168" fontId="13" fillId="0" borderId="0" xfId="1" applyNumberFormat="1" applyFont="1" applyFill="1" applyBorder="1" applyAlignment="1">
      <alignment horizontal="right" vertical="center"/>
    </xf>
    <xf numFmtId="166" fontId="13" fillId="0" borderId="0" xfId="1" applyNumberFormat="1" applyFont="1" applyFill="1" applyBorder="1" applyAlignment="1">
      <alignment horizontal="center" vertical="center"/>
    </xf>
    <xf numFmtId="168" fontId="13" fillId="0" borderId="0" xfId="1" applyNumberFormat="1" applyFont="1" applyFill="1" applyBorder="1" applyAlignment="1">
      <alignment vertical="center"/>
    </xf>
    <xf numFmtId="168" fontId="13" fillId="0" borderId="3" xfId="1" applyNumberFormat="1" applyFont="1" applyFill="1" applyBorder="1" applyAlignment="1">
      <alignment horizontal="center" vertical="center"/>
    </xf>
    <xf numFmtId="0" fontId="13" fillId="0" borderId="0" xfId="1" quotePrefix="1" applyNumberFormat="1" applyFont="1" applyFill="1" applyBorder="1" applyAlignment="1">
      <alignment horizontal="center" vertical="center"/>
    </xf>
    <xf numFmtId="168" fontId="13" fillId="0" borderId="1" xfId="1" applyNumberFormat="1" applyFont="1" applyFill="1" applyBorder="1" applyAlignment="1">
      <alignment horizontal="right" vertical="center"/>
    </xf>
    <xf numFmtId="168" fontId="13" fillId="0" borderId="0" xfId="1" applyNumberFormat="1" applyFont="1" applyFill="1" applyAlignment="1">
      <alignment vertical="center"/>
    </xf>
    <xf numFmtId="168" fontId="13" fillId="0" borderId="4" xfId="1" applyNumberFormat="1" applyFont="1" applyFill="1" applyBorder="1" applyAlignment="1">
      <alignment horizontal="right" vertical="center"/>
    </xf>
    <xf numFmtId="166" fontId="13" fillId="0" borderId="1" xfId="1" applyNumberFormat="1" applyFont="1" applyFill="1" applyBorder="1" applyAlignment="1">
      <alignment horizontal="center" vertical="center"/>
    </xf>
    <xf numFmtId="43" fontId="13" fillId="0" borderId="4" xfId="1" applyFont="1" applyFill="1" applyBorder="1" applyAlignment="1">
      <alignment horizontal="center" vertical="center"/>
    </xf>
    <xf numFmtId="43" fontId="13" fillId="0" borderId="4" xfId="1" quotePrefix="1" applyFont="1" applyFill="1" applyBorder="1" applyAlignment="1">
      <alignment horizontal="right" vertical="center"/>
    </xf>
    <xf numFmtId="43" fontId="11" fillId="0" borderId="0" xfId="1" applyFont="1" applyFill="1" applyBorder="1" applyAlignment="1">
      <alignment horizontal="center" vertical="center"/>
    </xf>
    <xf numFmtId="43" fontId="11" fillId="0" borderId="0" xfId="1" quotePrefix="1" applyFont="1" applyFill="1" applyBorder="1" applyAlignment="1">
      <alignment horizontal="right" vertical="center"/>
    </xf>
    <xf numFmtId="43" fontId="11" fillId="0" borderId="0" xfId="1" applyFont="1" applyFill="1" applyBorder="1" applyAlignment="1">
      <alignment horizontal="right" vertical="center"/>
    </xf>
    <xf numFmtId="165" fontId="11" fillId="0" borderId="4" xfId="1" applyNumberFormat="1" applyFont="1" applyFill="1" applyBorder="1" applyAlignment="1">
      <alignment horizontal="right" vertical="center"/>
    </xf>
    <xf numFmtId="165" fontId="13" fillId="0" borderId="4" xfId="1" quotePrefix="1" applyNumberFormat="1" applyFont="1" applyFill="1" applyBorder="1" applyAlignment="1">
      <alignment horizontal="right" vertical="center"/>
    </xf>
    <xf numFmtId="37" fontId="2" fillId="0" borderId="0" xfId="4" applyNumberFormat="1" applyFont="1" applyAlignment="1">
      <alignment vertical="center"/>
    </xf>
    <xf numFmtId="0" fontId="2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center" vertical="center"/>
    </xf>
    <xf numFmtId="167" fontId="3" fillId="0" borderId="0" xfId="4" applyNumberFormat="1" applyFont="1" applyAlignment="1">
      <alignment vertical="center"/>
    </xf>
    <xf numFmtId="0" fontId="2" fillId="0" borderId="1" xfId="4" applyFont="1" applyBorder="1" applyAlignment="1">
      <alignment vertical="center"/>
    </xf>
    <xf numFmtId="0" fontId="3" fillId="0" borderId="1" xfId="4" applyFont="1" applyBorder="1" applyAlignment="1">
      <alignment vertical="center"/>
    </xf>
    <xf numFmtId="0" fontId="3" fillId="0" borderId="1" xfId="4" applyFont="1" applyBorder="1" applyAlignment="1">
      <alignment horizontal="center" vertical="center"/>
    </xf>
    <xf numFmtId="167" fontId="3" fillId="0" borderId="1" xfId="4" applyNumberFormat="1" applyFont="1" applyBorder="1" applyAlignment="1">
      <alignment vertical="center"/>
    </xf>
    <xf numFmtId="0" fontId="11" fillId="0" borderId="0" xfId="4" applyFont="1" applyAlignment="1">
      <alignment vertical="center"/>
    </xf>
    <xf numFmtId="0" fontId="11" fillId="0" borderId="0" xfId="4" applyFont="1" applyAlignment="1">
      <alignment horizontal="center" vertical="center"/>
    </xf>
    <xf numFmtId="167" fontId="11" fillId="0" borderId="0" xfId="4" applyNumberFormat="1" applyFont="1" applyAlignment="1">
      <alignment horizontal="right"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vertical="center"/>
    </xf>
    <xf numFmtId="167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0" quotePrefix="1" applyNumberFormat="1" applyFont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0" fontId="6" fillId="0" borderId="3" xfId="4" applyFont="1" applyBorder="1" applyAlignment="1">
      <alignment horizontal="center" vertical="center"/>
    </xf>
    <xf numFmtId="167" fontId="6" fillId="0" borderId="1" xfId="4" applyNumberFormat="1" applyFont="1" applyBorder="1" applyAlignment="1">
      <alignment horizontal="right" vertical="center"/>
    </xf>
    <xf numFmtId="167" fontId="6" fillId="0" borderId="0" xfId="4" applyNumberFormat="1" applyFont="1" applyAlignment="1">
      <alignment horizontal="right" vertical="center"/>
    </xf>
    <xf numFmtId="0" fontId="6" fillId="0" borderId="0" xfId="4" applyFont="1" applyAlignment="1">
      <alignment horizontal="left" vertical="center"/>
    </xf>
    <xf numFmtId="167" fontId="11" fillId="0" borderId="0" xfId="4" applyNumberFormat="1" applyFont="1" applyAlignment="1">
      <alignment vertical="center"/>
    </xf>
    <xf numFmtId="168" fontId="11" fillId="0" borderId="0" xfId="4" applyNumberFormat="1" applyFont="1" applyAlignment="1">
      <alignment vertical="center"/>
    </xf>
    <xf numFmtId="0" fontId="11" fillId="0" borderId="0" xfId="4" applyFont="1" applyAlignment="1">
      <alignment horizontal="left" vertical="center"/>
    </xf>
    <xf numFmtId="167" fontId="11" fillId="0" borderId="0" xfId="4" applyNumberFormat="1" applyFont="1" applyAlignment="1">
      <alignment horizontal="center" vertical="center"/>
    </xf>
    <xf numFmtId="168" fontId="11" fillId="0" borderId="0" xfId="4" applyNumberFormat="1" applyFont="1" applyAlignment="1">
      <alignment horizontal="center" vertical="center"/>
    </xf>
    <xf numFmtId="0" fontId="11" fillId="0" borderId="0" xfId="4" applyFont="1" applyAlignment="1">
      <alignment horizontal="right" vertical="center"/>
    </xf>
    <xf numFmtId="165" fontId="11" fillId="0" borderId="0" xfId="0" applyNumberFormat="1" applyFont="1" applyAlignment="1">
      <alignment vertical="center"/>
    </xf>
    <xf numFmtId="0" fontId="6" fillId="0" borderId="0" xfId="4" applyFont="1" applyAlignment="1">
      <alignment horizontal="right" vertical="center"/>
    </xf>
    <xf numFmtId="170" fontId="11" fillId="0" borderId="0" xfId="4" applyNumberFormat="1" applyFont="1" applyAlignment="1">
      <alignment horizontal="center" vertical="center"/>
    </xf>
    <xf numFmtId="170" fontId="11" fillId="0" borderId="0" xfId="4" applyNumberFormat="1" applyFont="1" applyAlignment="1">
      <alignment vertical="center"/>
    </xf>
    <xf numFmtId="0" fontId="11" fillId="0" borderId="0" xfId="4" quotePrefix="1" applyFont="1" applyAlignment="1">
      <alignment vertical="center"/>
    </xf>
    <xf numFmtId="167" fontId="11" fillId="0" borderId="3" xfId="4" applyNumberFormat="1" applyFont="1" applyBorder="1" applyAlignment="1">
      <alignment horizontal="center" vertical="center"/>
    </xf>
    <xf numFmtId="167" fontId="11" fillId="0" borderId="0" xfId="2" applyNumberFormat="1" applyFont="1" applyAlignment="1">
      <alignment horizontal="center" vertical="center"/>
    </xf>
    <xf numFmtId="37" fontId="11" fillId="0" borderId="0" xfId="4" quotePrefix="1" applyNumberFormat="1" applyFont="1" applyAlignment="1">
      <alignment vertical="center"/>
    </xf>
    <xf numFmtId="37" fontId="11" fillId="0" borderId="0" xfId="4" applyNumberFormat="1" applyFont="1" applyAlignment="1">
      <alignment vertical="center"/>
    </xf>
    <xf numFmtId="0" fontId="11" fillId="0" borderId="0" xfId="4" quotePrefix="1" applyFont="1" applyAlignment="1">
      <alignment horizontal="left" vertical="center"/>
    </xf>
    <xf numFmtId="167" fontId="11" fillId="0" borderId="1" xfId="4" applyNumberFormat="1" applyFont="1" applyBorder="1" applyAlignment="1">
      <alignment horizontal="right" vertical="center"/>
    </xf>
    <xf numFmtId="0" fontId="3" fillId="0" borderId="0" xfId="4" applyFont="1" applyAlignment="1">
      <alignment horizontal="right" vertical="center"/>
    </xf>
    <xf numFmtId="167" fontId="3" fillId="0" borderId="0" xfId="4" applyNumberFormat="1" applyFont="1" applyAlignment="1">
      <alignment horizontal="right" vertical="center"/>
    </xf>
    <xf numFmtId="0" fontId="3" fillId="0" borderId="3" xfId="4" applyFont="1" applyBorder="1" applyAlignment="1">
      <alignment horizontal="left" vertical="center"/>
    </xf>
    <xf numFmtId="0" fontId="3" fillId="0" borderId="3" xfId="4" applyFont="1" applyBorder="1" applyAlignment="1">
      <alignment vertical="center"/>
    </xf>
    <xf numFmtId="167" fontId="3" fillId="0" borderId="3" xfId="4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6" fillId="0" borderId="1" xfId="4" applyFont="1" applyBorder="1" applyAlignment="1">
      <alignment horizontal="center" vertical="center"/>
    </xf>
    <xf numFmtId="37" fontId="6" fillId="0" borderId="0" xfId="4" applyNumberFormat="1" applyFont="1" applyAlignment="1">
      <alignment horizontal="left" vertical="center"/>
    </xf>
    <xf numFmtId="37" fontId="11" fillId="0" borderId="0" xfId="4" applyNumberFormat="1" applyFont="1" applyAlignment="1">
      <alignment horizontal="left" vertical="center"/>
    </xf>
    <xf numFmtId="167" fontId="11" fillId="0" borderId="3" xfId="4" applyNumberFormat="1" applyFont="1" applyBorder="1" applyAlignment="1">
      <alignment horizontal="right" vertical="center"/>
    </xf>
    <xf numFmtId="37" fontId="11" fillId="0" borderId="0" xfId="4" quotePrefix="1" applyNumberFormat="1" applyFont="1" applyAlignment="1">
      <alignment horizontal="left" vertical="center"/>
    </xf>
    <xf numFmtId="167" fontId="11" fillId="0" borderId="3" xfId="2" applyNumberFormat="1" applyFont="1" applyBorder="1" applyAlignment="1">
      <alignment horizontal="center" vertical="center"/>
    </xf>
    <xf numFmtId="167" fontId="11" fillId="0" borderId="4" xfId="4" applyNumberFormat="1" applyFont="1" applyBorder="1" applyAlignment="1">
      <alignment horizontal="center" vertical="center"/>
    </xf>
    <xf numFmtId="0" fontId="11" fillId="0" borderId="0" xfId="4" applyFont="1" applyAlignment="1">
      <alignment horizontal="justify" vertical="center"/>
    </xf>
    <xf numFmtId="0" fontId="11" fillId="0" borderId="0" xfId="4" applyFont="1" applyAlignment="1">
      <alignment horizontal="justify" vertical="center" wrapText="1"/>
    </xf>
    <xf numFmtId="167" fontId="11" fillId="0" borderId="0" xfId="4" applyNumberFormat="1" applyFont="1" applyAlignment="1">
      <alignment horizontal="justify" vertical="center" wrapText="1"/>
    </xf>
    <xf numFmtId="0" fontId="11" fillId="0" borderId="0" xfId="6" applyFont="1" applyAlignment="1">
      <alignment vertical="center"/>
    </xf>
    <xf numFmtId="0" fontId="3" fillId="0" borderId="3" xfId="4" applyFont="1" applyBorder="1" applyAlignment="1">
      <alignment horizontal="center" vertical="center"/>
    </xf>
    <xf numFmtId="0" fontId="2" fillId="0" borderId="3" xfId="4" applyFont="1" applyBorder="1" applyAlignment="1">
      <alignment vertical="center"/>
    </xf>
    <xf numFmtId="167" fontId="3" fillId="0" borderId="3" xfId="4" applyNumberFormat="1" applyFont="1" applyBorder="1" applyAlignment="1">
      <alignment vertical="center"/>
    </xf>
    <xf numFmtId="37" fontId="4" fillId="0" borderId="0" xfId="4" applyNumberFormat="1" applyFont="1" applyAlignment="1">
      <alignment vertical="center"/>
    </xf>
    <xf numFmtId="0" fontId="4" fillId="0" borderId="0" xfId="4" applyFont="1" applyAlignment="1">
      <alignment vertical="center"/>
    </xf>
    <xf numFmtId="0" fontId="5" fillId="0" borderId="0" xfId="4" applyFont="1" applyAlignment="1">
      <alignment vertical="center"/>
    </xf>
    <xf numFmtId="0" fontId="5" fillId="0" borderId="0" xfId="4" applyFont="1" applyAlignment="1">
      <alignment horizontal="center" vertical="center"/>
    </xf>
    <xf numFmtId="167" fontId="5" fillId="0" borderId="0" xfId="4" applyNumberFormat="1" applyFont="1" applyAlignment="1">
      <alignment vertical="center"/>
    </xf>
    <xf numFmtId="0" fontId="4" fillId="0" borderId="3" xfId="4" applyFont="1" applyBorder="1" applyAlignment="1">
      <alignment vertical="center"/>
    </xf>
    <xf numFmtId="0" fontId="4" fillId="0" borderId="1" xfId="4" applyFont="1" applyBorder="1" applyAlignment="1">
      <alignment vertical="center"/>
    </xf>
    <xf numFmtId="0" fontId="5" fillId="0" borderId="1" xfId="4" applyFont="1" applyBorder="1" applyAlignment="1">
      <alignment vertical="center"/>
    </xf>
    <xf numFmtId="0" fontId="5" fillId="0" borderId="1" xfId="4" applyFont="1" applyBorder="1" applyAlignment="1">
      <alignment horizontal="center" vertical="center"/>
    </xf>
    <xf numFmtId="167" fontId="5" fillId="0" borderId="1" xfId="4" applyNumberFormat="1" applyFont="1" applyBorder="1" applyAlignment="1">
      <alignment vertical="center"/>
    </xf>
    <xf numFmtId="167" fontId="5" fillId="0" borderId="0" xfId="4" applyNumberFormat="1" applyFont="1" applyAlignment="1">
      <alignment horizontal="right" vertical="center"/>
    </xf>
    <xf numFmtId="0" fontId="4" fillId="0" borderId="0" xfId="4" applyFont="1" applyAlignment="1">
      <alignment horizontal="center" vertical="center"/>
    </xf>
    <xf numFmtId="167" fontId="4" fillId="0" borderId="0" xfId="4" applyNumberFormat="1" applyFont="1" applyAlignment="1">
      <alignment horizontal="center" vertical="center"/>
    </xf>
    <xf numFmtId="167" fontId="4" fillId="0" borderId="0" xfId="4" applyNumberFormat="1" applyFont="1" applyAlignment="1">
      <alignment vertical="center"/>
    </xf>
    <xf numFmtId="167" fontId="4" fillId="0" borderId="0" xfId="4" applyNumberFormat="1" applyFont="1" applyAlignment="1">
      <alignment horizontal="right" vertical="center"/>
    </xf>
    <xf numFmtId="167" fontId="4" fillId="0" borderId="1" xfId="4" applyNumberFormat="1" applyFont="1" applyBorder="1" applyAlignment="1">
      <alignment horizontal="right" vertical="center"/>
    </xf>
    <xf numFmtId="167" fontId="4" fillId="0" borderId="3" xfId="4" quotePrefix="1" applyNumberFormat="1" applyFont="1" applyBorder="1" applyAlignment="1">
      <alignment horizontal="right" vertical="center"/>
    </xf>
    <xf numFmtId="0" fontId="4" fillId="0" borderId="0" xfId="4" applyFont="1" applyAlignment="1">
      <alignment horizontal="left" vertical="center"/>
    </xf>
    <xf numFmtId="167" fontId="5" fillId="0" borderId="0" xfId="2" applyNumberFormat="1" applyFont="1" applyAlignment="1">
      <alignment horizontal="right" vertical="center"/>
    </xf>
    <xf numFmtId="0" fontId="5" fillId="0" borderId="0" xfId="4" applyFont="1" applyAlignment="1">
      <alignment horizontal="left" vertical="center"/>
    </xf>
    <xf numFmtId="167" fontId="5" fillId="0" borderId="1" xfId="4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7" fontId="5" fillId="0" borderId="4" xfId="4" applyNumberFormat="1" applyFont="1" applyBorder="1" applyAlignment="1">
      <alignment horizontal="center" vertical="center"/>
    </xf>
    <xf numFmtId="167" fontId="5" fillId="0" borderId="0" xfId="4" applyNumberFormat="1" applyFont="1" applyAlignment="1">
      <alignment horizontal="center" vertical="center"/>
    </xf>
    <xf numFmtId="169" fontId="2" fillId="0" borderId="3" xfId="2" applyNumberFormat="1" applyFont="1" applyBorder="1" applyAlignment="1">
      <alignment horizontal="center" vertical="center"/>
    </xf>
    <xf numFmtId="0" fontId="5" fillId="0" borderId="0" xfId="4" quotePrefix="1" applyFont="1" applyAlignment="1">
      <alignment horizontal="center" vertical="center"/>
    </xf>
    <xf numFmtId="0" fontId="2" fillId="0" borderId="0" xfId="2" applyFont="1" applyAlignment="1" applyProtection="1">
      <alignment vertical="center"/>
      <protection locked="0"/>
    </xf>
    <xf numFmtId="169" fontId="2" fillId="0" borderId="0" xfId="2" applyNumberFormat="1" applyFont="1" applyAlignment="1" applyProtection="1">
      <alignment horizontal="right" vertical="center"/>
      <protection locked="0"/>
    </xf>
    <xf numFmtId="167" fontId="3" fillId="0" borderId="0" xfId="2" applyNumberFormat="1" applyFont="1" applyAlignment="1" applyProtection="1">
      <alignment horizontal="right" vertical="center"/>
      <protection locked="0"/>
    </xf>
    <xf numFmtId="0" fontId="3" fillId="0" borderId="0" xfId="0" applyFont="1" applyAlignment="1">
      <alignment vertical="center"/>
    </xf>
    <xf numFmtId="0" fontId="2" fillId="0" borderId="1" xfId="2" applyFont="1" applyBorder="1" applyAlignment="1">
      <alignment horizontal="left" vertical="center"/>
    </xf>
    <xf numFmtId="169" fontId="2" fillId="0" borderId="1" xfId="2" applyNumberFormat="1" applyFont="1" applyBorder="1" applyAlignment="1" applyProtection="1">
      <alignment horizontal="right" vertical="center"/>
      <protection locked="0"/>
    </xf>
    <xf numFmtId="167" fontId="3" fillId="0" borderId="1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vertical="center"/>
    </xf>
    <xf numFmtId="169" fontId="9" fillId="0" borderId="0" xfId="2" applyNumberFormat="1" applyFont="1" applyAlignment="1">
      <alignment horizontal="center" vertical="center"/>
    </xf>
    <xf numFmtId="169" fontId="9" fillId="0" borderId="0" xfId="2" applyNumberFormat="1" applyFont="1" applyAlignment="1">
      <alignment vertical="center"/>
    </xf>
    <xf numFmtId="167" fontId="9" fillId="0" borderId="0" xfId="2" applyNumberFormat="1" applyFont="1" applyAlignment="1">
      <alignment horizontal="right" vertical="center"/>
    </xf>
    <xf numFmtId="167" fontId="9" fillId="0" borderId="0" xfId="2" applyNumberFormat="1" applyFont="1" applyAlignment="1">
      <alignment vertical="center"/>
    </xf>
    <xf numFmtId="167" fontId="9" fillId="0" borderId="0" xfId="2" applyNumberFormat="1" applyFont="1" applyAlignment="1" applyProtection="1">
      <alignment horizontal="right" vertical="center"/>
      <protection locked="0"/>
    </xf>
    <xf numFmtId="0" fontId="9" fillId="0" borderId="0" xfId="0" applyFont="1" applyAlignment="1">
      <alignment vertical="center"/>
    </xf>
    <xf numFmtId="0" fontId="8" fillId="0" borderId="0" xfId="2" applyFont="1" applyAlignment="1" applyProtection="1">
      <alignment horizontal="left" vertical="center"/>
      <protection locked="0"/>
    </xf>
    <xf numFmtId="169" fontId="8" fillId="0" borderId="0" xfId="2" applyNumberFormat="1" applyFont="1" applyAlignment="1" applyProtection="1">
      <alignment horizontal="right" vertical="center"/>
      <protection locked="0"/>
    </xf>
    <xf numFmtId="167" fontId="8" fillId="0" borderId="6" xfId="2" applyNumberFormat="1" applyFont="1" applyBorder="1" applyAlignment="1" applyProtection="1">
      <alignment vertical="center"/>
      <protection locked="0"/>
    </xf>
    <xf numFmtId="167" fontId="8" fillId="0" borderId="0" xfId="2" applyNumberFormat="1" applyFont="1" applyAlignment="1" applyProtection="1">
      <alignment horizontal="center" vertical="center"/>
      <protection locked="0"/>
    </xf>
    <xf numFmtId="167" fontId="8" fillId="0" borderId="0" xfId="2" applyNumberFormat="1" applyFont="1" applyAlignment="1" applyProtection="1">
      <alignment vertical="center"/>
      <protection locked="0"/>
    </xf>
    <xf numFmtId="0" fontId="9" fillId="0" borderId="0" xfId="2" applyFont="1" applyAlignment="1" applyProtection="1">
      <alignment vertical="center"/>
      <protection locked="0"/>
    </xf>
    <xf numFmtId="167" fontId="8" fillId="0" borderId="0" xfId="2" applyNumberFormat="1" applyFont="1" applyAlignment="1" applyProtection="1">
      <alignment horizontal="right" vertical="center"/>
      <protection locked="0"/>
    </xf>
    <xf numFmtId="167" fontId="8" fillId="0" borderId="1" xfId="2" quotePrefix="1" applyNumberFormat="1" applyFont="1" applyBorder="1" applyAlignment="1" applyProtection="1">
      <alignment horizontal="right" vertical="center"/>
      <protection locked="0"/>
    </xf>
    <xf numFmtId="167" fontId="8" fillId="0" borderId="1" xfId="2" applyNumberFormat="1" applyFont="1" applyBorder="1" applyAlignment="1" applyProtection="1">
      <alignment horizontal="right" vertical="center"/>
      <protection locked="0"/>
    </xf>
    <xf numFmtId="167" fontId="8" fillId="0" borderId="0" xfId="2" applyNumberFormat="1" applyFont="1" applyAlignment="1">
      <alignment horizontal="right" vertical="center"/>
    </xf>
    <xf numFmtId="0" fontId="8" fillId="0" borderId="0" xfId="2" applyFont="1" applyAlignment="1" applyProtection="1">
      <alignment vertical="center"/>
      <protection locked="0"/>
    </xf>
    <xf numFmtId="0" fontId="9" fillId="0" borderId="0" xfId="3" applyFont="1" applyAlignment="1">
      <alignment horizontal="center" vertical="center"/>
    </xf>
    <xf numFmtId="167" fontId="9" fillId="0" borderId="0" xfId="2" applyNumberFormat="1" applyFont="1" applyAlignment="1">
      <alignment horizontal="center" vertical="center"/>
    </xf>
    <xf numFmtId="0" fontId="8" fillId="0" borderId="0" xfId="4" applyFont="1" applyAlignment="1">
      <alignment horizontal="left" vertical="center"/>
    </xf>
    <xf numFmtId="0" fontId="9" fillId="0" borderId="0" xfId="4" applyFont="1" applyAlignment="1">
      <alignment horizontal="left" vertical="center"/>
    </xf>
    <xf numFmtId="0" fontId="9" fillId="0" borderId="0" xfId="2" applyFont="1" applyAlignment="1">
      <alignment vertical="center"/>
    </xf>
    <xf numFmtId="167" fontId="9" fillId="0" borderId="3" xfId="2" applyNumberFormat="1" applyFont="1" applyBorder="1" applyAlignment="1">
      <alignment horizontal="center" vertical="center"/>
    </xf>
    <xf numFmtId="167" fontId="9" fillId="0" borderId="4" xfId="2" applyNumberFormat="1" applyFont="1" applyBorder="1" applyAlignment="1">
      <alignment horizontal="right" vertical="center"/>
    </xf>
    <xf numFmtId="169" fontId="8" fillId="0" borderId="3" xfId="2" applyNumberFormat="1" applyFont="1" applyBorder="1" applyAlignment="1">
      <alignment horizontal="center" vertical="center"/>
    </xf>
    <xf numFmtId="0" fontId="3" fillId="0" borderId="0" xfId="2" applyFont="1" applyAlignment="1" applyProtection="1">
      <alignment vertical="center"/>
      <protection locked="0"/>
    </xf>
    <xf numFmtId="169" fontId="3" fillId="0" borderId="0" xfId="2" applyNumberFormat="1" applyFont="1" applyAlignment="1" applyProtection="1">
      <alignment horizontal="right" vertical="center"/>
      <protection locked="0"/>
    </xf>
    <xf numFmtId="165" fontId="4" fillId="0" borderId="0" xfId="0" applyNumberFormat="1" applyFont="1" applyAlignment="1">
      <alignment vertical="center"/>
    </xf>
    <xf numFmtId="165" fontId="13" fillId="0" borderId="0" xfId="0" applyNumberFormat="1" applyFont="1" applyAlignment="1">
      <alignment vertical="center"/>
    </xf>
    <xf numFmtId="165" fontId="13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1" xfId="0" applyNumberFormat="1" applyFont="1" applyBorder="1" applyAlignment="1">
      <alignment vertical="center"/>
    </xf>
    <xf numFmtId="165" fontId="13" fillId="0" borderId="1" xfId="0" applyNumberFormat="1" applyFont="1" applyBorder="1" applyAlignment="1">
      <alignment vertical="center"/>
    </xf>
    <xf numFmtId="165" fontId="13" fillId="0" borderId="1" xfId="0" applyNumberFormat="1" applyFont="1" applyBorder="1" applyAlignment="1">
      <alignment horizontal="center" vertical="center"/>
    </xf>
    <xf numFmtId="165" fontId="14" fillId="0" borderId="0" xfId="0" applyNumberFormat="1" applyFont="1" applyAlignment="1">
      <alignment vertical="center"/>
    </xf>
    <xf numFmtId="168" fontId="14" fillId="0" borderId="0" xfId="0" applyNumberFormat="1" applyFont="1" applyAlignment="1">
      <alignment vertical="center"/>
    </xf>
    <xf numFmtId="168" fontId="14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7" fontId="14" fillId="0" borderId="0" xfId="0" applyNumberFormat="1" applyFont="1" applyAlignment="1">
      <alignment horizontal="center" vertical="center"/>
    </xf>
    <xf numFmtId="167" fontId="14" fillId="0" borderId="0" xfId="0" applyNumberFormat="1" applyFont="1" applyAlignment="1">
      <alignment vertical="center"/>
    </xf>
    <xf numFmtId="165" fontId="14" fillId="0" borderId="1" xfId="0" applyNumberFormat="1" applyFont="1" applyBorder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8" fontId="13" fillId="0" borderId="0" xfId="0" applyNumberFormat="1" applyFont="1" applyAlignment="1">
      <alignment vertical="center"/>
    </xf>
    <xf numFmtId="168" fontId="13" fillId="0" borderId="0" xfId="0" applyNumberFormat="1" applyFont="1" applyAlignment="1">
      <alignment horizontal="center" vertical="center"/>
    </xf>
    <xf numFmtId="165" fontId="5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5" fontId="11" fillId="0" borderId="1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8" fontId="11" fillId="0" borderId="0" xfId="0" applyNumberFormat="1" applyFont="1" applyAlignment="1">
      <alignment vertical="center"/>
    </xf>
    <xf numFmtId="168" fontId="11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horizontal="left" vertical="center"/>
    </xf>
    <xf numFmtId="165" fontId="11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71" fontId="11" fillId="0" borderId="0" xfId="0" applyNumberFormat="1" applyFont="1" applyAlignment="1">
      <alignment horizontal="center" vertical="center"/>
    </xf>
    <xf numFmtId="165" fontId="11" fillId="0" borderId="0" xfId="0" quotePrefix="1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11" fillId="0" borderId="0" xfId="0" quotePrefix="1" applyFont="1" applyAlignment="1">
      <alignment vertical="center"/>
    </xf>
    <xf numFmtId="49" fontId="11" fillId="0" borderId="0" xfId="0" quotePrefix="1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166" fontId="11" fillId="0" borderId="0" xfId="0" applyNumberFormat="1" applyFont="1" applyAlignment="1">
      <alignment vertical="center"/>
    </xf>
    <xf numFmtId="165" fontId="11" fillId="0" borderId="0" xfId="0" quotePrefix="1" applyNumberFormat="1" applyFont="1" applyAlignment="1">
      <alignment vertical="center"/>
    </xf>
    <xf numFmtId="166" fontId="11" fillId="0" borderId="0" xfId="0" applyNumberFormat="1" applyFont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168" fontId="6" fillId="0" borderId="2" xfId="0" applyNumberFormat="1" applyFont="1" applyBorder="1" applyAlignment="1">
      <alignment horizontal="center" vertical="center"/>
    </xf>
    <xf numFmtId="168" fontId="6" fillId="0" borderId="1" xfId="0" applyNumberFormat="1" applyFont="1" applyBorder="1" applyAlignment="1">
      <alignment horizontal="center" vertical="center"/>
    </xf>
    <xf numFmtId="168" fontId="14" fillId="0" borderId="2" xfId="0" applyNumberFormat="1" applyFont="1" applyBorder="1" applyAlignment="1">
      <alignment horizontal="center" vertical="center"/>
    </xf>
    <xf numFmtId="168" fontId="14" fillId="0" borderId="1" xfId="0" applyNumberFormat="1" applyFont="1" applyBorder="1" applyAlignment="1">
      <alignment horizontal="center" vertical="center"/>
    </xf>
    <xf numFmtId="167" fontId="8" fillId="0" borderId="7" xfId="2" applyNumberFormat="1" applyFont="1" applyBorder="1" applyAlignment="1" applyProtection="1">
      <alignment horizontal="center" vertical="center"/>
      <protection locked="0"/>
    </xf>
    <xf numFmtId="167" fontId="8" fillId="0" borderId="8" xfId="2" quotePrefix="1" applyNumberFormat="1" applyFont="1" applyBorder="1" applyAlignment="1" applyProtection="1">
      <alignment horizontal="center" vertical="center"/>
      <protection locked="0"/>
    </xf>
    <xf numFmtId="0" fontId="3" fillId="0" borderId="3" xfId="2" applyFont="1" applyBorder="1" applyAlignment="1" applyProtection="1">
      <alignment horizontal="left" vertical="center"/>
      <protection locked="0"/>
    </xf>
    <xf numFmtId="167" fontId="8" fillId="0" borderId="1" xfId="2" applyNumberFormat="1" applyFont="1" applyBorder="1" applyAlignment="1" applyProtection="1">
      <alignment horizontal="center" vertical="center"/>
      <protection locked="0"/>
    </xf>
    <xf numFmtId="167" fontId="8" fillId="0" borderId="5" xfId="2" applyNumberFormat="1" applyFont="1" applyBorder="1" applyAlignment="1" applyProtection="1">
      <alignment horizontal="center" vertical="center"/>
      <protection locked="0"/>
    </xf>
    <xf numFmtId="167" fontId="4" fillId="0" borderId="3" xfId="4" applyNumberFormat="1" applyFont="1" applyBorder="1" applyAlignment="1">
      <alignment horizontal="center" vertical="center"/>
    </xf>
    <xf numFmtId="167" fontId="4" fillId="0" borderId="8" xfId="4" applyNumberFormat="1" applyFont="1" applyBorder="1" applyAlignment="1">
      <alignment horizontal="center" vertical="center"/>
    </xf>
    <xf numFmtId="0" fontId="4" fillId="0" borderId="0" xfId="4" applyFont="1" applyAlignment="1">
      <alignment horizontal="left" vertical="center"/>
    </xf>
    <xf numFmtId="0" fontId="4" fillId="0" borderId="0" xfId="4" applyFont="1" applyAlignment="1">
      <alignment vertical="center"/>
    </xf>
    <xf numFmtId="167" fontId="6" fillId="0" borderId="2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</cellXfs>
  <cellStyles count="7">
    <cellStyle name="Comma" xfId="1" builtinId="3"/>
    <cellStyle name="Comma 219 2" xfId="5" xr:uid="{64338F21-3AB2-4EC6-9D1C-D57E0CD72C59}"/>
    <cellStyle name="Normal" xfId="0" builtinId="0"/>
    <cellStyle name="Normal 188 5" xfId="2" xr:uid="{63BE2049-7E63-4B4E-B484-5E01A01D0FA0}"/>
    <cellStyle name="Normal 191" xfId="3" xr:uid="{3A92BDB0-70C1-4CF4-AFE7-197E1D8287F9}"/>
    <cellStyle name="Normal 3 10 12 2" xfId="6" xr:uid="{FC08E8B6-ACC3-485D-A763-F71698F23505}"/>
    <cellStyle name="Normal 5 30" xfId="4" xr:uid="{56E2EB93-2C78-45FB-AE2B-0CEB247C5B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48;&#3629;&#3585;&#3626;&#3634;&#3619;&#3610;&#3629;&#3619;&#3660;&#3604;%2012-2549\Documents%20and%20Settings\Administrator\My%20Documents\&#3621;&#3641;&#3585;&#3588;&#3657;&#3634;(&#3648;&#3614;&#3639;&#3656;&#3629;&#3621;&#3604;&#3585;&#3634;&#3619;&#3623;&#3636;&#3656;&#3591;&#3591;&#3634;&#3609;&#3648;&#3607;&#3637;&#3656;&#3618;&#3623;&#3648;&#3611;&#3621;&#3656;&#3634;)\&#3648;&#3592;&#3634;&#3632;&#3621;&#3641;&#3585;&#3588;&#3657;&#3634;&#3648;&#3626;&#3657;&#3609;&#3607;&#3634;&#3591;&#3605;&#3637;&#3648;&#3611;&#3621;&#3656;&#363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Monotech\Q3'2009\wk\detail%20&#3586;&#3629;&#3614;&#3637;&#3656;&#3609;&#3637;\&#3627;&#3609;&#3637;&#3657;&#3626;&#3636;&#3609;&#3616;&#3634;&#3618;&#3651;&#3605;&#3657;&#3626;&#3633;&#3597;&#3597;&#3634;&#3648;&#3594;&#3656;&#3634;&#3595;&#3639;&#3657;&#3629;&#3619;&#3629;&#3605;&#3633;&#3604;&#3592;&#3656;&#3634;&#361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Feb"/>
      <sheetName val="Twelve Month Cash Flow"/>
      <sheetName val="SUMMARY (0)"/>
      <sheetName val="Standing Data"/>
      <sheetName val="Sheet1"/>
      <sheetName val="D2"/>
      <sheetName val="Ass(SDMar-Apr)"/>
      <sheetName val="AHU"/>
      <sheetName val="pa_group1"/>
      <sheetName val="Twelve_Month_Cash_Flow"/>
      <sheetName val="SUMMARY_(0)"/>
      <sheetName val="Standing_Data"/>
      <sheetName val="B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Trial Balance"/>
      <sheetName val="ELEC45-01"/>
      <sheetName val="FR"/>
      <sheetName val="Oct"/>
      <sheetName val="Fe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ผนการเจาะลูกค้า"/>
      <sheetName val="สรุป"/>
      <sheetName val="อมตะCiyt"/>
      <sheetName val="นิคมตะวันออก"/>
      <sheetName val="นิคมบ่อวิน"/>
      <sheetName val="นิคม เกตเวย์"/>
      <sheetName val="นิคมมาบตาพุด"/>
      <sheetName val="นิคม อีสเทิร์นชีบอร์ด"/>
      <sheetName val="นิคม ปิ่นทอง"/>
      <sheetName val="นิคม เวลโกรว์"/>
      <sheetName val="นิคมแหลมฉบัง"/>
      <sheetName val="นิคม อมตะนคร"/>
      <sheetName val="นิคมแก่งคอย"/>
      <sheetName val="นิคมหนองแค"/>
      <sheetName val="ธุรกิจกระเบื้อง"/>
      <sheetName val="เอกสารใช้กับแผนข้อ1"/>
      <sheetName val="เอกสารใช้กับแผนข้อ2,3"/>
      <sheetName val="N-11.3"/>
      <sheetName val="นิคม_เกตเวย์"/>
      <sheetName val="นิคม_อีสเทิร์นชีบอร์ด"/>
      <sheetName val="นิคม_ปิ่นทอง"/>
      <sheetName val="นิคม_เวลโกรว์"/>
      <sheetName val="นิคม_อมตะนคร"/>
      <sheetName val="N-11_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omputer"/>
      <sheetName val="INNOVA - Mtech"/>
      <sheetName val="รายการโอนมาจาก Mgen"/>
      <sheetName val="PS-1995"/>
      <sheetName val="2549"/>
      <sheetName val="Sale 0502"/>
      <sheetName val="Assumptions"/>
      <sheetName val="Input sheet"/>
      <sheetName val="Sale 0408"/>
      <sheetName val="PriceList"/>
      <sheetName val="SH-E"/>
      <sheetName val="เงินกู้ MGC"/>
      <sheetName val="Sale 0407"/>
      <sheetName val="ops tb"/>
      <sheetName val="Sale 0501"/>
      <sheetName val="Sale0309"/>
      <sheetName val="INNOVA_-_Mtech"/>
      <sheetName val="รายการโอนมาจาก_Mgen"/>
      <sheetName val="Sale_0502"/>
      <sheetName val="Input_sheet"/>
      <sheetName val="เงินกู้_MGC"/>
      <sheetName val="Sale_0408"/>
      <sheetName val="Sale_0407"/>
      <sheetName val="Sale_0501"/>
      <sheetName val="ops_tb"/>
      <sheetName val="96.12"/>
      <sheetName val="NPC POWER PLANT"/>
      <sheetName val="ยอดkill1005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BF205-A806-4C28-92CA-54518390C82C}">
  <dimension ref="A1:M148"/>
  <sheetViews>
    <sheetView tabSelected="1" zoomScale="130" zoomScaleNormal="130" zoomScaleSheetLayoutView="85" workbookViewId="0">
      <selection activeCell="D6" sqref="D6"/>
    </sheetView>
  </sheetViews>
  <sheetFormatPr defaultColWidth="9.42578125" defaultRowHeight="20.100000000000001" customHeight="1"/>
  <cols>
    <col min="1" max="3" width="1.140625" style="222" customWidth="1"/>
    <col min="4" max="4" width="31" style="222" customWidth="1"/>
    <col min="5" max="5" width="6.85546875" style="249" customWidth="1"/>
    <col min="6" max="6" width="0.85546875" style="249" customWidth="1"/>
    <col min="7" max="7" width="13.42578125" style="29" customWidth="1"/>
    <col min="8" max="8" width="0.85546875" style="29" customWidth="1"/>
    <col min="9" max="9" width="12.42578125" style="29" customWidth="1"/>
    <col min="10" max="10" width="0.85546875" style="29" customWidth="1"/>
    <col min="11" max="11" width="13.42578125" style="29" customWidth="1"/>
    <col min="12" max="12" width="0.85546875" style="29" customWidth="1"/>
    <col min="13" max="13" width="12.42578125" style="29" customWidth="1"/>
    <col min="14" max="14" width="9.42578125" style="222"/>
    <col min="15" max="15" width="10.85546875" style="222" bestFit="1" customWidth="1"/>
    <col min="16" max="16384" width="9.42578125" style="222"/>
  </cols>
  <sheetData>
    <row r="1" spans="1:13" s="221" customFormat="1" ht="20.100000000000001" customHeight="1">
      <c r="A1" s="224" t="s">
        <v>0</v>
      </c>
      <c r="E1" s="235"/>
      <c r="F1" s="235"/>
      <c r="G1" s="26"/>
      <c r="H1" s="26"/>
      <c r="I1" s="26"/>
      <c r="J1" s="26"/>
      <c r="K1" s="26"/>
      <c r="L1" s="26"/>
      <c r="M1" s="26"/>
    </row>
    <row r="2" spans="1:13" s="221" customFormat="1" ht="20.100000000000001" customHeight="1">
      <c r="A2" s="221" t="s">
        <v>1</v>
      </c>
      <c r="E2" s="235"/>
      <c r="F2" s="235"/>
      <c r="G2" s="26"/>
      <c r="H2" s="26"/>
      <c r="I2" s="26"/>
      <c r="J2" s="26"/>
      <c r="K2" s="26"/>
      <c r="L2" s="26"/>
      <c r="M2" s="26"/>
    </row>
    <row r="3" spans="1:13" s="221" customFormat="1" ht="20.100000000000001" customHeight="1">
      <c r="A3" s="126" t="s">
        <v>2</v>
      </c>
      <c r="B3" s="236"/>
      <c r="C3" s="236"/>
      <c r="D3" s="236"/>
      <c r="E3" s="237"/>
      <c r="F3" s="237"/>
      <c r="G3" s="27"/>
      <c r="H3" s="27"/>
      <c r="I3" s="27"/>
      <c r="J3" s="27"/>
      <c r="K3" s="27"/>
      <c r="L3" s="27"/>
      <c r="M3" s="27"/>
    </row>
    <row r="4" spans="1:13" s="221" customFormat="1" ht="16.5" customHeight="1">
      <c r="A4" s="226"/>
      <c r="B4" s="238"/>
      <c r="C4" s="238"/>
      <c r="D4" s="238"/>
      <c r="E4" s="229"/>
      <c r="F4" s="229"/>
      <c r="G4" s="34"/>
      <c r="H4" s="34"/>
      <c r="I4" s="34"/>
      <c r="J4" s="34"/>
      <c r="K4" s="34"/>
      <c r="L4" s="34"/>
      <c r="M4" s="34"/>
    </row>
    <row r="5" spans="1:13" s="221" customFormat="1" ht="18.95" customHeight="1">
      <c r="A5" s="226"/>
      <c r="B5" s="238"/>
      <c r="C5" s="238"/>
      <c r="D5" s="238"/>
      <c r="E5" s="229"/>
      <c r="F5" s="229"/>
      <c r="G5" s="255" t="s">
        <v>3</v>
      </c>
      <c r="H5" s="255"/>
      <c r="I5" s="255"/>
      <c r="J5" s="239"/>
      <c r="K5" s="256" t="s">
        <v>4</v>
      </c>
      <c r="L5" s="256"/>
      <c r="M5" s="256"/>
    </row>
    <row r="6" spans="1:13" s="221" customFormat="1" ht="18.95" customHeight="1">
      <c r="A6" s="226"/>
      <c r="B6" s="238"/>
      <c r="C6" s="238"/>
      <c r="D6" s="238"/>
      <c r="E6" s="229"/>
      <c r="F6" s="229"/>
      <c r="G6" s="240" t="s">
        <v>5</v>
      </c>
      <c r="H6" s="241"/>
      <c r="I6" s="240" t="s">
        <v>6</v>
      </c>
      <c r="J6" s="239"/>
      <c r="K6" s="240" t="s">
        <v>5</v>
      </c>
      <c r="L6" s="241"/>
      <c r="M6" s="240" t="s">
        <v>6</v>
      </c>
    </row>
    <row r="7" spans="1:13" s="221" customFormat="1" ht="18.95" customHeight="1">
      <c r="A7" s="226"/>
      <c r="B7" s="238"/>
      <c r="C7" s="238"/>
      <c r="D7" s="238"/>
      <c r="E7" s="229"/>
      <c r="F7" s="229"/>
      <c r="G7" s="98" t="s">
        <v>7</v>
      </c>
      <c r="H7" s="99"/>
      <c r="I7" s="97" t="s">
        <v>8</v>
      </c>
      <c r="J7" s="96"/>
      <c r="K7" s="98" t="s">
        <v>7</v>
      </c>
      <c r="L7" s="99"/>
      <c r="M7" s="97" t="s">
        <v>8</v>
      </c>
    </row>
    <row r="8" spans="1:13" s="221" customFormat="1" ht="18.95" customHeight="1">
      <c r="A8" s="226"/>
      <c r="B8" s="226"/>
      <c r="C8" s="226"/>
      <c r="D8" s="226"/>
      <c r="E8" s="229"/>
      <c r="F8" s="229"/>
      <c r="G8" s="97" t="s">
        <v>9</v>
      </c>
      <c r="H8" s="23"/>
      <c r="I8" s="97" t="s">
        <v>10</v>
      </c>
      <c r="J8" s="35"/>
      <c r="K8" s="97" t="s">
        <v>9</v>
      </c>
      <c r="L8" s="23"/>
      <c r="M8" s="97" t="s">
        <v>10</v>
      </c>
    </row>
    <row r="9" spans="1:13" s="221" customFormat="1" ht="18.95" customHeight="1">
      <c r="A9" s="226"/>
      <c r="B9" s="226"/>
      <c r="C9" s="226"/>
      <c r="D9" s="226"/>
      <c r="E9" s="228" t="s">
        <v>11</v>
      </c>
      <c r="F9" s="229"/>
      <c r="G9" s="36" t="s">
        <v>12</v>
      </c>
      <c r="H9" s="34"/>
      <c r="I9" s="36" t="s">
        <v>12</v>
      </c>
      <c r="J9" s="35"/>
      <c r="K9" s="36" t="s">
        <v>12</v>
      </c>
      <c r="L9" s="35"/>
      <c r="M9" s="36" t="s">
        <v>12</v>
      </c>
    </row>
    <row r="10" spans="1:13" ht="18.95" customHeight="1">
      <c r="A10" s="226" t="s">
        <v>13</v>
      </c>
      <c r="B10" s="110"/>
      <c r="C10" s="110"/>
      <c r="D10" s="110"/>
      <c r="E10" s="223"/>
      <c r="F10" s="223"/>
      <c r="G10" s="13"/>
      <c r="H10" s="13"/>
      <c r="I10" s="13"/>
      <c r="J10" s="13"/>
      <c r="K10" s="13"/>
      <c r="L10" s="13"/>
      <c r="M10" s="13"/>
    </row>
    <row r="11" spans="1:13" ht="6" customHeight="1">
      <c r="A11" s="110"/>
      <c r="B11" s="110"/>
      <c r="C11" s="110"/>
      <c r="D11" s="110"/>
      <c r="E11" s="223"/>
      <c r="F11" s="223"/>
      <c r="G11" s="13"/>
      <c r="H11" s="13"/>
      <c r="I11" s="13"/>
      <c r="J11" s="13"/>
      <c r="K11" s="13"/>
      <c r="L11" s="13"/>
      <c r="M11" s="13"/>
    </row>
    <row r="12" spans="1:13" ht="18.95" customHeight="1">
      <c r="A12" s="226" t="s">
        <v>14</v>
      </c>
      <c r="B12" s="110"/>
      <c r="C12" s="110"/>
      <c r="D12" s="110"/>
      <c r="E12" s="223"/>
      <c r="F12" s="223"/>
      <c r="G12" s="37"/>
      <c r="H12" s="37"/>
      <c r="I12" s="37"/>
      <c r="J12" s="13"/>
      <c r="K12" s="37"/>
      <c r="L12" s="13"/>
      <c r="M12" s="37"/>
    </row>
    <row r="13" spans="1:13" ht="6" customHeight="1">
      <c r="A13" s="110"/>
      <c r="B13" s="110"/>
      <c r="C13" s="110"/>
      <c r="D13" s="110"/>
      <c r="E13" s="223"/>
      <c r="F13" s="223"/>
      <c r="G13" s="13"/>
      <c r="H13" s="13"/>
      <c r="I13" s="13"/>
      <c r="J13" s="13"/>
      <c r="K13" s="13"/>
      <c r="L13" s="13"/>
      <c r="M13" s="13"/>
    </row>
    <row r="14" spans="1:13" ht="18.95" customHeight="1">
      <c r="A14" s="110" t="s">
        <v>15</v>
      </c>
      <c r="B14" s="110"/>
      <c r="C14" s="110"/>
      <c r="D14" s="110"/>
      <c r="E14" s="223"/>
      <c r="F14" s="223"/>
      <c r="G14" s="37">
        <v>821320632</v>
      </c>
      <c r="H14" s="38"/>
      <c r="I14" s="37">
        <v>522604407</v>
      </c>
      <c r="J14" s="38"/>
      <c r="K14" s="37">
        <v>47626883</v>
      </c>
      <c r="L14" s="39"/>
      <c r="M14" s="37">
        <v>6049226</v>
      </c>
    </row>
    <row r="15" spans="1:13" ht="18.95" customHeight="1">
      <c r="A15" s="110" t="s">
        <v>16</v>
      </c>
      <c r="B15" s="110"/>
      <c r="C15" s="110"/>
      <c r="D15" s="110"/>
      <c r="E15" s="223">
        <v>7</v>
      </c>
      <c r="F15" s="223"/>
      <c r="G15" s="37">
        <v>1235651692</v>
      </c>
      <c r="H15" s="38"/>
      <c r="I15" s="37">
        <v>1222316617</v>
      </c>
      <c r="J15" s="38"/>
      <c r="K15" s="37">
        <v>2223539</v>
      </c>
      <c r="L15" s="39"/>
      <c r="M15" s="37">
        <v>3382680</v>
      </c>
    </row>
    <row r="16" spans="1:13" ht="18.95" customHeight="1">
      <c r="A16" s="110" t="s">
        <v>17</v>
      </c>
      <c r="B16" s="110"/>
      <c r="C16" s="110"/>
      <c r="D16" s="110"/>
      <c r="E16" s="223"/>
      <c r="F16" s="223"/>
      <c r="G16" s="37"/>
      <c r="H16" s="38"/>
      <c r="I16" s="37"/>
      <c r="J16" s="38"/>
      <c r="K16" s="37"/>
      <c r="L16" s="39"/>
      <c r="M16" s="37"/>
    </row>
    <row r="17" spans="1:13" ht="18.95" customHeight="1">
      <c r="A17" s="110"/>
      <c r="B17" s="110" t="s">
        <v>18</v>
      </c>
      <c r="C17" s="110"/>
      <c r="D17" s="110"/>
      <c r="E17" s="223">
        <v>8</v>
      </c>
      <c r="F17" s="223"/>
      <c r="G17" s="39">
        <v>127352511</v>
      </c>
      <c r="H17" s="38"/>
      <c r="I17" s="39">
        <v>126948959</v>
      </c>
      <c r="J17" s="39"/>
      <c r="K17" s="39">
        <v>0</v>
      </c>
      <c r="L17" s="39"/>
      <c r="M17" s="39">
        <v>0</v>
      </c>
    </row>
    <row r="18" spans="1:13" ht="18.95" customHeight="1">
      <c r="A18" s="110" t="s">
        <v>19</v>
      </c>
      <c r="B18" s="110"/>
      <c r="C18" s="110"/>
      <c r="D18" s="110"/>
      <c r="E18" s="223"/>
      <c r="F18" s="223"/>
      <c r="G18" s="37">
        <v>994925472</v>
      </c>
      <c r="H18" s="38"/>
      <c r="I18" s="37">
        <v>1040097161</v>
      </c>
      <c r="J18" s="39"/>
      <c r="K18" s="37">
        <v>0</v>
      </c>
      <c r="L18" s="39"/>
      <c r="M18" s="37">
        <v>0</v>
      </c>
    </row>
    <row r="19" spans="1:13" ht="18.95" customHeight="1">
      <c r="A19" s="110" t="s">
        <v>20</v>
      </c>
      <c r="B19" s="110"/>
      <c r="C19" s="110"/>
      <c r="D19" s="110"/>
      <c r="E19" s="223"/>
      <c r="F19" s="223"/>
      <c r="G19" s="37">
        <v>226417605</v>
      </c>
      <c r="H19" s="39"/>
      <c r="I19" s="37">
        <v>229990758</v>
      </c>
      <c r="J19" s="39"/>
      <c r="K19" s="37">
        <v>0</v>
      </c>
      <c r="L19" s="39"/>
      <c r="M19" s="37">
        <v>0</v>
      </c>
    </row>
    <row r="20" spans="1:13" ht="18.95" customHeight="1">
      <c r="A20" s="110" t="s">
        <v>21</v>
      </c>
      <c r="B20" s="110"/>
      <c r="C20" s="110"/>
      <c r="D20" s="110"/>
      <c r="E20" s="242">
        <v>23.4</v>
      </c>
      <c r="F20" s="223"/>
      <c r="G20" s="37">
        <v>112818</v>
      </c>
      <c r="H20" s="39"/>
      <c r="I20" s="37">
        <v>2987179</v>
      </c>
      <c r="J20" s="39"/>
      <c r="K20" s="37">
        <v>0</v>
      </c>
      <c r="L20" s="39"/>
      <c r="M20" s="37">
        <v>0</v>
      </c>
    </row>
    <row r="21" spans="1:13" ht="18.95" customHeight="1">
      <c r="A21" s="110" t="s">
        <v>22</v>
      </c>
      <c r="B21" s="110"/>
      <c r="C21" s="110"/>
      <c r="D21" s="110"/>
      <c r="E21" s="243" t="s">
        <v>23</v>
      </c>
      <c r="F21" s="223"/>
      <c r="G21" s="37">
        <v>0</v>
      </c>
      <c r="H21" s="37"/>
      <c r="I21" s="37">
        <v>0</v>
      </c>
      <c r="J21" s="37"/>
      <c r="K21" s="37">
        <v>0</v>
      </c>
      <c r="L21" s="37"/>
      <c r="M21" s="37">
        <v>53500000</v>
      </c>
    </row>
    <row r="22" spans="1:13" ht="18.95" customHeight="1">
      <c r="A22" s="110" t="s">
        <v>24</v>
      </c>
      <c r="B22" s="110"/>
      <c r="C22" s="110"/>
      <c r="D22" s="110"/>
      <c r="E22" s="223"/>
      <c r="F22" s="223"/>
      <c r="G22" s="20">
        <v>6024685</v>
      </c>
      <c r="H22" s="39"/>
      <c r="I22" s="20">
        <v>2143759</v>
      </c>
      <c r="J22" s="39"/>
      <c r="K22" s="20">
        <v>300950</v>
      </c>
      <c r="L22" s="39"/>
      <c r="M22" s="20">
        <v>300950</v>
      </c>
    </row>
    <row r="23" spans="1:13" ht="6" customHeight="1">
      <c r="A23" s="110"/>
      <c r="B23" s="110"/>
      <c r="C23" s="110"/>
      <c r="D23" s="110"/>
      <c r="E23" s="223"/>
      <c r="F23" s="223"/>
      <c r="G23" s="37"/>
      <c r="H23" s="13"/>
      <c r="I23" s="37"/>
      <c r="J23" s="37"/>
      <c r="K23" s="37"/>
      <c r="L23" s="37"/>
      <c r="M23" s="37"/>
    </row>
    <row r="24" spans="1:13" ht="18.95" customHeight="1">
      <c r="A24" s="226" t="s">
        <v>25</v>
      </c>
      <c r="B24" s="110"/>
      <c r="C24" s="110"/>
      <c r="D24" s="110"/>
      <c r="E24" s="223"/>
      <c r="F24" s="223"/>
      <c r="G24" s="40">
        <f>SUM(G14:G22)</f>
        <v>3411805415</v>
      </c>
      <c r="H24" s="38"/>
      <c r="I24" s="40">
        <f>SUM(I14:I22)</f>
        <v>3147088840</v>
      </c>
      <c r="J24" s="39"/>
      <c r="K24" s="40">
        <f>SUM(K14:K22)</f>
        <v>50151372</v>
      </c>
      <c r="L24" s="39"/>
      <c r="M24" s="40">
        <f>SUM(M14:M22)</f>
        <v>63232856</v>
      </c>
    </row>
    <row r="25" spans="1:13" ht="9.9499999999999993" customHeight="1">
      <c r="A25" s="110"/>
      <c r="B25" s="110"/>
      <c r="C25" s="110"/>
      <c r="D25" s="110"/>
      <c r="E25" s="223"/>
      <c r="F25" s="223"/>
      <c r="G25" s="39"/>
      <c r="H25" s="38"/>
      <c r="I25" s="39"/>
      <c r="J25" s="39"/>
      <c r="K25" s="39"/>
      <c r="L25" s="39"/>
      <c r="M25" s="39"/>
    </row>
    <row r="26" spans="1:13" ht="18.95" customHeight="1">
      <c r="A26" s="226" t="s">
        <v>26</v>
      </c>
      <c r="B26" s="110"/>
      <c r="C26" s="110"/>
      <c r="D26" s="110"/>
      <c r="E26" s="223"/>
      <c r="F26" s="223"/>
      <c r="G26" s="38"/>
      <c r="H26" s="38"/>
      <c r="I26" s="38"/>
      <c r="J26" s="39"/>
      <c r="K26" s="38"/>
      <c r="L26" s="39"/>
      <c r="M26" s="38"/>
    </row>
    <row r="27" spans="1:13" ht="6" customHeight="1">
      <c r="A27" s="110"/>
      <c r="B27" s="110"/>
      <c r="C27" s="110"/>
      <c r="D27" s="110"/>
      <c r="E27" s="223"/>
      <c r="F27" s="223"/>
      <c r="G27" s="39"/>
      <c r="H27" s="39"/>
      <c r="I27" s="39"/>
      <c r="J27" s="39"/>
      <c r="K27" s="39"/>
      <c r="L27" s="39"/>
      <c r="M27" s="39"/>
    </row>
    <row r="28" spans="1:13" ht="18.95" customHeight="1">
      <c r="A28" s="110" t="s">
        <v>27</v>
      </c>
      <c r="B28" s="110"/>
      <c r="C28" s="110"/>
      <c r="D28" s="110"/>
      <c r="E28" s="223">
        <v>9</v>
      </c>
      <c r="F28" s="223"/>
      <c r="G28" s="37">
        <v>495582287</v>
      </c>
      <c r="H28" s="38"/>
      <c r="I28" s="37">
        <v>402048665</v>
      </c>
      <c r="J28" s="39"/>
      <c r="K28" s="37">
        <v>0</v>
      </c>
      <c r="L28" s="39"/>
      <c r="M28" s="37">
        <v>0</v>
      </c>
    </row>
    <row r="29" spans="1:13" ht="18.95" customHeight="1">
      <c r="A29" s="110" t="s">
        <v>28</v>
      </c>
      <c r="B29" s="110"/>
      <c r="C29" s="110"/>
      <c r="D29" s="110"/>
      <c r="E29" s="223">
        <v>8</v>
      </c>
      <c r="F29" s="223"/>
      <c r="G29" s="37">
        <v>3076689607</v>
      </c>
      <c r="H29" s="38"/>
      <c r="I29" s="37">
        <v>3164902505</v>
      </c>
      <c r="J29" s="39"/>
      <c r="K29" s="37">
        <v>0</v>
      </c>
      <c r="L29" s="39"/>
      <c r="M29" s="37">
        <v>0</v>
      </c>
    </row>
    <row r="30" spans="1:13" ht="18.95" customHeight="1">
      <c r="A30" s="110" t="s">
        <v>29</v>
      </c>
      <c r="B30" s="110"/>
      <c r="C30" s="110"/>
      <c r="D30" s="110"/>
      <c r="E30" s="223">
        <v>10</v>
      </c>
      <c r="F30" s="223"/>
      <c r="G30" s="37">
        <v>0</v>
      </c>
      <c r="H30" s="38"/>
      <c r="I30" s="37">
        <v>0</v>
      </c>
      <c r="J30" s="39"/>
      <c r="K30" s="37">
        <v>12499999980</v>
      </c>
      <c r="L30" s="39"/>
      <c r="M30" s="37">
        <v>11705019980</v>
      </c>
    </row>
    <row r="31" spans="1:13" ht="18.95" customHeight="1">
      <c r="A31" s="110" t="s">
        <v>30</v>
      </c>
      <c r="B31" s="110"/>
      <c r="C31" s="110"/>
      <c r="D31" s="110"/>
      <c r="E31" s="223"/>
      <c r="F31" s="223"/>
      <c r="G31" s="37">
        <v>123782405</v>
      </c>
      <c r="H31" s="38"/>
      <c r="I31" s="37">
        <v>123782405</v>
      </c>
      <c r="J31" s="39"/>
      <c r="K31" s="37">
        <v>0</v>
      </c>
      <c r="L31" s="39"/>
      <c r="M31" s="37">
        <v>0</v>
      </c>
    </row>
    <row r="32" spans="1:13" ht="18.95" customHeight="1">
      <c r="A32" s="110" t="s">
        <v>31</v>
      </c>
      <c r="B32" s="110"/>
      <c r="C32" s="110"/>
      <c r="D32" s="110"/>
      <c r="E32" s="223">
        <v>11</v>
      </c>
      <c r="F32" s="223"/>
      <c r="G32" s="37">
        <v>16147440422</v>
      </c>
      <c r="H32" s="38"/>
      <c r="I32" s="37">
        <v>16290933661</v>
      </c>
      <c r="J32" s="39"/>
      <c r="K32" s="37">
        <v>56657630</v>
      </c>
      <c r="L32" s="39"/>
      <c r="M32" s="37">
        <v>58423592</v>
      </c>
    </row>
    <row r="33" spans="1:13" ht="18.95" customHeight="1">
      <c r="A33" s="110" t="s">
        <v>32</v>
      </c>
      <c r="B33" s="110"/>
      <c r="C33" s="110"/>
      <c r="D33" s="110"/>
      <c r="E33" s="223"/>
      <c r="F33" s="223"/>
      <c r="G33" s="37">
        <v>43519701</v>
      </c>
      <c r="H33" s="38"/>
      <c r="I33" s="37">
        <v>46209569</v>
      </c>
      <c r="J33" s="39"/>
      <c r="K33" s="37">
        <v>0</v>
      </c>
      <c r="L33" s="39"/>
      <c r="M33" s="37">
        <v>640000</v>
      </c>
    </row>
    <row r="34" spans="1:13" ht="18.95" customHeight="1">
      <c r="A34" s="110" t="s">
        <v>33</v>
      </c>
      <c r="B34" s="110"/>
      <c r="C34" s="110"/>
      <c r="D34" s="110"/>
      <c r="E34" s="223"/>
      <c r="F34" s="223"/>
      <c r="G34" s="37">
        <v>1260123801</v>
      </c>
      <c r="H34" s="38"/>
      <c r="I34" s="37">
        <v>1302268008</v>
      </c>
      <c r="J34" s="38"/>
      <c r="K34" s="37">
        <v>0</v>
      </c>
      <c r="L34" s="38"/>
      <c r="M34" s="37">
        <v>0</v>
      </c>
    </row>
    <row r="35" spans="1:13" ht="18.95" customHeight="1">
      <c r="A35" s="110" t="s">
        <v>34</v>
      </c>
      <c r="B35" s="110"/>
      <c r="C35" s="110"/>
      <c r="D35" s="110"/>
      <c r="E35" s="223"/>
      <c r="F35" s="223"/>
      <c r="G35" s="37">
        <v>35084224</v>
      </c>
      <c r="H35" s="38"/>
      <c r="I35" s="37">
        <v>44490688</v>
      </c>
      <c r="J35" s="38"/>
      <c r="K35" s="37">
        <v>2411953</v>
      </c>
      <c r="L35" s="38"/>
      <c r="M35" s="37">
        <v>6373522</v>
      </c>
    </row>
    <row r="36" spans="1:13" ht="18.95" customHeight="1">
      <c r="A36" s="110" t="s">
        <v>35</v>
      </c>
      <c r="B36" s="110"/>
      <c r="C36" s="110"/>
      <c r="D36" s="110"/>
      <c r="E36" s="223"/>
      <c r="F36" s="223"/>
      <c r="G36" s="110"/>
      <c r="H36" s="110"/>
      <c r="I36" s="110"/>
      <c r="J36" s="110"/>
      <c r="K36" s="110"/>
      <c r="L36" s="110"/>
      <c r="M36" s="110"/>
    </row>
    <row r="37" spans="1:13" ht="18.95" customHeight="1">
      <c r="A37" s="110"/>
      <c r="B37" s="110" t="s">
        <v>36</v>
      </c>
      <c r="C37" s="110"/>
      <c r="D37" s="110"/>
      <c r="E37" s="223"/>
      <c r="F37" s="223"/>
      <c r="G37" s="37">
        <v>16000060</v>
      </c>
      <c r="H37" s="38"/>
      <c r="I37" s="37">
        <v>16000060</v>
      </c>
      <c r="J37" s="38"/>
      <c r="K37" s="37">
        <v>0</v>
      </c>
      <c r="L37" s="38"/>
      <c r="M37" s="37">
        <v>0</v>
      </c>
    </row>
    <row r="38" spans="1:13" ht="18.95" customHeight="1">
      <c r="A38" s="110" t="s">
        <v>37</v>
      </c>
      <c r="B38" s="110"/>
      <c r="C38" s="110"/>
      <c r="D38" s="110"/>
      <c r="E38" s="223"/>
      <c r="F38" s="223"/>
      <c r="G38" s="37">
        <v>388171045</v>
      </c>
      <c r="H38" s="38"/>
      <c r="I38" s="37">
        <v>391391318</v>
      </c>
      <c r="J38" s="38"/>
      <c r="K38" s="37">
        <v>1671693</v>
      </c>
      <c r="L38" s="38"/>
      <c r="M38" s="37">
        <v>1197321</v>
      </c>
    </row>
    <row r="39" spans="1:13" ht="18.95" customHeight="1">
      <c r="A39" s="110" t="s">
        <v>38</v>
      </c>
      <c r="B39" s="110"/>
      <c r="C39" s="110"/>
      <c r="D39" s="110"/>
      <c r="E39" s="223">
        <v>12</v>
      </c>
      <c r="F39" s="223"/>
      <c r="G39" s="37">
        <v>46015627</v>
      </c>
      <c r="H39" s="38"/>
      <c r="I39" s="37">
        <v>46014043</v>
      </c>
      <c r="J39" s="38"/>
      <c r="K39" s="37">
        <v>879751</v>
      </c>
      <c r="L39" s="38"/>
      <c r="M39" s="37">
        <v>946522</v>
      </c>
    </row>
    <row r="40" spans="1:13" ht="18.95" customHeight="1">
      <c r="A40" s="110" t="s">
        <v>39</v>
      </c>
      <c r="B40" s="110"/>
      <c r="C40" s="110"/>
      <c r="D40" s="110"/>
      <c r="E40" s="242">
        <v>23.4</v>
      </c>
      <c r="F40" s="223"/>
      <c r="G40" s="37">
        <v>0</v>
      </c>
      <c r="H40" s="38"/>
      <c r="I40" s="37">
        <v>1113198</v>
      </c>
      <c r="J40" s="38"/>
      <c r="K40" s="37">
        <v>0</v>
      </c>
      <c r="L40" s="38"/>
      <c r="M40" s="37">
        <v>0</v>
      </c>
    </row>
    <row r="41" spans="1:13" ht="18.95" customHeight="1">
      <c r="A41" s="110" t="s">
        <v>40</v>
      </c>
      <c r="B41" s="110"/>
      <c r="C41" s="110"/>
      <c r="D41" s="110"/>
      <c r="E41" s="223"/>
      <c r="F41" s="223"/>
      <c r="G41" s="20">
        <v>133752523</v>
      </c>
      <c r="H41" s="38"/>
      <c r="I41" s="20">
        <v>137452249</v>
      </c>
      <c r="J41" s="39"/>
      <c r="K41" s="20">
        <v>10020156</v>
      </c>
      <c r="L41" s="39"/>
      <c r="M41" s="20">
        <v>8482746</v>
      </c>
    </row>
    <row r="42" spans="1:13" ht="6" customHeight="1">
      <c r="A42" s="110"/>
      <c r="B42" s="110"/>
      <c r="C42" s="110"/>
      <c r="D42" s="110"/>
      <c r="E42" s="223"/>
      <c r="F42" s="223"/>
      <c r="G42" s="37"/>
      <c r="H42" s="38"/>
      <c r="I42" s="37"/>
      <c r="J42" s="39"/>
      <c r="K42" s="37"/>
      <c r="L42" s="39"/>
      <c r="M42" s="37"/>
    </row>
    <row r="43" spans="1:13" ht="18.95" customHeight="1">
      <c r="A43" s="226" t="s">
        <v>41</v>
      </c>
      <c r="B43" s="110"/>
      <c r="C43" s="110"/>
      <c r="D43" s="110"/>
      <c r="E43" s="223"/>
      <c r="F43" s="223"/>
      <c r="G43" s="41">
        <f>SUM(G28:G41)</f>
        <v>21766161702</v>
      </c>
      <c r="H43" s="38"/>
      <c r="I43" s="41">
        <f>SUM(I28:I41)</f>
        <v>21966606369</v>
      </c>
      <c r="J43" s="39"/>
      <c r="K43" s="41">
        <f>SUM(K28:K42)</f>
        <v>12571641163</v>
      </c>
      <c r="L43" s="39"/>
      <c r="M43" s="41">
        <f>SUM(M28:M41)</f>
        <v>11781083683</v>
      </c>
    </row>
    <row r="44" spans="1:13" ht="6" customHeight="1">
      <c r="A44" s="110"/>
      <c r="B44" s="110"/>
      <c r="C44" s="110"/>
      <c r="D44" s="110"/>
      <c r="E44" s="223"/>
      <c r="F44" s="223"/>
      <c r="G44" s="38"/>
      <c r="H44" s="38"/>
      <c r="I44" s="38"/>
      <c r="J44" s="39"/>
      <c r="K44" s="38"/>
      <c r="L44" s="39"/>
      <c r="M44" s="38"/>
    </row>
    <row r="45" spans="1:13" ht="18.95" customHeight="1" thickBot="1">
      <c r="A45" s="226" t="s">
        <v>42</v>
      </c>
      <c r="B45" s="110"/>
      <c r="C45" s="110"/>
      <c r="D45" s="110"/>
      <c r="E45" s="223"/>
      <c r="F45" s="223"/>
      <c r="G45" s="42">
        <f>SUM(G43,G24)</f>
        <v>25177967117</v>
      </c>
      <c r="H45" s="38"/>
      <c r="I45" s="42">
        <f>SUM(I43,I24)</f>
        <v>25113695209</v>
      </c>
      <c r="J45" s="39"/>
      <c r="K45" s="42">
        <f>+K24+K43</f>
        <v>12621792535</v>
      </c>
      <c r="L45" s="39"/>
      <c r="M45" s="42">
        <f>+M24+M43</f>
        <v>11844316539</v>
      </c>
    </row>
    <row r="46" spans="1:13" ht="19.5" customHeight="1" thickTop="1">
      <c r="A46" s="226"/>
      <c r="B46" s="110"/>
      <c r="C46" s="110"/>
      <c r="D46" s="110"/>
      <c r="E46" s="223"/>
      <c r="F46" s="223"/>
      <c r="G46" s="39"/>
      <c r="H46" s="38"/>
      <c r="I46" s="39"/>
      <c r="J46" s="39"/>
      <c r="K46" s="39"/>
      <c r="L46" s="39"/>
      <c r="M46" s="39"/>
    </row>
    <row r="47" spans="1:13" ht="18" customHeight="1">
      <c r="A47" s="226"/>
      <c r="B47" s="110"/>
      <c r="C47" s="110"/>
      <c r="D47" s="110"/>
      <c r="E47" s="223"/>
      <c r="F47" s="223"/>
      <c r="G47" s="39"/>
      <c r="H47" s="38"/>
      <c r="I47" s="39"/>
      <c r="J47" s="39"/>
      <c r="K47" s="39"/>
      <c r="L47" s="39"/>
      <c r="M47" s="39"/>
    </row>
    <row r="48" spans="1:13" ht="20.100000000000001" customHeight="1">
      <c r="A48" s="257" t="s">
        <v>43</v>
      </c>
      <c r="B48" s="257"/>
      <c r="C48" s="257"/>
      <c r="D48" s="257"/>
      <c r="E48" s="257"/>
      <c r="F48" s="257"/>
      <c r="G48" s="257"/>
      <c r="H48" s="257"/>
      <c r="I48" s="257"/>
      <c r="J48" s="257"/>
      <c r="K48" s="257"/>
      <c r="L48" s="257"/>
      <c r="M48" s="257"/>
    </row>
    <row r="49" spans="1:13" ht="9.75" customHeight="1">
      <c r="E49" s="222"/>
      <c r="F49" s="222"/>
      <c r="G49" s="244"/>
      <c r="H49" s="244"/>
      <c r="I49" s="244"/>
      <c r="J49" s="244"/>
      <c r="K49" s="244"/>
      <c r="L49" s="244"/>
      <c r="M49" s="244"/>
    </row>
    <row r="50" spans="1:13" ht="21.95" customHeight="1">
      <c r="A50" s="127" t="s">
        <v>44</v>
      </c>
      <c r="B50" s="245"/>
      <c r="C50" s="245"/>
      <c r="D50" s="245"/>
      <c r="E50" s="245"/>
      <c r="F50" s="245"/>
      <c r="G50" s="32"/>
      <c r="H50" s="32"/>
      <c r="I50" s="32"/>
      <c r="J50" s="32"/>
      <c r="K50" s="32"/>
      <c r="L50" s="32"/>
      <c r="M50" s="32"/>
    </row>
    <row r="51" spans="1:13" s="221" customFormat="1" ht="20.100000000000001" customHeight="1">
      <c r="A51" s="221" t="str">
        <f>A1</f>
        <v>บริษัท แอ๊บโซลูท คลีน เอ็นเนอร์จี้ จำกัด (มหาชน)</v>
      </c>
      <c r="E51" s="235"/>
      <c r="F51" s="235"/>
      <c r="G51" s="26"/>
      <c r="H51" s="26"/>
      <c r="I51" s="26"/>
      <c r="J51" s="26"/>
      <c r="K51" s="26"/>
      <c r="L51" s="26"/>
      <c r="M51" s="26"/>
    </row>
    <row r="52" spans="1:13" s="221" customFormat="1" ht="20.100000000000001" customHeight="1">
      <c r="A52" s="221" t="s">
        <v>1</v>
      </c>
      <c r="E52" s="235"/>
      <c r="F52" s="235"/>
      <c r="G52" s="26"/>
      <c r="H52" s="26"/>
      <c r="I52" s="26"/>
      <c r="J52" s="26"/>
      <c r="K52" s="26"/>
      <c r="L52" s="26"/>
      <c r="M52" s="26"/>
    </row>
    <row r="53" spans="1:13" s="221" customFormat="1" ht="20.100000000000001" customHeight="1">
      <c r="A53" s="126" t="str">
        <f>A3</f>
        <v>ณ วันที่ 30 มิถุนายน พ.ศ. 2568</v>
      </c>
      <c r="B53" s="236"/>
      <c r="C53" s="236"/>
      <c r="D53" s="236"/>
      <c r="E53" s="237"/>
      <c r="F53" s="237"/>
      <c r="G53" s="27"/>
      <c r="H53" s="27"/>
      <c r="I53" s="27"/>
      <c r="J53" s="27"/>
      <c r="K53" s="27"/>
      <c r="L53" s="27"/>
      <c r="M53" s="27"/>
    </row>
    <row r="54" spans="1:13" s="221" customFormat="1" ht="18.95" customHeight="1">
      <c r="A54" s="226"/>
      <c r="B54" s="238"/>
      <c r="C54" s="238"/>
      <c r="D54" s="238"/>
      <c r="E54" s="229"/>
      <c r="F54" s="229"/>
      <c r="G54" s="34"/>
      <c r="H54" s="34"/>
      <c r="I54" s="34"/>
      <c r="J54" s="34"/>
      <c r="K54" s="34"/>
      <c r="L54" s="34"/>
      <c r="M54" s="34"/>
    </row>
    <row r="55" spans="1:13" s="221" customFormat="1" ht="18.95" customHeight="1">
      <c r="A55" s="226"/>
      <c r="B55" s="238"/>
      <c r="C55" s="238"/>
      <c r="D55" s="238"/>
      <c r="E55" s="229"/>
      <c r="F55" s="229"/>
      <c r="G55" s="255" t="s">
        <v>3</v>
      </c>
      <c r="H55" s="255"/>
      <c r="I55" s="255"/>
      <c r="J55" s="239"/>
      <c r="K55" s="256" t="s">
        <v>4</v>
      </c>
      <c r="L55" s="256"/>
      <c r="M55" s="256"/>
    </row>
    <row r="56" spans="1:13" s="221" customFormat="1" ht="18.95" customHeight="1">
      <c r="A56" s="226"/>
      <c r="B56" s="238"/>
      <c r="C56" s="238"/>
      <c r="D56" s="238"/>
      <c r="E56" s="229"/>
      <c r="F56" s="229"/>
      <c r="G56" s="240" t="s">
        <v>5</v>
      </c>
      <c r="H56" s="241"/>
      <c r="I56" s="240" t="s">
        <v>6</v>
      </c>
      <c r="J56" s="239"/>
      <c r="K56" s="240" t="s">
        <v>5</v>
      </c>
      <c r="L56" s="241"/>
      <c r="M56" s="240" t="s">
        <v>6</v>
      </c>
    </row>
    <row r="57" spans="1:13" s="221" customFormat="1" ht="18.95" customHeight="1">
      <c r="A57" s="226"/>
      <c r="B57" s="238"/>
      <c r="C57" s="238"/>
      <c r="D57" s="238"/>
      <c r="E57" s="229"/>
      <c r="F57" s="229"/>
      <c r="G57" s="98" t="s">
        <v>7</v>
      </c>
      <c r="H57" s="99"/>
      <c r="I57" s="97" t="s">
        <v>8</v>
      </c>
      <c r="J57" s="96"/>
      <c r="K57" s="98" t="s">
        <v>7</v>
      </c>
      <c r="L57" s="99"/>
      <c r="M57" s="97" t="s">
        <v>8</v>
      </c>
    </row>
    <row r="58" spans="1:13" s="221" customFormat="1" ht="18.95" customHeight="1">
      <c r="A58" s="226"/>
      <c r="B58" s="226"/>
      <c r="C58" s="226"/>
      <c r="D58" s="226"/>
      <c r="E58" s="229"/>
      <c r="F58" s="229"/>
      <c r="G58" s="97" t="s">
        <v>9</v>
      </c>
      <c r="H58" s="23"/>
      <c r="I58" s="97" t="s">
        <v>10</v>
      </c>
      <c r="J58" s="35"/>
      <c r="K58" s="97" t="s">
        <v>9</v>
      </c>
      <c r="L58" s="23"/>
      <c r="M58" s="97" t="s">
        <v>10</v>
      </c>
    </row>
    <row r="59" spans="1:13" s="221" customFormat="1" ht="18.95" customHeight="1">
      <c r="A59" s="226"/>
      <c r="B59" s="226"/>
      <c r="C59" s="226"/>
      <c r="D59" s="226"/>
      <c r="E59" s="228" t="s">
        <v>11</v>
      </c>
      <c r="F59" s="229"/>
      <c r="G59" s="36" t="s">
        <v>12</v>
      </c>
      <c r="H59" s="34"/>
      <c r="I59" s="36" t="s">
        <v>12</v>
      </c>
      <c r="J59" s="35"/>
      <c r="K59" s="36" t="s">
        <v>12</v>
      </c>
      <c r="L59" s="35"/>
      <c r="M59" s="36" t="s">
        <v>12</v>
      </c>
    </row>
    <row r="60" spans="1:13" ht="18.95" customHeight="1">
      <c r="A60" s="226" t="s">
        <v>45</v>
      </c>
      <c r="B60" s="110"/>
      <c r="C60" s="110"/>
      <c r="D60" s="110"/>
      <c r="E60" s="223"/>
      <c r="F60" s="223"/>
      <c r="G60" s="13"/>
      <c r="H60" s="13"/>
      <c r="I60" s="13"/>
      <c r="J60" s="13"/>
      <c r="K60" s="13"/>
      <c r="L60" s="13"/>
      <c r="M60" s="13"/>
    </row>
    <row r="61" spans="1:13" ht="5.0999999999999996" customHeight="1">
      <c r="A61" s="110"/>
      <c r="B61" s="110"/>
      <c r="C61" s="110"/>
      <c r="D61" s="110"/>
      <c r="E61" s="223"/>
      <c r="F61" s="223"/>
      <c r="G61" s="13"/>
      <c r="H61" s="13"/>
      <c r="I61" s="13"/>
      <c r="J61" s="13"/>
      <c r="K61" s="13"/>
      <c r="L61" s="13"/>
      <c r="M61" s="13"/>
    </row>
    <row r="62" spans="1:13" ht="18.95" customHeight="1">
      <c r="A62" s="226" t="s">
        <v>46</v>
      </c>
      <c r="B62" s="110"/>
      <c r="C62" s="110"/>
      <c r="D62" s="110"/>
      <c r="E62" s="223"/>
      <c r="F62" s="223"/>
      <c r="G62" s="13"/>
      <c r="H62" s="13"/>
      <c r="I62" s="13"/>
      <c r="J62" s="13"/>
      <c r="K62" s="13"/>
      <c r="L62" s="13"/>
      <c r="M62" s="13"/>
    </row>
    <row r="63" spans="1:13" ht="5.0999999999999996" customHeight="1">
      <c r="A63" s="110"/>
      <c r="B63" s="110"/>
      <c r="C63" s="110"/>
      <c r="D63" s="110"/>
      <c r="E63" s="223"/>
      <c r="F63" s="223"/>
      <c r="G63" s="13"/>
      <c r="H63" s="13"/>
      <c r="I63" s="13"/>
      <c r="J63" s="13"/>
      <c r="K63" s="13"/>
      <c r="L63" s="13"/>
      <c r="M63" s="13"/>
    </row>
    <row r="64" spans="1:13" ht="18.95" customHeight="1">
      <c r="A64" s="110" t="s">
        <v>47</v>
      </c>
      <c r="B64" s="110"/>
      <c r="C64" s="110"/>
      <c r="D64" s="110"/>
      <c r="E64" s="223">
        <v>13</v>
      </c>
      <c r="F64" s="223"/>
      <c r="G64" s="37">
        <v>0</v>
      </c>
      <c r="H64" s="38"/>
      <c r="I64" s="37">
        <v>49000000</v>
      </c>
      <c r="J64" s="39"/>
      <c r="K64" s="37">
        <v>0</v>
      </c>
      <c r="L64" s="39"/>
      <c r="M64" s="37">
        <v>0</v>
      </c>
    </row>
    <row r="65" spans="1:13" ht="18.95" customHeight="1">
      <c r="A65" s="110" t="s">
        <v>48</v>
      </c>
      <c r="B65" s="110"/>
      <c r="C65" s="110"/>
      <c r="D65" s="110"/>
      <c r="E65" s="243" t="s">
        <v>49</v>
      </c>
      <c r="F65" s="223"/>
      <c r="G65" s="37">
        <v>0</v>
      </c>
      <c r="H65" s="38"/>
      <c r="I65" s="37">
        <v>0</v>
      </c>
      <c r="J65" s="39"/>
      <c r="K65" s="37">
        <v>50000000</v>
      </c>
      <c r="L65" s="39"/>
      <c r="M65" s="37">
        <v>0</v>
      </c>
    </row>
    <row r="66" spans="1:13" ht="18.95" customHeight="1">
      <c r="A66" s="110" t="s">
        <v>50</v>
      </c>
      <c r="B66" s="110"/>
      <c r="C66" s="110"/>
      <c r="D66" s="110"/>
      <c r="E66" s="223">
        <v>14</v>
      </c>
      <c r="F66" s="223"/>
      <c r="G66" s="37">
        <v>493617505</v>
      </c>
      <c r="H66" s="38"/>
      <c r="I66" s="37">
        <v>548259143</v>
      </c>
      <c r="J66" s="39"/>
      <c r="K66" s="37">
        <v>18259209</v>
      </c>
      <c r="L66" s="39"/>
      <c r="M66" s="37">
        <v>13851175</v>
      </c>
    </row>
    <row r="67" spans="1:13" ht="18.95" customHeight="1">
      <c r="A67" s="110" t="s">
        <v>51</v>
      </c>
      <c r="B67" s="110"/>
      <c r="C67" s="110"/>
      <c r="D67" s="110"/>
      <c r="E67" s="223"/>
      <c r="F67" s="223"/>
      <c r="G67" s="37"/>
      <c r="H67" s="37"/>
      <c r="I67" s="37"/>
      <c r="J67" s="39"/>
      <c r="K67" s="37"/>
      <c r="L67" s="39"/>
      <c r="M67" s="37"/>
    </row>
    <row r="68" spans="1:13" ht="18.95" customHeight="1">
      <c r="A68" s="110"/>
      <c r="B68" s="246" t="s">
        <v>52</v>
      </c>
      <c r="C68" s="110"/>
      <c r="D68" s="110"/>
      <c r="E68" s="223">
        <v>15</v>
      </c>
      <c r="F68" s="223"/>
      <c r="G68" s="37">
        <v>2930587</v>
      </c>
      <c r="H68" s="38"/>
      <c r="I68" s="37">
        <v>4159972</v>
      </c>
      <c r="J68" s="39"/>
      <c r="K68" s="37">
        <v>546696</v>
      </c>
      <c r="L68" s="39"/>
      <c r="M68" s="37">
        <v>1300130</v>
      </c>
    </row>
    <row r="69" spans="1:13" ht="18.95" customHeight="1">
      <c r="A69" s="110"/>
      <c r="B69" s="247" t="s">
        <v>53</v>
      </c>
      <c r="C69" s="110"/>
      <c r="D69" s="110"/>
      <c r="E69" s="223">
        <v>16</v>
      </c>
      <c r="F69" s="223"/>
      <c r="G69" s="37">
        <v>1083653198</v>
      </c>
      <c r="H69" s="38"/>
      <c r="I69" s="37">
        <v>1119054972</v>
      </c>
      <c r="J69" s="39"/>
      <c r="K69" s="37">
        <v>0</v>
      </c>
      <c r="L69" s="39"/>
      <c r="M69" s="37">
        <v>0</v>
      </c>
    </row>
    <row r="70" spans="1:13" ht="18.95" customHeight="1">
      <c r="A70" s="110"/>
      <c r="B70" s="247" t="s">
        <v>54</v>
      </c>
      <c r="C70" s="110"/>
      <c r="D70" s="110"/>
      <c r="E70" s="223">
        <v>17</v>
      </c>
      <c r="F70" s="223"/>
      <c r="G70" s="37">
        <v>234976271</v>
      </c>
      <c r="H70" s="38"/>
      <c r="I70" s="37">
        <v>234619491</v>
      </c>
      <c r="J70" s="39"/>
      <c r="K70" s="37">
        <v>234976271</v>
      </c>
      <c r="L70" s="39"/>
      <c r="M70" s="37">
        <v>234619491</v>
      </c>
    </row>
    <row r="71" spans="1:13" ht="18.95" customHeight="1">
      <c r="A71" s="110"/>
      <c r="B71" s="247" t="s">
        <v>55</v>
      </c>
      <c r="C71" s="110"/>
      <c r="D71" s="110"/>
      <c r="E71" s="223"/>
      <c r="F71" s="223"/>
      <c r="G71" s="37"/>
      <c r="H71" s="38"/>
      <c r="I71" s="37"/>
      <c r="J71" s="39"/>
      <c r="K71" s="37"/>
      <c r="L71" s="39"/>
      <c r="M71" s="37"/>
    </row>
    <row r="72" spans="1:13" ht="18.95" customHeight="1">
      <c r="A72" s="110"/>
      <c r="B72" s="247"/>
      <c r="C72" s="110" t="s">
        <v>56</v>
      </c>
      <c r="D72" s="110"/>
      <c r="E72" s="223"/>
      <c r="F72" s="223"/>
      <c r="G72" s="37">
        <v>24068191</v>
      </c>
      <c r="H72" s="38"/>
      <c r="I72" s="37">
        <v>21426383</v>
      </c>
      <c r="J72" s="39"/>
      <c r="K72" s="37">
        <v>0</v>
      </c>
      <c r="L72" s="39"/>
      <c r="M72" s="37">
        <v>0</v>
      </c>
    </row>
    <row r="73" spans="1:13" ht="18.95" customHeight="1">
      <c r="A73" s="110" t="s">
        <v>20</v>
      </c>
      <c r="B73" s="248"/>
      <c r="C73" s="248"/>
      <c r="D73" s="248"/>
      <c r="E73" s="223"/>
      <c r="F73" s="223"/>
      <c r="G73" s="37">
        <v>40183397</v>
      </c>
      <c r="H73" s="38"/>
      <c r="I73" s="37">
        <v>37493105</v>
      </c>
      <c r="J73" s="39"/>
      <c r="K73" s="37">
        <v>492772</v>
      </c>
      <c r="L73" s="39"/>
      <c r="M73" s="37">
        <v>718924</v>
      </c>
    </row>
    <row r="74" spans="1:13" ht="18.95" customHeight="1">
      <c r="A74" s="110" t="s">
        <v>57</v>
      </c>
      <c r="B74" s="248"/>
      <c r="C74" s="248"/>
      <c r="D74" s="248"/>
      <c r="E74" s="223"/>
      <c r="F74" s="223"/>
      <c r="G74" s="37">
        <v>32435910</v>
      </c>
      <c r="H74" s="38"/>
      <c r="I74" s="37">
        <v>7853998</v>
      </c>
      <c r="J74" s="39"/>
      <c r="K74" s="37">
        <v>0</v>
      </c>
      <c r="L74" s="39"/>
      <c r="M74" s="37">
        <v>0</v>
      </c>
    </row>
    <row r="75" spans="1:13" ht="18.95" customHeight="1">
      <c r="A75" s="110" t="s">
        <v>58</v>
      </c>
      <c r="B75" s="248"/>
      <c r="C75" s="248"/>
      <c r="D75" s="248"/>
      <c r="E75" s="243" t="s">
        <v>59</v>
      </c>
      <c r="F75" s="223"/>
      <c r="G75" s="37">
        <v>3785266</v>
      </c>
      <c r="H75" s="38"/>
      <c r="I75" s="37">
        <v>1052637</v>
      </c>
      <c r="J75" s="39"/>
      <c r="K75" s="37">
        <v>0</v>
      </c>
      <c r="L75" s="39"/>
      <c r="M75" s="37">
        <v>0</v>
      </c>
    </row>
    <row r="76" spans="1:13" ht="18.95" customHeight="1">
      <c r="A76" s="110" t="s">
        <v>60</v>
      </c>
      <c r="B76" s="248"/>
      <c r="C76" s="248"/>
      <c r="D76" s="248"/>
      <c r="E76" s="223"/>
      <c r="F76" s="223"/>
      <c r="G76" s="20">
        <v>8165948</v>
      </c>
      <c r="H76" s="38"/>
      <c r="I76" s="20">
        <v>10460224</v>
      </c>
      <c r="J76" s="39"/>
      <c r="K76" s="20">
        <v>1741602</v>
      </c>
      <c r="L76" s="39"/>
      <c r="M76" s="20">
        <v>557442</v>
      </c>
    </row>
    <row r="77" spans="1:13" ht="6" customHeight="1">
      <c r="A77" s="110"/>
      <c r="B77" s="110"/>
      <c r="C77" s="110"/>
      <c r="D77" s="110"/>
      <c r="E77" s="223"/>
      <c r="F77" s="223"/>
      <c r="G77" s="37"/>
      <c r="H77" s="39"/>
      <c r="I77" s="37"/>
      <c r="J77" s="39"/>
      <c r="K77" s="39"/>
      <c r="L77" s="39"/>
      <c r="M77" s="39"/>
    </row>
    <row r="78" spans="1:13" ht="18.95" customHeight="1">
      <c r="A78" s="226" t="s">
        <v>61</v>
      </c>
      <c r="B78" s="110"/>
      <c r="C78" s="110"/>
      <c r="D78" s="110"/>
      <c r="E78" s="223"/>
      <c r="F78" s="223"/>
      <c r="G78" s="40">
        <f>SUM(G64:G77)</f>
        <v>1923816273</v>
      </c>
      <c r="H78" s="39"/>
      <c r="I78" s="40">
        <f>SUM(I64:I77)</f>
        <v>2033379925</v>
      </c>
      <c r="J78" s="39"/>
      <c r="K78" s="40">
        <f>SUM(K64:K76)</f>
        <v>306016550</v>
      </c>
      <c r="L78" s="39"/>
      <c r="M78" s="40">
        <f>SUM(M64:M76)</f>
        <v>251047162</v>
      </c>
    </row>
    <row r="79" spans="1:13" ht="18.95" customHeight="1">
      <c r="A79" s="110"/>
      <c r="B79" s="110"/>
      <c r="C79" s="110"/>
      <c r="D79" s="110"/>
      <c r="E79" s="223"/>
      <c r="F79" s="223"/>
      <c r="G79" s="39"/>
      <c r="H79" s="39"/>
      <c r="I79" s="39"/>
      <c r="J79" s="39"/>
      <c r="K79" s="39"/>
      <c r="L79" s="39"/>
      <c r="M79" s="39"/>
    </row>
    <row r="80" spans="1:13" ht="18.95" customHeight="1">
      <c r="A80" s="226" t="s">
        <v>62</v>
      </c>
      <c r="B80" s="110"/>
      <c r="C80" s="110"/>
      <c r="D80" s="110"/>
      <c r="E80" s="223"/>
      <c r="F80" s="223"/>
      <c r="G80" s="39"/>
      <c r="H80" s="39"/>
      <c r="I80" s="39"/>
      <c r="J80" s="39"/>
      <c r="K80" s="39"/>
      <c r="L80" s="39"/>
      <c r="M80" s="39"/>
    </row>
    <row r="81" spans="1:13" ht="6" customHeight="1">
      <c r="A81" s="110"/>
      <c r="B81" s="110"/>
      <c r="C81" s="110"/>
      <c r="D81" s="110"/>
      <c r="E81" s="223"/>
      <c r="F81" s="223"/>
      <c r="G81" s="39"/>
      <c r="H81" s="39"/>
      <c r="I81" s="39"/>
      <c r="J81" s="39"/>
      <c r="K81" s="39"/>
      <c r="L81" s="39"/>
      <c r="M81" s="39"/>
    </row>
    <row r="82" spans="1:13" ht="18.95" customHeight="1">
      <c r="A82" s="110" t="s">
        <v>63</v>
      </c>
      <c r="B82" s="110"/>
      <c r="C82" s="110"/>
      <c r="D82" s="110"/>
      <c r="E82" s="223"/>
      <c r="F82" s="223"/>
      <c r="G82" s="110"/>
      <c r="H82" s="38"/>
      <c r="I82" s="110"/>
      <c r="J82" s="39"/>
      <c r="K82" s="110"/>
      <c r="L82" s="39"/>
      <c r="M82" s="110"/>
    </row>
    <row r="83" spans="1:13" ht="18.95" customHeight="1">
      <c r="A83" s="110"/>
      <c r="B83" s="110" t="s">
        <v>56</v>
      </c>
      <c r="C83" s="110"/>
      <c r="D83" s="110"/>
      <c r="E83" s="223"/>
      <c r="F83" s="223"/>
      <c r="G83" s="37">
        <v>21776022</v>
      </c>
      <c r="H83" s="38"/>
      <c r="I83" s="37">
        <v>18764975</v>
      </c>
      <c r="J83" s="39"/>
      <c r="K83" s="37">
        <v>0</v>
      </c>
      <c r="L83" s="39"/>
      <c r="M83" s="37">
        <v>0</v>
      </c>
    </row>
    <row r="84" spans="1:13" ht="18.95" customHeight="1">
      <c r="A84" s="110" t="s">
        <v>64</v>
      </c>
      <c r="B84" s="110"/>
      <c r="C84" s="110"/>
      <c r="D84" s="110"/>
      <c r="E84" s="223">
        <v>15</v>
      </c>
      <c r="F84" s="223"/>
      <c r="G84" s="37">
        <v>23446213</v>
      </c>
      <c r="H84" s="38"/>
      <c r="I84" s="37">
        <v>30751049</v>
      </c>
      <c r="J84" s="39"/>
      <c r="K84" s="37">
        <v>2066654</v>
      </c>
      <c r="L84" s="39"/>
      <c r="M84" s="37">
        <v>5778379</v>
      </c>
    </row>
    <row r="85" spans="1:13" ht="18.95" customHeight="1">
      <c r="A85" s="110" t="s">
        <v>65</v>
      </c>
      <c r="B85" s="110"/>
      <c r="C85" s="110"/>
      <c r="D85" s="110"/>
      <c r="E85" s="223">
        <v>16</v>
      </c>
      <c r="F85" s="223"/>
      <c r="G85" s="37">
        <v>6486636511</v>
      </c>
      <c r="H85" s="38"/>
      <c r="I85" s="37">
        <v>6458664088</v>
      </c>
      <c r="J85" s="39"/>
      <c r="K85" s="37">
        <v>0</v>
      </c>
      <c r="L85" s="39"/>
      <c r="M85" s="37">
        <v>0</v>
      </c>
    </row>
    <row r="86" spans="1:13" ht="18.95" customHeight="1">
      <c r="A86" s="110" t="s">
        <v>66</v>
      </c>
      <c r="B86" s="110"/>
      <c r="C86" s="110"/>
      <c r="D86" s="248"/>
      <c r="E86" s="223">
        <v>17</v>
      </c>
      <c r="F86" s="223"/>
      <c r="G86" s="37">
        <v>155906532</v>
      </c>
      <c r="H86" s="38"/>
      <c r="I86" s="37">
        <v>155727877</v>
      </c>
      <c r="J86" s="39"/>
      <c r="K86" s="37">
        <v>155906532</v>
      </c>
      <c r="L86" s="39"/>
      <c r="M86" s="37">
        <v>155727877</v>
      </c>
    </row>
    <row r="87" spans="1:13" ht="18.95" customHeight="1">
      <c r="A87" s="110" t="s">
        <v>67</v>
      </c>
      <c r="B87" s="248"/>
      <c r="C87" s="248"/>
      <c r="D87" s="248"/>
      <c r="E87" s="223">
        <v>12</v>
      </c>
      <c r="F87" s="223"/>
      <c r="G87" s="37">
        <v>215963277</v>
      </c>
      <c r="H87" s="38"/>
      <c r="I87" s="37">
        <v>222819184</v>
      </c>
      <c r="J87" s="39"/>
      <c r="K87" s="37">
        <v>0</v>
      </c>
      <c r="L87" s="39"/>
      <c r="M87" s="37">
        <v>0</v>
      </c>
    </row>
    <row r="88" spans="1:13" ht="18.95" customHeight="1">
      <c r="A88" s="110" t="s">
        <v>68</v>
      </c>
      <c r="B88" s="248"/>
      <c r="C88" s="248"/>
      <c r="D88" s="248"/>
      <c r="E88" s="243" t="s">
        <v>59</v>
      </c>
      <c r="F88" s="223"/>
      <c r="G88" s="37">
        <v>28836671</v>
      </c>
      <c r="H88" s="38"/>
      <c r="I88" s="37">
        <v>18343525</v>
      </c>
      <c r="J88" s="39"/>
      <c r="K88" s="37">
        <v>0</v>
      </c>
      <c r="L88" s="39"/>
      <c r="M88" s="37">
        <v>0</v>
      </c>
    </row>
    <row r="89" spans="1:13" ht="18.95" customHeight="1">
      <c r="A89" s="110" t="s">
        <v>69</v>
      </c>
      <c r="B89" s="110"/>
      <c r="C89" s="110"/>
      <c r="D89" s="110"/>
      <c r="E89" s="223"/>
      <c r="F89" s="223"/>
      <c r="G89" s="20">
        <v>15527609</v>
      </c>
      <c r="H89" s="38"/>
      <c r="I89" s="20">
        <v>14556839</v>
      </c>
      <c r="J89" s="39"/>
      <c r="K89" s="20">
        <v>4197357</v>
      </c>
      <c r="L89" s="39"/>
      <c r="M89" s="20">
        <v>4027622</v>
      </c>
    </row>
    <row r="90" spans="1:13" ht="5.0999999999999996" customHeight="1">
      <c r="A90" s="110"/>
      <c r="B90" s="110"/>
      <c r="C90" s="110"/>
      <c r="D90" s="110"/>
      <c r="E90" s="223"/>
      <c r="F90" s="223"/>
      <c r="G90" s="39"/>
      <c r="H90" s="39"/>
      <c r="I90" s="39"/>
      <c r="J90" s="39"/>
      <c r="K90" s="39"/>
      <c r="L90" s="39"/>
      <c r="M90" s="39"/>
    </row>
    <row r="91" spans="1:13" ht="18.95" customHeight="1">
      <c r="A91" s="226" t="s">
        <v>70</v>
      </c>
      <c r="B91" s="110"/>
      <c r="C91" s="110"/>
      <c r="D91" s="110"/>
      <c r="E91" s="223"/>
      <c r="F91" s="223"/>
      <c r="G91" s="40">
        <f>SUM(G82:G90)</f>
        <v>6948092835</v>
      </c>
      <c r="H91" s="39"/>
      <c r="I91" s="40">
        <f>SUM(I83:I90)</f>
        <v>6919627537</v>
      </c>
      <c r="J91" s="39"/>
      <c r="K91" s="40">
        <f>SUM(K82:K90)</f>
        <v>162170543</v>
      </c>
      <c r="L91" s="39"/>
      <c r="M91" s="40">
        <f>SUM(M83:M90)</f>
        <v>165533878</v>
      </c>
    </row>
    <row r="92" spans="1:13" ht="6" customHeight="1">
      <c r="A92" s="110"/>
      <c r="B92" s="110"/>
      <c r="C92" s="110"/>
      <c r="D92" s="110"/>
      <c r="E92" s="223"/>
      <c r="F92" s="223"/>
      <c r="G92" s="39"/>
      <c r="H92" s="39"/>
      <c r="I92" s="39"/>
      <c r="J92" s="39"/>
      <c r="K92" s="39"/>
      <c r="L92" s="39"/>
      <c r="M92" s="39"/>
    </row>
    <row r="93" spans="1:13" ht="18.95" customHeight="1">
      <c r="A93" s="226" t="s">
        <v>71</v>
      </c>
      <c r="B93" s="110"/>
      <c r="C93" s="110"/>
      <c r="D93" s="110"/>
      <c r="E93" s="223"/>
      <c r="F93" s="223"/>
      <c r="G93" s="40">
        <f>G78+G91</f>
        <v>8871909108</v>
      </c>
      <c r="H93" s="39"/>
      <c r="I93" s="40">
        <f>I78+I91</f>
        <v>8953007462</v>
      </c>
      <c r="J93" s="39"/>
      <c r="K93" s="40">
        <f>K78+K91</f>
        <v>468187093</v>
      </c>
      <c r="L93" s="39"/>
      <c r="M93" s="40">
        <f>M78+M91</f>
        <v>416581040</v>
      </c>
    </row>
    <row r="94" spans="1:13" ht="18.95" customHeight="1">
      <c r="A94" s="110"/>
      <c r="B94" s="110"/>
      <c r="C94" s="110"/>
      <c r="D94" s="110"/>
      <c r="E94" s="223"/>
      <c r="F94" s="223"/>
      <c r="G94" s="39"/>
      <c r="H94" s="39"/>
      <c r="I94" s="39"/>
      <c r="J94" s="39"/>
      <c r="K94" s="39"/>
      <c r="L94" s="39"/>
      <c r="M94" s="39"/>
    </row>
    <row r="95" spans="1:13" ht="18.95" customHeight="1">
      <c r="A95" s="110"/>
      <c r="B95" s="110"/>
      <c r="C95" s="110"/>
      <c r="D95" s="110"/>
      <c r="E95" s="223"/>
      <c r="F95" s="223"/>
      <c r="G95" s="39"/>
      <c r="H95" s="39"/>
      <c r="I95" s="39"/>
      <c r="J95" s="39"/>
      <c r="K95" s="39"/>
      <c r="L95" s="39"/>
      <c r="M95" s="39"/>
    </row>
    <row r="96" spans="1:13" ht="21" customHeight="1">
      <c r="A96" s="110"/>
      <c r="B96" s="110"/>
      <c r="C96" s="110"/>
      <c r="D96" s="110"/>
      <c r="E96" s="223"/>
      <c r="F96" s="223"/>
      <c r="G96" s="39"/>
      <c r="H96" s="39"/>
      <c r="I96" s="39"/>
      <c r="J96" s="39"/>
      <c r="K96" s="39"/>
      <c r="L96" s="39"/>
      <c r="M96" s="39"/>
    </row>
    <row r="97" spans="1:13" ht="21" customHeight="1">
      <c r="A97" s="110"/>
      <c r="B97" s="110"/>
      <c r="C97" s="110"/>
      <c r="D97" s="110"/>
      <c r="E97" s="223"/>
      <c r="F97" s="223"/>
      <c r="G97" s="39"/>
      <c r="H97" s="39"/>
      <c r="I97" s="39"/>
      <c r="J97" s="39"/>
      <c r="K97" s="39"/>
      <c r="L97" s="39"/>
      <c r="M97" s="39"/>
    </row>
    <row r="98" spans="1:13" ht="15.6" customHeight="1">
      <c r="G98" s="30"/>
      <c r="H98" s="30"/>
      <c r="I98" s="30"/>
      <c r="J98" s="30"/>
      <c r="K98" s="30"/>
      <c r="L98" s="30"/>
      <c r="M98" s="30"/>
    </row>
    <row r="99" spans="1:13" ht="21.95" customHeight="1">
      <c r="A99" s="127" t="str">
        <f>A50</f>
        <v>หมายเหตุประกอบข้อมูลทางการเงินในหน้า 11 ถึง 45 เป็นส่วนหนึ่งของข้อมูลทางการเงินระหว่างกาลนี้</v>
      </c>
      <c r="B99" s="127"/>
      <c r="C99" s="127"/>
      <c r="D99" s="127"/>
      <c r="E99" s="250"/>
      <c r="F99" s="250"/>
      <c r="G99" s="31"/>
      <c r="H99" s="31"/>
      <c r="I99" s="31"/>
      <c r="J99" s="31"/>
      <c r="K99" s="31"/>
      <c r="L99" s="31"/>
      <c r="M99" s="31"/>
    </row>
    <row r="100" spans="1:13" s="221" customFormat="1" ht="20.100000000000001" customHeight="1">
      <c r="A100" s="221" t="str">
        <f>A51</f>
        <v>บริษัท แอ๊บโซลูท คลีน เอ็นเนอร์จี้ จำกัด (มหาชน)</v>
      </c>
      <c r="E100" s="235"/>
      <c r="F100" s="235"/>
      <c r="G100" s="28"/>
      <c r="H100" s="28"/>
      <c r="I100" s="28"/>
      <c r="J100" s="28"/>
      <c r="K100" s="28"/>
      <c r="L100" s="28"/>
      <c r="M100" s="28"/>
    </row>
    <row r="101" spans="1:13" s="221" customFormat="1" ht="20.100000000000001" customHeight="1">
      <c r="A101" s="221" t="s">
        <v>1</v>
      </c>
      <c r="E101" s="235"/>
      <c r="F101" s="235"/>
      <c r="G101" s="28"/>
      <c r="H101" s="28"/>
      <c r="I101" s="28"/>
      <c r="J101" s="28"/>
      <c r="K101" s="28"/>
      <c r="L101" s="28"/>
      <c r="M101" s="28"/>
    </row>
    <row r="102" spans="1:13" s="221" customFormat="1" ht="20.100000000000001" customHeight="1">
      <c r="A102" s="126" t="str">
        <f>A53</f>
        <v>ณ วันที่ 30 มิถุนายน พ.ศ. 2568</v>
      </c>
      <c r="B102" s="126"/>
      <c r="C102" s="126"/>
      <c r="D102" s="126"/>
      <c r="E102" s="237"/>
      <c r="F102" s="237"/>
      <c r="G102" s="27"/>
      <c r="H102" s="27"/>
      <c r="I102" s="27"/>
      <c r="J102" s="27"/>
      <c r="K102" s="27"/>
      <c r="L102" s="27"/>
      <c r="M102" s="27"/>
    </row>
    <row r="103" spans="1:13" s="221" customFormat="1" ht="18.95" customHeight="1">
      <c r="E103" s="235"/>
      <c r="F103" s="235"/>
      <c r="G103" s="28"/>
      <c r="H103" s="28"/>
      <c r="I103" s="28"/>
      <c r="J103" s="28"/>
      <c r="K103" s="28"/>
      <c r="L103" s="28"/>
      <c r="M103" s="28"/>
    </row>
    <row r="104" spans="1:13" s="221" customFormat="1" ht="18.95" customHeight="1">
      <c r="A104" s="226"/>
      <c r="B104" s="238"/>
      <c r="C104" s="238"/>
      <c r="D104" s="238"/>
      <c r="E104" s="229"/>
      <c r="F104" s="229"/>
      <c r="G104" s="255" t="s">
        <v>3</v>
      </c>
      <c r="H104" s="255"/>
      <c r="I104" s="255"/>
      <c r="J104" s="239"/>
      <c r="K104" s="256" t="s">
        <v>4</v>
      </c>
      <c r="L104" s="256"/>
      <c r="M104" s="256"/>
    </row>
    <row r="105" spans="1:13" s="221" customFormat="1" ht="18.95" customHeight="1">
      <c r="A105" s="226"/>
      <c r="B105" s="238"/>
      <c r="C105" s="238"/>
      <c r="D105" s="238"/>
      <c r="E105" s="229"/>
      <c r="F105" s="229"/>
      <c r="G105" s="240" t="s">
        <v>5</v>
      </c>
      <c r="H105" s="241"/>
      <c r="I105" s="240" t="s">
        <v>6</v>
      </c>
      <c r="J105" s="239"/>
      <c r="K105" s="240" t="s">
        <v>5</v>
      </c>
      <c r="L105" s="241"/>
      <c r="M105" s="240" t="s">
        <v>6</v>
      </c>
    </row>
    <row r="106" spans="1:13" s="221" customFormat="1" ht="18.95" customHeight="1">
      <c r="A106" s="226"/>
      <c r="B106" s="238"/>
      <c r="C106" s="238"/>
      <c r="D106" s="238"/>
      <c r="E106" s="229"/>
      <c r="F106" s="229"/>
      <c r="G106" s="98" t="s">
        <v>7</v>
      </c>
      <c r="H106" s="99"/>
      <c r="I106" s="97" t="s">
        <v>8</v>
      </c>
      <c r="J106" s="96"/>
      <c r="K106" s="98" t="s">
        <v>7</v>
      </c>
      <c r="L106" s="99"/>
      <c r="M106" s="97" t="s">
        <v>8</v>
      </c>
    </row>
    <row r="107" spans="1:13" s="221" customFormat="1" ht="18.95" customHeight="1">
      <c r="A107" s="226"/>
      <c r="B107" s="226"/>
      <c r="C107" s="226"/>
      <c r="D107" s="226"/>
      <c r="E107" s="229"/>
      <c r="F107" s="229"/>
      <c r="G107" s="97" t="s">
        <v>9</v>
      </c>
      <c r="H107" s="23"/>
      <c r="I107" s="97" t="s">
        <v>10</v>
      </c>
      <c r="J107" s="35"/>
      <c r="K107" s="97" t="s">
        <v>9</v>
      </c>
      <c r="L107" s="23"/>
      <c r="M107" s="97" t="s">
        <v>10</v>
      </c>
    </row>
    <row r="108" spans="1:13" s="221" customFormat="1" ht="18.95" customHeight="1">
      <c r="A108" s="226"/>
      <c r="B108" s="226"/>
      <c r="C108" s="226"/>
      <c r="D108" s="226"/>
      <c r="E108" s="228" t="s">
        <v>11</v>
      </c>
      <c r="F108" s="229"/>
      <c r="G108" s="36" t="s">
        <v>12</v>
      </c>
      <c r="H108" s="34"/>
      <c r="I108" s="36" t="s">
        <v>12</v>
      </c>
      <c r="J108" s="35"/>
      <c r="K108" s="36" t="s">
        <v>12</v>
      </c>
      <c r="L108" s="35"/>
      <c r="M108" s="36" t="s">
        <v>12</v>
      </c>
    </row>
    <row r="109" spans="1:13" ht="18.95" customHeight="1">
      <c r="A109" s="226" t="s">
        <v>72</v>
      </c>
      <c r="B109" s="110"/>
      <c r="C109" s="110"/>
      <c r="D109" s="110"/>
      <c r="E109" s="223"/>
      <c r="F109" s="223"/>
      <c r="G109" s="13"/>
      <c r="H109" s="13"/>
      <c r="I109" s="13"/>
      <c r="J109" s="13"/>
      <c r="K109" s="13"/>
      <c r="L109" s="13"/>
      <c r="M109" s="13"/>
    </row>
    <row r="110" spans="1:13" ht="5.0999999999999996" customHeight="1">
      <c r="A110" s="110"/>
      <c r="B110" s="110"/>
      <c r="C110" s="110"/>
      <c r="D110" s="110"/>
      <c r="E110" s="223"/>
      <c r="F110" s="223"/>
      <c r="G110" s="13"/>
      <c r="H110" s="13"/>
      <c r="I110" s="13"/>
      <c r="J110" s="13"/>
      <c r="K110" s="13"/>
      <c r="L110" s="13"/>
      <c r="M110" s="13"/>
    </row>
    <row r="111" spans="1:13" ht="18.95" customHeight="1">
      <c r="A111" s="226" t="s">
        <v>73</v>
      </c>
      <c r="B111" s="110"/>
      <c r="C111" s="110"/>
      <c r="D111" s="110"/>
      <c r="E111" s="223"/>
      <c r="F111" s="223"/>
      <c r="G111" s="13"/>
      <c r="H111" s="13"/>
      <c r="I111" s="13"/>
      <c r="J111" s="13"/>
      <c r="K111" s="13"/>
      <c r="L111" s="13"/>
      <c r="M111" s="13"/>
    </row>
    <row r="112" spans="1:13" ht="5.0999999999999996" customHeight="1">
      <c r="A112" s="110"/>
      <c r="B112" s="110"/>
      <c r="C112" s="110"/>
      <c r="D112" s="110"/>
      <c r="E112" s="223"/>
      <c r="F112" s="223"/>
      <c r="G112" s="13"/>
      <c r="H112" s="13"/>
      <c r="I112" s="13"/>
      <c r="J112" s="13"/>
      <c r="K112" s="13"/>
      <c r="L112" s="13"/>
      <c r="M112" s="13"/>
    </row>
    <row r="113" spans="1:13" ht="18.95" customHeight="1">
      <c r="A113" s="110" t="s">
        <v>74</v>
      </c>
      <c r="B113" s="110"/>
      <c r="C113" s="110"/>
      <c r="D113" s="110"/>
      <c r="E113" s="223"/>
      <c r="F113" s="223"/>
      <c r="G113" s="13"/>
      <c r="H113" s="13"/>
      <c r="I113" s="13"/>
      <c r="J113" s="13"/>
      <c r="K113" s="13"/>
      <c r="L113" s="13"/>
      <c r="M113" s="13"/>
    </row>
    <row r="114" spans="1:13" ht="18.95" customHeight="1">
      <c r="A114" s="110"/>
      <c r="B114" s="110" t="s">
        <v>75</v>
      </c>
      <c r="C114" s="110"/>
      <c r="D114" s="110"/>
      <c r="E114" s="223"/>
      <c r="F114" s="223"/>
      <c r="G114" s="13"/>
      <c r="H114" s="13"/>
      <c r="I114" s="13"/>
      <c r="J114" s="13"/>
      <c r="K114" s="13"/>
      <c r="L114" s="13"/>
      <c r="M114" s="13"/>
    </row>
    <row r="115" spans="1:13" ht="18.95" customHeight="1">
      <c r="A115" s="110"/>
      <c r="B115" s="110"/>
      <c r="C115" s="110" t="s">
        <v>76</v>
      </c>
      <c r="D115" s="110"/>
      <c r="E115" s="223"/>
      <c r="F115" s="223"/>
      <c r="G115" s="13"/>
      <c r="H115" s="13"/>
      <c r="I115" s="13"/>
      <c r="J115" s="13"/>
      <c r="K115" s="13"/>
      <c r="L115" s="13"/>
      <c r="M115" s="13"/>
    </row>
    <row r="116" spans="1:13" ht="18.95" customHeight="1" thickBot="1">
      <c r="A116" s="110"/>
      <c r="B116" s="110"/>
      <c r="C116" s="110"/>
      <c r="D116" s="110" t="s">
        <v>77</v>
      </c>
      <c r="E116" s="223"/>
      <c r="F116" s="223"/>
      <c r="G116" s="43">
        <v>5487999980</v>
      </c>
      <c r="H116" s="13"/>
      <c r="I116" s="43">
        <v>5487999980</v>
      </c>
      <c r="J116" s="13"/>
      <c r="K116" s="43">
        <v>5487999980</v>
      </c>
      <c r="L116" s="13"/>
      <c r="M116" s="43">
        <v>5487999980</v>
      </c>
    </row>
    <row r="117" spans="1:13" ht="5.0999999999999996" customHeight="1" thickTop="1">
      <c r="A117" s="110"/>
      <c r="B117" s="110"/>
      <c r="C117" s="110"/>
      <c r="D117" s="110"/>
      <c r="E117" s="223"/>
      <c r="F117" s="223"/>
      <c r="G117" s="44"/>
      <c r="H117" s="44"/>
      <c r="I117" s="44"/>
      <c r="J117" s="44"/>
      <c r="K117" s="44"/>
      <c r="L117" s="44"/>
      <c r="M117" s="44"/>
    </row>
    <row r="118" spans="1:13" ht="18.95" customHeight="1">
      <c r="A118" s="110"/>
      <c r="B118" s="251" t="s">
        <v>78</v>
      </c>
      <c r="C118" s="251"/>
      <c r="D118" s="110"/>
      <c r="E118" s="223"/>
      <c r="F118" s="223"/>
      <c r="G118" s="44"/>
      <c r="H118" s="44"/>
      <c r="I118" s="44"/>
      <c r="J118" s="44"/>
      <c r="K118" s="44"/>
      <c r="L118" s="44"/>
      <c r="M118" s="44"/>
    </row>
    <row r="119" spans="1:13" ht="18.95" customHeight="1">
      <c r="A119" s="110"/>
      <c r="B119" s="251"/>
      <c r="C119" s="110" t="s">
        <v>79</v>
      </c>
      <c r="D119" s="110"/>
      <c r="E119" s="223"/>
      <c r="F119" s="223"/>
      <c r="G119" s="44"/>
      <c r="H119" s="44"/>
      <c r="I119" s="44"/>
      <c r="J119" s="44"/>
      <c r="K119" s="44"/>
      <c r="L119" s="44"/>
      <c r="M119" s="44"/>
    </row>
    <row r="120" spans="1:13" ht="18.95" customHeight="1">
      <c r="A120" s="110"/>
      <c r="B120" s="251"/>
      <c r="C120" s="251"/>
      <c r="D120" s="110" t="s">
        <v>80</v>
      </c>
      <c r="E120" s="223"/>
      <c r="F120" s="223"/>
      <c r="G120" s="37">
        <v>5087999980</v>
      </c>
      <c r="H120" s="44"/>
      <c r="I120" s="37">
        <v>5087999980</v>
      </c>
      <c r="J120" s="44"/>
      <c r="K120" s="45">
        <v>5087999980</v>
      </c>
      <c r="L120" s="44"/>
      <c r="M120" s="37">
        <v>5087999980</v>
      </c>
    </row>
    <row r="121" spans="1:13" ht="18.95" customHeight="1">
      <c r="A121" s="110" t="s">
        <v>81</v>
      </c>
      <c r="B121" s="251"/>
      <c r="C121" s="251"/>
      <c r="D121" s="110"/>
      <c r="E121" s="223"/>
      <c r="F121" s="223"/>
      <c r="G121" s="37">
        <v>3896006978</v>
      </c>
      <c r="H121" s="44"/>
      <c r="I121" s="37">
        <v>3896006978</v>
      </c>
      <c r="J121" s="44"/>
      <c r="K121" s="45">
        <v>3896006978</v>
      </c>
      <c r="L121" s="44"/>
      <c r="M121" s="44">
        <v>3896006978</v>
      </c>
    </row>
    <row r="122" spans="1:13" ht="18.95" customHeight="1">
      <c r="A122" s="110" t="s">
        <v>82</v>
      </c>
      <c r="B122" s="110"/>
      <c r="C122" s="110"/>
      <c r="D122" s="110"/>
      <c r="E122" s="223"/>
      <c r="F122" s="223"/>
      <c r="G122" s="37"/>
      <c r="H122" s="252"/>
      <c r="I122" s="252"/>
      <c r="J122" s="44"/>
      <c r="K122" s="44"/>
      <c r="L122" s="44"/>
      <c r="M122" s="252"/>
    </row>
    <row r="123" spans="1:13" ht="18.95" customHeight="1">
      <c r="A123" s="110"/>
      <c r="B123" s="110" t="s">
        <v>83</v>
      </c>
      <c r="C123" s="110"/>
      <c r="D123" s="110"/>
      <c r="E123" s="223">
        <v>19</v>
      </c>
      <c r="F123" s="223"/>
      <c r="G123" s="252">
        <v>170525834</v>
      </c>
      <c r="H123" s="252"/>
      <c r="I123" s="39">
        <v>170525834</v>
      </c>
      <c r="J123" s="44"/>
      <c r="K123" s="44">
        <v>170525834</v>
      </c>
      <c r="L123" s="44"/>
      <c r="M123" s="252">
        <v>170525834</v>
      </c>
    </row>
    <row r="124" spans="1:13" ht="18.95" customHeight="1">
      <c r="A124" s="110"/>
      <c r="B124" s="253" t="s">
        <v>84</v>
      </c>
      <c r="C124" s="110"/>
      <c r="D124" s="110"/>
      <c r="E124" s="223">
        <v>18</v>
      </c>
      <c r="F124" s="223"/>
      <c r="G124" s="252">
        <v>496089771</v>
      </c>
      <c r="H124" s="252"/>
      <c r="I124" s="39">
        <v>268010560</v>
      </c>
      <c r="J124" s="44"/>
      <c r="K124" s="44">
        <v>496089771</v>
      </c>
      <c r="L124" s="44"/>
      <c r="M124" s="252">
        <v>268010560</v>
      </c>
    </row>
    <row r="125" spans="1:13" ht="18.95" customHeight="1">
      <c r="A125" s="110"/>
      <c r="B125" s="253" t="s">
        <v>85</v>
      </c>
      <c r="C125" s="110"/>
      <c r="D125" s="110"/>
      <c r="E125" s="223"/>
      <c r="F125" s="223"/>
      <c r="G125" s="252">
        <v>7052131499</v>
      </c>
      <c r="H125" s="252"/>
      <c r="I125" s="37">
        <v>6905293388</v>
      </c>
      <c r="J125" s="252"/>
      <c r="K125" s="252">
        <v>2999072650</v>
      </c>
      <c r="L125" s="252"/>
      <c r="M125" s="37">
        <v>2273202707</v>
      </c>
    </row>
    <row r="126" spans="1:13" ht="18.95" customHeight="1">
      <c r="A126" s="110" t="s">
        <v>86</v>
      </c>
      <c r="B126" s="253"/>
      <c r="C126" s="110"/>
      <c r="D126" s="110"/>
      <c r="E126" s="223">
        <v>18</v>
      </c>
      <c r="F126" s="223"/>
      <c r="G126" s="252">
        <v>-496089771</v>
      </c>
      <c r="H126" s="252"/>
      <c r="I126" s="37">
        <v>-268010560</v>
      </c>
      <c r="J126" s="252"/>
      <c r="K126" s="252">
        <v>-496089771</v>
      </c>
      <c r="L126" s="252"/>
      <c r="M126" s="37">
        <v>-268010560</v>
      </c>
    </row>
    <row r="127" spans="1:13" ht="18.95" customHeight="1">
      <c r="A127" s="110" t="s">
        <v>87</v>
      </c>
      <c r="B127" s="253"/>
      <c r="C127" s="110"/>
      <c r="D127" s="110"/>
      <c r="E127" s="223"/>
      <c r="F127" s="223"/>
      <c r="G127" s="252"/>
      <c r="H127" s="252"/>
      <c r="I127" s="37"/>
      <c r="J127" s="252"/>
      <c r="K127" s="252"/>
      <c r="L127" s="252"/>
      <c r="M127" s="37"/>
    </row>
    <row r="128" spans="1:13" ht="18.95" customHeight="1">
      <c r="A128" s="110"/>
      <c r="B128" s="110" t="s">
        <v>88</v>
      </c>
      <c r="C128" s="110"/>
      <c r="D128" s="110"/>
      <c r="E128" s="223"/>
      <c r="F128" s="223"/>
      <c r="G128" s="20">
        <v>-22886961</v>
      </c>
      <c r="H128" s="44"/>
      <c r="I128" s="46">
        <v>-22886961</v>
      </c>
      <c r="J128" s="44"/>
      <c r="K128" s="46">
        <v>0</v>
      </c>
      <c r="L128" s="44"/>
      <c r="M128" s="46">
        <v>0</v>
      </c>
    </row>
    <row r="129" spans="1:13" ht="5.0999999999999996" customHeight="1">
      <c r="A129" s="110"/>
      <c r="B129" s="110"/>
      <c r="C129" s="110"/>
      <c r="D129" s="110"/>
      <c r="E129" s="223"/>
      <c r="F129" s="223"/>
      <c r="G129" s="37"/>
      <c r="H129" s="44"/>
      <c r="I129" s="37"/>
      <c r="J129" s="37"/>
      <c r="K129" s="37"/>
      <c r="L129" s="37"/>
      <c r="M129" s="37"/>
    </row>
    <row r="130" spans="1:13" ht="18.95" customHeight="1">
      <c r="A130" s="226" t="s">
        <v>89</v>
      </c>
      <c r="B130" s="110"/>
      <c r="C130" s="110"/>
      <c r="D130" s="110"/>
      <c r="E130" s="223"/>
      <c r="F130" s="223"/>
      <c r="G130" s="44">
        <f>SUM(G119:G128)</f>
        <v>16183777330</v>
      </c>
      <c r="H130" s="44"/>
      <c r="I130" s="44">
        <f>SUM(I119:I128)</f>
        <v>16036939219</v>
      </c>
      <c r="J130" s="44"/>
      <c r="K130" s="44">
        <f>SUM(K119:K128)</f>
        <v>12153605442</v>
      </c>
      <c r="L130" s="44"/>
      <c r="M130" s="44">
        <f>SUM(M119:M128)</f>
        <v>11427735499</v>
      </c>
    </row>
    <row r="131" spans="1:13" ht="18.95" customHeight="1">
      <c r="A131" s="110" t="s">
        <v>90</v>
      </c>
      <c r="B131" s="110"/>
      <c r="C131" s="110"/>
      <c r="D131" s="110"/>
      <c r="E131" s="223"/>
      <c r="F131" s="223"/>
      <c r="G131" s="47">
        <v>122280679</v>
      </c>
      <c r="H131" s="44"/>
      <c r="I131" s="48">
        <v>123748528</v>
      </c>
      <c r="J131" s="44"/>
      <c r="K131" s="48">
        <v>0</v>
      </c>
      <c r="L131" s="44"/>
      <c r="M131" s="48">
        <v>0</v>
      </c>
    </row>
    <row r="132" spans="1:13" ht="5.0999999999999996" customHeight="1">
      <c r="A132" s="110"/>
      <c r="B132" s="110"/>
      <c r="C132" s="110"/>
      <c r="D132" s="110"/>
      <c r="E132" s="223"/>
      <c r="F132" s="223"/>
      <c r="G132" s="44"/>
      <c r="H132" s="44"/>
      <c r="I132" s="44"/>
      <c r="J132" s="44"/>
      <c r="K132" s="44"/>
      <c r="L132" s="44"/>
      <c r="M132" s="44"/>
    </row>
    <row r="133" spans="1:13" ht="18.95" customHeight="1">
      <c r="A133" s="226" t="s">
        <v>91</v>
      </c>
      <c r="B133" s="110"/>
      <c r="C133" s="110"/>
      <c r="D133" s="110"/>
      <c r="E133" s="223"/>
      <c r="F133" s="223"/>
      <c r="G133" s="48">
        <f>SUM(G130:G132)</f>
        <v>16306058009</v>
      </c>
      <c r="H133" s="44"/>
      <c r="I133" s="48">
        <f>SUM(I130:I132)</f>
        <v>16160687747</v>
      </c>
      <c r="J133" s="44"/>
      <c r="K133" s="48">
        <f>SUM(K130:K132)</f>
        <v>12153605442</v>
      </c>
      <c r="L133" s="44"/>
      <c r="M133" s="48">
        <f>SUM(M130:M132)</f>
        <v>11427735499</v>
      </c>
    </row>
    <row r="134" spans="1:13" ht="5.0999999999999996" customHeight="1">
      <c r="A134" s="110"/>
      <c r="B134" s="110"/>
      <c r="C134" s="110"/>
      <c r="D134" s="110"/>
      <c r="E134" s="223"/>
      <c r="F134" s="223"/>
      <c r="G134" s="44"/>
      <c r="H134" s="44"/>
      <c r="I134" s="44"/>
      <c r="J134" s="44"/>
      <c r="K134" s="44"/>
      <c r="L134" s="44"/>
      <c r="M134" s="44"/>
    </row>
    <row r="135" spans="1:13" ht="18.95" customHeight="1" thickBot="1">
      <c r="A135" s="226" t="s">
        <v>92</v>
      </c>
      <c r="B135" s="110"/>
      <c r="C135" s="110"/>
      <c r="D135" s="110"/>
      <c r="E135" s="223"/>
      <c r="F135" s="223"/>
      <c r="G135" s="43">
        <f>+G133+G93</f>
        <v>25177967117</v>
      </c>
      <c r="H135" s="44"/>
      <c r="I135" s="43">
        <f>+I133+I93</f>
        <v>25113695209</v>
      </c>
      <c r="J135" s="44"/>
      <c r="K135" s="43">
        <f>+K133+K93</f>
        <v>12621792535</v>
      </c>
      <c r="L135" s="44"/>
      <c r="M135" s="43">
        <f>+M133+M93</f>
        <v>11844316539</v>
      </c>
    </row>
    <row r="136" spans="1:13" ht="18.95" customHeight="1" thickTop="1">
      <c r="A136" s="110"/>
      <c r="B136" s="110"/>
      <c r="C136" s="110"/>
      <c r="D136" s="110"/>
      <c r="E136" s="223"/>
      <c r="F136" s="223"/>
      <c r="G136" s="49"/>
      <c r="H136" s="254"/>
      <c r="I136" s="49"/>
      <c r="J136" s="254"/>
      <c r="K136" s="49"/>
      <c r="L136" s="254"/>
      <c r="M136" s="49"/>
    </row>
    <row r="137" spans="1:13" ht="18.95" customHeight="1">
      <c r="A137" s="110"/>
      <c r="B137" s="110"/>
      <c r="C137" s="110"/>
      <c r="D137" s="110"/>
      <c r="E137" s="223"/>
      <c r="F137" s="223"/>
      <c r="G137" s="49"/>
      <c r="H137" s="254"/>
      <c r="I137" s="49"/>
      <c r="J137" s="254"/>
      <c r="K137" s="49"/>
      <c r="L137" s="254"/>
      <c r="M137" s="49"/>
    </row>
    <row r="138" spans="1:13" ht="18.95" customHeight="1">
      <c r="A138" s="110"/>
      <c r="B138" s="110"/>
      <c r="C138" s="110"/>
      <c r="D138" s="110"/>
      <c r="E138" s="223"/>
      <c r="F138" s="223"/>
      <c r="G138" s="49"/>
      <c r="H138" s="254"/>
      <c r="I138" s="49"/>
      <c r="J138" s="254"/>
      <c r="K138" s="49"/>
      <c r="L138" s="254"/>
      <c r="M138" s="49"/>
    </row>
    <row r="139" spans="1:13" ht="18.95" customHeight="1">
      <c r="A139" s="110"/>
      <c r="B139" s="110"/>
      <c r="C139" s="110"/>
      <c r="D139" s="110"/>
      <c r="E139" s="223"/>
      <c r="F139" s="223"/>
      <c r="G139" s="49"/>
      <c r="H139" s="254"/>
      <c r="I139" s="49"/>
      <c r="J139" s="254"/>
      <c r="K139" s="49"/>
      <c r="L139" s="254"/>
      <c r="M139" s="49"/>
    </row>
    <row r="140" spans="1:13" ht="18.95" customHeight="1">
      <c r="A140" s="110"/>
      <c r="B140" s="110"/>
      <c r="C140" s="110"/>
      <c r="D140" s="110"/>
      <c r="E140" s="223"/>
      <c r="F140" s="223"/>
      <c r="G140" s="49"/>
      <c r="H140" s="254"/>
      <c r="I140" s="49"/>
      <c r="J140" s="254"/>
      <c r="K140" s="49"/>
      <c r="L140" s="254"/>
      <c r="M140" s="49"/>
    </row>
    <row r="141" spans="1:13" ht="20.100000000000001" customHeight="1">
      <c r="A141" s="110"/>
      <c r="B141" s="251"/>
      <c r="C141" s="110"/>
      <c r="D141" s="110"/>
      <c r="E141" s="110"/>
      <c r="F141" s="223"/>
      <c r="G141" s="45"/>
      <c r="H141" s="44"/>
      <c r="I141" s="45"/>
      <c r="J141" s="44"/>
      <c r="K141" s="45"/>
      <c r="L141" s="44"/>
      <c r="M141" s="45"/>
    </row>
    <row r="142" spans="1:13" ht="20.100000000000001" customHeight="1">
      <c r="A142" s="110"/>
      <c r="B142" s="251"/>
      <c r="C142" s="110"/>
      <c r="D142" s="110"/>
      <c r="E142" s="110"/>
      <c r="F142" s="223"/>
      <c r="G142" s="252"/>
      <c r="H142" s="44"/>
      <c r="I142" s="252"/>
      <c r="J142" s="44"/>
      <c r="K142" s="252"/>
      <c r="L142" s="44"/>
      <c r="M142" s="252"/>
    </row>
    <row r="143" spans="1:13" ht="21" customHeight="1">
      <c r="B143" s="171"/>
      <c r="E143" s="222"/>
      <c r="G143" s="244"/>
      <c r="H143" s="33"/>
      <c r="I143" s="244"/>
      <c r="J143" s="33"/>
      <c r="K143" s="244"/>
      <c r="L143" s="33"/>
      <c r="M143" s="244"/>
    </row>
    <row r="144" spans="1:13" ht="17.45" customHeight="1">
      <c r="B144" s="171"/>
      <c r="E144" s="222"/>
      <c r="G144" s="244"/>
      <c r="H144" s="33"/>
      <c r="I144" s="244"/>
      <c r="J144" s="33"/>
      <c r="K144" s="244"/>
      <c r="L144" s="33"/>
      <c r="M144" s="244"/>
    </row>
    <row r="145" spans="1:13" ht="20.100000000000001" customHeight="1">
      <c r="B145" s="171"/>
      <c r="E145" s="222"/>
      <c r="G145" s="244"/>
      <c r="H145" s="33"/>
      <c r="I145" s="244"/>
      <c r="J145" s="33"/>
      <c r="K145" s="244"/>
      <c r="L145" s="33"/>
      <c r="M145" s="244"/>
    </row>
    <row r="146" spans="1:13" ht="19.899999999999999" customHeight="1">
      <c r="B146" s="171"/>
      <c r="E146" s="222"/>
      <c r="G146" s="244"/>
      <c r="H146" s="33"/>
      <c r="I146" s="244"/>
      <c r="J146" s="33"/>
      <c r="K146" s="244"/>
      <c r="L146" s="33"/>
      <c r="M146" s="244"/>
    </row>
    <row r="147" spans="1:13" ht="18" customHeight="1">
      <c r="B147" s="171"/>
      <c r="E147" s="222"/>
      <c r="G147" s="244"/>
      <c r="H147" s="33"/>
      <c r="I147" s="244"/>
      <c r="J147" s="33"/>
      <c r="K147" s="244"/>
      <c r="L147" s="33"/>
      <c r="M147" s="244"/>
    </row>
    <row r="148" spans="1:13" ht="21.95" customHeight="1">
      <c r="A148" s="127" t="str">
        <f>A99</f>
        <v>หมายเหตุประกอบข้อมูลทางการเงินในหน้า 11 ถึง 45 เป็นส่วนหนึ่งของข้อมูลทางการเงินระหว่างกาลนี้</v>
      </c>
      <c r="B148" s="127"/>
      <c r="C148" s="127"/>
      <c r="D148" s="127"/>
      <c r="E148" s="250"/>
      <c r="F148" s="250"/>
      <c r="G148" s="31"/>
      <c r="H148" s="31"/>
      <c r="I148" s="31"/>
      <c r="J148" s="31"/>
      <c r="K148" s="31"/>
      <c r="L148" s="31"/>
      <c r="M148" s="31"/>
    </row>
  </sheetData>
  <mergeCells count="7">
    <mergeCell ref="G104:I104"/>
    <mergeCell ref="K104:M104"/>
    <mergeCell ref="G5:I5"/>
    <mergeCell ref="K5:M5"/>
    <mergeCell ref="A48:M48"/>
    <mergeCell ref="G55:I55"/>
    <mergeCell ref="K55:M55"/>
  </mergeCells>
  <pageMargins left="0.8" right="0.5" top="0.5" bottom="0.6" header="0.49" footer="0.4"/>
  <pageSetup paperSize="9" scale="93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2" man="1"/>
    <brk id="99" max="16383" man="1"/>
  </rowBreaks>
  <ignoredErrors>
    <ignoredError sqref="E75:E8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668DD-5AC7-4B39-B65E-EA638AA0EAA3}">
  <dimension ref="A1:M54"/>
  <sheetViews>
    <sheetView zoomScale="115" zoomScaleNormal="115" zoomScaleSheetLayoutView="85" workbookViewId="0">
      <selection activeCell="D6" sqref="D6"/>
    </sheetView>
  </sheetViews>
  <sheetFormatPr defaultColWidth="9.42578125" defaultRowHeight="17.25"/>
  <cols>
    <col min="1" max="2" width="1.42578125" style="110" customWidth="1"/>
    <col min="3" max="3" width="1" style="110" customWidth="1"/>
    <col min="4" max="4" width="28.85546875" style="110" customWidth="1"/>
    <col min="5" max="5" width="7.28515625" style="223" customWidth="1"/>
    <col min="6" max="6" width="0.85546875" style="223" customWidth="1"/>
    <col min="7" max="7" width="14" style="4" customWidth="1"/>
    <col min="8" max="8" width="0.85546875" style="4" customWidth="1"/>
    <col min="9" max="9" width="14" style="4" customWidth="1"/>
    <col min="10" max="10" width="0.85546875" style="4" customWidth="1"/>
    <col min="11" max="11" width="14" style="4" customWidth="1"/>
    <col min="12" max="12" width="0.85546875" style="4" customWidth="1"/>
    <col min="13" max="13" width="14" style="4" customWidth="1"/>
    <col min="14" max="16384" width="9.42578125" style="110"/>
  </cols>
  <sheetData>
    <row r="1" spans="1:13" ht="20.100000000000001" customHeight="1">
      <c r="A1" s="221" t="s">
        <v>0</v>
      </c>
      <c r="B1" s="222"/>
      <c r="C1" s="222"/>
      <c r="D1" s="222"/>
    </row>
    <row r="2" spans="1:13" ht="20.100000000000001" customHeight="1">
      <c r="A2" s="224" t="s">
        <v>93</v>
      </c>
      <c r="B2" s="222"/>
      <c r="C2" s="222"/>
      <c r="D2" s="222"/>
    </row>
    <row r="3" spans="1:13" ht="20.100000000000001" customHeight="1">
      <c r="A3" s="126" t="s">
        <v>94</v>
      </c>
      <c r="B3" s="127"/>
      <c r="C3" s="127"/>
      <c r="D3" s="127"/>
      <c r="E3" s="225"/>
      <c r="F3" s="225"/>
      <c r="G3" s="5"/>
      <c r="H3" s="5"/>
      <c r="I3" s="5"/>
      <c r="J3" s="5"/>
      <c r="K3" s="5"/>
      <c r="L3" s="5"/>
      <c r="M3" s="5"/>
    </row>
    <row r="4" spans="1:13" ht="21" customHeight="1">
      <c r="A4" s="226"/>
      <c r="G4" s="6"/>
      <c r="H4" s="6"/>
      <c r="I4" s="6"/>
      <c r="J4" s="6"/>
      <c r="K4" s="6"/>
      <c r="L4" s="6"/>
      <c r="M4" s="6"/>
    </row>
    <row r="5" spans="1:13" ht="18.95" customHeight="1">
      <c r="A5" s="226"/>
      <c r="G5" s="258" t="s">
        <v>3</v>
      </c>
      <c r="H5" s="258"/>
      <c r="I5" s="258"/>
      <c r="J5" s="227"/>
      <c r="K5" s="259" t="s">
        <v>4</v>
      </c>
      <c r="L5" s="259"/>
      <c r="M5" s="259"/>
    </row>
    <row r="6" spans="1:13" ht="18.95" customHeight="1">
      <c r="G6" s="213" t="s">
        <v>5</v>
      </c>
      <c r="H6" s="7"/>
      <c r="I6" s="213" t="s">
        <v>5</v>
      </c>
      <c r="J6" s="7"/>
      <c r="K6" s="213" t="s">
        <v>5</v>
      </c>
      <c r="L6" s="7"/>
      <c r="M6" s="213" t="s">
        <v>5</v>
      </c>
    </row>
    <row r="7" spans="1:13" ht="18.95" customHeight="1">
      <c r="G7" s="98" t="s">
        <v>7</v>
      </c>
      <c r="H7" s="99"/>
      <c r="I7" s="98" t="s">
        <v>7</v>
      </c>
      <c r="J7" s="96"/>
      <c r="K7" s="98" t="s">
        <v>7</v>
      </c>
      <c r="L7" s="8"/>
      <c r="M7" s="98" t="s">
        <v>7</v>
      </c>
    </row>
    <row r="8" spans="1:13" ht="18.95" customHeight="1">
      <c r="G8" s="97" t="s">
        <v>9</v>
      </c>
      <c r="H8" s="23"/>
      <c r="I8" s="97" t="s">
        <v>10</v>
      </c>
      <c r="J8" s="9"/>
      <c r="K8" s="97" t="s">
        <v>9</v>
      </c>
      <c r="L8" s="23"/>
      <c r="M8" s="97" t="s">
        <v>10</v>
      </c>
    </row>
    <row r="9" spans="1:13" ht="18.95" customHeight="1">
      <c r="E9" s="228" t="s">
        <v>11</v>
      </c>
      <c r="F9" s="229"/>
      <c r="G9" s="10" t="s">
        <v>12</v>
      </c>
      <c r="H9" s="11"/>
      <c r="I9" s="10" t="s">
        <v>12</v>
      </c>
      <c r="J9" s="7"/>
      <c r="K9" s="10" t="s">
        <v>12</v>
      </c>
      <c r="L9" s="7"/>
      <c r="M9" s="10" t="s">
        <v>12</v>
      </c>
    </row>
    <row r="10" spans="1:13" ht="6" customHeight="1">
      <c r="E10" s="229"/>
      <c r="F10" s="229"/>
      <c r="G10" s="11"/>
      <c r="H10" s="11"/>
      <c r="I10" s="11"/>
      <c r="J10" s="11"/>
      <c r="K10" s="11"/>
      <c r="L10" s="11"/>
      <c r="M10" s="11"/>
    </row>
    <row r="11" spans="1:13" ht="18.95" customHeight="1">
      <c r="A11" s="110" t="s">
        <v>95</v>
      </c>
      <c r="G11" s="6">
        <v>1532100578</v>
      </c>
      <c r="H11" s="12"/>
      <c r="I11" s="61">
        <v>1460416265</v>
      </c>
      <c r="J11" s="12"/>
      <c r="K11" s="6">
        <v>25200000</v>
      </c>
      <c r="L11" s="12"/>
      <c r="M11" s="6">
        <v>24900000</v>
      </c>
    </row>
    <row r="12" spans="1:13" ht="18.95" customHeight="1">
      <c r="A12" s="110" t="s">
        <v>96</v>
      </c>
      <c r="G12" s="6"/>
      <c r="H12" s="12"/>
      <c r="J12" s="12"/>
      <c r="K12" s="6"/>
      <c r="L12" s="12"/>
    </row>
    <row r="13" spans="1:13" ht="18.95" customHeight="1">
      <c r="B13" s="110" t="s">
        <v>97</v>
      </c>
      <c r="E13" s="110"/>
      <c r="G13" s="13">
        <v>98838963</v>
      </c>
      <c r="H13" s="12"/>
      <c r="I13" s="13">
        <v>106294267</v>
      </c>
      <c r="J13" s="12"/>
      <c r="K13" s="13">
        <v>0</v>
      </c>
      <c r="L13" s="12"/>
      <c r="M13" s="13">
        <v>0</v>
      </c>
    </row>
    <row r="14" spans="1:13" ht="18.95" customHeight="1">
      <c r="A14" s="110" t="s">
        <v>98</v>
      </c>
      <c r="G14" s="6"/>
      <c r="H14" s="12"/>
      <c r="J14" s="12"/>
      <c r="L14" s="12"/>
    </row>
    <row r="15" spans="1:13" ht="18.95" customHeight="1">
      <c r="B15" s="110" t="s">
        <v>97</v>
      </c>
      <c r="E15" s="110"/>
      <c r="G15" s="13">
        <v>6231411</v>
      </c>
      <c r="H15" s="12"/>
      <c r="I15" s="13">
        <v>0</v>
      </c>
      <c r="J15" s="12"/>
      <c r="K15" s="13">
        <v>0</v>
      </c>
      <c r="L15" s="12"/>
      <c r="M15" s="13">
        <v>0</v>
      </c>
    </row>
    <row r="16" spans="1:13" ht="18.95" customHeight="1">
      <c r="A16" s="110" t="s">
        <v>99</v>
      </c>
      <c r="F16" s="229"/>
      <c r="G16" s="15">
        <v>-1182501118</v>
      </c>
      <c r="H16" s="14"/>
      <c r="I16" s="15">
        <v>-1168475172</v>
      </c>
      <c r="J16" s="14"/>
      <c r="K16" s="15">
        <v>-16496377</v>
      </c>
      <c r="L16" s="14"/>
      <c r="M16" s="15">
        <v>-14365107</v>
      </c>
    </row>
    <row r="17" spans="1:13" ht="5.0999999999999996" customHeight="1">
      <c r="E17" s="229"/>
      <c r="F17" s="229"/>
      <c r="G17" s="11"/>
      <c r="H17" s="11"/>
      <c r="I17" s="11"/>
      <c r="J17" s="11"/>
      <c r="K17" s="11"/>
      <c r="L17" s="11"/>
      <c r="M17" s="11"/>
    </row>
    <row r="18" spans="1:13" ht="18.95" customHeight="1">
      <c r="A18" s="226" t="s">
        <v>100</v>
      </c>
      <c r="E18" s="229"/>
      <c r="F18" s="229"/>
      <c r="G18" s="12">
        <f>SUM(G11:G16)</f>
        <v>454669834</v>
      </c>
      <c r="H18" s="12"/>
      <c r="I18" s="12">
        <f>SUM(I11:I16)</f>
        <v>398235360</v>
      </c>
      <c r="J18" s="12"/>
      <c r="K18" s="12">
        <f>SUM(K11:K16)</f>
        <v>8703623</v>
      </c>
      <c r="L18" s="12"/>
      <c r="M18" s="12">
        <f>SUM(M11:M16)</f>
        <v>10534893</v>
      </c>
    </row>
    <row r="19" spans="1:13" ht="18.95" customHeight="1">
      <c r="A19" s="110" t="s">
        <v>101</v>
      </c>
      <c r="E19" s="229"/>
      <c r="F19" s="229"/>
      <c r="G19" s="13">
        <v>-56796586</v>
      </c>
      <c r="H19" s="12"/>
      <c r="I19" s="13">
        <v>16373993</v>
      </c>
      <c r="J19" s="12"/>
      <c r="K19" s="13">
        <v>0</v>
      </c>
      <c r="L19" s="12"/>
      <c r="M19" s="13">
        <v>0</v>
      </c>
    </row>
    <row r="20" spans="1:13" ht="18.95" customHeight="1">
      <c r="A20" s="110" t="s">
        <v>102</v>
      </c>
      <c r="F20" s="229"/>
      <c r="G20" s="13">
        <v>0</v>
      </c>
      <c r="H20" s="12"/>
      <c r="I20" s="13">
        <v>0</v>
      </c>
      <c r="J20" s="12"/>
      <c r="K20" s="12">
        <v>99999999</v>
      </c>
      <c r="L20" s="12"/>
      <c r="M20" s="13">
        <v>0</v>
      </c>
    </row>
    <row r="21" spans="1:13" ht="18.95" customHeight="1">
      <c r="A21" s="110" t="s">
        <v>228</v>
      </c>
      <c r="E21" s="229"/>
      <c r="F21" s="229"/>
      <c r="G21" s="230"/>
      <c r="H21" s="12"/>
      <c r="I21" s="12"/>
      <c r="J21" s="110"/>
      <c r="K21" s="230"/>
      <c r="L21" s="110"/>
      <c r="M21" s="230"/>
    </row>
    <row r="22" spans="1:13" ht="18.95" customHeight="1">
      <c r="B22" s="110" t="s">
        <v>103</v>
      </c>
      <c r="E22" s="16"/>
      <c r="F22" s="229"/>
      <c r="G22" s="13">
        <v>-18249605</v>
      </c>
      <c r="H22" s="12"/>
      <c r="I22" s="13">
        <v>-4855424</v>
      </c>
      <c r="J22" s="230"/>
      <c r="K22" s="13">
        <v>0</v>
      </c>
      <c r="L22" s="110"/>
      <c r="M22" s="13">
        <v>0</v>
      </c>
    </row>
    <row r="23" spans="1:13" ht="18.95" customHeight="1">
      <c r="A23" s="110" t="s">
        <v>104</v>
      </c>
      <c r="F23" s="229"/>
      <c r="G23" s="17">
        <v>6675959</v>
      </c>
      <c r="H23" s="12"/>
      <c r="I23" s="17">
        <v>4715495</v>
      </c>
      <c r="J23" s="12"/>
      <c r="K23" s="17">
        <v>692784</v>
      </c>
      <c r="L23" s="12"/>
      <c r="M23" s="17">
        <v>636993</v>
      </c>
    </row>
    <row r="24" spans="1:13" ht="5.0999999999999996" customHeight="1">
      <c r="E24" s="229"/>
      <c r="F24" s="229"/>
      <c r="G24" s="11"/>
      <c r="H24" s="11"/>
      <c r="I24" s="11"/>
      <c r="J24" s="11"/>
      <c r="K24" s="11"/>
      <c r="L24" s="11"/>
      <c r="M24" s="11"/>
    </row>
    <row r="25" spans="1:13" ht="18.95" customHeight="1">
      <c r="A25" s="226" t="s">
        <v>105</v>
      </c>
      <c r="G25" s="12">
        <f>SUM(G18:G24)</f>
        <v>386299602</v>
      </c>
      <c r="H25" s="231"/>
      <c r="I25" s="12">
        <f>SUM(I18:I24)</f>
        <v>414469424</v>
      </c>
      <c r="J25" s="12"/>
      <c r="K25" s="12">
        <f>SUM(K18:K23)</f>
        <v>109396406</v>
      </c>
      <c r="L25" s="12"/>
      <c r="M25" s="12">
        <f>SUM(M18:M23)</f>
        <v>11171886</v>
      </c>
    </row>
    <row r="26" spans="1:13" ht="18.95" customHeight="1">
      <c r="A26" s="110" t="s">
        <v>106</v>
      </c>
      <c r="G26" s="12">
        <v>-136070631</v>
      </c>
      <c r="H26" s="12"/>
      <c r="I26" s="6">
        <v>-103139798</v>
      </c>
      <c r="J26" s="12"/>
      <c r="K26" s="12">
        <v>-8307396</v>
      </c>
      <c r="L26" s="12"/>
      <c r="M26" s="12">
        <v>-8585564</v>
      </c>
    </row>
    <row r="27" spans="1:13" ht="18.95" customHeight="1">
      <c r="A27" s="110" t="s">
        <v>107</v>
      </c>
      <c r="C27" s="226"/>
      <c r="D27" s="226"/>
      <c r="G27" s="17">
        <v>-83861703</v>
      </c>
      <c r="H27" s="12"/>
      <c r="I27" s="17">
        <v>-72443637</v>
      </c>
      <c r="J27" s="12"/>
      <c r="K27" s="17">
        <v>-4864522</v>
      </c>
      <c r="L27" s="12"/>
      <c r="M27" s="17">
        <v>-4838506</v>
      </c>
    </row>
    <row r="28" spans="1:13" ht="5.0999999999999996" customHeight="1">
      <c r="E28" s="229"/>
      <c r="F28" s="229"/>
      <c r="G28" s="11"/>
      <c r="H28" s="11"/>
      <c r="I28" s="11"/>
      <c r="J28" s="11"/>
      <c r="K28" s="11"/>
      <c r="L28" s="11"/>
      <c r="M28" s="11"/>
    </row>
    <row r="29" spans="1:13" ht="18.95" customHeight="1">
      <c r="A29" s="226" t="s">
        <v>108</v>
      </c>
      <c r="G29" s="12">
        <f>SUM(G25:G27)</f>
        <v>166367268</v>
      </c>
      <c r="H29" s="12"/>
      <c r="I29" s="12">
        <f>SUM(I25:I27)</f>
        <v>238885989</v>
      </c>
      <c r="J29" s="12"/>
      <c r="K29" s="12">
        <f>SUM(K25:K27)</f>
        <v>96224488</v>
      </c>
      <c r="L29" s="12"/>
      <c r="M29" s="12">
        <f>SUM(M25:M27)</f>
        <v>-2252184</v>
      </c>
    </row>
    <row r="30" spans="1:13" ht="18.95" customHeight="1">
      <c r="A30" s="110" t="s">
        <v>109</v>
      </c>
      <c r="G30" s="5">
        <v>-18315564</v>
      </c>
      <c r="H30" s="18"/>
      <c r="I30" s="17">
        <v>-19410285</v>
      </c>
      <c r="J30" s="18"/>
      <c r="K30" s="5">
        <v>-82915</v>
      </c>
      <c r="L30" s="18"/>
      <c r="M30" s="5">
        <v>30685</v>
      </c>
    </row>
    <row r="31" spans="1:13" ht="5.0999999999999996" customHeight="1">
      <c r="E31" s="229"/>
      <c r="F31" s="229"/>
      <c r="G31" s="11"/>
      <c r="H31" s="11"/>
      <c r="I31" s="11"/>
      <c r="J31" s="11"/>
      <c r="K31" s="11"/>
      <c r="L31" s="11"/>
      <c r="M31" s="11"/>
    </row>
    <row r="32" spans="1:13" ht="18.95" customHeight="1">
      <c r="A32" s="232" t="s">
        <v>110</v>
      </c>
      <c r="B32" s="226"/>
      <c r="C32" s="226"/>
      <c r="D32" s="226"/>
      <c r="G32" s="17">
        <f>SUM(G29:G30)</f>
        <v>148051704</v>
      </c>
      <c r="H32" s="12"/>
      <c r="I32" s="17">
        <f>SUM(I29:I30)</f>
        <v>219475704</v>
      </c>
      <c r="J32" s="12"/>
      <c r="K32" s="17">
        <f>SUM(K29:K30)</f>
        <v>96141573</v>
      </c>
      <c r="L32" s="12"/>
      <c r="M32" s="17">
        <f>SUM(M29:M30)</f>
        <v>-2221499</v>
      </c>
    </row>
    <row r="33" spans="1:13" ht="8.1" customHeight="1">
      <c r="A33" s="232"/>
      <c r="B33" s="226"/>
      <c r="C33" s="226"/>
      <c r="D33" s="226"/>
      <c r="G33" s="12"/>
      <c r="H33" s="12"/>
      <c r="I33" s="12"/>
      <c r="J33" s="12"/>
      <c r="K33" s="12"/>
      <c r="L33" s="12"/>
      <c r="M33" s="12"/>
    </row>
    <row r="34" spans="1:13" ht="18.95" customHeight="1" thickBot="1">
      <c r="A34" s="232" t="s">
        <v>111</v>
      </c>
      <c r="B34" s="232"/>
      <c r="E34" s="229"/>
      <c r="F34" s="229"/>
      <c r="G34" s="19">
        <f>SUM(G31:G32)</f>
        <v>148051704</v>
      </c>
      <c r="H34" s="18"/>
      <c r="I34" s="19">
        <f>SUM(I31:I32)</f>
        <v>219475704</v>
      </c>
      <c r="J34" s="6"/>
      <c r="K34" s="19">
        <f>SUM(K31:K32)</f>
        <v>96141573</v>
      </c>
      <c r="L34" s="6"/>
      <c r="M34" s="19">
        <f>SUM(M31:M32)</f>
        <v>-2221499</v>
      </c>
    </row>
    <row r="35" spans="1:13" ht="15" customHeight="1" thickTop="1">
      <c r="A35" s="226"/>
      <c r="E35" s="229"/>
      <c r="F35" s="229"/>
      <c r="G35" s="6"/>
      <c r="H35" s="18"/>
      <c r="I35" s="6"/>
      <c r="J35" s="6"/>
      <c r="K35" s="6"/>
      <c r="L35" s="6"/>
      <c r="M35" s="6"/>
    </row>
    <row r="36" spans="1:13" ht="18.95" customHeight="1">
      <c r="A36" s="226" t="s">
        <v>112</v>
      </c>
      <c r="B36" s="226"/>
      <c r="C36" s="226"/>
      <c r="D36" s="226"/>
      <c r="E36" s="229"/>
      <c r="F36" s="229"/>
      <c r="G36" s="12"/>
      <c r="H36" s="12"/>
      <c r="I36" s="12"/>
      <c r="J36" s="12"/>
      <c r="K36" s="12"/>
      <c r="L36" s="12"/>
      <c r="M36" s="12"/>
    </row>
    <row r="37" spans="1:13" ht="18.95" customHeight="1">
      <c r="B37" s="110" t="s">
        <v>113</v>
      </c>
      <c r="E37" s="229"/>
      <c r="F37" s="229"/>
      <c r="G37" s="6">
        <v>148794444</v>
      </c>
      <c r="H37" s="6"/>
      <c r="I37" s="6">
        <v>219602137</v>
      </c>
      <c r="J37" s="12"/>
      <c r="K37" s="6">
        <v>96141573</v>
      </c>
      <c r="L37" s="12"/>
      <c r="M37" s="6">
        <v>-2221499</v>
      </c>
    </row>
    <row r="38" spans="1:13" ht="18.95" customHeight="1">
      <c r="B38" s="110" t="s">
        <v>114</v>
      </c>
      <c r="E38" s="229"/>
      <c r="F38" s="229"/>
      <c r="G38" s="20">
        <v>-742740</v>
      </c>
      <c r="H38" s="14"/>
      <c r="I38" s="24">
        <v>-126433</v>
      </c>
      <c r="J38" s="230"/>
      <c r="K38" s="20">
        <v>0</v>
      </c>
      <c r="L38" s="230"/>
      <c r="M38" s="20">
        <v>0</v>
      </c>
    </row>
    <row r="39" spans="1:13" ht="5.0999999999999996" customHeight="1">
      <c r="E39" s="229"/>
      <c r="F39" s="229"/>
      <c r="G39" s="11"/>
      <c r="H39" s="11"/>
      <c r="I39" s="11"/>
      <c r="J39" s="11"/>
      <c r="K39" s="11"/>
      <c r="L39" s="11"/>
      <c r="M39" s="11"/>
    </row>
    <row r="40" spans="1:13" ht="18.95" customHeight="1" thickBot="1">
      <c r="A40" s="226"/>
      <c r="B40" s="226"/>
      <c r="C40" s="226"/>
      <c r="D40" s="226"/>
      <c r="E40" s="229"/>
      <c r="F40" s="229"/>
      <c r="G40" s="19">
        <f>SUM(G37:G39)</f>
        <v>148051704</v>
      </c>
      <c r="H40" s="12"/>
      <c r="I40" s="19">
        <f>SUM(I37:I39)</f>
        <v>219475704</v>
      </c>
      <c r="J40" s="12"/>
      <c r="K40" s="19">
        <f>SUM(K37:K39)</f>
        <v>96141573</v>
      </c>
      <c r="L40" s="12"/>
      <c r="M40" s="19">
        <f>SUM(M37:M39)</f>
        <v>-2221499</v>
      </c>
    </row>
    <row r="41" spans="1:13" ht="15" customHeight="1" thickTop="1">
      <c r="E41" s="229"/>
      <c r="F41" s="229"/>
      <c r="G41" s="11"/>
      <c r="H41" s="11"/>
      <c r="I41" s="11"/>
      <c r="J41" s="11"/>
      <c r="K41" s="11"/>
      <c r="L41" s="11"/>
      <c r="M41" s="11"/>
    </row>
    <row r="42" spans="1:13" ht="18.95" customHeight="1">
      <c r="A42" s="226" t="s">
        <v>115</v>
      </c>
      <c r="E42" s="229"/>
      <c r="F42" s="229"/>
      <c r="G42" s="12"/>
      <c r="H42" s="12"/>
      <c r="I42" s="12"/>
      <c r="J42" s="12"/>
      <c r="K42" s="12"/>
      <c r="L42" s="12"/>
      <c r="M42" s="12"/>
    </row>
    <row r="43" spans="1:13" ht="18.95" customHeight="1">
      <c r="B43" s="110" t="s">
        <v>113</v>
      </c>
      <c r="E43" s="229"/>
      <c r="F43" s="229"/>
      <c r="G43" s="6">
        <v>148794444</v>
      </c>
      <c r="H43" s="12"/>
      <c r="I43" s="6">
        <v>219602137</v>
      </c>
      <c r="J43" s="12"/>
      <c r="K43" s="6">
        <v>96141573</v>
      </c>
      <c r="L43" s="12"/>
      <c r="M43" s="6">
        <v>-2221499</v>
      </c>
    </row>
    <row r="44" spans="1:13" ht="18.95" customHeight="1">
      <c r="B44" s="110" t="s">
        <v>114</v>
      </c>
      <c r="E44" s="229"/>
      <c r="F44" s="229"/>
      <c r="G44" s="20">
        <v>-742740</v>
      </c>
      <c r="H44" s="14"/>
      <c r="I44" s="24">
        <v>-126433</v>
      </c>
      <c r="J44" s="230"/>
      <c r="K44" s="20">
        <v>0</v>
      </c>
      <c r="L44" s="230"/>
      <c r="M44" s="20">
        <v>0</v>
      </c>
    </row>
    <row r="45" spans="1:13" ht="5.0999999999999996" customHeight="1">
      <c r="E45" s="229"/>
      <c r="F45" s="229"/>
      <c r="G45" s="11"/>
      <c r="H45" s="11"/>
      <c r="I45" s="11"/>
      <c r="J45" s="11"/>
      <c r="K45" s="11"/>
      <c r="L45" s="11"/>
      <c r="M45" s="11"/>
    </row>
    <row r="46" spans="1:13" ht="18.95" customHeight="1" thickBot="1">
      <c r="A46" s="226"/>
      <c r="E46" s="229"/>
      <c r="F46" s="229"/>
      <c r="G46" s="19">
        <f>SUM(G43:G45)</f>
        <v>148051704</v>
      </c>
      <c r="H46" s="12"/>
      <c r="I46" s="19">
        <f>SUM(I43:I45)</f>
        <v>219475704</v>
      </c>
      <c r="J46" s="12"/>
      <c r="K46" s="19">
        <f>SUM(K43:K45)</f>
        <v>96141573</v>
      </c>
      <c r="L46" s="12"/>
      <c r="M46" s="19">
        <f>SUM(M43:M45)</f>
        <v>-2221499</v>
      </c>
    </row>
    <row r="47" spans="1:13" ht="15" customHeight="1" thickTop="1">
      <c r="E47" s="229"/>
      <c r="F47" s="229"/>
      <c r="G47" s="12"/>
      <c r="H47" s="12"/>
      <c r="I47" s="12"/>
      <c r="J47" s="12"/>
      <c r="K47" s="12"/>
      <c r="L47" s="12"/>
      <c r="M47" s="12"/>
    </row>
    <row r="48" spans="1:13" ht="18.95" customHeight="1">
      <c r="A48" s="232" t="s">
        <v>116</v>
      </c>
      <c r="B48" s="226"/>
      <c r="C48" s="226"/>
      <c r="D48" s="226"/>
      <c r="E48" s="229"/>
      <c r="F48" s="229"/>
      <c r="G48" s="12"/>
      <c r="H48" s="12"/>
      <c r="I48" s="12"/>
      <c r="J48" s="12"/>
      <c r="K48" s="12"/>
      <c r="L48" s="12"/>
      <c r="M48" s="12"/>
    </row>
    <row r="49" spans="1:13" ht="6" customHeight="1">
      <c r="E49" s="229"/>
      <c r="F49" s="229"/>
      <c r="G49" s="11"/>
      <c r="H49" s="11"/>
      <c r="I49" s="11"/>
      <c r="J49" s="11"/>
      <c r="K49" s="11"/>
      <c r="L49" s="11"/>
      <c r="M49" s="11"/>
    </row>
    <row r="50" spans="1:13" ht="18.95" customHeight="1" thickBot="1">
      <c r="A50" s="233" t="s">
        <v>117</v>
      </c>
      <c r="E50" s="223">
        <v>21</v>
      </c>
      <c r="F50" s="229"/>
      <c r="G50" s="21">
        <v>0.01</v>
      </c>
      <c r="H50" s="18"/>
      <c r="I50" s="21">
        <v>0.02</v>
      </c>
      <c r="J50" s="18"/>
      <c r="K50" s="25">
        <v>0.01</v>
      </c>
      <c r="L50" s="6"/>
      <c r="M50" s="80" t="s">
        <v>118</v>
      </c>
    </row>
    <row r="51" spans="1:13" ht="15.75" customHeight="1" thickTop="1">
      <c r="A51" s="233"/>
      <c r="F51" s="229"/>
      <c r="G51" s="77"/>
      <c r="H51" s="18"/>
      <c r="I51" s="77"/>
      <c r="J51" s="18"/>
      <c r="K51" s="78"/>
      <c r="L51" s="6"/>
      <c r="M51" s="79"/>
    </row>
    <row r="52" spans="1:13" ht="12.75" customHeight="1">
      <c r="A52" s="233"/>
      <c r="F52" s="229"/>
      <c r="G52" s="77"/>
      <c r="H52" s="18"/>
      <c r="I52" s="77"/>
      <c r="J52" s="18"/>
      <c r="K52" s="78"/>
      <c r="L52" s="6"/>
      <c r="M52" s="79"/>
    </row>
    <row r="53" spans="1:13" ht="11.25" customHeight="1">
      <c r="F53" s="229"/>
      <c r="G53" s="22"/>
      <c r="H53" s="18"/>
      <c r="I53" s="22"/>
      <c r="J53" s="6"/>
      <c r="K53" s="6"/>
      <c r="L53" s="6"/>
      <c r="M53" s="6"/>
    </row>
    <row r="54" spans="1:13" ht="21.95" customHeight="1">
      <c r="A54" s="127" t="str">
        <f>+'Thai 2-4'!A50</f>
        <v>หมายเหตุประกอบข้อมูลทางการเงินในหน้า 11 ถึง 45 เป็นส่วนหนึ่งของข้อมูลทางการเงินระหว่างกาลนี้</v>
      </c>
      <c r="B54" s="234"/>
      <c r="C54" s="234"/>
      <c r="D54" s="234"/>
      <c r="E54" s="228"/>
      <c r="F54" s="228"/>
      <c r="G54" s="17"/>
      <c r="H54" s="17"/>
      <c r="I54" s="17"/>
      <c r="J54" s="17"/>
      <c r="K54" s="17"/>
      <c r="L54" s="17"/>
      <c r="M54" s="17"/>
    </row>
  </sheetData>
  <mergeCells count="2">
    <mergeCell ref="G5:I5"/>
    <mergeCell ref="K5:M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ignoredErrors>
    <ignoredError sqref="M5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E445B-43C0-4165-ACA7-2DB323BDB6E8}">
  <dimension ref="A1:M53"/>
  <sheetViews>
    <sheetView topLeftCell="A30" zoomScale="120" zoomScaleNormal="120" zoomScaleSheetLayoutView="85" workbookViewId="0">
      <selection activeCell="D6" sqref="D6"/>
    </sheetView>
  </sheetViews>
  <sheetFormatPr defaultColWidth="9.28515625" defaultRowHeight="18.95" customHeight="1"/>
  <cols>
    <col min="1" max="2" width="1.42578125" style="204" customWidth="1"/>
    <col min="3" max="3" width="1" style="204" customWidth="1"/>
    <col min="4" max="4" width="29.140625" style="204" customWidth="1"/>
    <col min="5" max="5" width="7" style="205" customWidth="1"/>
    <col min="6" max="6" width="0.85546875" style="205" customWidth="1"/>
    <col min="7" max="7" width="14" style="59" customWidth="1"/>
    <col min="8" max="8" width="0.85546875" style="59" customWidth="1"/>
    <col min="9" max="9" width="14" style="59" customWidth="1"/>
    <col min="10" max="10" width="0.85546875" style="59" customWidth="1"/>
    <col min="11" max="11" width="14" style="59" customWidth="1"/>
    <col min="12" max="12" width="0.85546875" style="59" customWidth="1"/>
    <col min="13" max="13" width="14" style="59" customWidth="1"/>
    <col min="14" max="16384" width="9.28515625" style="204"/>
  </cols>
  <sheetData>
    <row r="1" spans="1:13" ht="18.95" customHeight="1">
      <c r="A1" s="203" t="s">
        <v>0</v>
      </c>
    </row>
    <row r="2" spans="1:13" ht="18.95" customHeight="1">
      <c r="A2" s="206" t="s">
        <v>93</v>
      </c>
    </row>
    <row r="3" spans="1:13" ht="18.95" customHeight="1">
      <c r="A3" s="207" t="s">
        <v>119</v>
      </c>
      <c r="B3" s="208"/>
      <c r="C3" s="208"/>
      <c r="D3" s="208"/>
      <c r="E3" s="209"/>
      <c r="F3" s="209"/>
      <c r="G3" s="60"/>
      <c r="H3" s="60"/>
      <c r="I3" s="60"/>
      <c r="J3" s="60"/>
      <c r="K3" s="60"/>
      <c r="L3" s="60"/>
      <c r="M3" s="60"/>
    </row>
    <row r="4" spans="1:13" ht="18.95" customHeight="1">
      <c r="A4" s="210"/>
      <c r="G4" s="61"/>
      <c r="H4" s="61"/>
      <c r="I4" s="61"/>
      <c r="J4" s="61"/>
      <c r="K4" s="61"/>
      <c r="L4" s="61"/>
      <c r="M4" s="61"/>
    </row>
    <row r="5" spans="1:13" ht="18.95" customHeight="1">
      <c r="A5" s="210"/>
      <c r="G5" s="260" t="s">
        <v>3</v>
      </c>
      <c r="H5" s="260"/>
      <c r="I5" s="260"/>
      <c r="J5" s="211"/>
      <c r="K5" s="261" t="s">
        <v>4</v>
      </c>
      <c r="L5" s="261"/>
      <c r="M5" s="261"/>
    </row>
    <row r="6" spans="1:13" ht="18.95" customHeight="1">
      <c r="G6" s="212" t="s">
        <v>5</v>
      </c>
      <c r="H6" s="62"/>
      <c r="I6" s="212" t="s">
        <v>5</v>
      </c>
      <c r="J6" s="62"/>
      <c r="K6" s="212" t="s">
        <v>5</v>
      </c>
      <c r="L6" s="62"/>
      <c r="M6" s="212" t="s">
        <v>5</v>
      </c>
    </row>
    <row r="7" spans="1:13" ht="18.95" customHeight="1">
      <c r="G7" s="213" t="s">
        <v>7</v>
      </c>
      <c r="H7" s="214"/>
      <c r="I7" s="213" t="s">
        <v>7</v>
      </c>
      <c r="J7" s="215"/>
      <c r="K7" s="213" t="s">
        <v>7</v>
      </c>
      <c r="L7" s="63"/>
      <c r="M7" s="213" t="s">
        <v>7</v>
      </c>
    </row>
    <row r="8" spans="1:13" ht="18.95" customHeight="1">
      <c r="G8" s="97" t="s">
        <v>9</v>
      </c>
      <c r="H8" s="23"/>
      <c r="I8" s="97" t="s">
        <v>10</v>
      </c>
      <c r="J8" s="35"/>
      <c r="K8" s="97" t="s">
        <v>9</v>
      </c>
      <c r="L8" s="23"/>
      <c r="M8" s="97" t="s">
        <v>10</v>
      </c>
    </row>
    <row r="9" spans="1:13" ht="18.95" customHeight="1">
      <c r="E9" s="216" t="s">
        <v>11</v>
      </c>
      <c r="F9" s="217"/>
      <c r="G9" s="64" t="s">
        <v>12</v>
      </c>
      <c r="H9" s="65"/>
      <c r="I9" s="64" t="s">
        <v>12</v>
      </c>
      <c r="J9" s="62"/>
      <c r="K9" s="64" t="s">
        <v>12</v>
      </c>
      <c r="L9" s="62"/>
      <c r="M9" s="64" t="s">
        <v>12</v>
      </c>
    </row>
    <row r="10" spans="1:13" ht="6" customHeight="1">
      <c r="E10" s="217"/>
      <c r="F10" s="217"/>
      <c r="G10" s="65"/>
      <c r="H10" s="65"/>
      <c r="I10" s="65"/>
      <c r="J10" s="65"/>
      <c r="K10" s="65"/>
      <c r="L10" s="65"/>
      <c r="M10" s="65"/>
    </row>
    <row r="11" spans="1:13" ht="18.95" customHeight="1">
      <c r="A11" s="204" t="s">
        <v>95</v>
      </c>
      <c r="G11" s="61">
        <v>3068049805</v>
      </c>
      <c r="H11" s="66"/>
      <c r="I11" s="61">
        <v>2826889785</v>
      </c>
      <c r="J11" s="66"/>
      <c r="K11" s="61">
        <v>50400000</v>
      </c>
      <c r="L11" s="66"/>
      <c r="M11" s="61">
        <v>49800000</v>
      </c>
    </row>
    <row r="12" spans="1:13" ht="18.95" customHeight="1">
      <c r="A12" s="204" t="s">
        <v>96</v>
      </c>
      <c r="G12" s="61"/>
      <c r="H12" s="66"/>
      <c r="I12" s="61"/>
      <c r="J12" s="66"/>
      <c r="K12" s="61"/>
      <c r="L12" s="66"/>
      <c r="M12" s="61"/>
    </row>
    <row r="13" spans="1:13" ht="18.95" customHeight="1">
      <c r="B13" s="204" t="s">
        <v>97</v>
      </c>
      <c r="E13" s="204"/>
      <c r="G13" s="67">
        <v>197332294</v>
      </c>
      <c r="H13" s="66"/>
      <c r="I13" s="67">
        <v>211196592</v>
      </c>
      <c r="J13" s="66"/>
      <c r="K13" s="67">
        <v>0</v>
      </c>
      <c r="L13" s="66"/>
      <c r="M13" s="67">
        <v>0</v>
      </c>
    </row>
    <row r="14" spans="1:13" ht="18.95" customHeight="1">
      <c r="A14" s="110" t="s">
        <v>98</v>
      </c>
      <c r="B14" s="110"/>
      <c r="E14" s="204"/>
      <c r="G14" s="67"/>
      <c r="H14" s="66"/>
      <c r="I14" s="67"/>
      <c r="J14" s="66"/>
      <c r="K14" s="67"/>
      <c r="L14" s="66"/>
      <c r="M14" s="67"/>
    </row>
    <row r="15" spans="1:13" ht="18.95" customHeight="1">
      <c r="A15" s="110"/>
      <c r="B15" s="110" t="s">
        <v>97</v>
      </c>
      <c r="E15" s="204"/>
      <c r="G15" s="67">
        <v>6438236</v>
      </c>
      <c r="H15" s="66"/>
      <c r="I15" s="67">
        <v>0</v>
      </c>
      <c r="J15" s="66"/>
      <c r="K15" s="67">
        <v>0</v>
      </c>
      <c r="L15" s="66"/>
      <c r="M15" s="67">
        <v>0</v>
      </c>
    </row>
    <row r="16" spans="1:13" ht="18.95" customHeight="1">
      <c r="A16" s="204" t="s">
        <v>99</v>
      </c>
      <c r="F16" s="217"/>
      <c r="G16" s="69">
        <v>-2357640358</v>
      </c>
      <c r="H16" s="68"/>
      <c r="I16" s="69">
        <v>-2289881540</v>
      </c>
      <c r="J16" s="68"/>
      <c r="K16" s="69">
        <v>-31833340</v>
      </c>
      <c r="L16" s="68"/>
      <c r="M16" s="69">
        <v>-29372522</v>
      </c>
    </row>
    <row r="17" spans="1:13" ht="6" customHeight="1">
      <c r="E17" s="217"/>
      <c r="F17" s="217"/>
      <c r="G17" s="65"/>
      <c r="H17" s="65"/>
      <c r="I17" s="65"/>
      <c r="J17" s="65"/>
      <c r="K17" s="65"/>
      <c r="L17" s="65"/>
      <c r="M17" s="65"/>
    </row>
    <row r="18" spans="1:13" ht="18.95" customHeight="1">
      <c r="A18" s="210" t="s">
        <v>100</v>
      </c>
      <c r="E18" s="217"/>
      <c r="F18" s="217"/>
      <c r="G18" s="66">
        <f>SUM(G11:G16)</f>
        <v>914179977</v>
      </c>
      <c r="H18" s="66"/>
      <c r="I18" s="66">
        <f>SUM(I11:I16)</f>
        <v>748204837</v>
      </c>
      <c r="J18" s="66"/>
      <c r="K18" s="66">
        <f>SUM(K11:K16)</f>
        <v>18566660</v>
      </c>
      <c r="L18" s="66"/>
      <c r="M18" s="66">
        <f>SUM(M11:M16)</f>
        <v>20427478</v>
      </c>
    </row>
    <row r="19" spans="1:13" ht="18.95" customHeight="1">
      <c r="A19" s="204" t="s">
        <v>101</v>
      </c>
      <c r="E19" s="217"/>
      <c r="F19" s="217"/>
      <c r="G19" s="67">
        <v>-58734859</v>
      </c>
      <c r="H19" s="66"/>
      <c r="I19" s="67">
        <v>110857909</v>
      </c>
      <c r="J19" s="66"/>
      <c r="K19" s="67">
        <v>0</v>
      </c>
      <c r="L19" s="66"/>
      <c r="M19" s="67">
        <v>0</v>
      </c>
    </row>
    <row r="20" spans="1:13" ht="18.95" customHeight="1">
      <c r="A20" s="204" t="s">
        <v>102</v>
      </c>
      <c r="E20" s="92" t="s">
        <v>120</v>
      </c>
      <c r="F20" s="217"/>
      <c r="G20" s="67">
        <v>0</v>
      </c>
      <c r="H20" s="66"/>
      <c r="I20" s="67">
        <v>0</v>
      </c>
      <c r="J20" s="66"/>
      <c r="K20" s="67">
        <v>958441358</v>
      </c>
      <c r="L20" s="66"/>
      <c r="M20" s="67">
        <v>0</v>
      </c>
    </row>
    <row r="21" spans="1:13" ht="18.95" customHeight="1">
      <c r="A21" s="204" t="s">
        <v>121</v>
      </c>
      <c r="E21" s="217"/>
      <c r="F21" s="217"/>
      <c r="G21" s="218"/>
      <c r="H21" s="66"/>
      <c r="I21" s="218"/>
      <c r="J21" s="204"/>
      <c r="K21" s="218"/>
      <c r="L21" s="204"/>
      <c r="M21" s="218"/>
    </row>
    <row r="22" spans="1:13" ht="18.95" customHeight="1">
      <c r="B22" s="204" t="s">
        <v>122</v>
      </c>
      <c r="E22" s="70"/>
      <c r="F22" s="217"/>
      <c r="G22" s="67">
        <v>-17213334</v>
      </c>
      <c r="H22" s="66"/>
      <c r="I22" s="67">
        <v>11858440</v>
      </c>
      <c r="J22" s="218"/>
      <c r="K22" s="67">
        <v>0</v>
      </c>
      <c r="L22" s="204"/>
      <c r="M22" s="67">
        <v>0</v>
      </c>
    </row>
    <row r="23" spans="1:13" ht="18.95" customHeight="1">
      <c r="A23" s="204" t="s">
        <v>104</v>
      </c>
      <c r="F23" s="217"/>
      <c r="G23" s="71">
        <v>11131474</v>
      </c>
      <c r="H23" s="66"/>
      <c r="I23" s="71">
        <v>13292778</v>
      </c>
      <c r="J23" s="66"/>
      <c r="K23" s="71">
        <v>1323955</v>
      </c>
      <c r="L23" s="66"/>
      <c r="M23" s="71">
        <v>1293919</v>
      </c>
    </row>
    <row r="24" spans="1:13" ht="6" customHeight="1">
      <c r="E24" s="217"/>
      <c r="F24" s="217"/>
      <c r="G24" s="65"/>
      <c r="H24" s="65"/>
      <c r="I24" s="65"/>
      <c r="J24" s="65"/>
      <c r="K24" s="65"/>
      <c r="L24" s="65"/>
      <c r="M24" s="65"/>
    </row>
    <row r="25" spans="1:13" ht="18.95" customHeight="1">
      <c r="A25" s="210" t="s">
        <v>105</v>
      </c>
      <c r="G25" s="66">
        <f>SUM(G18:G24)</f>
        <v>849363258</v>
      </c>
      <c r="H25" s="219"/>
      <c r="I25" s="66">
        <f>SUM(I18:I24)</f>
        <v>884213964</v>
      </c>
      <c r="J25" s="66"/>
      <c r="K25" s="66">
        <f>SUM(K18:K23)</f>
        <v>978331973</v>
      </c>
      <c r="L25" s="66"/>
      <c r="M25" s="66">
        <f>SUM(M18:M23)</f>
        <v>21721397</v>
      </c>
    </row>
    <row r="26" spans="1:13" ht="18.95" customHeight="1">
      <c r="A26" s="204" t="s">
        <v>106</v>
      </c>
      <c r="G26" s="66">
        <v>-255482841</v>
      </c>
      <c r="H26" s="66"/>
      <c r="I26" s="66">
        <v>-204874519</v>
      </c>
      <c r="J26" s="66"/>
      <c r="K26" s="66">
        <v>-14667114</v>
      </c>
      <c r="L26" s="66"/>
      <c r="M26" s="66">
        <v>-15492450</v>
      </c>
    </row>
    <row r="27" spans="1:13" ht="18.95" customHeight="1">
      <c r="A27" s="204" t="s">
        <v>107</v>
      </c>
      <c r="C27" s="210"/>
      <c r="D27" s="210"/>
      <c r="G27" s="71">
        <v>-171882714</v>
      </c>
      <c r="H27" s="66"/>
      <c r="I27" s="71">
        <v>-137850723</v>
      </c>
      <c r="J27" s="66"/>
      <c r="K27" s="71">
        <v>-9648934</v>
      </c>
      <c r="L27" s="66"/>
      <c r="M27" s="71">
        <v>-9676622</v>
      </c>
    </row>
    <row r="28" spans="1:13" ht="6" customHeight="1">
      <c r="E28" s="217"/>
      <c r="F28" s="217"/>
      <c r="G28" s="65"/>
      <c r="H28" s="65"/>
      <c r="I28" s="65"/>
      <c r="J28" s="65"/>
      <c r="K28" s="65"/>
      <c r="L28" s="65"/>
      <c r="M28" s="65"/>
    </row>
    <row r="29" spans="1:13" ht="18.95" customHeight="1">
      <c r="A29" s="210" t="s">
        <v>108</v>
      </c>
      <c r="G29" s="66">
        <f>SUM(G25:G27)</f>
        <v>421997703</v>
      </c>
      <c r="H29" s="66"/>
      <c r="I29" s="66">
        <f>SUM(I25:I27)</f>
        <v>541488722</v>
      </c>
      <c r="J29" s="66"/>
      <c r="K29" s="66">
        <f>SUM(K25:K27)</f>
        <v>954015925</v>
      </c>
      <c r="L29" s="66"/>
      <c r="M29" s="66">
        <f>SUM(M25:M27)</f>
        <v>-3447675</v>
      </c>
    </row>
    <row r="30" spans="1:13" ht="18.95" customHeight="1">
      <c r="A30" s="204" t="s">
        <v>109</v>
      </c>
      <c r="E30" s="205">
        <v>20</v>
      </c>
      <c r="G30" s="60">
        <v>-48548230</v>
      </c>
      <c r="H30" s="72"/>
      <c r="I30" s="60">
        <v>-66775496</v>
      </c>
      <c r="J30" s="72"/>
      <c r="K30" s="60">
        <v>-66771</v>
      </c>
      <c r="L30" s="72"/>
      <c r="M30" s="60">
        <v>193985</v>
      </c>
    </row>
    <row r="31" spans="1:13" ht="6" customHeight="1">
      <c r="E31" s="217"/>
      <c r="F31" s="217"/>
      <c r="G31" s="65"/>
      <c r="H31" s="65"/>
      <c r="I31" s="65"/>
      <c r="J31" s="65"/>
      <c r="K31" s="65"/>
      <c r="L31" s="65"/>
      <c r="M31" s="65"/>
    </row>
    <row r="32" spans="1:13" ht="18.95" customHeight="1">
      <c r="A32" s="210" t="s">
        <v>110</v>
      </c>
      <c r="B32" s="210"/>
      <c r="C32" s="210"/>
      <c r="D32" s="210"/>
      <c r="G32" s="71">
        <f>SUM(G29:G30)</f>
        <v>373449473</v>
      </c>
      <c r="H32" s="66"/>
      <c r="I32" s="71">
        <f>SUM(I29:I30)</f>
        <v>474713226</v>
      </c>
      <c r="J32" s="66"/>
      <c r="K32" s="71">
        <f>SUM(K29:K30)</f>
        <v>953949154</v>
      </c>
      <c r="L32" s="66"/>
      <c r="M32" s="71">
        <f>SUM(M29:M30)</f>
        <v>-3253690</v>
      </c>
    </row>
    <row r="33" spans="1:13" ht="8.1" customHeight="1">
      <c r="A33" s="210"/>
      <c r="B33" s="210"/>
      <c r="C33" s="210"/>
      <c r="D33" s="210"/>
      <c r="G33" s="66"/>
      <c r="H33" s="66"/>
      <c r="I33" s="66"/>
      <c r="J33" s="66"/>
      <c r="K33" s="66"/>
      <c r="L33" s="66"/>
      <c r="M33" s="66"/>
    </row>
    <row r="34" spans="1:13" ht="18.95" customHeight="1" thickBot="1">
      <c r="A34" s="210" t="s">
        <v>111</v>
      </c>
      <c r="B34" s="210"/>
      <c r="E34" s="217"/>
      <c r="F34" s="217"/>
      <c r="G34" s="73">
        <f>SUM(G31:G32)</f>
        <v>373449473</v>
      </c>
      <c r="H34" s="72"/>
      <c r="I34" s="73">
        <f>SUM(I31:I32)</f>
        <v>474713226</v>
      </c>
      <c r="J34" s="61"/>
      <c r="K34" s="73">
        <f>SUM(K31:K32)</f>
        <v>953949154</v>
      </c>
      <c r="L34" s="61"/>
      <c r="M34" s="73">
        <f>SUM(M31:M32)</f>
        <v>-3253690</v>
      </c>
    </row>
    <row r="35" spans="1:13" ht="15" customHeight="1" thickTop="1">
      <c r="A35" s="210"/>
      <c r="E35" s="217"/>
      <c r="F35" s="217"/>
      <c r="G35" s="61"/>
      <c r="H35" s="72"/>
      <c r="I35" s="61"/>
      <c r="J35" s="61"/>
      <c r="K35" s="61"/>
      <c r="L35" s="61"/>
      <c r="M35" s="61"/>
    </row>
    <row r="36" spans="1:13" ht="18.95" customHeight="1">
      <c r="A36" s="210" t="s">
        <v>112</v>
      </c>
      <c r="B36" s="210"/>
      <c r="C36" s="210"/>
      <c r="D36" s="210"/>
      <c r="E36" s="217"/>
      <c r="F36" s="217"/>
      <c r="G36" s="66"/>
      <c r="H36" s="66"/>
      <c r="I36" s="66"/>
      <c r="J36" s="66"/>
      <c r="K36" s="66"/>
      <c r="L36" s="66"/>
      <c r="M36" s="66"/>
    </row>
    <row r="37" spans="1:13" ht="18.95" customHeight="1">
      <c r="B37" s="204" t="s">
        <v>113</v>
      </c>
      <c r="E37" s="217"/>
      <c r="F37" s="217"/>
      <c r="G37" s="61">
        <v>374917322</v>
      </c>
      <c r="H37" s="61"/>
      <c r="I37" s="61">
        <v>474821640</v>
      </c>
      <c r="J37" s="66"/>
      <c r="K37" s="61">
        <v>953949154</v>
      </c>
      <c r="L37" s="66"/>
      <c r="M37" s="61">
        <v>-3253690</v>
      </c>
    </row>
    <row r="38" spans="1:13" ht="18.95" customHeight="1">
      <c r="B38" s="204" t="s">
        <v>114</v>
      </c>
      <c r="E38" s="217"/>
      <c r="F38" s="217"/>
      <c r="G38" s="74">
        <v>-1467849</v>
      </c>
      <c r="H38" s="68"/>
      <c r="I38" s="74">
        <v>-108414</v>
      </c>
      <c r="J38" s="218"/>
      <c r="K38" s="74">
        <v>0</v>
      </c>
      <c r="L38" s="204"/>
      <c r="M38" s="74">
        <v>0</v>
      </c>
    </row>
    <row r="39" spans="1:13" ht="6" customHeight="1">
      <c r="E39" s="217"/>
      <c r="F39" s="217"/>
      <c r="G39" s="65"/>
      <c r="H39" s="65"/>
      <c r="I39" s="65"/>
      <c r="J39" s="65"/>
      <c r="K39" s="65"/>
      <c r="L39" s="65"/>
      <c r="M39" s="65"/>
    </row>
    <row r="40" spans="1:13" ht="18.95" customHeight="1" thickBot="1">
      <c r="A40" s="210"/>
      <c r="B40" s="210"/>
      <c r="C40" s="210"/>
      <c r="D40" s="210"/>
      <c r="E40" s="217"/>
      <c r="F40" s="217"/>
      <c r="G40" s="73">
        <f>SUM(G37:G39)</f>
        <v>373449473</v>
      </c>
      <c r="H40" s="66"/>
      <c r="I40" s="73">
        <f>SUM(I37:I39)</f>
        <v>474713226</v>
      </c>
      <c r="J40" s="66"/>
      <c r="K40" s="73">
        <f>SUM(K37:K39)</f>
        <v>953949154</v>
      </c>
      <c r="L40" s="66"/>
      <c r="M40" s="73">
        <f>SUM(M37:M39)</f>
        <v>-3253690</v>
      </c>
    </row>
    <row r="41" spans="1:13" ht="15" customHeight="1" thickTop="1">
      <c r="E41" s="217"/>
      <c r="F41" s="217"/>
      <c r="G41" s="65"/>
      <c r="H41" s="65"/>
      <c r="I41" s="65"/>
      <c r="J41" s="65"/>
      <c r="K41" s="65"/>
      <c r="L41" s="65"/>
      <c r="M41" s="65"/>
    </row>
    <row r="42" spans="1:13" ht="18.95" customHeight="1">
      <c r="A42" s="210" t="s">
        <v>115</v>
      </c>
      <c r="E42" s="217"/>
      <c r="F42" s="217"/>
      <c r="G42" s="66"/>
      <c r="H42" s="66"/>
      <c r="I42" s="66"/>
      <c r="J42" s="66"/>
      <c r="K42" s="66"/>
      <c r="L42" s="66"/>
      <c r="M42" s="66"/>
    </row>
    <row r="43" spans="1:13" ht="18.95" customHeight="1">
      <c r="B43" s="204" t="s">
        <v>113</v>
      </c>
      <c r="E43" s="217"/>
      <c r="F43" s="217"/>
      <c r="G43" s="61">
        <v>374917322</v>
      </c>
      <c r="H43" s="66"/>
      <c r="I43" s="61">
        <v>474821640</v>
      </c>
      <c r="J43" s="66"/>
      <c r="K43" s="61">
        <v>953949154</v>
      </c>
      <c r="L43" s="66"/>
      <c r="M43" s="61">
        <v>-3253690</v>
      </c>
    </row>
    <row r="44" spans="1:13" ht="18.95" customHeight="1">
      <c r="B44" s="204" t="s">
        <v>114</v>
      </c>
      <c r="E44" s="217"/>
      <c r="F44" s="217"/>
      <c r="G44" s="74">
        <v>-1467849</v>
      </c>
      <c r="H44" s="68"/>
      <c r="I44" s="74">
        <v>-108414</v>
      </c>
      <c r="J44" s="218"/>
      <c r="K44" s="74">
        <v>0</v>
      </c>
      <c r="L44" s="204"/>
      <c r="M44" s="74">
        <v>0</v>
      </c>
    </row>
    <row r="45" spans="1:13" ht="6" customHeight="1">
      <c r="E45" s="217"/>
      <c r="F45" s="217"/>
      <c r="G45" s="65"/>
      <c r="H45" s="65"/>
      <c r="I45" s="65"/>
      <c r="J45" s="65"/>
      <c r="K45" s="65"/>
      <c r="L45" s="65"/>
      <c r="M45" s="65"/>
    </row>
    <row r="46" spans="1:13" ht="18.95" customHeight="1" thickBot="1">
      <c r="A46" s="210"/>
      <c r="E46" s="217"/>
      <c r="F46" s="217"/>
      <c r="G46" s="73">
        <f>SUM(G43:G45)</f>
        <v>373449473</v>
      </c>
      <c r="H46" s="66"/>
      <c r="I46" s="73">
        <f>SUM(I43:I45)</f>
        <v>474713226</v>
      </c>
      <c r="J46" s="66"/>
      <c r="K46" s="73">
        <f>SUM(K43:K45)</f>
        <v>953949154</v>
      </c>
      <c r="L46" s="66"/>
      <c r="M46" s="73">
        <f>SUM(M43:M45)</f>
        <v>-3253690</v>
      </c>
    </row>
    <row r="47" spans="1:13" ht="15" customHeight="1" thickTop="1">
      <c r="E47" s="217"/>
      <c r="F47" s="217"/>
      <c r="G47" s="66"/>
      <c r="H47" s="66"/>
      <c r="I47" s="66"/>
      <c r="J47" s="66"/>
      <c r="K47" s="66"/>
      <c r="L47" s="66"/>
      <c r="M47" s="66"/>
    </row>
    <row r="48" spans="1:13" ht="18.95" customHeight="1">
      <c r="A48" s="210" t="s">
        <v>116</v>
      </c>
      <c r="B48" s="210"/>
      <c r="C48" s="210"/>
      <c r="D48" s="210"/>
      <c r="E48" s="217"/>
      <c r="F48" s="217"/>
      <c r="G48" s="66"/>
      <c r="H48" s="66"/>
      <c r="I48" s="66"/>
      <c r="J48" s="66"/>
      <c r="K48" s="66"/>
      <c r="L48" s="66"/>
      <c r="M48" s="66"/>
    </row>
    <row r="49" spans="1:13" ht="6" customHeight="1">
      <c r="E49" s="217"/>
      <c r="F49" s="217"/>
      <c r="G49" s="65"/>
      <c r="H49" s="65"/>
      <c r="I49" s="65"/>
      <c r="J49" s="65"/>
      <c r="K49" s="65"/>
      <c r="L49" s="65"/>
      <c r="M49" s="65"/>
    </row>
    <row r="50" spans="1:13" ht="18.95" customHeight="1" thickBot="1">
      <c r="A50" s="204" t="s">
        <v>117</v>
      </c>
      <c r="E50" s="205">
        <v>21</v>
      </c>
      <c r="F50" s="217"/>
      <c r="G50" s="75">
        <v>0.04</v>
      </c>
      <c r="H50" s="72"/>
      <c r="I50" s="75">
        <v>0.05</v>
      </c>
      <c r="J50" s="72"/>
      <c r="K50" s="76">
        <v>0.1</v>
      </c>
      <c r="L50" s="61"/>
      <c r="M50" s="81" t="s">
        <v>118</v>
      </c>
    </row>
    <row r="51" spans="1:13" ht="21" customHeight="1" thickTop="1"/>
    <row r="52" spans="1:13" ht="21" customHeight="1"/>
    <row r="53" spans="1:13" ht="21.95" customHeight="1">
      <c r="A53" s="220" t="str">
        <f>+'Thai 2-4'!A50</f>
        <v>หมายเหตุประกอบข้อมูลทางการเงินในหน้า 11 ถึง 45 เป็นส่วนหนึ่งของข้อมูลทางการเงินระหว่างกาลนี้</v>
      </c>
      <c r="B53" s="208"/>
      <c r="C53" s="208"/>
      <c r="D53" s="208"/>
      <c r="E53" s="216"/>
      <c r="F53" s="216"/>
      <c r="G53" s="71"/>
      <c r="H53" s="71"/>
      <c r="I53" s="71"/>
      <c r="J53" s="71"/>
      <c r="K53" s="71"/>
      <c r="L53" s="71"/>
      <c r="M53" s="71"/>
    </row>
  </sheetData>
  <mergeCells count="2">
    <mergeCell ref="G5:I5"/>
    <mergeCell ref="K5:M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C4E08-0436-47E4-8AE4-5699D989B1BE}">
  <dimension ref="A1:V37"/>
  <sheetViews>
    <sheetView zoomScale="110" zoomScaleNormal="110" zoomScaleSheetLayoutView="85" workbookViewId="0">
      <selection activeCell="D6" sqref="D6"/>
    </sheetView>
  </sheetViews>
  <sheetFormatPr defaultColWidth="0.85546875" defaultRowHeight="18.75" customHeight="1"/>
  <cols>
    <col min="1" max="1" width="35.85546875" style="201" customWidth="1"/>
    <col min="2" max="2" width="7.5703125" style="202" customWidth="1"/>
    <col min="3" max="3" width="0.85546875" style="202" customWidth="1"/>
    <col min="4" max="4" width="10.7109375" style="170" bestFit="1" customWidth="1"/>
    <col min="5" max="5" width="0.85546875" style="170" customWidth="1"/>
    <col min="6" max="6" width="10.42578125" style="170" customWidth="1"/>
    <col min="7" max="7" width="0.85546875" style="170" customWidth="1"/>
    <col min="8" max="8" width="9.42578125" style="170" customWidth="1"/>
    <col min="9" max="9" width="0.85546875" style="170" customWidth="1"/>
    <col min="10" max="10" width="10.42578125" style="170" customWidth="1"/>
    <col min="11" max="11" width="0.85546875" style="170" customWidth="1"/>
    <col min="12" max="12" width="10.42578125" style="170" customWidth="1"/>
    <col min="13" max="13" width="0.85546875" style="170" customWidth="1"/>
    <col min="14" max="14" width="10.140625" style="170" customWidth="1"/>
    <col min="15" max="15" width="0.85546875" style="170" customWidth="1"/>
    <col min="16" max="16" width="13.7109375" style="170" customWidth="1"/>
    <col min="17" max="17" width="0.85546875" style="170" customWidth="1"/>
    <col min="18" max="18" width="11.85546875" style="170" customWidth="1"/>
    <col min="19" max="19" width="0.85546875" style="170" customWidth="1"/>
    <col min="20" max="20" width="10.42578125" style="170" customWidth="1"/>
    <col min="21" max="21" width="0.85546875" style="170" customWidth="1"/>
    <col min="22" max="22" width="11" style="170" customWidth="1"/>
    <col min="23" max="281" width="15.42578125" style="171" customWidth="1"/>
    <col min="282" max="16384" width="0.85546875" style="171"/>
  </cols>
  <sheetData>
    <row r="1" spans="1:22" ht="20.100000000000001" customHeight="1">
      <c r="A1" s="168" t="s">
        <v>0</v>
      </c>
      <c r="B1" s="169"/>
      <c r="C1" s="169"/>
    </row>
    <row r="2" spans="1:22" ht="20.100000000000001" customHeight="1">
      <c r="A2" s="168" t="s">
        <v>123</v>
      </c>
      <c r="B2" s="169"/>
      <c r="C2" s="169"/>
    </row>
    <row r="3" spans="1:22" ht="20.100000000000001" customHeight="1">
      <c r="A3" s="172" t="str">
        <f>'Thai 6 (P&amp;L)6M'!A3</f>
        <v>สำหรับรอบระยะเวลาหกเดือนสิ้นสุดวันที่ 30 มิถุนายน พ.ศ. 2568</v>
      </c>
      <c r="B3" s="173"/>
      <c r="C3" s="173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</row>
    <row r="4" spans="1:22" s="181" customFormat="1" ht="17.100000000000001" customHeight="1">
      <c r="A4" s="175"/>
      <c r="B4" s="176"/>
      <c r="C4" s="177"/>
      <c r="D4" s="178"/>
      <c r="E4" s="179"/>
      <c r="F4" s="178"/>
      <c r="G4" s="179"/>
      <c r="H4" s="178"/>
      <c r="I4" s="179"/>
      <c r="J4" s="178"/>
      <c r="K4" s="179"/>
      <c r="L4" s="178"/>
      <c r="M4" s="179"/>
      <c r="N4" s="178"/>
      <c r="O4" s="179"/>
      <c r="P4" s="178"/>
      <c r="Q4" s="179"/>
      <c r="R4" s="178"/>
      <c r="S4" s="180"/>
      <c r="T4" s="178"/>
      <c r="U4" s="180"/>
      <c r="V4" s="178"/>
    </row>
    <row r="5" spans="1:22" s="181" customFormat="1" ht="17.100000000000001" customHeight="1">
      <c r="A5" s="182"/>
      <c r="B5" s="183"/>
      <c r="C5" s="183"/>
      <c r="D5" s="265" t="s">
        <v>124</v>
      </c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</row>
    <row r="6" spans="1:22" s="181" customFormat="1" ht="17.100000000000001" customHeight="1">
      <c r="A6" s="182"/>
      <c r="B6" s="183"/>
      <c r="C6" s="183"/>
      <c r="D6" s="266" t="s">
        <v>125</v>
      </c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184"/>
      <c r="T6" s="184"/>
      <c r="U6" s="184"/>
      <c r="V6" s="184"/>
    </row>
    <row r="7" spans="1:22" s="181" customFormat="1" ht="17.100000000000001" customHeight="1">
      <c r="A7" s="182"/>
      <c r="B7" s="183"/>
      <c r="C7" s="183"/>
      <c r="D7" s="185"/>
      <c r="E7" s="185"/>
      <c r="F7" s="185"/>
      <c r="G7" s="185"/>
      <c r="H7" s="262" t="s">
        <v>82</v>
      </c>
      <c r="I7" s="262"/>
      <c r="J7" s="262"/>
      <c r="K7" s="262"/>
      <c r="L7" s="262"/>
      <c r="M7" s="185"/>
      <c r="N7" s="185"/>
      <c r="O7" s="185"/>
      <c r="P7" s="185"/>
      <c r="Q7" s="185"/>
      <c r="R7" s="185"/>
      <c r="S7" s="186"/>
      <c r="T7" s="186"/>
      <c r="U7" s="186"/>
      <c r="V7" s="186"/>
    </row>
    <row r="8" spans="1:22" s="181" customFormat="1" ht="17.100000000000001" customHeight="1">
      <c r="A8" s="187"/>
      <c r="B8" s="176"/>
      <c r="C8" s="177"/>
      <c r="D8" s="188"/>
      <c r="E8" s="180"/>
      <c r="F8" s="188"/>
      <c r="G8" s="180"/>
      <c r="H8" s="263" t="s">
        <v>126</v>
      </c>
      <c r="I8" s="263"/>
      <c r="J8" s="263"/>
      <c r="K8" s="180"/>
      <c r="L8" s="188"/>
      <c r="M8" s="180"/>
      <c r="N8" s="188"/>
      <c r="O8" s="180"/>
      <c r="P8" s="188" t="s">
        <v>127</v>
      </c>
      <c r="Q8" s="188"/>
      <c r="R8" s="188" t="s">
        <v>128</v>
      </c>
      <c r="S8" s="180"/>
      <c r="T8" s="188"/>
      <c r="U8" s="180"/>
      <c r="V8" s="188"/>
    </row>
    <row r="9" spans="1:22" s="181" customFormat="1" ht="17.100000000000001" customHeight="1">
      <c r="A9" s="187"/>
      <c r="B9" s="176"/>
      <c r="C9" s="177"/>
      <c r="D9" s="188" t="s">
        <v>129</v>
      </c>
      <c r="E9" s="188"/>
      <c r="F9" s="188" t="s">
        <v>130</v>
      </c>
      <c r="G9" s="188"/>
      <c r="H9" s="188" t="s">
        <v>131</v>
      </c>
      <c r="I9" s="188"/>
      <c r="J9" s="188" t="s">
        <v>131</v>
      </c>
      <c r="K9" s="188"/>
      <c r="L9" s="188"/>
      <c r="M9" s="188"/>
      <c r="N9" s="188"/>
      <c r="O9" s="188"/>
      <c r="P9" s="188" t="s">
        <v>132</v>
      </c>
      <c r="Q9" s="188"/>
      <c r="R9" s="188" t="s">
        <v>133</v>
      </c>
      <c r="S9" s="180"/>
      <c r="T9" s="188" t="s">
        <v>134</v>
      </c>
      <c r="U9" s="180"/>
      <c r="V9" s="188" t="s">
        <v>135</v>
      </c>
    </row>
    <row r="10" spans="1:22" s="181" customFormat="1" ht="17.100000000000001" customHeight="1">
      <c r="A10" s="187"/>
      <c r="B10"/>
      <c r="C10" s="177"/>
      <c r="D10" s="189" t="s">
        <v>136</v>
      </c>
      <c r="E10" s="188"/>
      <c r="F10" s="189" t="s">
        <v>137</v>
      </c>
      <c r="G10" s="188"/>
      <c r="H10" s="189" t="s">
        <v>138</v>
      </c>
      <c r="I10" s="188"/>
      <c r="J10" s="189" t="s">
        <v>86</v>
      </c>
      <c r="K10" s="188"/>
      <c r="L10" s="189" t="s">
        <v>139</v>
      </c>
      <c r="M10" s="188"/>
      <c r="N10" s="189" t="s">
        <v>86</v>
      </c>
      <c r="O10" s="188"/>
      <c r="P10" s="190" t="s">
        <v>88</v>
      </c>
      <c r="Q10" s="179"/>
      <c r="R10" s="190" t="s">
        <v>140</v>
      </c>
      <c r="S10" s="180"/>
      <c r="T10" s="190" t="s">
        <v>141</v>
      </c>
      <c r="U10" s="180"/>
      <c r="V10" s="190" t="s">
        <v>142</v>
      </c>
    </row>
    <row r="11" spans="1:22" s="181" customFormat="1" ht="5.0999999999999996" customHeight="1">
      <c r="A11" s="187"/>
      <c r="B11" s="176"/>
      <c r="C11" s="177"/>
      <c r="D11" s="191"/>
      <c r="E11" s="179"/>
      <c r="F11" s="191"/>
      <c r="G11" s="179"/>
      <c r="H11" s="191"/>
      <c r="I11" s="179"/>
      <c r="J11" s="191"/>
      <c r="K11" s="179"/>
      <c r="L11" s="191"/>
      <c r="M11" s="179"/>
      <c r="N11" s="191"/>
      <c r="O11" s="179"/>
      <c r="P11" s="191"/>
      <c r="Q11" s="179"/>
      <c r="R11" s="188"/>
      <c r="S11" s="180"/>
      <c r="T11" s="188"/>
      <c r="U11" s="180"/>
      <c r="V11" s="188"/>
    </row>
    <row r="12" spans="1:22" s="181" customFormat="1" ht="17.100000000000001" customHeight="1">
      <c r="A12" s="192" t="s">
        <v>143</v>
      </c>
      <c r="B12" s="193"/>
      <c r="C12" s="177"/>
      <c r="D12" s="194">
        <v>5087999980</v>
      </c>
      <c r="E12" s="179"/>
      <c r="F12" s="194">
        <v>3896006978</v>
      </c>
      <c r="G12" s="194"/>
      <c r="H12" s="194">
        <v>151925834</v>
      </c>
      <c r="I12" s="194"/>
      <c r="J12" s="194">
        <v>268010560</v>
      </c>
      <c r="K12" s="194"/>
      <c r="L12" s="194">
        <v>6084296750</v>
      </c>
      <c r="M12" s="194"/>
      <c r="N12" s="194">
        <v>-268010560</v>
      </c>
      <c r="O12" s="194"/>
      <c r="P12" s="194">
        <v>-22886961</v>
      </c>
      <c r="Q12" s="179"/>
      <c r="R12" s="194">
        <f>SUM(D12:Q12)</f>
        <v>15197342581</v>
      </c>
      <c r="S12" s="180"/>
      <c r="T12" s="194">
        <v>105253584</v>
      </c>
      <c r="U12" s="180"/>
      <c r="V12" s="194">
        <f>SUM(R12:T12)</f>
        <v>15302596165</v>
      </c>
    </row>
    <row r="13" spans="1:22" s="181" customFormat="1" ht="17.100000000000001" customHeight="1">
      <c r="A13" s="195" t="s">
        <v>144</v>
      </c>
      <c r="B13" s="193"/>
      <c r="C13" s="177"/>
      <c r="D13" s="194"/>
      <c r="E13" s="179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79"/>
      <c r="R13" s="194"/>
      <c r="S13" s="180"/>
      <c r="T13" s="194"/>
      <c r="U13" s="180"/>
      <c r="V13" s="194"/>
    </row>
    <row r="14" spans="1:22" s="181" customFormat="1" ht="17.100000000000001" customHeight="1">
      <c r="A14" s="196" t="s">
        <v>145</v>
      </c>
      <c r="B14" s="193"/>
      <c r="C14" s="177"/>
      <c r="D14" s="194">
        <v>0</v>
      </c>
      <c r="E14" s="179"/>
      <c r="F14" s="194">
        <v>0</v>
      </c>
      <c r="G14" s="194"/>
      <c r="H14" s="194">
        <v>0</v>
      </c>
      <c r="I14" s="194"/>
      <c r="J14" s="194">
        <v>0</v>
      </c>
      <c r="K14" s="194"/>
      <c r="L14" s="194">
        <v>0</v>
      </c>
      <c r="M14" s="194"/>
      <c r="N14" s="194">
        <v>0</v>
      </c>
      <c r="O14" s="194"/>
      <c r="P14" s="194">
        <v>0</v>
      </c>
      <c r="Q14" s="179"/>
      <c r="R14" s="194">
        <v>0</v>
      </c>
      <c r="S14" s="180"/>
      <c r="T14" s="194">
        <v>19635000</v>
      </c>
      <c r="U14" s="180"/>
      <c r="V14" s="194">
        <f>SUM(R14:U14)</f>
        <v>19635000</v>
      </c>
    </row>
    <row r="15" spans="1:22" s="181" customFormat="1" ht="17.100000000000001" customHeight="1">
      <c r="A15" s="197" t="s">
        <v>111</v>
      </c>
      <c r="B15" s="193"/>
      <c r="C15" s="177"/>
      <c r="D15" s="198">
        <v>0</v>
      </c>
      <c r="E15" s="180"/>
      <c r="F15" s="198">
        <v>0</v>
      </c>
      <c r="G15" s="194"/>
      <c r="H15" s="198">
        <v>0</v>
      </c>
      <c r="I15" s="194"/>
      <c r="J15" s="198">
        <v>0</v>
      </c>
      <c r="K15" s="194"/>
      <c r="L15" s="198">
        <v>474821640</v>
      </c>
      <c r="M15" s="194"/>
      <c r="N15" s="198">
        <v>0</v>
      </c>
      <c r="O15" s="194"/>
      <c r="P15" s="198">
        <v>0</v>
      </c>
      <c r="Q15" s="179"/>
      <c r="R15" s="198">
        <f>SUM(D15:Q15)</f>
        <v>474821640</v>
      </c>
      <c r="S15" s="180"/>
      <c r="T15" s="198">
        <v>-108414</v>
      </c>
      <c r="U15" s="180"/>
      <c r="V15" s="198">
        <f t="shared" ref="V15" si="0">SUM(R15:U15)</f>
        <v>474713226</v>
      </c>
    </row>
    <row r="16" spans="1:22" s="181" customFormat="1" ht="5.0999999999999996" customHeight="1">
      <c r="A16" s="187"/>
      <c r="B16" s="176"/>
      <c r="C16" s="177"/>
      <c r="D16" s="178"/>
      <c r="E16" s="179"/>
      <c r="F16" s="178"/>
      <c r="G16" s="179"/>
      <c r="H16" s="178"/>
      <c r="I16" s="179"/>
      <c r="J16" s="178"/>
      <c r="K16" s="179"/>
      <c r="L16" s="178"/>
      <c r="M16" s="179"/>
      <c r="N16" s="178"/>
      <c r="O16" s="179"/>
      <c r="P16" s="178"/>
      <c r="Q16" s="179"/>
      <c r="R16" s="178"/>
      <c r="S16" s="180"/>
      <c r="T16" s="178"/>
      <c r="U16" s="180"/>
      <c r="V16" s="178"/>
    </row>
    <row r="17" spans="1:22" s="181" customFormat="1" ht="17.100000000000001" customHeight="1" thickBot="1">
      <c r="A17" s="175" t="s">
        <v>146</v>
      </c>
      <c r="B17" s="176"/>
      <c r="C17" s="177"/>
      <c r="D17" s="199">
        <f>SUM(D12:D15)</f>
        <v>5087999980</v>
      </c>
      <c r="E17" s="179"/>
      <c r="F17" s="199">
        <f>SUM(F12:F15)</f>
        <v>3896006978</v>
      </c>
      <c r="G17" s="179"/>
      <c r="H17" s="199">
        <f>SUM(H12:H15)</f>
        <v>151925834</v>
      </c>
      <c r="I17" s="179"/>
      <c r="J17" s="199">
        <f>SUM(J12:J15)</f>
        <v>268010560</v>
      </c>
      <c r="K17" s="179"/>
      <c r="L17" s="199">
        <f>SUM(L12:L15)</f>
        <v>6559118390</v>
      </c>
      <c r="M17" s="179"/>
      <c r="N17" s="199">
        <f>SUM(N12:N15)</f>
        <v>-268010560</v>
      </c>
      <c r="O17" s="179"/>
      <c r="P17" s="199">
        <f>SUM(P12:P15)</f>
        <v>-22886961</v>
      </c>
      <c r="Q17" s="179"/>
      <c r="R17" s="199">
        <f>SUM(R12:R15)</f>
        <v>15672164221</v>
      </c>
      <c r="S17" s="180"/>
      <c r="T17" s="199">
        <f>SUM(T12:T15)</f>
        <v>124780170</v>
      </c>
      <c r="U17" s="180"/>
      <c r="V17" s="199">
        <f>SUM(V12:V15)</f>
        <v>15796944391</v>
      </c>
    </row>
    <row r="18" spans="1:22" s="181" customFormat="1" ht="17.100000000000001" customHeight="1" thickTop="1">
      <c r="A18" s="175"/>
      <c r="B18" s="176"/>
      <c r="C18" s="177"/>
      <c r="D18" s="178"/>
      <c r="E18" s="179"/>
      <c r="F18" s="178"/>
      <c r="G18" s="179"/>
      <c r="H18" s="178"/>
      <c r="I18" s="179"/>
      <c r="J18" s="178"/>
      <c r="K18" s="179"/>
      <c r="L18" s="178"/>
      <c r="M18" s="179"/>
      <c r="N18" s="178"/>
      <c r="O18" s="179"/>
      <c r="P18" s="178"/>
      <c r="Q18" s="179"/>
      <c r="R18" s="178"/>
      <c r="S18" s="180"/>
      <c r="T18" s="178"/>
      <c r="U18" s="180"/>
      <c r="V18" s="178"/>
    </row>
    <row r="19" spans="1:22" s="181" customFormat="1" ht="17.100000000000001" customHeight="1">
      <c r="A19" s="182"/>
      <c r="B19" s="176"/>
      <c r="C19" s="183"/>
      <c r="D19" s="265" t="s">
        <v>124</v>
      </c>
      <c r="E19" s="265"/>
      <c r="F19" s="265"/>
      <c r="G19" s="265"/>
      <c r="H19" s="265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</row>
    <row r="20" spans="1:22" s="181" customFormat="1" ht="17.100000000000001" customHeight="1">
      <c r="A20" s="182"/>
      <c r="B20" s="176"/>
      <c r="C20" s="183"/>
      <c r="D20" s="266" t="s">
        <v>125</v>
      </c>
      <c r="E20" s="266"/>
      <c r="F20" s="266"/>
      <c r="G20" s="266"/>
      <c r="H20" s="266"/>
      <c r="I20" s="266"/>
      <c r="J20" s="266"/>
      <c r="K20" s="266"/>
      <c r="L20" s="266"/>
      <c r="M20" s="266"/>
      <c r="N20" s="266"/>
      <c r="O20" s="266"/>
      <c r="P20" s="266"/>
      <c r="Q20" s="266"/>
      <c r="R20" s="266"/>
      <c r="S20" s="184"/>
      <c r="T20" s="184"/>
      <c r="U20" s="184"/>
      <c r="V20" s="184"/>
    </row>
    <row r="21" spans="1:22" s="181" customFormat="1" ht="17.100000000000001" customHeight="1">
      <c r="A21" s="182"/>
      <c r="B21" s="176"/>
      <c r="C21" s="183"/>
      <c r="D21" s="185"/>
      <c r="E21" s="185"/>
      <c r="F21" s="185"/>
      <c r="G21" s="185"/>
      <c r="H21" s="262" t="s">
        <v>82</v>
      </c>
      <c r="I21" s="262"/>
      <c r="J21" s="262"/>
      <c r="K21" s="262"/>
      <c r="L21" s="262"/>
      <c r="M21" s="185"/>
      <c r="N21" s="185"/>
      <c r="O21" s="185"/>
      <c r="P21" s="185"/>
      <c r="Q21" s="185"/>
      <c r="R21" s="185"/>
      <c r="S21" s="186"/>
      <c r="T21" s="186"/>
      <c r="U21" s="186"/>
      <c r="V21" s="186"/>
    </row>
    <row r="22" spans="1:22" s="181" customFormat="1" ht="17.100000000000001" customHeight="1">
      <c r="A22" s="187"/>
      <c r="B22" s="176"/>
      <c r="C22" s="177"/>
      <c r="D22" s="188"/>
      <c r="E22" s="180"/>
      <c r="F22" s="188"/>
      <c r="G22" s="180"/>
      <c r="H22" s="263" t="s">
        <v>126</v>
      </c>
      <c r="I22" s="263"/>
      <c r="J22" s="263"/>
      <c r="K22" s="180"/>
      <c r="L22" s="188"/>
      <c r="M22" s="180"/>
      <c r="N22" s="188"/>
      <c r="O22" s="180"/>
      <c r="P22" s="188" t="s">
        <v>127</v>
      </c>
      <c r="Q22" s="188"/>
      <c r="R22" s="188" t="s">
        <v>128</v>
      </c>
      <c r="S22" s="180"/>
      <c r="T22" s="188"/>
      <c r="U22" s="180"/>
      <c r="V22" s="188"/>
    </row>
    <row r="23" spans="1:22" s="181" customFormat="1" ht="17.100000000000001" customHeight="1">
      <c r="A23" s="187"/>
      <c r="B23" s="176"/>
      <c r="C23" s="177"/>
      <c r="D23" s="188" t="s">
        <v>129</v>
      </c>
      <c r="E23" s="188"/>
      <c r="F23" s="188" t="s">
        <v>130</v>
      </c>
      <c r="G23" s="188"/>
      <c r="H23" s="188" t="s">
        <v>131</v>
      </c>
      <c r="I23" s="188"/>
      <c r="J23" s="188" t="s">
        <v>131</v>
      </c>
      <c r="K23" s="188"/>
      <c r="L23" s="188"/>
      <c r="M23" s="188"/>
      <c r="N23" s="188"/>
      <c r="O23" s="188"/>
      <c r="P23" s="188" t="s">
        <v>132</v>
      </c>
      <c r="Q23" s="188"/>
      <c r="R23" s="188" t="s">
        <v>133</v>
      </c>
      <c r="S23" s="180"/>
      <c r="T23" s="188" t="s">
        <v>134</v>
      </c>
      <c r="U23" s="180"/>
      <c r="V23" s="188" t="s">
        <v>135</v>
      </c>
    </row>
    <row r="24" spans="1:22" s="181" customFormat="1" ht="17.100000000000001" customHeight="1">
      <c r="A24" s="187"/>
      <c r="B24" s="200" t="s">
        <v>11</v>
      </c>
      <c r="C24" s="177"/>
      <c r="D24" s="189" t="s">
        <v>136</v>
      </c>
      <c r="E24" s="188"/>
      <c r="F24" s="189" t="s">
        <v>137</v>
      </c>
      <c r="G24" s="188"/>
      <c r="H24" s="189" t="s">
        <v>138</v>
      </c>
      <c r="I24" s="188"/>
      <c r="J24" s="189" t="s">
        <v>86</v>
      </c>
      <c r="K24" s="188"/>
      <c r="L24" s="189" t="s">
        <v>139</v>
      </c>
      <c r="M24" s="188"/>
      <c r="N24" s="189" t="s">
        <v>86</v>
      </c>
      <c r="O24" s="188"/>
      <c r="P24" s="190" t="s">
        <v>88</v>
      </c>
      <c r="Q24" s="179"/>
      <c r="R24" s="190" t="s">
        <v>140</v>
      </c>
      <c r="S24" s="180"/>
      <c r="T24" s="190" t="s">
        <v>141</v>
      </c>
      <c r="U24" s="180"/>
      <c r="V24" s="190" t="s">
        <v>142</v>
      </c>
    </row>
    <row r="25" spans="1:22" s="181" customFormat="1" ht="5.0999999999999996" customHeight="1">
      <c r="A25" s="187"/>
      <c r="B25" s="176"/>
      <c r="C25" s="177"/>
      <c r="D25" s="191"/>
      <c r="E25" s="179"/>
      <c r="F25" s="191"/>
      <c r="G25" s="179"/>
      <c r="H25" s="191"/>
      <c r="I25" s="179"/>
      <c r="J25" s="191"/>
      <c r="K25" s="179"/>
      <c r="L25" s="191"/>
      <c r="M25" s="179"/>
      <c r="N25" s="191"/>
      <c r="O25" s="179"/>
      <c r="P25" s="191"/>
      <c r="Q25" s="179"/>
      <c r="R25" s="188"/>
      <c r="S25" s="180"/>
      <c r="T25" s="188"/>
      <c r="U25" s="180"/>
      <c r="V25" s="188"/>
    </row>
    <row r="26" spans="1:22" s="181" customFormat="1" ht="17.100000000000001" customHeight="1">
      <c r="A26" s="192" t="s">
        <v>147</v>
      </c>
      <c r="B26" s="176"/>
      <c r="C26" s="177"/>
      <c r="D26" s="194">
        <v>5087999980</v>
      </c>
      <c r="E26" s="179"/>
      <c r="F26" s="194">
        <v>3896006978</v>
      </c>
      <c r="G26" s="194"/>
      <c r="H26" s="194">
        <v>170525834</v>
      </c>
      <c r="I26" s="194"/>
      <c r="J26" s="194">
        <v>268010560</v>
      </c>
      <c r="K26" s="194"/>
      <c r="L26" s="194">
        <v>6905293388</v>
      </c>
      <c r="M26" s="194"/>
      <c r="N26" s="194">
        <v>-268010560</v>
      </c>
      <c r="O26" s="194"/>
      <c r="P26" s="194">
        <v>-22886961</v>
      </c>
      <c r="Q26" s="179"/>
      <c r="R26" s="194">
        <f>SUM(D26:P26)</f>
        <v>16036939219</v>
      </c>
      <c r="S26" s="180"/>
      <c r="T26" s="194">
        <v>123748528</v>
      </c>
      <c r="U26" s="180"/>
      <c r="V26" s="194">
        <f>SUM(R26:T26)</f>
        <v>16160687747</v>
      </c>
    </row>
    <row r="27" spans="1:22" s="181" customFormat="1" ht="17.100000000000001" customHeight="1">
      <c r="A27" s="195" t="s">
        <v>144</v>
      </c>
      <c r="B27" s="176"/>
      <c r="C27" s="177"/>
      <c r="D27" s="194"/>
      <c r="E27" s="179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79"/>
      <c r="R27" s="194"/>
      <c r="S27" s="180"/>
      <c r="T27" s="194"/>
      <c r="U27" s="180"/>
      <c r="V27" s="194"/>
    </row>
    <row r="28" spans="1:22" s="181" customFormat="1" ht="17.100000000000001" customHeight="1">
      <c r="A28" s="196" t="s">
        <v>86</v>
      </c>
      <c r="B28" s="193">
        <v>18</v>
      </c>
      <c r="C28" s="177"/>
      <c r="D28" s="194">
        <v>0</v>
      </c>
      <c r="E28" s="179"/>
      <c r="F28" s="194">
        <v>0</v>
      </c>
      <c r="G28" s="179"/>
      <c r="H28" s="194">
        <v>0</v>
      </c>
      <c r="I28" s="179"/>
      <c r="J28" s="194">
        <v>0</v>
      </c>
      <c r="K28" s="179"/>
      <c r="L28" s="194">
        <v>0</v>
      </c>
      <c r="M28" s="179"/>
      <c r="N28" s="194">
        <v>-228079211</v>
      </c>
      <c r="O28" s="194"/>
      <c r="P28" s="194">
        <v>0</v>
      </c>
      <c r="Q28" s="179"/>
      <c r="R28" s="194">
        <f>SUM(D28:P28)</f>
        <v>-228079211</v>
      </c>
      <c r="S28" s="180"/>
      <c r="T28" s="194">
        <v>0</v>
      </c>
      <c r="U28" s="180"/>
      <c r="V28" s="194">
        <f>SUM(R28:U28)</f>
        <v>-228079211</v>
      </c>
    </row>
    <row r="29" spans="1:22" s="181" customFormat="1" ht="17.100000000000001" customHeight="1">
      <c r="A29" s="196" t="s">
        <v>148</v>
      </c>
      <c r="B29" s="193">
        <v>18</v>
      </c>
      <c r="C29" s="177"/>
      <c r="D29" s="194">
        <v>0</v>
      </c>
      <c r="E29" s="179"/>
      <c r="F29" s="194">
        <v>0</v>
      </c>
      <c r="G29" s="179"/>
      <c r="H29" s="194">
        <v>0</v>
      </c>
      <c r="I29" s="179"/>
      <c r="J29" s="194">
        <v>228079211</v>
      </c>
      <c r="K29" s="194"/>
      <c r="L29" s="194">
        <v>-228079211</v>
      </c>
      <c r="M29" s="194"/>
      <c r="N29" s="194">
        <v>0</v>
      </c>
      <c r="O29" s="194"/>
      <c r="P29" s="194">
        <v>0</v>
      </c>
      <c r="Q29" s="179"/>
      <c r="R29" s="194">
        <f>SUM(D29:P29)</f>
        <v>0</v>
      </c>
      <c r="S29" s="180"/>
      <c r="T29" s="194">
        <v>0</v>
      </c>
      <c r="U29" s="180"/>
      <c r="V29" s="194">
        <f>SUM(R29:U29)</f>
        <v>0</v>
      </c>
    </row>
    <row r="30" spans="1:22" s="181" customFormat="1" ht="17.100000000000001" customHeight="1">
      <c r="A30" s="197" t="s">
        <v>111</v>
      </c>
      <c r="B30" s="193"/>
      <c r="C30" s="177"/>
      <c r="D30" s="198">
        <v>0</v>
      </c>
      <c r="E30" s="180"/>
      <c r="F30" s="198">
        <v>0</v>
      </c>
      <c r="G30" s="194"/>
      <c r="H30" s="198">
        <v>0</v>
      </c>
      <c r="I30" s="194"/>
      <c r="J30" s="198">
        <v>0</v>
      </c>
      <c r="K30" s="194"/>
      <c r="L30" s="198">
        <v>374917322</v>
      </c>
      <c r="M30" s="194"/>
      <c r="N30" s="198">
        <v>0</v>
      </c>
      <c r="O30" s="194"/>
      <c r="P30" s="198">
        <v>0</v>
      </c>
      <c r="Q30" s="179"/>
      <c r="R30" s="198">
        <f>SUM(D30:P30)</f>
        <v>374917322</v>
      </c>
      <c r="S30" s="180"/>
      <c r="T30" s="198">
        <v>-1467849</v>
      </c>
      <c r="U30" s="180"/>
      <c r="V30" s="198">
        <f>SUM(R30:U30)</f>
        <v>373449473</v>
      </c>
    </row>
    <row r="31" spans="1:22" s="181" customFormat="1" ht="5.0999999999999996" customHeight="1">
      <c r="A31" s="187"/>
      <c r="B31" s="176"/>
      <c r="C31" s="177"/>
      <c r="D31" s="178"/>
      <c r="E31" s="179"/>
      <c r="F31" s="178"/>
      <c r="G31" s="179"/>
      <c r="H31" s="178"/>
      <c r="I31" s="179"/>
      <c r="J31" s="178"/>
      <c r="K31" s="179"/>
      <c r="L31" s="178"/>
      <c r="M31" s="179"/>
      <c r="N31" s="178"/>
      <c r="O31" s="179"/>
      <c r="P31" s="178"/>
      <c r="Q31" s="179"/>
      <c r="R31" s="178"/>
      <c r="S31" s="178"/>
      <c r="T31" s="178"/>
      <c r="U31" s="180"/>
      <c r="V31" s="178"/>
    </row>
    <row r="32" spans="1:22" s="181" customFormat="1" ht="17.100000000000001" customHeight="1" thickBot="1">
      <c r="A32" s="175" t="s">
        <v>149</v>
      </c>
      <c r="B32" s="176"/>
      <c r="C32" s="177"/>
      <c r="D32" s="199">
        <f>SUM(D26:D30)</f>
        <v>5087999980</v>
      </c>
      <c r="E32" s="179"/>
      <c r="F32" s="199">
        <f>SUM(F26:F30)</f>
        <v>3896006978</v>
      </c>
      <c r="G32" s="179"/>
      <c r="H32" s="199">
        <f>SUM(H26:H30)</f>
        <v>170525834</v>
      </c>
      <c r="I32" s="179"/>
      <c r="J32" s="199">
        <f>SUM(J26:J30)</f>
        <v>496089771</v>
      </c>
      <c r="K32" s="179"/>
      <c r="L32" s="199">
        <f>SUM(L26:L30)</f>
        <v>7052131499</v>
      </c>
      <c r="M32" s="179"/>
      <c r="N32" s="199">
        <f>SUM(N26:N30)</f>
        <v>-496089771</v>
      </c>
      <c r="O32" s="179"/>
      <c r="P32" s="199">
        <f>SUM(P26:P30)</f>
        <v>-22886961</v>
      </c>
      <c r="Q32" s="179"/>
      <c r="R32" s="199">
        <f>SUM(R26:R30)</f>
        <v>16183777330</v>
      </c>
      <c r="S32" s="180"/>
      <c r="T32" s="199">
        <f>SUM(T26:T30)</f>
        <v>122280679</v>
      </c>
      <c r="U32" s="180"/>
      <c r="V32" s="199">
        <f>SUM(V26:V30)</f>
        <v>16306058009</v>
      </c>
    </row>
    <row r="33" spans="1:22" ht="18.75" customHeight="1" thickTop="1"/>
    <row r="35" spans="1:22" ht="20.25" customHeight="1"/>
    <row r="36" spans="1:22" s="181" customFormat="1" ht="17.25" customHeight="1">
      <c r="A36" s="175"/>
      <c r="B36" s="176"/>
      <c r="C36" s="177"/>
      <c r="D36" s="178"/>
      <c r="E36" s="179"/>
      <c r="F36" s="178"/>
      <c r="G36" s="179"/>
      <c r="H36" s="178"/>
      <c r="I36" s="179"/>
      <c r="J36" s="178"/>
      <c r="K36" s="179"/>
      <c r="L36" s="178"/>
      <c r="M36" s="179"/>
      <c r="N36" s="178"/>
      <c r="O36" s="179"/>
      <c r="P36" s="178"/>
      <c r="Q36" s="179"/>
      <c r="S36" s="180"/>
      <c r="U36" s="180"/>
      <c r="V36" s="178"/>
    </row>
    <row r="37" spans="1:22" ht="21.75" customHeight="1">
      <c r="A37" s="264" t="str">
        <f>'Thai 5 (P&amp;L)3M'!A54</f>
        <v>หมายเหตุประกอบข้อมูลทางการเงินในหน้า 11 ถึง 45 เป็นส่วนหนึ่งของข้อมูลทางการเงินระหว่างกาลนี้</v>
      </c>
      <c r="B37" s="264"/>
      <c r="C37" s="264"/>
      <c r="D37" s="264"/>
      <c r="E37" s="264"/>
      <c r="F37" s="264"/>
      <c r="G37" s="264"/>
      <c r="H37" s="264"/>
      <c r="I37" s="264"/>
      <c r="J37" s="264"/>
      <c r="K37" s="264"/>
      <c r="L37" s="264"/>
      <c r="M37" s="264"/>
      <c r="N37" s="264"/>
      <c r="O37" s="264"/>
      <c r="P37" s="264"/>
      <c r="Q37" s="264"/>
      <c r="R37" s="264"/>
      <c r="S37" s="264"/>
      <c r="T37" s="264"/>
      <c r="U37" s="264"/>
      <c r="V37" s="264"/>
    </row>
  </sheetData>
  <mergeCells count="9">
    <mergeCell ref="H21:L21"/>
    <mergeCell ref="H22:J22"/>
    <mergeCell ref="A37:V37"/>
    <mergeCell ref="D5:V5"/>
    <mergeCell ref="D6:R6"/>
    <mergeCell ref="H7:L7"/>
    <mergeCell ref="H8:J8"/>
    <mergeCell ref="D19:V19"/>
    <mergeCell ref="D20:R20"/>
  </mergeCells>
  <pageMargins left="0.3" right="0.3" top="0.5" bottom="0.6" header="0.49" footer="0.4"/>
  <pageSetup paperSize="9" scale="89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F78A6-817D-4C77-A3B4-3F5C8F3356DD}">
  <dimension ref="A1:S32"/>
  <sheetViews>
    <sheetView zoomScaleNormal="100" zoomScaleSheetLayoutView="85" workbookViewId="0">
      <selection activeCell="D6" sqref="D6"/>
    </sheetView>
  </sheetViews>
  <sheetFormatPr defaultColWidth="1.42578125" defaultRowHeight="20.100000000000001" customHeight="1"/>
  <cols>
    <col min="1" max="3" width="1.42578125" style="144" customWidth="1"/>
    <col min="4" max="4" width="39" style="144" customWidth="1"/>
    <col min="5" max="5" width="8.5703125" style="144" customWidth="1"/>
    <col min="6" max="6" width="0.85546875" style="144" customWidth="1"/>
    <col min="7" max="7" width="12.28515625" style="146" bestFit="1" customWidth="1"/>
    <col min="8" max="8" width="0.85546875" style="146" customWidth="1"/>
    <col min="9" max="9" width="12.28515625" style="146" bestFit="1" customWidth="1"/>
    <col min="10" max="10" width="0.85546875" style="146" customWidth="1"/>
    <col min="11" max="11" width="11.85546875" style="146" customWidth="1"/>
    <col min="12" max="12" width="0.85546875" style="146" customWidth="1"/>
    <col min="13" max="13" width="13.28515625" style="146" customWidth="1"/>
    <col min="14" max="14" width="0.85546875" style="146" customWidth="1"/>
    <col min="15" max="15" width="13.7109375" style="146" customWidth="1"/>
    <col min="16" max="16" width="0.85546875" style="146" customWidth="1"/>
    <col min="17" max="17" width="13.7109375" style="146" customWidth="1"/>
    <col min="18" max="18" width="0.85546875" style="146" customWidth="1"/>
    <col min="19" max="19" width="13.140625" style="146" bestFit="1" customWidth="1"/>
    <col min="20" max="32" width="1.7109375" style="144" customWidth="1"/>
    <col min="33" max="16384" width="1.42578125" style="144"/>
  </cols>
  <sheetData>
    <row r="1" spans="1:19" ht="20.100000000000001" customHeight="1">
      <c r="A1" s="142" t="str">
        <f>'T7'!A1</f>
        <v>บริษัท แอ๊บโซลูท คลีน เอ็นเนอร์จี้ จำกัด (มหาชน)</v>
      </c>
      <c r="B1" s="143"/>
      <c r="C1" s="143"/>
      <c r="E1" s="145"/>
    </row>
    <row r="2" spans="1:19" ht="20.100000000000001" customHeight="1">
      <c r="A2" s="143" t="str">
        <f>+'T7'!A2</f>
        <v>งบการเปลี่ยนแปลงส่วนของเจ้าของ</v>
      </c>
      <c r="B2" s="143"/>
      <c r="C2" s="143"/>
      <c r="E2" s="145"/>
    </row>
    <row r="3" spans="1:19" ht="20.100000000000001" customHeight="1">
      <c r="A3" s="147" t="str">
        <f>+'T7'!A3</f>
        <v>สำหรับรอบระยะเวลาหกเดือนสิ้นสุดวันที่ 30 มิถุนายน พ.ศ. 2568</v>
      </c>
      <c r="B3" s="148"/>
      <c r="C3" s="148"/>
      <c r="D3" s="149"/>
      <c r="E3" s="150"/>
      <c r="F3" s="149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</row>
    <row r="4" spans="1:19" ht="16.5" customHeight="1">
      <c r="E4" s="145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</row>
    <row r="5" spans="1:19" ht="20.100000000000001" customHeight="1">
      <c r="E5" s="153"/>
      <c r="F5" s="143"/>
      <c r="G5" s="267" t="s">
        <v>150</v>
      </c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</row>
    <row r="6" spans="1:19" ht="20.100000000000001" customHeight="1">
      <c r="E6" s="153"/>
      <c r="F6" s="143"/>
      <c r="G6" s="154"/>
      <c r="H6" s="154"/>
      <c r="I6" s="155"/>
      <c r="J6" s="155"/>
      <c r="K6" s="267" t="s">
        <v>82</v>
      </c>
      <c r="L6" s="267"/>
      <c r="M6" s="267"/>
      <c r="N6" s="267"/>
      <c r="O6" s="267"/>
      <c r="P6" s="154"/>
      <c r="Q6" s="154"/>
      <c r="R6" s="154"/>
      <c r="S6" s="154"/>
    </row>
    <row r="7" spans="1:19" ht="20.100000000000001" customHeight="1">
      <c r="E7" s="153"/>
      <c r="F7" s="143"/>
      <c r="G7" s="154"/>
      <c r="H7" s="154"/>
      <c r="I7" s="155"/>
      <c r="J7" s="155"/>
      <c r="K7" s="268" t="s">
        <v>126</v>
      </c>
      <c r="L7" s="268"/>
      <c r="M7" s="268"/>
      <c r="N7" s="154"/>
      <c r="O7" s="154"/>
      <c r="P7" s="154"/>
      <c r="Q7" s="154"/>
      <c r="R7" s="154"/>
      <c r="S7" s="154"/>
    </row>
    <row r="8" spans="1:19" ht="20.100000000000001" customHeight="1">
      <c r="E8" s="153"/>
      <c r="F8" s="143"/>
      <c r="G8" s="1" t="s">
        <v>129</v>
      </c>
      <c r="H8" s="2"/>
      <c r="I8" s="156" t="s">
        <v>130</v>
      </c>
      <c r="J8" s="2"/>
      <c r="K8" s="156" t="s">
        <v>131</v>
      </c>
      <c r="L8" s="2"/>
      <c r="M8" s="156" t="s">
        <v>131</v>
      </c>
      <c r="N8" s="2"/>
      <c r="O8" s="156"/>
      <c r="P8" s="1"/>
      <c r="Q8" s="1"/>
      <c r="R8" s="1"/>
      <c r="S8" s="1" t="s">
        <v>128</v>
      </c>
    </row>
    <row r="9" spans="1:19" ht="20.100000000000001" customHeight="1">
      <c r="E9" s="153"/>
      <c r="F9" s="143"/>
      <c r="G9" s="157" t="s">
        <v>136</v>
      </c>
      <c r="H9" s="156"/>
      <c r="I9" s="158" t="s">
        <v>137</v>
      </c>
      <c r="J9" s="156"/>
      <c r="K9" s="158" t="s">
        <v>138</v>
      </c>
      <c r="L9" s="156"/>
      <c r="M9" s="158" t="s">
        <v>86</v>
      </c>
      <c r="N9" s="156"/>
      <c r="O9" s="158" t="s">
        <v>139</v>
      </c>
      <c r="P9" s="156"/>
      <c r="Q9" s="158" t="s">
        <v>86</v>
      </c>
      <c r="R9" s="156"/>
      <c r="S9" s="157" t="s">
        <v>151</v>
      </c>
    </row>
    <row r="10" spans="1:19" ht="6" customHeight="1">
      <c r="E10" s="153"/>
      <c r="F10" s="143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</row>
    <row r="11" spans="1:19" ht="20.100000000000001" customHeight="1">
      <c r="A11" s="269" t="s">
        <v>143</v>
      </c>
      <c r="B11" s="269"/>
      <c r="C11" s="269"/>
      <c r="D11" s="269"/>
      <c r="E11" s="153"/>
      <c r="G11" s="160">
        <v>5087999980</v>
      </c>
      <c r="I11" s="160">
        <v>3896006978</v>
      </c>
      <c r="K11" s="160">
        <v>151925834</v>
      </c>
      <c r="M11" s="160">
        <v>268010560</v>
      </c>
      <c r="O11" s="160">
        <v>1921184577</v>
      </c>
      <c r="Q11" s="160">
        <v>-268010560</v>
      </c>
      <c r="S11" s="146">
        <f>SUM(G11:Q11)</f>
        <v>11057117369</v>
      </c>
    </row>
    <row r="12" spans="1:19" ht="20.100000000000001" customHeight="1">
      <c r="A12" s="270" t="s">
        <v>144</v>
      </c>
      <c r="B12" s="270"/>
      <c r="C12" s="270"/>
      <c r="D12" s="270"/>
      <c r="E12" s="153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</row>
    <row r="13" spans="1:19" ht="20.100000000000001" customHeight="1">
      <c r="A13" s="161" t="s">
        <v>111</v>
      </c>
      <c r="B13" s="161"/>
      <c r="C13" s="161"/>
      <c r="E13" s="153"/>
      <c r="G13" s="162">
        <v>0</v>
      </c>
      <c r="H13" s="152"/>
      <c r="I13" s="162">
        <v>0</v>
      </c>
      <c r="J13" s="152"/>
      <c r="K13" s="162">
        <v>0</v>
      </c>
      <c r="L13" s="152"/>
      <c r="M13" s="162">
        <v>0</v>
      </c>
      <c r="N13" s="152"/>
      <c r="O13" s="162">
        <v>-3253690</v>
      </c>
      <c r="P13" s="163"/>
      <c r="Q13" s="162">
        <v>0</v>
      </c>
      <c r="R13" s="163"/>
      <c r="S13" s="162">
        <f>SUM(G13:Q13)</f>
        <v>-3253690</v>
      </c>
    </row>
    <row r="14" spans="1:19" ht="6" customHeight="1">
      <c r="B14" s="159"/>
      <c r="C14" s="159"/>
      <c r="D14" s="161"/>
      <c r="G14" s="152"/>
      <c r="H14" s="152"/>
      <c r="I14" s="152"/>
      <c r="J14" s="152"/>
      <c r="K14" s="152"/>
      <c r="L14" s="152"/>
      <c r="M14" s="163"/>
      <c r="N14" s="152"/>
      <c r="O14" s="163"/>
      <c r="P14" s="163"/>
      <c r="Q14" s="163"/>
      <c r="R14" s="163"/>
      <c r="S14" s="163"/>
    </row>
    <row r="15" spans="1:19" ht="20.100000000000001" customHeight="1" thickBot="1">
      <c r="A15" s="159" t="s">
        <v>146</v>
      </c>
      <c r="B15" s="159"/>
      <c r="C15" s="159"/>
      <c r="D15" s="161"/>
      <c r="G15" s="164">
        <f>SUM(G11:G13)</f>
        <v>5087999980</v>
      </c>
      <c r="H15" s="152"/>
      <c r="I15" s="164">
        <f>SUM(I11:I13)</f>
        <v>3896006978</v>
      </c>
      <c r="J15" s="152"/>
      <c r="K15" s="164">
        <f>SUM(K11:K13)</f>
        <v>151925834</v>
      </c>
      <c r="L15" s="152"/>
      <c r="M15" s="164">
        <f>SUM(M11:M13)</f>
        <v>268010560</v>
      </c>
      <c r="N15" s="152"/>
      <c r="O15" s="164">
        <f>SUM(O11:O13)</f>
        <v>1917930887</v>
      </c>
      <c r="P15" s="152"/>
      <c r="Q15" s="164">
        <f>SUM(Q11:Q13)</f>
        <v>-268010560</v>
      </c>
      <c r="R15" s="152"/>
      <c r="S15" s="164">
        <f>SUM(S11:S13)</f>
        <v>11053863679</v>
      </c>
    </row>
    <row r="16" spans="1:19" ht="20.100000000000001" customHeight="1" thickTop="1">
      <c r="A16" s="159"/>
      <c r="B16" s="159"/>
      <c r="C16" s="159"/>
      <c r="D16" s="161"/>
      <c r="G16" s="165"/>
      <c r="H16" s="152"/>
      <c r="I16" s="165"/>
      <c r="J16" s="152"/>
      <c r="K16" s="165"/>
      <c r="L16" s="152"/>
      <c r="M16" s="165"/>
      <c r="N16" s="152"/>
      <c r="O16" s="165"/>
      <c r="P16" s="152"/>
      <c r="Q16" s="165"/>
      <c r="R16" s="152"/>
      <c r="S16" s="165"/>
    </row>
    <row r="17" spans="1:19" ht="20.100000000000001" customHeight="1">
      <c r="E17" s="153"/>
      <c r="F17" s="143"/>
      <c r="G17" s="267" t="s">
        <v>150</v>
      </c>
      <c r="H17" s="267"/>
      <c r="I17" s="267"/>
      <c r="J17" s="267"/>
      <c r="K17" s="267"/>
      <c r="L17" s="267"/>
      <c r="M17" s="267"/>
      <c r="N17" s="267"/>
      <c r="O17" s="267"/>
      <c r="P17" s="267"/>
      <c r="Q17" s="267"/>
      <c r="R17" s="267"/>
      <c r="S17" s="267"/>
    </row>
    <row r="18" spans="1:19" ht="20.100000000000001" customHeight="1">
      <c r="E18" s="153"/>
      <c r="F18" s="143"/>
      <c r="G18" s="1"/>
      <c r="H18" s="3"/>
      <c r="I18" s="1"/>
      <c r="J18" s="3"/>
      <c r="K18" s="267" t="s">
        <v>82</v>
      </c>
      <c r="L18" s="267"/>
      <c r="M18" s="267"/>
      <c r="N18" s="267"/>
      <c r="O18" s="267"/>
      <c r="P18" s="1"/>
      <c r="Q18" s="1"/>
      <c r="R18" s="1"/>
      <c r="S18" s="1"/>
    </row>
    <row r="19" spans="1:19" ht="20.100000000000001" customHeight="1">
      <c r="E19" s="153"/>
      <c r="F19" s="143"/>
      <c r="G19" s="1"/>
      <c r="H19" s="3"/>
      <c r="I19" s="1"/>
      <c r="J19" s="3"/>
      <c r="K19" s="268" t="s">
        <v>126</v>
      </c>
      <c r="L19" s="268"/>
      <c r="M19" s="268"/>
      <c r="N19" s="154"/>
      <c r="O19" s="154"/>
      <c r="P19" s="1"/>
      <c r="Q19" s="1"/>
      <c r="R19" s="1"/>
      <c r="S19" s="1"/>
    </row>
    <row r="20" spans="1:19" ht="20.100000000000001" customHeight="1">
      <c r="E20" s="153"/>
      <c r="F20" s="143"/>
      <c r="G20" s="1" t="s">
        <v>129</v>
      </c>
      <c r="H20" s="2"/>
      <c r="I20" s="156" t="s">
        <v>152</v>
      </c>
      <c r="J20" s="2"/>
      <c r="K20" s="156" t="s">
        <v>131</v>
      </c>
      <c r="L20" s="2"/>
      <c r="M20" s="156" t="s">
        <v>131</v>
      </c>
      <c r="N20" s="2"/>
      <c r="O20" s="156"/>
      <c r="P20" s="1"/>
      <c r="Q20" s="1"/>
      <c r="R20" s="1"/>
      <c r="S20" s="1" t="s">
        <v>128</v>
      </c>
    </row>
    <row r="21" spans="1:19" ht="20.100000000000001" customHeight="1">
      <c r="E21" s="166" t="s">
        <v>11</v>
      </c>
      <c r="F21" s="143"/>
      <c r="G21" s="157" t="s">
        <v>136</v>
      </c>
      <c r="H21" s="156"/>
      <c r="I21" s="158" t="s">
        <v>153</v>
      </c>
      <c r="J21" s="156"/>
      <c r="K21" s="158" t="s">
        <v>138</v>
      </c>
      <c r="L21" s="156"/>
      <c r="M21" s="158" t="s">
        <v>86</v>
      </c>
      <c r="N21" s="156"/>
      <c r="O21" s="158" t="s">
        <v>139</v>
      </c>
      <c r="P21" s="156"/>
      <c r="Q21" s="158" t="s">
        <v>86</v>
      </c>
      <c r="R21" s="156"/>
      <c r="S21" s="157" t="s">
        <v>151</v>
      </c>
    </row>
    <row r="22" spans="1:19" ht="6" customHeight="1">
      <c r="A22" s="159"/>
      <c r="B22" s="159"/>
      <c r="C22" s="159"/>
      <c r="D22" s="161"/>
      <c r="E22" s="153"/>
      <c r="G22" s="165"/>
      <c r="H22" s="152"/>
      <c r="I22" s="165"/>
      <c r="J22" s="152"/>
      <c r="K22" s="165"/>
      <c r="L22" s="152"/>
      <c r="M22" s="165"/>
      <c r="N22" s="152"/>
      <c r="O22" s="165"/>
      <c r="P22" s="152"/>
      <c r="R22" s="152"/>
    </row>
    <row r="23" spans="1:19" ht="20.100000000000001" customHeight="1">
      <c r="A23" s="269" t="s">
        <v>147</v>
      </c>
      <c r="B23" s="269"/>
      <c r="C23" s="269"/>
      <c r="D23" s="269"/>
      <c r="E23" s="153"/>
      <c r="G23" s="160">
        <v>5087999980</v>
      </c>
      <c r="I23" s="160">
        <v>3896006978</v>
      </c>
      <c r="K23" s="160">
        <v>170525834</v>
      </c>
      <c r="M23" s="160">
        <v>268010560</v>
      </c>
      <c r="O23" s="160">
        <v>2273202707</v>
      </c>
      <c r="Q23" s="160">
        <v>-268010560</v>
      </c>
      <c r="S23" s="146">
        <f>SUM(G23:Q23)</f>
        <v>11427735499</v>
      </c>
    </row>
    <row r="24" spans="1:19" ht="20.100000000000001" customHeight="1">
      <c r="A24" s="270" t="s">
        <v>144</v>
      </c>
      <c r="B24" s="270"/>
      <c r="C24" s="270"/>
      <c r="D24" s="270"/>
      <c r="E24" s="153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</row>
    <row r="25" spans="1:19" ht="20.100000000000001" customHeight="1">
      <c r="A25" s="161" t="s">
        <v>86</v>
      </c>
      <c r="B25" s="143"/>
      <c r="C25" s="143"/>
      <c r="D25" s="143"/>
      <c r="E25" s="167" t="s">
        <v>154</v>
      </c>
      <c r="G25" s="152">
        <v>0</v>
      </c>
      <c r="H25" s="152"/>
      <c r="I25" s="152">
        <v>0</v>
      </c>
      <c r="J25" s="152"/>
      <c r="K25" s="152">
        <v>0</v>
      </c>
      <c r="L25" s="152"/>
      <c r="M25" s="160">
        <v>0</v>
      </c>
      <c r="O25" s="160">
        <v>0</v>
      </c>
      <c r="Q25" s="160">
        <v>-228079211</v>
      </c>
      <c r="S25" s="146">
        <f t="shared" ref="S25:S27" si="0">SUM(G25:Q25)</f>
        <v>-228079211</v>
      </c>
    </row>
    <row r="26" spans="1:19" ht="20.100000000000001" customHeight="1">
      <c r="A26" s="161" t="s">
        <v>148</v>
      </c>
      <c r="B26" s="143"/>
      <c r="C26" s="143"/>
      <c r="D26" s="143"/>
      <c r="E26" s="167" t="s">
        <v>154</v>
      </c>
      <c r="G26" s="152">
        <v>0</v>
      </c>
      <c r="H26" s="152"/>
      <c r="I26" s="152">
        <v>0</v>
      </c>
      <c r="J26" s="152"/>
      <c r="K26" s="152">
        <v>0</v>
      </c>
      <c r="L26" s="152"/>
      <c r="M26" s="160">
        <v>228079211</v>
      </c>
      <c r="O26" s="160">
        <v>-228079211</v>
      </c>
      <c r="Q26" s="160">
        <v>0</v>
      </c>
      <c r="S26" s="146">
        <v>0</v>
      </c>
    </row>
    <row r="27" spans="1:19" ht="20.100000000000001" customHeight="1">
      <c r="A27" s="161" t="s">
        <v>155</v>
      </c>
      <c r="B27" s="161"/>
      <c r="C27" s="161"/>
      <c r="E27" s="153"/>
      <c r="G27" s="162">
        <v>0</v>
      </c>
      <c r="H27" s="152"/>
      <c r="I27" s="162">
        <v>0</v>
      </c>
      <c r="J27" s="152"/>
      <c r="K27" s="162">
        <v>0</v>
      </c>
      <c r="L27" s="152"/>
      <c r="M27" s="162">
        <v>0</v>
      </c>
      <c r="N27" s="152"/>
      <c r="O27" s="162">
        <v>953949154</v>
      </c>
      <c r="P27" s="163"/>
      <c r="Q27" s="162">
        <v>0</v>
      </c>
      <c r="R27" s="163"/>
      <c r="S27" s="162">
        <f t="shared" si="0"/>
        <v>953949154</v>
      </c>
    </row>
    <row r="28" spans="1:19" ht="6" customHeight="1">
      <c r="B28" s="159"/>
      <c r="C28" s="159"/>
      <c r="D28" s="161"/>
      <c r="G28" s="152"/>
      <c r="H28" s="152"/>
      <c r="I28" s="152"/>
      <c r="J28" s="152"/>
      <c r="K28" s="152"/>
      <c r="L28" s="152"/>
      <c r="M28" s="163"/>
      <c r="N28" s="152"/>
      <c r="O28" s="163"/>
      <c r="P28" s="163"/>
      <c r="Q28" s="163"/>
      <c r="R28" s="163"/>
      <c r="S28" s="163"/>
    </row>
    <row r="29" spans="1:19" ht="20.100000000000001" customHeight="1" thickBot="1">
      <c r="A29" s="159" t="s">
        <v>149</v>
      </c>
      <c r="B29" s="159"/>
      <c r="C29" s="159"/>
      <c r="D29" s="161"/>
      <c r="G29" s="164">
        <f>SUM(G23:G27)</f>
        <v>5087999980</v>
      </c>
      <c r="H29" s="152"/>
      <c r="I29" s="164">
        <f>SUM(I23:I27)</f>
        <v>3896006978</v>
      </c>
      <c r="J29" s="152"/>
      <c r="K29" s="164">
        <f>SUM(K23:K27)</f>
        <v>170525834</v>
      </c>
      <c r="L29" s="152"/>
      <c r="M29" s="164">
        <f>SUM(M23:M27)</f>
        <v>496089771</v>
      </c>
      <c r="N29" s="152"/>
      <c r="O29" s="164">
        <f>SUM(O23:O27)</f>
        <v>2999072650</v>
      </c>
      <c r="P29" s="152"/>
      <c r="Q29" s="164">
        <f>SUM(Q23:Q27)</f>
        <v>-496089771</v>
      </c>
      <c r="R29" s="152"/>
      <c r="S29" s="164">
        <f>SUM(S23:S27)</f>
        <v>12153605442</v>
      </c>
    </row>
    <row r="30" spans="1:19" ht="16.5" customHeight="1" thickTop="1">
      <c r="A30" s="159"/>
      <c r="B30" s="159"/>
      <c r="C30" s="159"/>
      <c r="D30" s="161"/>
      <c r="E30" s="145"/>
      <c r="G30" s="165"/>
      <c r="H30" s="152"/>
      <c r="I30" s="165"/>
      <c r="J30" s="152"/>
      <c r="K30" s="165"/>
      <c r="L30" s="152"/>
      <c r="M30" s="165"/>
      <c r="N30" s="152"/>
      <c r="O30" s="165"/>
      <c r="P30" s="152"/>
      <c r="Q30" s="165"/>
      <c r="S30" s="152"/>
    </row>
    <row r="31" spans="1:19" ht="16.5" customHeight="1">
      <c r="A31" s="159"/>
      <c r="B31" s="159"/>
      <c r="C31" s="159"/>
      <c r="D31" s="161"/>
      <c r="E31" s="145"/>
      <c r="G31" s="165"/>
      <c r="H31" s="152"/>
      <c r="I31" s="165"/>
      <c r="J31" s="152"/>
      <c r="K31" s="165"/>
      <c r="L31" s="152"/>
      <c r="M31" s="165"/>
      <c r="N31" s="152"/>
      <c r="O31" s="165"/>
      <c r="P31" s="152"/>
      <c r="Q31" s="165"/>
      <c r="S31" s="152"/>
    </row>
    <row r="32" spans="1:19" ht="21.95" customHeight="1">
      <c r="A32" s="264" t="str">
        <f>'T7'!A37</f>
        <v>หมายเหตุประกอบข้อมูลทางการเงินในหน้า 11 ถึง 45 เป็นส่วนหนึ่งของข้อมูลทางการเงินระหว่างกาลนี้</v>
      </c>
      <c r="B32" s="264"/>
      <c r="C32" s="264"/>
      <c r="D32" s="264"/>
      <c r="E32" s="264"/>
      <c r="F32" s="264"/>
      <c r="G32" s="264"/>
      <c r="H32" s="264"/>
      <c r="I32" s="264"/>
      <c r="J32" s="264"/>
      <c r="K32" s="264"/>
      <c r="L32" s="264"/>
      <c r="M32" s="264"/>
      <c r="N32" s="264"/>
      <c r="O32" s="264"/>
      <c r="P32" s="264"/>
      <c r="Q32" s="264"/>
      <c r="R32" s="264"/>
      <c r="S32" s="264"/>
    </row>
  </sheetData>
  <mergeCells count="11">
    <mergeCell ref="G17:S17"/>
    <mergeCell ref="G5:S5"/>
    <mergeCell ref="K6:O6"/>
    <mergeCell ref="K7:M7"/>
    <mergeCell ref="A11:D11"/>
    <mergeCell ref="A12:D12"/>
    <mergeCell ref="K18:O18"/>
    <mergeCell ref="K19:M19"/>
    <mergeCell ref="A23:D23"/>
    <mergeCell ref="A24:D24"/>
    <mergeCell ref="A32:S32"/>
  </mergeCells>
  <pageMargins left="0.5" right="0.5" top="0.5" bottom="0.6" header="0.49" footer="0.4"/>
  <pageSetup paperSize="9" scale="93" firstPageNumber="8" fitToHeight="0" orientation="landscape" useFirstPageNumber="1" horizontalDpi="1200" verticalDpi="1200" r:id="rId1"/>
  <headerFooter>
    <oddFooter>&amp;R&amp;"Browallia New,Regular"&amp;13&amp;P</oddFooter>
  </headerFooter>
  <ignoredErrors>
    <ignoredError sqref="A32" unlockedFormula="1"/>
    <ignoredError sqref="E25:E2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606A3-2D23-40B7-879B-800A0EBFD315}">
  <dimension ref="A1:N119"/>
  <sheetViews>
    <sheetView topLeftCell="A37" zoomScaleNormal="100" zoomScaleSheetLayoutView="85" workbookViewId="0">
      <selection activeCell="D6" sqref="D6"/>
    </sheetView>
  </sheetViews>
  <sheetFormatPr defaultColWidth="9.42578125" defaultRowHeight="18.95" customHeight="1"/>
  <cols>
    <col min="1" max="4" width="1.42578125" style="84" customWidth="1"/>
    <col min="5" max="5" width="42.85546875" style="84" customWidth="1"/>
    <col min="6" max="6" width="7.28515625" style="84" customWidth="1"/>
    <col min="7" max="7" width="1" style="84" customWidth="1"/>
    <col min="8" max="8" width="13.7109375" style="86" customWidth="1"/>
    <col min="9" max="9" width="1" style="86" customWidth="1"/>
    <col min="10" max="10" width="13.7109375" style="86" customWidth="1"/>
    <col min="11" max="11" width="1" style="86" customWidth="1"/>
    <col min="12" max="12" width="13.7109375" style="86" customWidth="1"/>
    <col min="13" max="13" width="1" style="86" customWidth="1"/>
    <col min="14" max="14" width="13.7109375" style="86" customWidth="1"/>
    <col min="15" max="16384" width="9.42578125" style="84"/>
  </cols>
  <sheetData>
    <row r="1" spans="1:14" ht="18.95" customHeight="1">
      <c r="A1" s="82" t="str">
        <f>'Thai 2-4'!A1</f>
        <v>บริษัท แอ๊บโซลูท คลีน เอ็นเนอร์จี้ จำกัด (มหาชน)</v>
      </c>
      <c r="B1" s="83"/>
      <c r="C1" s="83"/>
      <c r="D1" s="83"/>
      <c r="F1" s="85"/>
    </row>
    <row r="2" spans="1:14" ht="18.95" customHeight="1">
      <c r="A2" s="83" t="s">
        <v>156</v>
      </c>
      <c r="B2" s="83"/>
      <c r="C2" s="83"/>
      <c r="D2" s="83"/>
      <c r="F2" s="85"/>
    </row>
    <row r="3" spans="1:14" ht="18.95" customHeight="1">
      <c r="A3" s="87" t="str">
        <f>'Thai 6 (P&amp;L)6M'!A3</f>
        <v>สำหรับรอบระยะเวลาหกเดือนสิ้นสุดวันที่ 30 มิถุนายน พ.ศ. 2568</v>
      </c>
      <c r="B3" s="87"/>
      <c r="C3" s="87"/>
      <c r="D3" s="87"/>
      <c r="E3" s="88"/>
      <c r="F3" s="89"/>
      <c r="G3" s="88"/>
      <c r="H3" s="90"/>
      <c r="I3" s="90"/>
      <c r="J3" s="90"/>
      <c r="K3" s="90"/>
      <c r="L3" s="90"/>
      <c r="M3" s="90"/>
      <c r="N3" s="90"/>
    </row>
    <row r="4" spans="1:14" ht="20.100000000000001" customHeight="1">
      <c r="A4" s="91"/>
      <c r="B4" s="91"/>
      <c r="C4" s="91"/>
      <c r="D4" s="91"/>
      <c r="E4" s="91"/>
      <c r="F4" s="92"/>
      <c r="G4" s="91"/>
      <c r="H4" s="93"/>
      <c r="I4" s="93"/>
      <c r="J4" s="93"/>
      <c r="K4" s="93"/>
      <c r="L4" s="93"/>
      <c r="M4" s="93"/>
      <c r="N4" s="93"/>
    </row>
    <row r="5" spans="1:14" ht="18.95" customHeight="1">
      <c r="A5" s="91"/>
      <c r="B5" s="91"/>
      <c r="C5" s="91"/>
      <c r="D5" s="91"/>
      <c r="E5" s="91"/>
      <c r="F5" s="94"/>
      <c r="G5" s="95"/>
      <c r="H5" s="271" t="s">
        <v>3</v>
      </c>
      <c r="I5" s="271"/>
      <c r="J5" s="271"/>
      <c r="K5" s="96"/>
      <c r="L5" s="272" t="s">
        <v>4</v>
      </c>
      <c r="M5" s="272"/>
      <c r="N5" s="272"/>
    </row>
    <row r="6" spans="1:14" ht="18.95" customHeight="1">
      <c r="A6" s="91"/>
      <c r="B6" s="91"/>
      <c r="C6" s="91"/>
      <c r="D6" s="91"/>
      <c r="E6" s="91"/>
      <c r="F6" s="94"/>
      <c r="G6" s="95"/>
      <c r="H6" s="97" t="s">
        <v>5</v>
      </c>
      <c r="I6" s="9"/>
      <c r="J6" s="97" t="s">
        <v>5</v>
      </c>
      <c r="K6" s="9"/>
      <c r="L6" s="97" t="s">
        <v>5</v>
      </c>
      <c r="M6" s="9"/>
      <c r="N6" s="97" t="s">
        <v>5</v>
      </c>
    </row>
    <row r="7" spans="1:14" ht="18.95" customHeight="1">
      <c r="A7" s="91"/>
      <c r="B7" s="91"/>
      <c r="C7" s="91"/>
      <c r="D7" s="91"/>
      <c r="E7" s="91"/>
      <c r="F7" s="94"/>
      <c r="G7" s="95"/>
      <c r="H7" s="98" t="s">
        <v>7</v>
      </c>
      <c r="I7" s="99"/>
      <c r="J7" s="98" t="s">
        <v>7</v>
      </c>
      <c r="K7" s="96"/>
      <c r="L7" s="98" t="s">
        <v>7</v>
      </c>
      <c r="M7" s="8"/>
      <c r="N7" s="98" t="s">
        <v>7</v>
      </c>
    </row>
    <row r="8" spans="1:14" ht="18.95" customHeight="1">
      <c r="A8" s="91"/>
      <c r="B8" s="91"/>
      <c r="C8" s="91"/>
      <c r="D8" s="91"/>
      <c r="E8" s="91"/>
      <c r="F8" s="94"/>
      <c r="G8" s="95"/>
      <c r="H8" s="97" t="s">
        <v>9</v>
      </c>
      <c r="I8" s="23"/>
      <c r="J8" s="97" t="s">
        <v>10</v>
      </c>
      <c r="K8" s="9"/>
      <c r="L8" s="97" t="s">
        <v>9</v>
      </c>
      <c r="M8" s="23"/>
      <c r="N8" s="97" t="s">
        <v>10</v>
      </c>
    </row>
    <row r="9" spans="1:14" ht="18.95" customHeight="1">
      <c r="A9" s="91"/>
      <c r="B9" s="91"/>
      <c r="C9" s="91"/>
      <c r="D9" s="91"/>
      <c r="E9" s="91"/>
      <c r="F9" s="100" t="s">
        <v>11</v>
      </c>
      <c r="G9" s="95"/>
      <c r="H9" s="101" t="s">
        <v>12</v>
      </c>
      <c r="I9" s="102"/>
      <c r="J9" s="101" t="s">
        <v>12</v>
      </c>
      <c r="K9" s="102"/>
      <c r="L9" s="101" t="s">
        <v>12</v>
      </c>
      <c r="M9" s="102"/>
      <c r="N9" s="101" t="s">
        <v>12</v>
      </c>
    </row>
    <row r="10" spans="1:14" ht="18.95" customHeight="1">
      <c r="A10" s="103" t="s">
        <v>157</v>
      </c>
      <c r="B10" s="103"/>
      <c r="C10" s="103"/>
      <c r="D10" s="103"/>
      <c r="E10" s="103"/>
      <c r="F10" s="92"/>
      <c r="G10" s="91"/>
      <c r="H10" s="104"/>
      <c r="I10" s="104"/>
      <c r="J10" s="104"/>
      <c r="K10" s="104"/>
      <c r="L10" s="104"/>
      <c r="M10" s="104"/>
      <c r="N10" s="104"/>
    </row>
    <row r="11" spans="1:14" ht="18.95" customHeight="1">
      <c r="A11" s="91" t="s">
        <v>108</v>
      </c>
      <c r="B11" s="91"/>
      <c r="C11" s="91"/>
      <c r="D11" s="91"/>
      <c r="E11" s="91"/>
      <c r="F11" s="91"/>
      <c r="G11" s="91"/>
      <c r="H11" s="105">
        <v>421997703</v>
      </c>
      <c r="I11" s="104"/>
      <c r="J11" s="105">
        <v>541488722</v>
      </c>
      <c r="K11" s="104"/>
      <c r="L11" s="105">
        <v>954015925</v>
      </c>
      <c r="M11" s="93"/>
      <c r="N11" s="105">
        <v>-3447675</v>
      </c>
    </row>
    <row r="12" spans="1:14" ht="18.95" customHeight="1">
      <c r="A12" s="106" t="s">
        <v>158</v>
      </c>
      <c r="B12" s="106"/>
      <c r="C12" s="106"/>
      <c r="D12" s="106"/>
      <c r="E12" s="106"/>
      <c r="F12" s="91"/>
      <c r="G12" s="91"/>
      <c r="H12" s="107"/>
      <c r="I12" s="104"/>
      <c r="J12" s="50"/>
      <c r="K12" s="93"/>
      <c r="M12" s="93"/>
      <c r="N12" s="107"/>
    </row>
    <row r="13" spans="1:14" ht="18.95" customHeight="1">
      <c r="A13" s="106"/>
      <c r="B13" s="106" t="s">
        <v>159</v>
      </c>
      <c r="C13" s="106"/>
      <c r="D13" s="106"/>
      <c r="E13" s="106"/>
      <c r="F13" s="91"/>
      <c r="G13" s="91"/>
      <c r="H13" s="108"/>
      <c r="I13" s="104"/>
      <c r="J13" s="50"/>
      <c r="K13" s="93"/>
      <c r="L13" s="107"/>
      <c r="M13" s="109"/>
      <c r="N13" s="108"/>
    </row>
    <row r="14" spans="1:14" ht="18.95" customHeight="1">
      <c r="A14" s="106"/>
      <c r="B14" s="106"/>
      <c r="C14" s="106" t="s">
        <v>160</v>
      </c>
      <c r="D14" s="106"/>
      <c r="E14" s="106"/>
      <c r="F14" s="92"/>
      <c r="G14" s="91"/>
      <c r="H14" s="107">
        <v>59615868</v>
      </c>
      <c r="I14" s="104"/>
      <c r="J14" s="50">
        <v>-110685274</v>
      </c>
      <c r="K14" s="93"/>
      <c r="L14" s="107">
        <v>0</v>
      </c>
      <c r="M14" s="93"/>
      <c r="N14" s="107">
        <v>0</v>
      </c>
    </row>
    <row r="15" spans="1:14" ht="18.95" customHeight="1">
      <c r="A15" s="106"/>
      <c r="B15" s="110" t="s">
        <v>161</v>
      </c>
      <c r="C15" s="106"/>
      <c r="D15" s="106"/>
      <c r="E15" s="106"/>
      <c r="F15" s="92"/>
      <c r="G15" s="91"/>
      <c r="H15" s="107">
        <v>17213334</v>
      </c>
      <c r="I15" s="104"/>
      <c r="J15" s="50">
        <v>-11858440</v>
      </c>
      <c r="K15" s="104"/>
      <c r="L15" s="107">
        <v>0</v>
      </c>
      <c r="M15" s="109"/>
      <c r="N15" s="107">
        <v>0</v>
      </c>
    </row>
    <row r="16" spans="1:14" ht="18.95" customHeight="1">
      <c r="A16" s="91"/>
      <c r="B16" s="106" t="s">
        <v>162</v>
      </c>
      <c r="C16" s="106"/>
      <c r="D16" s="106"/>
      <c r="E16" s="106"/>
      <c r="F16" s="92"/>
      <c r="G16" s="111"/>
      <c r="H16" s="112">
        <v>401821379</v>
      </c>
      <c r="I16" s="104"/>
      <c r="J16" s="51">
        <v>358007009</v>
      </c>
      <c r="K16" s="104"/>
      <c r="L16" s="107">
        <v>2545797</v>
      </c>
      <c r="M16" s="93"/>
      <c r="N16" s="112">
        <v>2716962</v>
      </c>
    </row>
    <row r="17" spans="1:14" ht="18.95" customHeight="1">
      <c r="A17" s="91"/>
      <c r="B17" s="106" t="s">
        <v>163</v>
      </c>
      <c r="C17" s="106"/>
      <c r="D17" s="106"/>
      <c r="E17" s="106"/>
      <c r="F17" s="92"/>
      <c r="G17" s="111"/>
      <c r="H17" s="107">
        <v>3101512</v>
      </c>
      <c r="I17" s="104"/>
      <c r="J17" s="50">
        <v>-134640</v>
      </c>
      <c r="K17" s="104"/>
      <c r="L17" s="107">
        <v>0</v>
      </c>
      <c r="M17" s="109"/>
      <c r="N17" s="107">
        <v>0</v>
      </c>
    </row>
    <row r="18" spans="1:14" ht="18.95" customHeight="1">
      <c r="A18" s="91"/>
      <c r="B18" s="106" t="s">
        <v>164</v>
      </c>
      <c r="C18" s="106"/>
      <c r="D18" s="106"/>
      <c r="E18" s="106"/>
      <c r="F18" s="92">
        <v>11</v>
      </c>
      <c r="G18" s="91"/>
      <c r="H18" s="107">
        <v>23762054</v>
      </c>
      <c r="I18" s="104"/>
      <c r="J18" s="50">
        <v>13421679</v>
      </c>
      <c r="K18" s="104"/>
      <c r="L18" s="107">
        <v>0</v>
      </c>
      <c r="M18" s="109"/>
      <c r="N18" s="107">
        <v>0</v>
      </c>
    </row>
    <row r="19" spans="1:14" ht="18.95" customHeight="1">
      <c r="A19" s="91"/>
      <c r="B19" s="106" t="s">
        <v>165</v>
      </c>
      <c r="C19" s="106"/>
      <c r="D19" s="106"/>
      <c r="E19" s="106"/>
      <c r="F19" s="92"/>
      <c r="G19" s="111"/>
      <c r="H19" s="52">
        <v>46040820</v>
      </c>
      <c r="I19" s="104"/>
      <c r="J19" s="51">
        <v>45411243</v>
      </c>
      <c r="K19" s="104"/>
      <c r="L19" s="53">
        <v>165628</v>
      </c>
      <c r="M19" s="93"/>
      <c r="N19" s="52">
        <v>121520</v>
      </c>
    </row>
    <row r="20" spans="1:14" ht="18.95" customHeight="1">
      <c r="A20" s="91"/>
      <c r="B20" s="106" t="s">
        <v>166</v>
      </c>
      <c r="C20" s="106"/>
      <c r="D20" s="106"/>
      <c r="E20" s="106"/>
      <c r="F20" s="92"/>
      <c r="G20" s="111"/>
      <c r="H20" s="107">
        <v>5652855</v>
      </c>
      <c r="I20" s="104"/>
      <c r="J20" s="50">
        <v>5675814</v>
      </c>
      <c r="K20" s="104"/>
      <c r="L20" s="107">
        <v>0</v>
      </c>
      <c r="M20" s="109"/>
      <c r="N20" s="107">
        <v>0</v>
      </c>
    </row>
    <row r="21" spans="1:14" ht="18.95" customHeight="1">
      <c r="A21" s="91"/>
      <c r="B21" s="106" t="s">
        <v>69</v>
      </c>
      <c r="C21" s="91"/>
      <c r="D21" s="91"/>
      <c r="E21" s="91"/>
      <c r="F21" s="92"/>
      <c r="G21" s="91"/>
      <c r="H21" s="113">
        <v>970770</v>
      </c>
      <c r="I21" s="104"/>
      <c r="J21" s="51">
        <v>1024741</v>
      </c>
      <c r="K21" s="104"/>
      <c r="L21" s="104">
        <v>169735</v>
      </c>
      <c r="M21" s="93"/>
      <c r="N21" s="113">
        <v>285058</v>
      </c>
    </row>
    <row r="22" spans="1:14" ht="18.95" customHeight="1">
      <c r="A22" s="91"/>
      <c r="B22" s="106" t="s">
        <v>167</v>
      </c>
      <c r="C22" s="91"/>
      <c r="D22" s="91"/>
      <c r="E22" s="91"/>
      <c r="F22" s="92" t="s">
        <v>120</v>
      </c>
      <c r="G22" s="91"/>
      <c r="H22" s="107">
        <v>0</v>
      </c>
      <c r="I22" s="104"/>
      <c r="J22" s="107">
        <v>0</v>
      </c>
      <c r="K22" s="104"/>
      <c r="L22" s="104">
        <v>-958441358</v>
      </c>
      <c r="M22" s="93"/>
      <c r="N22" s="107">
        <v>0</v>
      </c>
    </row>
    <row r="23" spans="1:14" ht="18.95" customHeight="1">
      <c r="A23" s="91"/>
      <c r="B23" s="91" t="s">
        <v>168</v>
      </c>
      <c r="C23" s="91"/>
      <c r="D23" s="91"/>
      <c r="E23" s="91"/>
      <c r="F23" s="92"/>
      <c r="G23" s="91"/>
      <c r="H23" s="104">
        <v>-2026064</v>
      </c>
      <c r="I23" s="104"/>
      <c r="J23" s="93">
        <v>-2829953</v>
      </c>
      <c r="K23" s="104"/>
      <c r="L23" s="104">
        <v>-824693</v>
      </c>
      <c r="M23" s="93"/>
      <c r="N23" s="104">
        <v>-1293919</v>
      </c>
    </row>
    <row r="24" spans="1:14" ht="18.95" customHeight="1">
      <c r="A24" s="91"/>
      <c r="B24" s="91" t="s">
        <v>169</v>
      </c>
      <c r="C24" s="91"/>
      <c r="D24" s="91"/>
      <c r="E24" s="91"/>
      <c r="F24" s="92"/>
      <c r="G24" s="91"/>
      <c r="H24" s="107">
        <v>-4323859</v>
      </c>
      <c r="I24" s="104"/>
      <c r="J24" s="50">
        <v>-4216532</v>
      </c>
      <c r="K24" s="104"/>
      <c r="L24" s="107">
        <v>0</v>
      </c>
      <c r="M24" s="109"/>
      <c r="N24" s="107">
        <v>0</v>
      </c>
    </row>
    <row r="25" spans="1:14" ht="18.95" customHeight="1">
      <c r="A25" s="91"/>
      <c r="B25" s="91" t="s">
        <v>170</v>
      </c>
      <c r="C25" s="91"/>
      <c r="D25" s="91"/>
      <c r="E25" s="91"/>
      <c r="F25" s="92"/>
      <c r="G25" s="91"/>
      <c r="H25" s="107">
        <v>-599297</v>
      </c>
      <c r="I25" s="104"/>
      <c r="J25" s="107">
        <v>0</v>
      </c>
      <c r="K25" s="109"/>
      <c r="L25" s="107">
        <v>-499262</v>
      </c>
      <c r="M25" s="109"/>
      <c r="N25" s="107">
        <v>0</v>
      </c>
    </row>
    <row r="26" spans="1:14" ht="18.95" customHeight="1">
      <c r="A26" s="91"/>
      <c r="B26" s="106" t="s">
        <v>107</v>
      </c>
      <c r="C26" s="106"/>
      <c r="D26" s="106"/>
      <c r="E26" s="106"/>
      <c r="F26" s="92"/>
      <c r="G26" s="91"/>
      <c r="H26" s="54"/>
      <c r="I26" s="104"/>
      <c r="J26" s="50"/>
      <c r="K26" s="91"/>
      <c r="L26" s="54"/>
      <c r="M26" s="91"/>
      <c r="N26" s="54"/>
    </row>
    <row r="27" spans="1:14" ht="18.95" customHeight="1">
      <c r="A27" s="91"/>
      <c r="B27" s="91"/>
      <c r="C27" s="114" t="s">
        <v>171</v>
      </c>
      <c r="D27" s="91"/>
      <c r="E27" s="91"/>
      <c r="F27" s="92"/>
      <c r="G27" s="91"/>
      <c r="H27" s="112">
        <v>151719100</v>
      </c>
      <c r="I27" s="104"/>
      <c r="J27" s="51">
        <v>117985535</v>
      </c>
      <c r="K27" s="104"/>
      <c r="L27" s="107">
        <v>42192</v>
      </c>
      <c r="M27" s="109"/>
      <c r="N27" s="107">
        <v>0</v>
      </c>
    </row>
    <row r="28" spans="1:14" ht="18.95" customHeight="1">
      <c r="A28" s="91"/>
      <c r="B28" s="91"/>
      <c r="C28" s="114" t="s">
        <v>172</v>
      </c>
      <c r="D28" s="91"/>
      <c r="E28" s="91"/>
      <c r="F28" s="92"/>
      <c r="G28" s="91"/>
      <c r="H28" s="112">
        <v>8932176</v>
      </c>
      <c r="I28" s="104"/>
      <c r="J28" s="51">
        <v>8981525</v>
      </c>
      <c r="K28" s="104"/>
      <c r="L28" s="107">
        <v>8932176</v>
      </c>
      <c r="M28" s="93"/>
      <c r="N28" s="51">
        <v>8981525</v>
      </c>
    </row>
    <row r="29" spans="1:14" ht="18.95" customHeight="1">
      <c r="A29" s="91"/>
      <c r="B29" s="91"/>
      <c r="C29" s="114" t="s">
        <v>173</v>
      </c>
      <c r="D29" s="91"/>
      <c r="E29" s="91"/>
      <c r="F29" s="92"/>
      <c r="G29" s="91"/>
      <c r="H29" s="107">
        <v>612223</v>
      </c>
      <c r="I29" s="93"/>
      <c r="J29" s="93">
        <v>677941</v>
      </c>
      <c r="K29" s="93"/>
      <c r="L29" s="107">
        <v>139131</v>
      </c>
      <c r="M29" s="93"/>
      <c r="N29" s="107">
        <v>181957</v>
      </c>
    </row>
    <row r="30" spans="1:14" ht="18.95" customHeight="1">
      <c r="A30" s="91"/>
      <c r="B30" s="91"/>
      <c r="C30" s="114" t="s">
        <v>174</v>
      </c>
      <c r="D30" s="91"/>
      <c r="E30" s="91"/>
      <c r="F30" s="92"/>
      <c r="G30" s="91"/>
      <c r="H30" s="107">
        <v>10017004</v>
      </c>
      <c r="I30" s="104"/>
      <c r="J30" s="93">
        <v>9531060</v>
      </c>
      <c r="K30" s="104"/>
      <c r="L30" s="107">
        <v>0</v>
      </c>
      <c r="M30" s="109"/>
      <c r="N30" s="107">
        <v>0</v>
      </c>
    </row>
    <row r="31" spans="1:14" ht="18.95" customHeight="1">
      <c r="A31" s="91"/>
      <c r="B31" s="91"/>
      <c r="C31" s="114" t="s">
        <v>175</v>
      </c>
      <c r="D31" s="91"/>
      <c r="E31" s="91"/>
      <c r="F31" s="92"/>
      <c r="G31" s="91"/>
      <c r="H31" s="107">
        <v>535435</v>
      </c>
      <c r="I31" s="104"/>
      <c r="J31" s="93">
        <v>513140</v>
      </c>
      <c r="K31" s="104"/>
      <c r="L31" s="107">
        <v>535435</v>
      </c>
      <c r="M31" s="109"/>
      <c r="N31" s="51">
        <v>513140</v>
      </c>
    </row>
    <row r="32" spans="1:14" ht="18.95" customHeight="1">
      <c r="A32" s="91"/>
      <c r="B32" s="91"/>
      <c r="C32" s="114" t="s">
        <v>176</v>
      </c>
      <c r="D32" s="91"/>
      <c r="E32" s="91"/>
      <c r="F32" s="92"/>
      <c r="G32" s="91"/>
      <c r="H32" s="115">
        <v>66776</v>
      </c>
      <c r="I32" s="104"/>
      <c r="J32" s="115">
        <v>161522</v>
      </c>
      <c r="K32" s="93"/>
      <c r="L32" s="115">
        <v>0</v>
      </c>
      <c r="M32" s="93"/>
      <c r="N32" s="115">
        <v>0</v>
      </c>
    </row>
    <row r="33" spans="1:14" ht="6" customHeight="1">
      <c r="A33" s="106"/>
      <c r="B33" s="106"/>
      <c r="C33" s="106"/>
      <c r="D33" s="106"/>
      <c r="E33" s="106"/>
      <c r="F33" s="92"/>
      <c r="G33" s="91"/>
      <c r="H33" s="93"/>
      <c r="I33" s="93"/>
      <c r="J33" s="116"/>
      <c r="K33" s="93"/>
      <c r="L33" s="93"/>
      <c r="M33" s="93"/>
      <c r="N33" s="93"/>
    </row>
    <row r="34" spans="1:14" ht="18.95" customHeight="1">
      <c r="A34" s="106"/>
      <c r="B34" s="106"/>
      <c r="C34" s="106"/>
      <c r="D34" s="106"/>
      <c r="E34" s="106"/>
      <c r="F34" s="91"/>
      <c r="G34" s="91"/>
      <c r="H34" s="93">
        <f>SUM(H11:H32)</f>
        <v>1145109789</v>
      </c>
      <c r="I34" s="93"/>
      <c r="J34" s="93">
        <f>SUM(J11:J32)</f>
        <v>973155092</v>
      </c>
      <c r="K34" s="93"/>
      <c r="L34" s="93">
        <f>SUM(L11:L32)</f>
        <v>6780706</v>
      </c>
      <c r="M34" s="93"/>
      <c r="N34" s="93">
        <f>SUM(N11:N32)</f>
        <v>8058568</v>
      </c>
    </row>
    <row r="35" spans="1:14" ht="18.95" customHeight="1">
      <c r="A35" s="91" t="s">
        <v>177</v>
      </c>
      <c r="B35" s="91"/>
      <c r="C35" s="91"/>
      <c r="D35" s="91"/>
      <c r="E35" s="91"/>
      <c r="F35" s="91"/>
      <c r="G35" s="91"/>
      <c r="H35" s="93"/>
      <c r="I35" s="93"/>
      <c r="J35" s="93"/>
      <c r="K35" s="93"/>
      <c r="L35" s="93"/>
      <c r="M35" s="93"/>
      <c r="N35" s="93"/>
    </row>
    <row r="36" spans="1:14" ht="18.95" customHeight="1">
      <c r="A36" s="106"/>
      <c r="B36" s="117" t="s">
        <v>178</v>
      </c>
      <c r="C36" s="118"/>
      <c r="D36" s="91"/>
      <c r="E36" s="91"/>
      <c r="F36" s="91"/>
      <c r="G36" s="91"/>
      <c r="H36" s="55">
        <v>1762368</v>
      </c>
      <c r="I36" s="93"/>
      <c r="J36" s="54">
        <v>-142856663</v>
      </c>
      <c r="K36" s="93"/>
      <c r="L36" s="55">
        <v>-557137</v>
      </c>
      <c r="M36" s="93"/>
      <c r="N36" s="55">
        <v>-2461849</v>
      </c>
    </row>
    <row r="37" spans="1:14" ht="18.95" customHeight="1">
      <c r="A37" s="106"/>
      <c r="B37" s="117" t="s">
        <v>179</v>
      </c>
      <c r="C37" s="118"/>
      <c r="D37" s="91"/>
      <c r="E37" s="91"/>
      <c r="F37" s="91"/>
      <c r="G37" s="91"/>
      <c r="H37" s="107">
        <v>28193478</v>
      </c>
      <c r="I37" s="93"/>
      <c r="J37" s="54">
        <v>7505737</v>
      </c>
      <c r="K37" s="93"/>
      <c r="L37" s="107">
        <v>0</v>
      </c>
      <c r="M37" s="93"/>
      <c r="N37" s="107">
        <v>0</v>
      </c>
    </row>
    <row r="38" spans="1:14" ht="18.95" customHeight="1">
      <c r="A38" s="91"/>
      <c r="B38" s="119" t="s">
        <v>180</v>
      </c>
      <c r="C38" s="91"/>
      <c r="D38" s="91"/>
      <c r="E38" s="91"/>
      <c r="F38" s="92"/>
      <c r="G38" s="109"/>
      <c r="H38" s="107">
        <v>45171689</v>
      </c>
      <c r="I38" s="93"/>
      <c r="J38" s="54">
        <v>-3424833</v>
      </c>
      <c r="K38" s="93"/>
      <c r="L38" s="107">
        <v>0</v>
      </c>
      <c r="M38" s="93"/>
      <c r="N38" s="107">
        <v>0</v>
      </c>
    </row>
    <row r="39" spans="1:14" ht="18.95" customHeight="1">
      <c r="A39" s="91"/>
      <c r="B39" s="119" t="s">
        <v>181</v>
      </c>
      <c r="C39" s="91"/>
      <c r="D39" s="91"/>
      <c r="E39" s="91"/>
      <c r="F39" s="92"/>
      <c r="G39" s="109"/>
      <c r="H39" s="55">
        <v>5273715</v>
      </c>
      <c r="I39" s="93"/>
      <c r="J39" s="54">
        <v>-82686141</v>
      </c>
      <c r="K39" s="93"/>
      <c r="L39" s="55">
        <v>-226152</v>
      </c>
      <c r="M39" s="93"/>
      <c r="N39" s="55">
        <v>215549</v>
      </c>
    </row>
    <row r="40" spans="1:14" ht="18.95" customHeight="1">
      <c r="A40" s="91"/>
      <c r="B40" s="119" t="s">
        <v>182</v>
      </c>
      <c r="C40" s="91"/>
      <c r="D40" s="91"/>
      <c r="E40" s="91"/>
      <c r="F40" s="92"/>
      <c r="G40" s="109"/>
      <c r="H40" s="55">
        <v>-2451583</v>
      </c>
      <c r="I40" s="93"/>
      <c r="J40" s="54">
        <v>-248977</v>
      </c>
      <c r="K40" s="93"/>
      <c r="L40" s="55">
        <v>0</v>
      </c>
      <c r="M40" s="93"/>
      <c r="N40" s="55">
        <v>0</v>
      </c>
    </row>
    <row r="41" spans="1:14" ht="18.95" customHeight="1">
      <c r="A41" s="91"/>
      <c r="B41" s="119" t="s">
        <v>183</v>
      </c>
      <c r="C41" s="91"/>
      <c r="D41" s="91"/>
      <c r="E41" s="91"/>
      <c r="F41" s="92"/>
      <c r="G41" s="109"/>
      <c r="H41" s="55">
        <v>14181158</v>
      </c>
      <c r="I41" s="93"/>
      <c r="J41" s="54">
        <v>-644001</v>
      </c>
      <c r="K41" s="93"/>
      <c r="L41" s="107">
        <v>0</v>
      </c>
      <c r="M41" s="93"/>
      <c r="N41" s="107">
        <v>0</v>
      </c>
    </row>
    <row r="42" spans="1:14" ht="18.95" customHeight="1">
      <c r="A42" s="91"/>
      <c r="B42" s="119" t="s">
        <v>184</v>
      </c>
      <c r="C42" s="91"/>
      <c r="D42" s="91"/>
      <c r="E42" s="91"/>
      <c r="F42" s="92"/>
      <c r="G42" s="109"/>
      <c r="H42" s="55">
        <v>-24222816</v>
      </c>
      <c r="I42" s="93"/>
      <c r="J42" s="54">
        <v>300649971</v>
      </c>
      <c r="K42" s="93"/>
      <c r="L42" s="55">
        <v>-3472504</v>
      </c>
      <c r="M42" s="93"/>
      <c r="N42" s="55">
        <v>3551637</v>
      </c>
    </row>
    <row r="43" spans="1:14" ht="18.95" customHeight="1">
      <c r="A43" s="91"/>
      <c r="B43" s="119" t="s">
        <v>185</v>
      </c>
      <c r="C43" s="91"/>
      <c r="D43" s="91"/>
      <c r="E43" s="91"/>
      <c r="F43" s="92"/>
      <c r="G43" s="109"/>
      <c r="H43" s="56">
        <v>-2294276</v>
      </c>
      <c r="I43" s="93"/>
      <c r="J43" s="57">
        <v>1230222</v>
      </c>
      <c r="K43" s="93"/>
      <c r="L43" s="56">
        <v>1184160</v>
      </c>
      <c r="M43" s="93"/>
      <c r="N43" s="56">
        <v>-38458</v>
      </c>
    </row>
    <row r="44" spans="1:14" ht="6" customHeight="1">
      <c r="A44" s="106"/>
      <c r="B44" s="106"/>
      <c r="C44" s="91"/>
      <c r="D44" s="91"/>
      <c r="E44" s="91"/>
      <c r="F44" s="91"/>
      <c r="G44" s="91"/>
      <c r="H44" s="93"/>
      <c r="I44" s="93"/>
      <c r="J44" s="93"/>
      <c r="K44" s="93"/>
      <c r="L44" s="93"/>
      <c r="M44" s="93"/>
      <c r="N44" s="93"/>
    </row>
    <row r="45" spans="1:14" ht="18.95" customHeight="1">
      <c r="A45" s="106" t="s">
        <v>186</v>
      </c>
      <c r="B45" s="106"/>
      <c r="C45" s="106"/>
      <c r="D45" s="106"/>
      <c r="E45" s="106"/>
      <c r="F45" s="92"/>
      <c r="G45" s="109"/>
      <c r="H45" s="91"/>
      <c r="I45" s="93"/>
      <c r="J45" s="93"/>
      <c r="K45" s="93"/>
      <c r="L45" s="91"/>
      <c r="M45" s="91"/>
      <c r="N45" s="91"/>
    </row>
    <row r="46" spans="1:14" ht="18.95" customHeight="1">
      <c r="A46" s="91"/>
      <c r="B46" s="91" t="s">
        <v>187</v>
      </c>
      <c r="C46" s="91"/>
      <c r="D46" s="91"/>
      <c r="E46" s="91"/>
      <c r="F46" s="92"/>
      <c r="G46" s="109"/>
      <c r="H46" s="93">
        <f>SUM(H34:H43)</f>
        <v>1210723522</v>
      </c>
      <c r="I46" s="93"/>
      <c r="J46" s="93">
        <f>SUM(J34:J43)</f>
        <v>1052680407</v>
      </c>
      <c r="K46" s="93"/>
      <c r="L46" s="93">
        <f>SUM(L34:L43)</f>
        <v>3709073</v>
      </c>
      <c r="M46" s="93"/>
      <c r="N46" s="93">
        <f>SUM(N34:N43)</f>
        <v>9325447</v>
      </c>
    </row>
    <row r="47" spans="1:14" ht="18.95" customHeight="1">
      <c r="A47" s="106" t="s">
        <v>168</v>
      </c>
      <c r="B47" s="91"/>
      <c r="C47" s="91"/>
      <c r="D47" s="91"/>
      <c r="E47" s="91"/>
      <c r="F47" s="92"/>
      <c r="G47" s="109"/>
      <c r="H47" s="55">
        <v>2057351</v>
      </c>
      <c r="I47" s="93"/>
      <c r="J47" s="54">
        <v>2967571</v>
      </c>
      <c r="K47" s="93"/>
      <c r="L47" s="107">
        <v>2540971</v>
      </c>
      <c r="M47" s="93"/>
      <c r="N47" s="55">
        <v>1372307</v>
      </c>
    </row>
    <row r="48" spans="1:14" ht="18.95" customHeight="1">
      <c r="A48" s="106" t="s">
        <v>188</v>
      </c>
      <c r="B48" s="91"/>
      <c r="C48" s="106"/>
      <c r="D48" s="106"/>
      <c r="E48" s="106"/>
      <c r="F48" s="106"/>
      <c r="G48" s="109"/>
      <c r="H48" s="56">
        <v>-41305241</v>
      </c>
      <c r="I48" s="93"/>
      <c r="J48" s="57">
        <v>-36461524</v>
      </c>
      <c r="K48" s="93"/>
      <c r="L48" s="56">
        <v>-1537409.7</v>
      </c>
      <c r="M48" s="93"/>
      <c r="N48" s="56">
        <v>-1455223</v>
      </c>
    </row>
    <row r="49" spans="1:14" ht="6" customHeight="1">
      <c r="A49" s="106"/>
      <c r="B49" s="106"/>
      <c r="C49" s="91"/>
      <c r="D49" s="91"/>
      <c r="E49" s="91"/>
      <c r="F49" s="91"/>
      <c r="G49" s="91"/>
      <c r="H49" s="91"/>
      <c r="I49" s="93"/>
      <c r="J49" s="93"/>
      <c r="K49" s="93"/>
      <c r="L49" s="91"/>
      <c r="M49" s="91"/>
      <c r="N49" s="91"/>
    </row>
    <row r="50" spans="1:14" ht="18.95" customHeight="1">
      <c r="A50" s="91" t="s">
        <v>189</v>
      </c>
      <c r="B50" s="91"/>
      <c r="C50" s="91"/>
      <c r="D50" s="91"/>
      <c r="E50" s="91"/>
      <c r="F50" s="92"/>
      <c r="G50" s="109"/>
      <c r="H50" s="120">
        <f>SUM(H46:H48)</f>
        <v>1171475632</v>
      </c>
      <c r="I50" s="93"/>
      <c r="J50" s="120">
        <f>SUM(J46:J48)</f>
        <v>1019186454</v>
      </c>
      <c r="K50" s="93"/>
      <c r="L50" s="120">
        <f>SUM(L46:L48)</f>
        <v>4712634.3</v>
      </c>
      <c r="M50" s="93"/>
      <c r="N50" s="120">
        <f>SUM(N46:N48)</f>
        <v>9242531</v>
      </c>
    </row>
    <row r="51" spans="1:14" ht="21" customHeight="1">
      <c r="F51" s="85"/>
      <c r="G51" s="121"/>
      <c r="H51" s="122"/>
      <c r="I51" s="122"/>
      <c r="J51" s="122"/>
      <c r="K51" s="122"/>
      <c r="L51" s="122"/>
      <c r="M51" s="122"/>
      <c r="N51" s="122"/>
    </row>
    <row r="52" spans="1:14" ht="21" customHeight="1">
      <c r="F52" s="85"/>
      <c r="G52" s="121"/>
      <c r="H52" s="122"/>
      <c r="I52" s="122"/>
      <c r="J52" s="122"/>
      <c r="K52" s="122"/>
      <c r="L52" s="122"/>
      <c r="M52" s="122"/>
      <c r="N52" s="122"/>
    </row>
    <row r="53" spans="1:14" ht="21" customHeight="1">
      <c r="F53" s="85"/>
      <c r="G53" s="121"/>
      <c r="H53" s="122"/>
      <c r="I53" s="122"/>
      <c r="J53" s="122"/>
      <c r="K53" s="122"/>
      <c r="L53" s="122"/>
      <c r="M53" s="122"/>
      <c r="N53" s="122"/>
    </row>
    <row r="54" spans="1:14" ht="21" customHeight="1">
      <c r="F54" s="85"/>
      <c r="G54" s="121"/>
      <c r="H54" s="122"/>
      <c r="I54" s="122"/>
      <c r="J54" s="122"/>
      <c r="K54" s="122"/>
      <c r="L54" s="122"/>
      <c r="M54" s="122"/>
      <c r="N54" s="122"/>
    </row>
    <row r="55" spans="1:14" ht="18" customHeight="1">
      <c r="F55" s="85"/>
      <c r="G55" s="121"/>
      <c r="H55" s="122"/>
      <c r="I55" s="122"/>
      <c r="J55" s="122"/>
      <c r="K55" s="122"/>
      <c r="L55" s="122"/>
      <c r="M55" s="122"/>
      <c r="N55" s="122"/>
    </row>
    <row r="56" spans="1:14" ht="21.95" customHeight="1">
      <c r="A56" s="123" t="str">
        <f>'Thai 2-4'!A50</f>
        <v>หมายเหตุประกอบข้อมูลทางการเงินในหน้า 11 ถึง 45 เป็นส่วนหนึ่งของข้อมูลทางการเงินระหว่างกาลนี้</v>
      </c>
      <c r="B56" s="123"/>
      <c r="C56" s="123"/>
      <c r="D56" s="123"/>
      <c r="E56" s="123"/>
      <c r="F56" s="124"/>
      <c r="G56" s="124"/>
      <c r="H56" s="125"/>
      <c r="I56" s="125"/>
      <c r="J56" s="125"/>
      <c r="K56" s="125"/>
      <c r="L56" s="125"/>
      <c r="M56" s="125"/>
      <c r="N56" s="125"/>
    </row>
    <row r="57" spans="1:14" ht="18.95" customHeight="1">
      <c r="A57" s="82" t="str">
        <f>A1</f>
        <v>บริษัท แอ๊บโซลูท คลีน เอ็นเนอร์จี้ จำกัด (มหาชน)</v>
      </c>
      <c r="B57" s="83"/>
      <c r="C57" s="83"/>
      <c r="D57" s="83"/>
      <c r="F57" s="85"/>
    </row>
    <row r="58" spans="1:14" ht="18.95" customHeight="1">
      <c r="A58" s="83" t="s">
        <v>156</v>
      </c>
      <c r="B58" s="83"/>
      <c r="C58" s="83"/>
      <c r="D58" s="83"/>
      <c r="F58" s="85"/>
    </row>
    <row r="59" spans="1:14" ht="18.95" customHeight="1">
      <c r="A59" s="126" t="str">
        <f>A3</f>
        <v>สำหรับรอบระยะเวลาหกเดือนสิ้นสุดวันที่ 30 มิถุนายน พ.ศ. 2568</v>
      </c>
      <c r="B59" s="127"/>
      <c r="C59" s="87"/>
      <c r="D59" s="87"/>
      <c r="E59" s="88"/>
      <c r="F59" s="89"/>
      <c r="G59" s="88"/>
      <c r="H59" s="90"/>
      <c r="I59" s="90"/>
      <c r="J59" s="90"/>
      <c r="K59" s="90"/>
      <c r="L59" s="90"/>
      <c r="M59" s="90"/>
      <c r="N59" s="90"/>
    </row>
    <row r="60" spans="1:14" ht="16.5" customHeight="1">
      <c r="F60" s="85"/>
      <c r="H60" s="122"/>
      <c r="I60" s="122"/>
      <c r="J60" s="122"/>
      <c r="K60" s="122"/>
      <c r="L60" s="122"/>
      <c r="M60" s="122"/>
      <c r="N60" s="122"/>
    </row>
    <row r="61" spans="1:14" ht="18.600000000000001" customHeight="1">
      <c r="A61" s="91"/>
      <c r="B61" s="91"/>
      <c r="C61" s="91"/>
      <c r="D61" s="91"/>
      <c r="E61" s="91"/>
      <c r="F61" s="94"/>
      <c r="G61" s="95"/>
      <c r="H61" s="271" t="s">
        <v>3</v>
      </c>
      <c r="I61" s="271"/>
      <c r="J61" s="271"/>
      <c r="K61" s="96"/>
      <c r="L61" s="272" t="s">
        <v>4</v>
      </c>
      <c r="M61" s="272"/>
      <c r="N61" s="272"/>
    </row>
    <row r="62" spans="1:14" ht="18.600000000000001" customHeight="1">
      <c r="A62" s="91"/>
      <c r="B62" s="91"/>
      <c r="C62" s="91"/>
      <c r="D62" s="91"/>
      <c r="E62" s="91"/>
      <c r="F62" s="94"/>
      <c r="G62" s="95"/>
      <c r="H62" s="97" t="s">
        <v>5</v>
      </c>
      <c r="I62" s="9"/>
      <c r="J62" s="97" t="s">
        <v>5</v>
      </c>
      <c r="K62" s="9"/>
      <c r="L62" s="97" t="s">
        <v>5</v>
      </c>
      <c r="M62" s="9"/>
      <c r="N62" s="97" t="s">
        <v>5</v>
      </c>
    </row>
    <row r="63" spans="1:14" ht="18.600000000000001" customHeight="1">
      <c r="A63" s="91"/>
      <c r="B63" s="91"/>
      <c r="C63" s="91"/>
      <c r="D63" s="91"/>
      <c r="E63" s="91"/>
      <c r="F63" s="94"/>
      <c r="G63" s="95"/>
      <c r="H63" s="98" t="s">
        <v>7</v>
      </c>
      <c r="I63" s="99"/>
      <c r="J63" s="98" t="s">
        <v>7</v>
      </c>
      <c r="K63" s="96"/>
      <c r="L63" s="98" t="s">
        <v>7</v>
      </c>
      <c r="M63" s="8"/>
      <c r="N63" s="98" t="s">
        <v>7</v>
      </c>
    </row>
    <row r="64" spans="1:14" ht="18.600000000000001" customHeight="1">
      <c r="A64" s="91"/>
      <c r="B64" s="91"/>
      <c r="C64" s="91"/>
      <c r="D64" s="91"/>
      <c r="E64" s="91"/>
      <c r="F64" s="94"/>
      <c r="G64" s="95"/>
      <c r="H64" s="97" t="s">
        <v>9</v>
      </c>
      <c r="I64" s="23"/>
      <c r="J64" s="97" t="s">
        <v>10</v>
      </c>
      <c r="K64" s="9"/>
      <c r="L64" s="97" t="s">
        <v>9</v>
      </c>
      <c r="M64" s="23"/>
      <c r="N64" s="97" t="s">
        <v>10</v>
      </c>
    </row>
    <row r="65" spans="1:14" ht="18.600000000000001" customHeight="1">
      <c r="A65" s="91"/>
      <c r="B65" s="91"/>
      <c r="C65" s="91"/>
      <c r="D65" s="91"/>
      <c r="E65" s="91"/>
      <c r="F65" s="128" t="s">
        <v>11</v>
      </c>
      <c r="G65" s="95"/>
      <c r="H65" s="101" t="s">
        <v>12</v>
      </c>
      <c r="I65" s="102"/>
      <c r="J65" s="101" t="s">
        <v>12</v>
      </c>
      <c r="K65" s="102"/>
      <c r="L65" s="101" t="s">
        <v>12</v>
      </c>
      <c r="M65" s="102"/>
      <c r="N65" s="101" t="s">
        <v>12</v>
      </c>
    </row>
    <row r="66" spans="1:14" ht="18.95" customHeight="1">
      <c r="A66" s="129" t="s">
        <v>190</v>
      </c>
      <c r="B66" s="129"/>
      <c r="C66" s="91"/>
      <c r="D66" s="91"/>
      <c r="E66" s="91"/>
      <c r="F66" s="94"/>
      <c r="G66" s="95"/>
      <c r="H66" s="102"/>
      <c r="I66" s="102"/>
      <c r="J66" s="102"/>
      <c r="K66" s="102"/>
      <c r="L66" s="102"/>
      <c r="M66" s="102"/>
      <c r="N66" s="102"/>
    </row>
    <row r="67" spans="1:14" ht="18.95" customHeight="1">
      <c r="A67" s="130" t="s">
        <v>191</v>
      </c>
      <c r="B67" s="129"/>
      <c r="C67" s="91"/>
      <c r="D67" s="91"/>
      <c r="E67" s="91"/>
      <c r="F67" s="91"/>
      <c r="G67" s="95"/>
      <c r="H67" s="93">
        <v>4323859</v>
      </c>
      <c r="I67" s="93"/>
      <c r="J67" s="93">
        <v>4216532</v>
      </c>
      <c r="K67" s="102"/>
      <c r="L67" s="107">
        <v>0</v>
      </c>
      <c r="M67" s="93"/>
      <c r="N67" s="107">
        <v>0</v>
      </c>
    </row>
    <row r="68" spans="1:14" ht="18.95" customHeight="1">
      <c r="A68" s="130" t="s">
        <v>192</v>
      </c>
      <c r="B68" s="130"/>
      <c r="C68" s="91"/>
      <c r="D68" s="91"/>
      <c r="E68" s="91"/>
      <c r="F68" s="92">
        <v>9</v>
      </c>
      <c r="G68" s="95"/>
      <c r="H68" s="54">
        <v>-93533622</v>
      </c>
      <c r="I68" s="102"/>
      <c r="J68" s="54">
        <v>-46237440</v>
      </c>
      <c r="K68" s="102"/>
      <c r="L68" s="107">
        <v>0</v>
      </c>
      <c r="M68" s="93"/>
      <c r="N68" s="107">
        <v>0</v>
      </c>
    </row>
    <row r="69" spans="1:14" ht="18.95" customHeight="1">
      <c r="A69" s="130" t="s">
        <v>193</v>
      </c>
      <c r="B69" s="130"/>
      <c r="C69" s="91"/>
      <c r="D69" s="91"/>
      <c r="E69" s="91"/>
      <c r="F69" s="92" t="s">
        <v>23</v>
      </c>
      <c r="G69" s="95"/>
      <c r="H69" s="54">
        <v>0</v>
      </c>
      <c r="I69" s="102"/>
      <c r="J69" s="54">
        <v>0</v>
      </c>
      <c r="K69" s="102"/>
      <c r="L69" s="107">
        <v>53500000</v>
      </c>
      <c r="M69" s="93"/>
      <c r="N69" s="107">
        <v>2500000</v>
      </c>
    </row>
    <row r="70" spans="1:14" ht="18.95" customHeight="1">
      <c r="A70" s="130" t="s">
        <v>167</v>
      </c>
      <c r="B70" s="130"/>
      <c r="C70" s="91"/>
      <c r="D70" s="91"/>
      <c r="E70" s="91"/>
      <c r="F70" s="92" t="s">
        <v>120</v>
      </c>
      <c r="G70" s="95"/>
      <c r="H70" s="54">
        <v>0</v>
      </c>
      <c r="I70" s="102"/>
      <c r="J70" s="54">
        <v>0</v>
      </c>
      <c r="K70" s="102"/>
      <c r="L70" s="107">
        <v>958441358</v>
      </c>
      <c r="M70" s="93"/>
      <c r="N70" s="107">
        <v>0</v>
      </c>
    </row>
    <row r="71" spans="1:14" ht="18.95" customHeight="1">
      <c r="A71" s="91" t="s">
        <v>194</v>
      </c>
      <c r="B71" s="130"/>
      <c r="C71" s="91"/>
      <c r="D71" s="91"/>
      <c r="E71" s="91"/>
      <c r="F71" s="92">
        <v>10</v>
      </c>
      <c r="G71" s="95"/>
      <c r="H71" s="58">
        <v>0</v>
      </c>
      <c r="I71" s="102"/>
      <c r="J71" s="58">
        <v>0</v>
      </c>
      <c r="K71" s="102"/>
      <c r="L71" s="107">
        <v>-794980000</v>
      </c>
      <c r="M71" s="93"/>
      <c r="N71" s="107">
        <v>0</v>
      </c>
    </row>
    <row r="72" spans="1:14" ht="18.95" customHeight="1">
      <c r="A72" s="91" t="s">
        <v>195</v>
      </c>
      <c r="B72" s="130"/>
      <c r="C72" s="91"/>
      <c r="D72" s="91"/>
      <c r="E72" s="91"/>
      <c r="F72" s="92"/>
      <c r="G72" s="95"/>
      <c r="H72" s="58">
        <v>0</v>
      </c>
      <c r="I72" s="102"/>
      <c r="J72" s="54">
        <v>7600000</v>
      </c>
      <c r="K72" s="102"/>
      <c r="L72" s="107">
        <v>0</v>
      </c>
      <c r="M72" s="93"/>
      <c r="N72" s="107">
        <v>0</v>
      </c>
    </row>
    <row r="73" spans="1:14" ht="18.95" customHeight="1">
      <c r="A73" s="91" t="s">
        <v>196</v>
      </c>
      <c r="B73" s="130"/>
      <c r="C73" s="91"/>
      <c r="D73" s="91"/>
      <c r="E73" s="91"/>
      <c r="F73" s="92"/>
      <c r="G73" s="95"/>
      <c r="H73" s="54">
        <v>68214</v>
      </c>
      <c r="I73" s="102"/>
      <c r="J73" s="58">
        <v>604306</v>
      </c>
      <c r="K73" s="102"/>
      <c r="L73" s="107">
        <v>0</v>
      </c>
      <c r="M73" s="93"/>
      <c r="N73" s="107">
        <v>0</v>
      </c>
    </row>
    <row r="74" spans="1:14" ht="18.95" customHeight="1">
      <c r="A74" s="130" t="s">
        <v>197</v>
      </c>
      <c r="B74" s="130"/>
      <c r="C74" s="91"/>
      <c r="D74" s="91"/>
      <c r="E74" s="91"/>
      <c r="F74" s="92"/>
      <c r="G74" s="95"/>
      <c r="H74" s="93"/>
      <c r="I74" s="102"/>
      <c r="J74" s="93"/>
      <c r="K74" s="102"/>
      <c r="L74" s="107"/>
      <c r="M74" s="93"/>
      <c r="N74" s="54"/>
    </row>
    <row r="75" spans="1:14" ht="18.95" customHeight="1">
      <c r="A75" s="130"/>
      <c r="B75" s="91" t="s">
        <v>198</v>
      </c>
      <c r="C75" s="91"/>
      <c r="D75" s="91"/>
      <c r="E75" s="91"/>
      <c r="F75" s="92"/>
      <c r="G75" s="95"/>
      <c r="H75" s="93">
        <v>-330299728</v>
      </c>
      <c r="I75" s="102"/>
      <c r="J75" s="93">
        <v>-2346130689</v>
      </c>
      <c r="K75" s="102"/>
      <c r="L75" s="54">
        <v>-204117</v>
      </c>
      <c r="M75" s="93"/>
      <c r="N75" s="54">
        <v>-256704</v>
      </c>
    </row>
    <row r="76" spans="1:14" ht="18.95" customHeight="1">
      <c r="A76" s="130"/>
      <c r="B76" s="91" t="s">
        <v>199</v>
      </c>
      <c r="C76" s="91"/>
      <c r="D76" s="91"/>
      <c r="E76" s="91"/>
      <c r="F76" s="92"/>
      <c r="G76" s="95"/>
      <c r="H76" s="93">
        <v>-36340</v>
      </c>
      <c r="I76" s="102"/>
      <c r="J76" s="93">
        <v>-10257011</v>
      </c>
      <c r="K76" s="102"/>
      <c r="L76" s="54">
        <v>0</v>
      </c>
      <c r="M76" s="93"/>
      <c r="N76" s="54">
        <v>0</v>
      </c>
    </row>
    <row r="77" spans="1:14" ht="18.95" customHeight="1">
      <c r="A77" s="130" t="s">
        <v>200</v>
      </c>
      <c r="B77" s="114"/>
      <c r="C77" s="91"/>
      <c r="D77" s="91"/>
      <c r="E77" s="91"/>
      <c r="F77" s="92"/>
      <c r="G77" s="95"/>
      <c r="H77" s="56">
        <v>0</v>
      </c>
      <c r="I77" s="102"/>
      <c r="J77" s="131">
        <v>-4089289</v>
      </c>
      <c r="K77" s="102"/>
      <c r="L77" s="56">
        <v>0</v>
      </c>
      <c r="M77" s="93"/>
      <c r="N77" s="56">
        <v>0</v>
      </c>
    </row>
    <row r="78" spans="1:14" ht="5.0999999999999996" customHeight="1">
      <c r="A78" s="91"/>
      <c r="B78" s="91"/>
      <c r="C78" s="91"/>
      <c r="D78" s="91"/>
      <c r="E78" s="91"/>
      <c r="F78" s="92"/>
      <c r="G78" s="109"/>
      <c r="H78" s="104"/>
      <c r="I78" s="55"/>
      <c r="J78" s="104"/>
      <c r="K78" s="93"/>
      <c r="L78" s="104"/>
      <c r="M78" s="93"/>
      <c r="N78" s="93"/>
    </row>
    <row r="79" spans="1:14" ht="18.95" customHeight="1">
      <c r="A79" s="130" t="s">
        <v>201</v>
      </c>
      <c r="B79" s="130"/>
      <c r="C79" s="91"/>
      <c r="D79" s="91"/>
      <c r="E79" s="91"/>
      <c r="F79" s="92"/>
      <c r="G79" s="109"/>
      <c r="H79" s="120">
        <f>SUM(H67:H77)</f>
        <v>-419477617</v>
      </c>
      <c r="I79" s="93"/>
      <c r="J79" s="120">
        <f>SUM(J67:J77)</f>
        <v>-2394293591</v>
      </c>
      <c r="K79" s="93"/>
      <c r="L79" s="131">
        <f>SUM(L67:L77)</f>
        <v>216757241</v>
      </c>
      <c r="M79" s="93"/>
      <c r="N79" s="131">
        <f>SUM(N67:N77)</f>
        <v>2243296</v>
      </c>
    </row>
    <row r="80" spans="1:14" ht="6" customHeight="1">
      <c r="A80" s="106"/>
      <c r="B80" s="106"/>
      <c r="C80" s="106"/>
      <c r="D80" s="106"/>
      <c r="E80" s="106"/>
      <c r="F80" s="92"/>
      <c r="G80" s="109"/>
      <c r="H80" s="93"/>
      <c r="I80" s="93"/>
      <c r="J80" s="93"/>
      <c r="K80" s="93"/>
      <c r="L80" s="93"/>
      <c r="M80" s="93"/>
      <c r="N80" s="93"/>
    </row>
    <row r="81" spans="1:14" ht="18.95" customHeight="1">
      <c r="A81" s="129" t="s">
        <v>202</v>
      </c>
      <c r="B81" s="129"/>
      <c r="C81" s="91"/>
      <c r="D81" s="91"/>
      <c r="E81" s="91"/>
      <c r="F81" s="92"/>
      <c r="G81" s="109"/>
      <c r="H81" s="93"/>
      <c r="I81" s="93"/>
      <c r="J81" s="93"/>
      <c r="K81" s="93"/>
      <c r="L81" s="93"/>
      <c r="M81" s="93"/>
      <c r="N81" s="93"/>
    </row>
    <row r="82" spans="1:14" ht="18.95" customHeight="1">
      <c r="A82" s="130" t="s">
        <v>203</v>
      </c>
      <c r="B82" s="132"/>
      <c r="C82" s="91"/>
      <c r="D82" s="91"/>
      <c r="E82" s="91"/>
      <c r="F82" s="92">
        <v>13</v>
      </c>
      <c r="G82" s="109"/>
      <c r="H82" s="107">
        <v>16000000</v>
      </c>
      <c r="I82" s="93"/>
      <c r="J82" s="107">
        <v>158000000</v>
      </c>
      <c r="K82" s="93"/>
      <c r="L82" s="107">
        <v>0</v>
      </c>
      <c r="M82" s="93"/>
      <c r="N82" s="107">
        <v>0</v>
      </c>
    </row>
    <row r="83" spans="1:14" ht="18.95" customHeight="1">
      <c r="A83" s="130" t="s">
        <v>204</v>
      </c>
      <c r="B83" s="132"/>
      <c r="C83" s="91"/>
      <c r="D83" s="91"/>
      <c r="E83" s="91"/>
      <c r="F83" s="92">
        <v>13</v>
      </c>
      <c r="G83" s="109"/>
      <c r="H83" s="107">
        <v>-65000000</v>
      </c>
      <c r="I83" s="93"/>
      <c r="J83" s="107">
        <v>-54000000</v>
      </c>
      <c r="K83" s="104"/>
      <c r="L83" s="107">
        <v>0</v>
      </c>
      <c r="M83" s="104"/>
      <c r="N83" s="107">
        <v>0</v>
      </c>
    </row>
    <row r="84" spans="1:14" ht="18.95" customHeight="1">
      <c r="A84" s="130" t="s">
        <v>205</v>
      </c>
      <c r="B84" s="132"/>
      <c r="C84" s="91"/>
      <c r="D84" s="91"/>
      <c r="E84" s="91"/>
      <c r="F84" s="92" t="s">
        <v>49</v>
      </c>
      <c r="G84" s="109"/>
      <c r="H84" s="107">
        <v>0</v>
      </c>
      <c r="I84" s="93"/>
      <c r="J84" s="107">
        <v>0</v>
      </c>
      <c r="K84" s="104"/>
      <c r="L84" s="107">
        <v>50000000</v>
      </c>
      <c r="M84" s="104"/>
      <c r="N84" s="107">
        <v>0</v>
      </c>
    </row>
    <row r="85" spans="1:14" ht="18.95" customHeight="1">
      <c r="A85" s="130" t="s">
        <v>206</v>
      </c>
      <c r="B85" s="130"/>
      <c r="C85" s="91"/>
      <c r="D85" s="91"/>
      <c r="E85" s="91"/>
      <c r="F85" s="92">
        <v>15</v>
      </c>
      <c r="G85" s="109"/>
      <c r="H85" s="116">
        <v>-1877434</v>
      </c>
      <c r="I85" s="93"/>
      <c r="J85" s="116">
        <v>-1817315</v>
      </c>
      <c r="K85" s="93"/>
      <c r="L85" s="107">
        <v>-580046</v>
      </c>
      <c r="M85" s="93"/>
      <c r="N85" s="107">
        <v>-615620</v>
      </c>
    </row>
    <row r="86" spans="1:14" ht="18.95" customHeight="1">
      <c r="A86" s="130" t="s">
        <v>207</v>
      </c>
      <c r="B86" s="130"/>
      <c r="C86" s="91"/>
      <c r="D86" s="91"/>
      <c r="E86" s="91"/>
      <c r="F86" s="92">
        <v>15</v>
      </c>
      <c r="G86" s="109"/>
      <c r="H86" s="116">
        <v>-612223</v>
      </c>
      <c r="I86" s="93"/>
      <c r="J86" s="116">
        <v>-677941</v>
      </c>
      <c r="K86" s="93"/>
      <c r="L86" s="93">
        <v>-139131</v>
      </c>
      <c r="M86" s="93"/>
      <c r="N86" s="93">
        <v>-181957</v>
      </c>
    </row>
    <row r="87" spans="1:14" ht="18.95" customHeight="1">
      <c r="A87" s="130" t="s">
        <v>208</v>
      </c>
      <c r="B87" s="130"/>
      <c r="C87" s="91"/>
      <c r="D87" s="91"/>
      <c r="E87" s="91"/>
      <c r="F87" s="92">
        <v>16</v>
      </c>
      <c r="G87" s="109"/>
      <c r="H87" s="116">
        <v>580777599</v>
      </c>
      <c r="I87" s="93"/>
      <c r="J87" s="116">
        <v>1297300300</v>
      </c>
      <c r="K87" s="93"/>
      <c r="L87" s="107">
        <v>0</v>
      </c>
      <c r="M87" s="93"/>
      <c r="N87" s="93">
        <v>0</v>
      </c>
    </row>
    <row r="88" spans="1:14" ht="18.95" customHeight="1">
      <c r="A88" s="130" t="s">
        <v>209</v>
      </c>
      <c r="B88" s="130"/>
      <c r="C88" s="91"/>
      <c r="D88" s="91"/>
      <c r="E88" s="91"/>
      <c r="F88" s="92">
        <v>16</v>
      </c>
      <c r="G88" s="109"/>
      <c r="H88" s="116">
        <v>-596879259</v>
      </c>
      <c r="I88" s="93"/>
      <c r="J88" s="116">
        <v>-677490286</v>
      </c>
      <c r="K88" s="93"/>
      <c r="L88" s="107">
        <v>0</v>
      </c>
      <c r="M88" s="93"/>
      <c r="N88" s="107">
        <v>0</v>
      </c>
    </row>
    <row r="89" spans="1:14" ht="18.95" customHeight="1">
      <c r="A89" s="130" t="s">
        <v>210</v>
      </c>
      <c r="B89" s="130"/>
      <c r="C89" s="91"/>
      <c r="D89" s="91"/>
      <c r="E89" s="91"/>
      <c r="F89" s="92">
        <v>16</v>
      </c>
      <c r="G89" s="109"/>
      <c r="H89" s="116">
        <v>-5186611</v>
      </c>
      <c r="I89" s="93"/>
      <c r="J89" s="116">
        <v>-9350000</v>
      </c>
      <c r="K89" s="93"/>
      <c r="L89" s="107">
        <v>0</v>
      </c>
      <c r="M89" s="93"/>
      <c r="N89" s="107">
        <v>0</v>
      </c>
    </row>
    <row r="90" spans="1:14" ht="18.95" customHeight="1">
      <c r="A90" s="130" t="s">
        <v>211</v>
      </c>
      <c r="B90" s="130"/>
      <c r="C90" s="91"/>
      <c r="D90" s="91"/>
      <c r="E90" s="91"/>
      <c r="F90" s="92"/>
      <c r="G90" s="109"/>
      <c r="H90" s="116"/>
      <c r="I90" s="93"/>
      <c r="J90" s="93"/>
      <c r="K90" s="93"/>
      <c r="L90" s="107"/>
      <c r="M90" s="93"/>
      <c r="N90" s="107"/>
    </row>
    <row r="91" spans="1:14" ht="18.95" customHeight="1">
      <c r="A91" s="130"/>
      <c r="B91" s="132" t="s">
        <v>212</v>
      </c>
      <c r="C91" s="91"/>
      <c r="D91" s="91"/>
      <c r="E91" s="91"/>
      <c r="F91" s="92"/>
      <c r="G91" s="109"/>
      <c r="H91" s="116">
        <v>-151371821</v>
      </c>
      <c r="I91" s="93"/>
      <c r="J91" s="107">
        <v>-117929161</v>
      </c>
      <c r="K91" s="93"/>
      <c r="L91" s="107">
        <v>0</v>
      </c>
      <c r="M91" s="93"/>
      <c r="N91" s="107">
        <v>0</v>
      </c>
    </row>
    <row r="92" spans="1:14" ht="18.95" customHeight="1">
      <c r="A92" s="130"/>
      <c r="B92" s="132" t="s">
        <v>172</v>
      </c>
      <c r="C92" s="91"/>
      <c r="D92" s="91"/>
      <c r="E92" s="91"/>
      <c r="F92" s="92"/>
      <c r="G92" s="109"/>
      <c r="H92" s="116">
        <v>-8981525</v>
      </c>
      <c r="I92" s="93"/>
      <c r="J92" s="107">
        <v>-9030874</v>
      </c>
      <c r="K92" s="93"/>
      <c r="L92" s="107">
        <v>-8981525</v>
      </c>
      <c r="M92" s="93"/>
      <c r="N92" s="107">
        <v>-9030874</v>
      </c>
    </row>
    <row r="93" spans="1:14" ht="18.95" customHeight="1">
      <c r="A93" s="130" t="s">
        <v>213</v>
      </c>
      <c r="B93" s="130"/>
      <c r="C93" s="91"/>
      <c r="D93" s="91"/>
      <c r="E93" s="91"/>
      <c r="F93" s="92"/>
      <c r="G93" s="109"/>
      <c r="H93" s="107">
        <v>-220189716</v>
      </c>
      <c r="I93" s="93"/>
      <c r="J93" s="107">
        <v>0</v>
      </c>
      <c r="K93" s="93"/>
      <c r="L93" s="107">
        <v>-220189716</v>
      </c>
      <c r="M93" s="93"/>
      <c r="N93" s="107">
        <v>0</v>
      </c>
    </row>
    <row r="94" spans="1:14" ht="18.95" customHeight="1">
      <c r="A94" s="130" t="s">
        <v>214</v>
      </c>
      <c r="B94" s="130"/>
      <c r="C94" s="91"/>
      <c r="D94" s="91"/>
      <c r="E94" s="91"/>
      <c r="F94" s="92"/>
      <c r="G94" s="109"/>
      <c r="H94" s="107"/>
      <c r="I94" s="93"/>
      <c r="J94" s="93"/>
      <c r="K94" s="93"/>
      <c r="L94" s="107"/>
      <c r="M94" s="93"/>
      <c r="N94" s="107"/>
    </row>
    <row r="95" spans="1:14" ht="18.95" customHeight="1">
      <c r="A95" s="130"/>
      <c r="B95" s="130" t="s">
        <v>215</v>
      </c>
      <c r="C95" s="91"/>
      <c r="D95" s="91"/>
      <c r="E95" s="91"/>
      <c r="F95" s="92"/>
      <c r="G95" s="109"/>
      <c r="H95" s="107">
        <v>0</v>
      </c>
      <c r="I95" s="93"/>
      <c r="J95" s="93">
        <v>19635000</v>
      </c>
      <c r="K95" s="93"/>
      <c r="L95" s="107">
        <v>0</v>
      </c>
      <c r="M95" s="93"/>
      <c r="N95" s="107">
        <v>0</v>
      </c>
    </row>
    <row r="96" spans="1:14" ht="18.95" customHeight="1">
      <c r="A96" s="130" t="s">
        <v>216</v>
      </c>
      <c r="B96" s="130"/>
      <c r="C96" s="91"/>
      <c r="D96" s="91"/>
      <c r="E96" s="91"/>
      <c r="F96" s="92"/>
      <c r="G96" s="109"/>
      <c r="H96" s="133">
        <v>-1800</v>
      </c>
      <c r="I96" s="93"/>
      <c r="J96" s="115">
        <v>0</v>
      </c>
      <c r="K96" s="93"/>
      <c r="L96" s="56">
        <v>-1800</v>
      </c>
      <c r="M96" s="93"/>
      <c r="N96" s="115">
        <v>0</v>
      </c>
    </row>
    <row r="97" spans="1:14" ht="5.0999999999999996" customHeight="1">
      <c r="A97" s="130"/>
      <c r="B97" s="130"/>
      <c r="C97" s="91"/>
      <c r="D97" s="91"/>
      <c r="E97" s="91"/>
      <c r="F97" s="92"/>
      <c r="G97" s="109"/>
      <c r="H97" s="104"/>
      <c r="I97" s="104"/>
      <c r="J97" s="104"/>
      <c r="K97" s="104"/>
      <c r="L97" s="104"/>
      <c r="M97" s="104"/>
      <c r="N97" s="104"/>
    </row>
    <row r="98" spans="1:14" ht="18.95" customHeight="1">
      <c r="A98" s="130" t="s">
        <v>217</v>
      </c>
      <c r="B98" s="130"/>
      <c r="C98" s="91"/>
      <c r="D98" s="91"/>
      <c r="E98" s="91"/>
      <c r="F98" s="92"/>
      <c r="G98" s="109"/>
      <c r="H98" s="120">
        <f>SUM(H82:H96)</f>
        <v>-453322790</v>
      </c>
      <c r="I98" s="93"/>
      <c r="J98" s="120">
        <f>SUM(J82:J96)</f>
        <v>604639723</v>
      </c>
      <c r="K98" s="93"/>
      <c r="L98" s="120">
        <f>SUM(L82:L96)</f>
        <v>-179892218</v>
      </c>
      <c r="M98" s="93"/>
      <c r="N98" s="120">
        <f>SUM(N82:N96)</f>
        <v>-9828451</v>
      </c>
    </row>
    <row r="99" spans="1:14" ht="5.0999999999999996" customHeight="1">
      <c r="A99" s="130"/>
      <c r="B99" s="130"/>
      <c r="C99" s="91"/>
      <c r="D99" s="91"/>
      <c r="E99" s="91"/>
      <c r="F99" s="92"/>
      <c r="G99" s="109"/>
      <c r="H99" s="93"/>
      <c r="I99" s="93"/>
      <c r="J99" s="93"/>
      <c r="K99" s="93"/>
      <c r="L99" s="93"/>
      <c r="M99" s="93"/>
      <c r="N99" s="93"/>
    </row>
    <row r="100" spans="1:14" ht="18.95" customHeight="1">
      <c r="A100" s="129" t="s">
        <v>218</v>
      </c>
      <c r="B100" s="129"/>
      <c r="C100" s="91"/>
      <c r="D100" s="91"/>
      <c r="E100" s="91"/>
      <c r="F100" s="92"/>
      <c r="G100" s="111"/>
      <c r="H100" s="107">
        <f>SUM(H98,H79,H50)</f>
        <v>298675225</v>
      </c>
      <c r="I100" s="93"/>
      <c r="J100" s="107">
        <f>SUM(J98,J79,J50)</f>
        <v>-770467414</v>
      </c>
      <c r="K100" s="93"/>
      <c r="L100" s="107">
        <f>SUM(L98,L79,L50)</f>
        <v>41577657.299999997</v>
      </c>
      <c r="M100" s="93"/>
      <c r="N100" s="107">
        <f>SUM(N98,N79,N50)</f>
        <v>1657376</v>
      </c>
    </row>
    <row r="101" spans="1:14" ht="18.95" customHeight="1">
      <c r="A101" s="130" t="s">
        <v>219</v>
      </c>
      <c r="B101" s="130"/>
      <c r="C101" s="91"/>
      <c r="D101" s="91"/>
      <c r="E101" s="91"/>
      <c r="F101" s="94"/>
      <c r="G101" s="109"/>
      <c r="H101" s="57">
        <v>522604407</v>
      </c>
      <c r="I101" s="93"/>
      <c r="J101" s="57">
        <v>1180635272</v>
      </c>
      <c r="K101" s="93"/>
      <c r="L101" s="57">
        <v>6049226</v>
      </c>
      <c r="M101" s="93"/>
      <c r="N101" s="57">
        <v>7429923</v>
      </c>
    </row>
    <row r="102" spans="1:14" ht="5.0999999999999996" customHeight="1">
      <c r="A102" s="91"/>
      <c r="B102" s="91"/>
      <c r="C102" s="91"/>
      <c r="D102" s="91"/>
      <c r="E102" s="91"/>
      <c r="F102" s="92"/>
      <c r="G102" s="109"/>
      <c r="H102" s="93"/>
      <c r="I102" s="93"/>
      <c r="J102" s="93"/>
      <c r="K102" s="93"/>
      <c r="L102" s="93"/>
      <c r="M102" s="93"/>
      <c r="N102" s="93"/>
    </row>
    <row r="103" spans="1:14" ht="18.95" customHeight="1" thickBot="1">
      <c r="A103" s="130" t="s">
        <v>220</v>
      </c>
      <c r="B103" s="130"/>
      <c r="C103" s="91"/>
      <c r="D103" s="91"/>
      <c r="E103" s="91"/>
      <c r="F103" s="92"/>
      <c r="G103" s="109"/>
      <c r="H103" s="134">
        <f>SUM(H100:H101)</f>
        <v>821279632</v>
      </c>
      <c r="I103" s="93"/>
      <c r="J103" s="134">
        <f>SUM(J100:J101)</f>
        <v>410167858</v>
      </c>
      <c r="K103" s="93"/>
      <c r="L103" s="134">
        <f>SUM(L100:L101)</f>
        <v>47626883.299999997</v>
      </c>
      <c r="M103" s="93"/>
      <c r="N103" s="134">
        <f>SUM(N100:N101)</f>
        <v>9087299</v>
      </c>
    </row>
    <row r="104" spans="1:14" ht="6" customHeight="1" thickTop="1">
      <c r="A104" s="130"/>
      <c r="B104" s="130"/>
      <c r="C104" s="91"/>
      <c r="D104" s="91"/>
      <c r="E104" s="91"/>
      <c r="F104" s="92"/>
      <c r="G104" s="109"/>
      <c r="H104" s="49"/>
      <c r="I104" s="93"/>
      <c r="J104" s="107"/>
      <c r="K104" s="93"/>
      <c r="L104" s="107"/>
      <c r="M104" s="93"/>
      <c r="N104" s="107"/>
    </row>
    <row r="105" spans="1:14" ht="18.95" customHeight="1">
      <c r="A105" s="129" t="s">
        <v>221</v>
      </c>
      <c r="B105" s="135"/>
      <c r="C105" s="135"/>
      <c r="D105" s="135"/>
      <c r="E105" s="135"/>
      <c r="F105" s="92"/>
      <c r="G105" s="136"/>
      <c r="H105" s="137"/>
      <c r="I105" s="137"/>
      <c r="J105" s="137"/>
      <c r="K105" s="137"/>
      <c r="L105" s="137"/>
      <c r="M105" s="137"/>
      <c r="N105" s="137"/>
    </row>
    <row r="106" spans="1:14" ht="5.0999999999999996" customHeight="1">
      <c r="A106" s="91"/>
      <c r="B106" s="91"/>
      <c r="C106" s="91"/>
      <c r="D106" s="91"/>
      <c r="E106" s="91"/>
      <c r="F106" s="136"/>
      <c r="G106" s="95"/>
      <c r="H106" s="93"/>
      <c r="I106" s="93"/>
      <c r="J106" s="93"/>
      <c r="K106" s="93"/>
      <c r="L106" s="93"/>
      <c r="M106" s="93"/>
      <c r="N106" s="93"/>
    </row>
    <row r="107" spans="1:14" ht="18.95" customHeight="1">
      <c r="A107" s="130" t="s">
        <v>222</v>
      </c>
      <c r="B107" s="130"/>
      <c r="C107" s="91"/>
      <c r="D107" s="91"/>
      <c r="E107" s="91"/>
      <c r="F107" s="92">
        <v>7</v>
      </c>
      <c r="G107" s="109"/>
      <c r="H107" s="107">
        <v>15128730</v>
      </c>
      <c r="I107" s="93"/>
      <c r="J107" s="107">
        <v>0</v>
      </c>
      <c r="K107" s="93"/>
      <c r="L107" s="107">
        <v>0</v>
      </c>
      <c r="M107" s="93"/>
      <c r="N107" s="107">
        <v>0</v>
      </c>
    </row>
    <row r="108" spans="1:14" ht="5.0999999999999996" customHeight="1">
      <c r="A108" s="91"/>
      <c r="B108" s="91"/>
      <c r="C108" s="91"/>
      <c r="D108" s="91"/>
      <c r="E108" s="91"/>
      <c r="F108" s="136"/>
      <c r="G108" s="95"/>
      <c r="H108" s="93"/>
      <c r="I108" s="93"/>
      <c r="J108" s="93"/>
      <c r="K108" s="93"/>
      <c r="L108" s="93"/>
      <c r="M108" s="93"/>
      <c r="N108" s="93"/>
    </row>
    <row r="109" spans="1:14" ht="18.95" customHeight="1">
      <c r="A109" s="130" t="s">
        <v>223</v>
      </c>
      <c r="B109" s="130"/>
      <c r="C109" s="91"/>
      <c r="D109" s="91"/>
      <c r="E109" s="91"/>
      <c r="F109" s="92">
        <v>14</v>
      </c>
      <c r="G109" s="109"/>
      <c r="H109" s="107">
        <v>69199903</v>
      </c>
      <c r="I109" s="93"/>
      <c r="J109" s="107">
        <v>97697028</v>
      </c>
      <c r="K109" s="93"/>
      <c r="L109" s="107">
        <v>0</v>
      </c>
      <c r="M109" s="93"/>
      <c r="N109" s="107">
        <v>0</v>
      </c>
    </row>
    <row r="110" spans="1:14" ht="4.5" customHeight="1">
      <c r="A110" s="91"/>
      <c r="B110" s="91"/>
      <c r="C110" s="91"/>
      <c r="D110" s="91"/>
      <c r="E110" s="91"/>
      <c r="F110" s="136"/>
      <c r="G110" s="95"/>
      <c r="H110" s="93"/>
      <c r="I110" s="93"/>
      <c r="J110" s="93"/>
      <c r="K110" s="93"/>
      <c r="L110" s="93"/>
      <c r="M110" s="93"/>
      <c r="N110" s="93"/>
    </row>
    <row r="111" spans="1:14" ht="18.95" customHeight="1">
      <c r="A111" s="130" t="s">
        <v>224</v>
      </c>
      <c r="B111" s="130"/>
      <c r="C111" s="91"/>
      <c r="D111" s="91"/>
      <c r="E111" s="91"/>
      <c r="F111" s="92">
        <v>14</v>
      </c>
      <c r="G111" s="109"/>
      <c r="H111" s="107">
        <v>13888130</v>
      </c>
      <c r="I111" s="93"/>
      <c r="J111" s="107">
        <v>502964</v>
      </c>
      <c r="K111" s="93"/>
      <c r="L111" s="107">
        <v>0</v>
      </c>
      <c r="M111" s="93"/>
      <c r="N111" s="107">
        <v>0</v>
      </c>
    </row>
    <row r="112" spans="1:14" ht="4.5" customHeight="1">
      <c r="A112" s="91"/>
      <c r="B112" s="91"/>
      <c r="C112" s="91"/>
      <c r="D112" s="91"/>
      <c r="E112" s="91"/>
      <c r="F112" s="136"/>
      <c r="G112" s="95"/>
      <c r="H112" s="93"/>
      <c r="I112" s="93"/>
      <c r="J112" s="93"/>
      <c r="K112" s="93"/>
      <c r="L112" s="93"/>
      <c r="M112" s="93"/>
      <c r="N112" s="93"/>
    </row>
    <row r="113" spans="1:14" ht="18.95" customHeight="1">
      <c r="A113" s="138" t="s">
        <v>225</v>
      </c>
      <c r="B113" s="114"/>
      <c r="C113" s="91"/>
      <c r="D113" s="91"/>
      <c r="E113" s="91"/>
      <c r="F113" s="92"/>
      <c r="G113" s="95"/>
      <c r="H113" s="104"/>
      <c r="I113" s="93"/>
      <c r="J113" s="104"/>
      <c r="K113" s="93"/>
      <c r="L113" s="104"/>
      <c r="M113" s="93"/>
      <c r="N113" s="104"/>
    </row>
    <row r="114" spans="1:14" ht="18.95" customHeight="1">
      <c r="A114" s="130"/>
      <c r="B114" s="138" t="s">
        <v>226</v>
      </c>
      <c r="C114" s="91"/>
      <c r="D114" s="91"/>
      <c r="E114" s="91"/>
      <c r="F114" s="92"/>
      <c r="G114" s="95"/>
      <c r="H114" s="93">
        <v>0</v>
      </c>
      <c r="I114" s="93"/>
      <c r="J114" s="93">
        <v>249438934</v>
      </c>
      <c r="K114" s="93"/>
      <c r="L114" s="93">
        <v>0</v>
      </c>
      <c r="M114" s="93"/>
      <c r="N114" s="93">
        <v>0</v>
      </c>
    </row>
    <row r="115" spans="1:14" ht="4.5" customHeight="1">
      <c r="A115" s="130"/>
      <c r="B115" s="138"/>
      <c r="C115" s="91"/>
      <c r="D115" s="91"/>
      <c r="E115" s="91"/>
      <c r="F115" s="92"/>
      <c r="G115" s="95"/>
      <c r="H115" s="104"/>
      <c r="I115" s="93"/>
      <c r="J115" s="93"/>
      <c r="K115" s="93"/>
      <c r="L115" s="93"/>
      <c r="M115" s="93"/>
      <c r="N115" s="93"/>
    </row>
    <row r="116" spans="1:14" ht="18.95" customHeight="1">
      <c r="A116" s="130" t="s">
        <v>227</v>
      </c>
      <c r="B116" s="130"/>
      <c r="C116" s="91"/>
      <c r="D116" s="91"/>
      <c r="E116" s="91"/>
      <c r="F116" s="92">
        <v>14</v>
      </c>
      <c r="G116" s="109"/>
      <c r="H116" s="107">
        <v>7889495</v>
      </c>
      <c r="I116" s="93"/>
      <c r="J116" s="93">
        <v>0</v>
      </c>
      <c r="K116" s="93"/>
      <c r="L116" s="93">
        <v>7889495</v>
      </c>
      <c r="M116" s="93"/>
      <c r="N116" s="93">
        <v>0</v>
      </c>
    </row>
    <row r="117" spans="1:14" ht="18.75" customHeight="1">
      <c r="A117" s="130"/>
      <c r="B117" s="138"/>
      <c r="C117" s="91"/>
      <c r="D117" s="91"/>
      <c r="E117" s="91"/>
      <c r="F117" s="92"/>
      <c r="G117" s="95"/>
      <c r="H117" s="104"/>
      <c r="I117" s="93"/>
      <c r="J117" s="93"/>
      <c r="K117" s="93"/>
      <c r="L117" s="93"/>
      <c r="M117" s="93"/>
      <c r="N117" s="93"/>
    </row>
    <row r="118" spans="1:14" ht="14.25" customHeight="1">
      <c r="A118" s="130"/>
      <c r="B118" s="138"/>
      <c r="C118" s="91"/>
      <c r="D118" s="91"/>
      <c r="E118" s="91"/>
      <c r="F118" s="92"/>
      <c r="G118" s="95"/>
      <c r="H118" s="104"/>
      <c r="I118" s="93"/>
      <c r="J118" s="93"/>
      <c r="K118" s="93"/>
      <c r="L118" s="93"/>
      <c r="M118" s="93"/>
      <c r="N118" s="93"/>
    </row>
    <row r="119" spans="1:14" ht="21.95" customHeight="1">
      <c r="A119" s="123" t="str">
        <f>A56</f>
        <v>หมายเหตุประกอบข้อมูลทางการเงินในหน้า 11 ถึง 45 เป็นส่วนหนึ่งของข้อมูลทางการเงินระหว่างกาลนี้</v>
      </c>
      <c r="B119" s="124"/>
      <c r="C119" s="124"/>
      <c r="D119" s="124"/>
      <c r="E119" s="124"/>
      <c r="F119" s="139"/>
      <c r="G119" s="140"/>
      <c r="H119" s="141"/>
      <c r="I119" s="125"/>
      <c r="J119" s="141"/>
      <c r="K119" s="125"/>
      <c r="L119" s="125"/>
      <c r="M119" s="125"/>
      <c r="N119" s="125"/>
    </row>
  </sheetData>
  <mergeCells count="4">
    <mergeCell ref="H5:J5"/>
    <mergeCell ref="L5:N5"/>
    <mergeCell ref="H61:J61"/>
    <mergeCell ref="L61:N61"/>
  </mergeCells>
  <pageMargins left="0.9" right="0.5" top="0.5" bottom="0.6" header="0.49" footer="0.4"/>
  <pageSetup paperSize="9" scale="77" firstPageNumber="9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Thai 2-4</vt:lpstr>
      <vt:lpstr>Thai 5 (P&amp;L)3M</vt:lpstr>
      <vt:lpstr>Thai 6 (P&amp;L)6M</vt:lpstr>
      <vt:lpstr>T7</vt:lpstr>
      <vt:lpstr>T8</vt:lpstr>
      <vt:lpstr>9-10</vt:lpstr>
      <vt:lpstr>'Thai 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Kodchawan Srikaewpraphan (TH)</dc:creator>
  <cp:keywords/>
  <dc:description/>
  <cp:lastModifiedBy>Benjamas Poonyavedsoonton (TH)</cp:lastModifiedBy>
  <cp:revision/>
  <cp:lastPrinted>2025-08-14T10:56:58Z</cp:lastPrinted>
  <dcterms:created xsi:type="dcterms:W3CDTF">2024-08-02T04:27:29Z</dcterms:created>
  <dcterms:modified xsi:type="dcterms:W3CDTF">2025-08-14T10:58:56Z</dcterms:modified>
  <cp:category/>
  <cp:contentStatus/>
</cp:coreProperties>
</file>