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NTHANA.K\Desktop\Set file\"/>
    </mc:Choice>
  </mc:AlternateContent>
  <xr:revisionPtr revIDLastSave="0" documentId="13_ncr:1_{F290712D-C547-43B2-98F8-954C07E97631}" xr6:coauthVersionLast="36" xr6:coauthVersionMax="47" xr10:uidLastSave="{00000000-0000-0000-0000-000000000000}"/>
  <bookViews>
    <workbookView xWindow="0" yWindow="0" windowWidth="19200" windowHeight="6170" tabRatio="799" firstSheet="1" activeTab="2" xr2:uid="{00000000-000D-0000-FFFF-FFFF00000000}"/>
  </bookViews>
  <sheets>
    <sheet name="PL Q2" sheetId="18" state="hidden" r:id="rId1"/>
    <sheet name="BS-3-5" sheetId="19" r:id="rId2"/>
    <sheet name="PL 6-9" sheetId="24" r:id="rId3"/>
    <sheet name="PL 6-7 Q1'25" sheetId="6" state="hidden" r:id="rId4"/>
    <sheet name="SH-Conso 10" sheetId="20" r:id="rId5"/>
    <sheet name="SH-Conso 11" sheetId="22" r:id="rId6"/>
    <sheet name="SH-Separate 12" sheetId="21" r:id="rId7"/>
    <sheet name="SH-Separate 13" sheetId="23" r:id="rId8"/>
    <sheet name="CF 14-15" sheetId="8" r:id="rId9"/>
  </sheets>
  <definedNames>
    <definedName name="_xlnm._FilterDatabase" localSheetId="8" hidden="1">'CF 14-15'!$A$1:$L$77</definedName>
    <definedName name="_xlnm.Print_Area" localSheetId="1">'BS-3-5'!$A$1:$J$85</definedName>
    <definedName name="_xlnm.Print_Area" localSheetId="8">'CF 14-15'!$A$1:$I$74</definedName>
    <definedName name="_xlnm.Print_Area" localSheetId="3">'PL 6-7 Q1''25'!$A$1:$J$50</definedName>
    <definedName name="_xlnm.Print_Area" localSheetId="2">'PL 6-9'!$A$1:$I$100</definedName>
    <definedName name="_xlnm.Print_Area" localSheetId="0">'PL Q2'!$A$1:$J$52</definedName>
    <definedName name="_xlnm.Print_Area" localSheetId="4">'SH-Conso 10'!$A$1:$V$24</definedName>
    <definedName name="_xlnm.Print_Area" localSheetId="5">'SH-Conso 11'!$A$1:$V$24</definedName>
    <definedName name="_xlnm.Print_Area" localSheetId="6">'SH-Separate 12'!$A$1:$Q$24</definedName>
    <definedName name="_xlnm.Print_Area" localSheetId="7">'SH-Separate 13'!$A$1:$Q$24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24" l="1"/>
  <c r="R16" i="22" l="1"/>
  <c r="O15" i="23" l="1"/>
  <c r="K14" i="23"/>
  <c r="G79" i="24"/>
  <c r="I69" i="24"/>
  <c r="I10" i="8" l="1"/>
  <c r="E10" i="8"/>
  <c r="O19" i="21"/>
  <c r="K15" i="21"/>
  <c r="K14" i="21"/>
  <c r="T20" i="22"/>
  <c r="R15" i="20"/>
  <c r="I98" i="24"/>
  <c r="I97" i="24"/>
  <c r="I99" i="24" s="1"/>
  <c r="G98" i="24"/>
  <c r="G97" i="24"/>
  <c r="G99" i="24" s="1"/>
  <c r="C98" i="24"/>
  <c r="E98" i="24"/>
  <c r="E97" i="24"/>
  <c r="E99" i="24" s="1"/>
  <c r="I48" i="24"/>
  <c r="I47" i="24"/>
  <c r="I49" i="24" s="1"/>
  <c r="G48" i="24"/>
  <c r="C48" i="24"/>
  <c r="E48" i="24"/>
  <c r="E47" i="24"/>
  <c r="I83" i="24"/>
  <c r="G83" i="24"/>
  <c r="E83" i="24"/>
  <c r="I81" i="24"/>
  <c r="I92" i="24" s="1"/>
  <c r="I94" i="24" s="1"/>
  <c r="G81" i="24"/>
  <c r="E81" i="24"/>
  <c r="E92" i="24" s="1"/>
  <c r="E94" i="24" s="1"/>
  <c r="I70" i="24"/>
  <c r="I72" i="24" s="1"/>
  <c r="I74" i="24" s="1"/>
  <c r="I76" i="24" s="1"/>
  <c r="G70" i="24"/>
  <c r="G72" i="24" s="1"/>
  <c r="G74" i="24" s="1"/>
  <c r="G76" i="24" s="1"/>
  <c r="E70" i="24"/>
  <c r="C70" i="24"/>
  <c r="I64" i="24"/>
  <c r="G64" i="24"/>
  <c r="E64" i="24"/>
  <c r="C64" i="24"/>
  <c r="I33" i="24"/>
  <c r="E33" i="24"/>
  <c r="I31" i="24"/>
  <c r="I42" i="24" s="1"/>
  <c r="I44" i="24" s="1"/>
  <c r="E31" i="24"/>
  <c r="E42" i="24" s="1"/>
  <c r="E44" i="24" s="1"/>
  <c r="I20" i="24"/>
  <c r="I22" i="24" s="1"/>
  <c r="I24" i="24" s="1"/>
  <c r="I26" i="24" s="1"/>
  <c r="G20" i="24"/>
  <c r="E20" i="24"/>
  <c r="C20" i="24"/>
  <c r="I14" i="24"/>
  <c r="G14" i="24"/>
  <c r="E14" i="24"/>
  <c r="C14" i="24"/>
  <c r="F48" i="6"/>
  <c r="F47" i="6"/>
  <c r="G92" i="24" l="1"/>
  <c r="G94" i="24" s="1"/>
  <c r="O19" i="23"/>
  <c r="G10" i="8"/>
  <c r="C72" i="24"/>
  <c r="C74" i="24" s="1"/>
  <c r="C76" i="24" s="1"/>
  <c r="E72" i="24"/>
  <c r="E74" i="24" s="1"/>
  <c r="E76" i="24" s="1"/>
  <c r="E49" i="24"/>
  <c r="C22" i="24"/>
  <c r="C24" i="24" s="1"/>
  <c r="C26" i="24" s="1"/>
  <c r="G22" i="24"/>
  <c r="G24" i="24" s="1"/>
  <c r="G26" i="24" s="1"/>
  <c r="E22" i="24"/>
  <c r="E24" i="24" s="1"/>
  <c r="E26" i="24" s="1"/>
  <c r="C56" i="8"/>
  <c r="C79" i="24" l="1"/>
  <c r="G33" i="24"/>
  <c r="G31" i="24"/>
  <c r="G42" i="24" s="1"/>
  <c r="G44" i="24" s="1"/>
  <c r="G47" i="24"/>
  <c r="G49" i="24" s="1"/>
  <c r="P20" i="22"/>
  <c r="J55" i="19"/>
  <c r="H55" i="19"/>
  <c r="F55" i="19"/>
  <c r="D55" i="19"/>
  <c r="C97" i="24" l="1"/>
  <c r="C99" i="24" s="1"/>
  <c r="C81" i="24"/>
  <c r="C92" i="24" s="1"/>
  <c r="C94" i="24" s="1"/>
  <c r="C83" i="24"/>
  <c r="C47" i="24"/>
  <c r="C49" i="24" s="1"/>
  <c r="C31" i="24"/>
  <c r="C42" i="24" s="1"/>
  <c r="C44" i="24" s="1"/>
  <c r="C33" i="24"/>
  <c r="G66" i="8"/>
  <c r="C10" i="8" l="1"/>
  <c r="Q10" i="23" l="1"/>
  <c r="K16" i="23"/>
  <c r="D48" i="6" l="1"/>
  <c r="D20" i="6"/>
  <c r="G69" i="8" l="1"/>
  <c r="C69" i="8"/>
  <c r="Q10" i="21"/>
  <c r="R11" i="22"/>
  <c r="V11" i="22" s="1"/>
  <c r="R20" i="20"/>
  <c r="R16" i="20"/>
  <c r="V16" i="20" s="1"/>
  <c r="R11" i="20"/>
  <c r="V11" i="20" s="1"/>
  <c r="J15" i="19" l="1"/>
  <c r="F25" i="19"/>
  <c r="R15" i="22" l="1"/>
  <c r="V15" i="22" s="1"/>
  <c r="V16" i="22"/>
  <c r="F17" i="22"/>
  <c r="H17" i="22"/>
  <c r="J17" i="22"/>
  <c r="L17" i="22"/>
  <c r="N17" i="22"/>
  <c r="P17" i="22"/>
  <c r="T17" i="22"/>
  <c r="T22" i="22"/>
  <c r="F22" i="22"/>
  <c r="H22" i="22"/>
  <c r="J22" i="22"/>
  <c r="L22" i="22"/>
  <c r="N22" i="22"/>
  <c r="F24" i="22" l="1"/>
  <c r="J24" i="22"/>
  <c r="L24" i="22"/>
  <c r="D75" i="19" s="1"/>
  <c r="L26" i="22" s="1"/>
  <c r="N24" i="22"/>
  <c r="T24" i="22"/>
  <c r="D81" i="19" s="1"/>
  <c r="H24" i="22"/>
  <c r="V17" i="22"/>
  <c r="R17" i="22"/>
  <c r="M21" i="23" l="1"/>
  <c r="K21" i="23"/>
  <c r="I21" i="23"/>
  <c r="O16" i="23"/>
  <c r="M16" i="23"/>
  <c r="M23" i="23" s="1"/>
  <c r="M26" i="23" s="1"/>
  <c r="I16" i="23"/>
  <c r="G21" i="23"/>
  <c r="G16" i="23"/>
  <c r="K21" i="21"/>
  <c r="K16" i="21"/>
  <c r="I21" i="21"/>
  <c r="M21" i="21"/>
  <c r="O21" i="21"/>
  <c r="Q21" i="21" s="1"/>
  <c r="O16" i="21"/>
  <c r="M16" i="21"/>
  <c r="I16" i="21"/>
  <c r="G21" i="21"/>
  <c r="G16" i="21"/>
  <c r="Q20" i="21"/>
  <c r="Q19" i="21"/>
  <c r="Q15" i="21"/>
  <c r="Q14" i="21"/>
  <c r="I23" i="23" l="1"/>
  <c r="I26" i="23" s="1"/>
  <c r="G23" i="21"/>
  <c r="K23" i="21"/>
  <c r="I23" i="21"/>
  <c r="M23" i="21"/>
  <c r="G23" i="23"/>
  <c r="O23" i="21"/>
  <c r="Q16" i="21"/>
  <c r="Q23" i="21" s="1"/>
  <c r="V21" i="20" l="1"/>
  <c r="V20" i="20"/>
  <c r="T22" i="20"/>
  <c r="R22" i="20"/>
  <c r="P22" i="20"/>
  <c r="N22" i="20"/>
  <c r="L22" i="20"/>
  <c r="J22" i="20"/>
  <c r="H22" i="20"/>
  <c r="F22" i="20"/>
  <c r="T17" i="20"/>
  <c r="R17" i="20"/>
  <c r="P17" i="20"/>
  <c r="N17" i="20"/>
  <c r="L17" i="20"/>
  <c r="J17" i="20"/>
  <c r="H17" i="20"/>
  <c r="F17" i="20"/>
  <c r="V15" i="20"/>
  <c r="T24" i="20" l="1"/>
  <c r="H24" i="20"/>
  <c r="F24" i="20"/>
  <c r="J24" i="20"/>
  <c r="L24" i="20"/>
  <c r="N24" i="20"/>
  <c r="V22" i="20"/>
  <c r="R24" i="20"/>
  <c r="P24" i="20"/>
  <c r="V17" i="20"/>
  <c r="J80" i="19"/>
  <c r="J82" i="19" s="1"/>
  <c r="F80" i="19"/>
  <c r="F82" i="19" s="1"/>
  <c r="D47" i="19"/>
  <c r="F47" i="19"/>
  <c r="H47" i="19"/>
  <c r="J47" i="19"/>
  <c r="J25" i="19"/>
  <c r="H25" i="19"/>
  <c r="D25" i="19"/>
  <c r="H15" i="19"/>
  <c r="F15" i="19"/>
  <c r="D15" i="19"/>
  <c r="I66" i="8"/>
  <c r="E66" i="8"/>
  <c r="C66" i="8"/>
  <c r="I56" i="8"/>
  <c r="G56" i="8"/>
  <c r="E56" i="8"/>
  <c r="Q15" i="23"/>
  <c r="V24" i="20" l="1"/>
  <c r="J56" i="19"/>
  <c r="J84" i="19" s="1"/>
  <c r="F56" i="19"/>
  <c r="F84" i="19" s="1"/>
  <c r="F27" i="19"/>
  <c r="D27" i="19"/>
  <c r="Q14" i="23"/>
  <c r="Q16" i="23" s="1"/>
  <c r="K23" i="23"/>
  <c r="K26" i="23" s="1"/>
  <c r="H56" i="19"/>
  <c r="D56" i="19"/>
  <c r="H27" i="19"/>
  <c r="J27" i="19"/>
  <c r="J49" i="6"/>
  <c r="F49" i="6"/>
  <c r="J31" i="6"/>
  <c r="F31" i="6"/>
  <c r="J20" i="6"/>
  <c r="H20" i="6"/>
  <c r="F20" i="6"/>
  <c r="D14" i="6"/>
  <c r="H14" i="6"/>
  <c r="J14" i="6"/>
  <c r="F14" i="6"/>
  <c r="F50" i="18"/>
  <c r="D50" i="18"/>
  <c r="J21" i="18"/>
  <c r="H21" i="18"/>
  <c r="F21" i="18"/>
  <c r="D21" i="18"/>
  <c r="J14" i="18"/>
  <c r="H14" i="18"/>
  <c r="F14" i="18"/>
  <c r="D14" i="18"/>
  <c r="J42" i="6" l="1"/>
  <c r="J44" i="6" s="1"/>
  <c r="I27" i="8"/>
  <c r="I37" i="8" s="1"/>
  <c r="I39" i="8" s="1"/>
  <c r="I68" i="8" s="1"/>
  <c r="I70" i="8" s="1"/>
  <c r="F42" i="6"/>
  <c r="F44" i="6" s="1"/>
  <c r="E27" i="8"/>
  <c r="E37" i="8" s="1"/>
  <c r="E39" i="8" s="1"/>
  <c r="E68" i="8" s="1"/>
  <c r="E70" i="8" s="1"/>
  <c r="J87" i="19"/>
  <c r="F87" i="19"/>
  <c r="D22" i="6"/>
  <c r="F22" i="6"/>
  <c r="F24" i="6" s="1"/>
  <c r="F26" i="6" s="1"/>
  <c r="F33" i="6" s="1"/>
  <c r="J22" i="6"/>
  <c r="J24" i="6" s="1"/>
  <c r="J26" i="6" s="1"/>
  <c r="J33" i="6" s="1"/>
  <c r="H22" i="6"/>
  <c r="H24" i="6" s="1"/>
  <c r="H26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H33" i="6" l="1"/>
  <c r="D24" i="6"/>
  <c r="D26" i="6" s="1"/>
  <c r="D47" i="6" s="1"/>
  <c r="D49" i="6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H31" i="6" l="1"/>
  <c r="D31" i="6"/>
  <c r="D33" i="6"/>
  <c r="K30" i="18"/>
  <c r="H42" i="6" l="1"/>
  <c r="H44" i="6" s="1"/>
  <c r="H47" i="6" s="1"/>
  <c r="H49" i="6" s="1"/>
  <c r="G27" i="8"/>
  <c r="G37" i="8" s="1"/>
  <c r="G39" i="8" s="1"/>
  <c r="G68" i="8" s="1"/>
  <c r="G70" i="8" s="1"/>
  <c r="O21" i="23"/>
  <c r="O23" i="23" s="1"/>
  <c r="Q19" i="23"/>
  <c r="Q21" i="23" s="1"/>
  <c r="Q23" i="23" s="1"/>
  <c r="D42" i="6"/>
  <c r="D44" i="6" s="1"/>
  <c r="C27" i="8"/>
  <c r="C37" i="8" s="1"/>
  <c r="C39" i="8" s="1"/>
  <c r="C68" i="8" s="1"/>
  <c r="C70" i="8" s="1"/>
  <c r="P22" i="22"/>
  <c r="P24" i="22" s="1"/>
  <c r="D79" i="19" s="1"/>
  <c r="D80" i="19" s="1"/>
  <c r="D82" i="19" s="1"/>
  <c r="R20" i="22"/>
  <c r="H79" i="19" l="1"/>
  <c r="H80" i="19" s="1"/>
  <c r="H82" i="19" s="1"/>
  <c r="H84" i="19" s="1"/>
  <c r="H87" i="19" s="1"/>
  <c r="D84" i="19"/>
  <c r="D87" i="19" s="1"/>
  <c r="R22" i="22"/>
  <c r="R24" i="22" s="1"/>
  <c r="V20" i="22"/>
  <c r="V22" i="22" s="1"/>
  <c r="V24" i="22" s="1"/>
  <c r="V27" i="22" s="1"/>
  <c r="O26" i="23" l="1"/>
  <c r="Q26" i="23"/>
</calcChain>
</file>

<file path=xl/sharedStrings.xml><?xml version="1.0" encoding="utf-8"?>
<sst xmlns="http://schemas.openxmlformats.org/spreadsheetml/2006/main" count="549" uniqueCount="198">
  <si>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</si>
  <si>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</si>
  <si>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</si>
  <si>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</si>
  <si>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</si>
  <si>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</si>
  <si>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</si>
  <si>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</si>
  <si>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</si>
  <si>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</si>
  <si>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</si>
  <si>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</si>
  <si>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</si>
  <si>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</si>
  <si>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</si>
  <si>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</si>
  <si>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</si>
  <si>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</si>
  <si>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</si>
  <si>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</si>
  <si>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</si>
  <si>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</si>
  <si>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</si>
  <si>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</si>
  <si>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</si>
  <si>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</si>
  <si>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</si>
  <si>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</si>
  <si>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</si>
  <si>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</si>
  <si>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</si>
  <si>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</si>
  <si>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</si>
  <si>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</si>
  <si>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</si>
  <si>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</si>
  <si>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</si>
  <si>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</si>
  <si>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</si>
  <si>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</si>
  <si>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</si>
  <si>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</si>
  <si>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</si>
  <si>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</si>
  <si>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</si>
  <si>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</si>
  <si>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</si>
  <si>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</si>
  <si>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</si>
  <si>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</si>
  <si>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</si>
  <si>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</si>
  <si>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</si>
  <si>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</si>
  <si>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</si>
  <si>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</si>
  <si>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</si>
  <si>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</si>
  <si>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</si>
  <si>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</si>
  <si>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</si>
  <si>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</si>
  <si>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</si>
  <si>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</si>
  <si>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</si>
  <si>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</si>
  <si>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</si>
  <si>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</si>
  <si>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</si>
  <si>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</si>
  <si>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</si>
  <si>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</si>
  <si>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</si>
  <si>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</si>
  <si>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</si>
  <si>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</si>
  <si>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</si>
  <si>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</si>
  <si>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</si>
  <si>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</si>
  <si>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</si>
  <si>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</si>
  <si>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</si>
  <si>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</si>
  <si>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</si>
  <si>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</si>
  <si>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</si>
  <si>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</si>
  <si>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</si>
  <si>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</si>
  <si>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</si>
  <si>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</si>
  <si>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</si>
  <si>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</si>
  <si>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</si>
  <si>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</si>
  <si>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</si>
  <si>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</si>
  <si>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</si>
  <si>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</si>
  <si>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</si>
  <si>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</si>
  <si>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</si>
  <si>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</si>
  <si>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</si>
  <si>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</si>
  <si>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</si>
  <si>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</si>
  <si>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</si>
  <si>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</si>
  <si>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</si>
  <si>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</si>
  <si>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</si>
  <si>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</si>
  <si>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</si>
  <si>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</si>
  <si>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</si>
  <si>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</si>
  <si>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</si>
  <si>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ประมาณการหนี้สินไม่หมุนเวียน</t>
  </si>
  <si>
    <t xml:space="preserve">     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</si>
  <si>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</si>
  <si>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</si>
  <si>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</si>
  <si>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</si>
  <si>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</si>
  <si>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</si>
  <si>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</si>
  <si>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</si>
  <si>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</si>
  <si>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</si>
  <si>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</si>
  <si>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</si>
  <si>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</si>
  <si>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</si>
  <si>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</si>
  <si>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</si>
  <si>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</si>
  <si>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ยอดคงเหลือ ณ วันที่ 1 มกราคม 2567</t>
  </si>
  <si>
    <t xml:space="preserve">     (หุ้นสามัญจำนวน 624,000,000 หุ้น มูลค่า 0.5 บาทต่อหุ้น)</t>
  </si>
  <si>
    <t>รวมกำไรขาดทุนเบ็ดเสร็จสำหรับงวด</t>
  </si>
  <si>
    <t>กำไร</t>
  </si>
  <si>
    <t>ทุนที่ออกและ</t>
  </si>
  <si>
    <t>ส่วนเกินมูลค่า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</si>
  <si>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</si>
  <si>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</si>
  <si>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</si>
  <si>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</si>
  <si>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</si>
  <si>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</si>
  <si>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รายได้เงินปันผล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</si>
  <si>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</si>
  <si>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</si>
  <si>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</si>
  <si>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</si>
  <si>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</si>
  <si>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>เงินปันผลค้างจ่าย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</si>
  <si>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</si>
  <si>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</si>
  <si>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</si>
  <si>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</si>
  <si>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</si>
  <si>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</si>
  <si>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</si>
  <si>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</si>
  <si>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ยอดคงเหลือ ณ วันที่ 1 มกราคม 2568</t>
  </si>
  <si>
    <t>เงินสดจ่ายเพื่อซื้ออุปกรณ์</t>
  </si>
  <si>
    <t>ผลขาดทุนจากการปรับมูลค่าสินค้าคงเหลือ</t>
  </si>
  <si>
    <t>กระแสเงินสดสุทธิได้มาจาก (ใช้ไปใน) กิจกรรมลงทุน</t>
  </si>
  <si>
    <t>ลูกหนี้การค้ากิจการอื่น</t>
  </si>
  <si>
    <t>เงินสดรับจากการจำหน่ายอุปกรณ์</t>
  </si>
  <si>
    <t>เงินสดและรายการเทียบเท่าเงินสด ณ วันที่ 1 มกราคม</t>
  </si>
  <si>
    <t>เจ้าหนี้จากการซื้ออุปกรณ์</t>
  </si>
  <si>
    <t>ส่วนของเงินกู้ยืมระยะยาวจากสถาบันการเงิน</t>
  </si>
  <si>
    <t>2, 6</t>
  </si>
  <si>
    <t>2, 3</t>
  </si>
  <si>
    <t>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</si>
  <si>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</si>
  <si>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</si>
  <si>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</si>
  <si>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</si>
  <si>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</si>
  <si>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</si>
  <si>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</si>
  <si>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</si>
  <si>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</si>
  <si>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</si>
  <si>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</si>
  <si>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</si>
  <si>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กำไรจากการจำหน่ายอุปกรณ์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</si>
  <si>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</si>
  <si>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</si>
  <si>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</si>
  <si>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กลับรายการผลขาดทุนจาก</t>
  </si>
  <si>
    <t xml:space="preserve">     การด้อยค่าด้านเครดิตที่คาดว่าจะเกิดขึ้น</t>
  </si>
  <si>
    <t>การแบ่งปันกำไรขาดทุนเบ็ดเสร็จรวม</t>
  </si>
  <si>
    <t>เงินสดและรายการเทียบเท่าเงินสด (ลดลง) เพิ่มขึ้นสุทธิ</t>
  </si>
  <si>
    <t>ปรับรายการที่กระทบกำไรเป็นเงินสดรับ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</si>
</sst>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_);\(#,##0\);\-"/>
    <numFmt numFmtId="196" formatCode="#,##0.00_);[Red]\(#,##0.00\);\-"/>
    <numFmt numFmtId="197" formatCode="_-[$$-409]* #,##0.00_ ;_-[$$-409]* \(#,##0.00\)\ ;_-[$$-409]* &quot;-&quot;??_ ;_-@_ 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_(* #,##0.000_);_(* \(#,##0.000\);_(* &quot;-&quot;??_);_(@_)"/>
    <numFmt numFmtId="203" formatCode="_(* #,##0.0000_);_(* \(#,##0.0000\);_(* &quot;-&quot;??_);_(@_)"/>
    <numFmt numFmtId="204" formatCode="_(* #,##0.0_);_(* \(#,##0.0\);_(* &quot;-&quot;??_);_(@_)"/>
    <numFmt numFmtId="205" formatCode="[$-409]d\-mmm\-yy;@"/>
    <numFmt numFmtId="206" formatCode="_-&quot;Dfl.&quot;\ * #,##0.00_-;_-&quot;Dfl.&quot;\ * #,##0.00\-;_-&quot;Dfl.&quot;\ * &quot;-&quot;??_-;_-@_-"/>
    <numFmt numFmtId="207" formatCode="_-&quot;$&quot;* #,##0_-;\-&quot;$&quot;* #,##0_-;_-&quot;$&quot;* &quot;-&quot;_-;_-@_-"/>
    <numFmt numFmtId="208" formatCode="_-* #,##0.00_-;_-* #,##0.00\-;_-* &quot;-&quot;??_-;_-@_-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"/>
    <numFmt numFmtId="215" formatCode="#,##0.0%;[Red]\(#,##0.0%\)"/>
    <numFmt numFmtId="216" formatCode="#.\ \ "/>
    <numFmt numFmtId="217" formatCode="##.\ \ "/>
    <numFmt numFmtId="218" formatCode="_(* #,##0.0_);_(* \(#,##0.00\);_(* &quot;-&quot;??_);_(@_)"/>
    <numFmt numFmtId="219" formatCode="General_)"/>
    <numFmt numFmtId="220" formatCode="0.000"/>
    <numFmt numFmtId="221" formatCode="#,##0.0_);\(#,##0.0\)"/>
    <numFmt numFmtId="222" formatCode="#,##0.000_);\(#,##0.000\)"/>
    <numFmt numFmtId="223" formatCode="&quot;$&quot;#,\);\(&quot;$&quot;#,##0\)"/>
    <numFmt numFmtId="224" formatCode="0.000_)"/>
    <numFmt numFmtId="225" formatCode="_(* #,##0.00000_);_(* \(#,##0.00000\);_(* &quot;-&quot;??_);_(@_)"/>
    <numFmt numFmtId="226" formatCode="#,##0.00;[Red]\(#,##0.00\)"/>
    <numFmt numFmtId="227" formatCode="\t&quot;฿&quot;#,##0_);[Red]\(\t&quot;฿&quot;#,##0\)"/>
    <numFmt numFmtId="228" formatCode="#,##0.0;[Red]\(#,##0.0\)"/>
    <numFmt numFmtId="229" formatCode="* \(#,##0\);* #,##0_);&quot;-&quot;??_);@"/>
    <numFmt numFmtId="230" formatCode="&quot;$&quot;#,##0_);\(&quot;$&quot;#,##0.0\)"/>
    <numFmt numFmtId="231" formatCode="#,##0.00&quot; F&quot;_);\(#,##0.00&quot; F&quot;\)"/>
    <numFmt numFmtId="232" formatCode="* #,##0_);* \(#,##0\);&quot;-&quot;??_);@"/>
    <numFmt numFmtId="233" formatCode="_([$€]* #,##0.00_);_([$€]* \(#,##0.00\);_([$€]* &quot;-&quot;??_);_(@_)"/>
    <numFmt numFmtId="234" formatCode="#,##0\ \ ;\(#,##0\)\ ;\—\ \ \ \ "/>
    <numFmt numFmtId="235" formatCode="0."/>
    <numFmt numFmtId="236" formatCode="&quot;0&quot;#.0"/>
    <numFmt numFmtId="237" formatCode="&quot;0&quot;#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&quot; F&quot;_);[Red]\(#,##0&quot; F&quot;\)"/>
    <numFmt numFmtId="242" formatCode="&quot;US$&quot;#,##0_);[Red]\(&quot;US$&quot;#,##0\)"/>
    <numFmt numFmtId="243" formatCode="_(&quot;฿&quot;* #,##0_);_(&quot;฿&quot;* \(#,##0\);_(&quot;฿&quot;* &quot;-&quot;_);_(@_)"/>
    <numFmt numFmtId="244" formatCode="0%_);\(0%\)"/>
    <numFmt numFmtId="245" formatCode="\60\4\7\:"/>
    <numFmt numFmtId="246" formatCode="#,##0&quot;£&quot;_);[Red]\(#,##0&quot;£&quot;\)"/>
    <numFmt numFmtId="247" formatCode="&quot;$&quot;#,\);\(&quot;$&quot;#,\)"/>
    <numFmt numFmtId="248" formatCode="&quot;$&quot;#,;\(&quot;$&quot;#,\)"/>
    <numFmt numFmtId="249" formatCode="_ * #,##0_ ;_ * \-#,##0_ ;_ * &quot;-&quot;_ ;_ @_ "/>
    <numFmt numFmtId="250" formatCode="_ * #,##0.00_ ;_ * \-#,##0.00_ ;_ * &quot;-&quot;??_ ;_ @_ "/>
    <numFmt numFmtId="251" formatCode="_-&quot;\&quot;* #,##0_-;\-&quot;\&quot;* #,##0_-;_-&quot;\&quot;* &quot;-&quot;_-;_-@_-"/>
    <numFmt numFmtId="252" formatCode="_-&quot;\&quot;* #,##0.00_-;\-&quot;\&quot;* #,##0.00_-;_-&quot;\&quot;* &quot;-&quot;??_-;_-@_-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  <numFmt numFmtId="255" formatCode="#,##0.00;[Red]\(#,##0.00\);&quot;-&quot;"/>
    <numFmt numFmtId="256" formatCode="_-* #,##0.0000_-;\-* #,##0.0000_-;_-* &quot;-&quot;??_-;_-@_-"/>
    <numFmt numFmtId="257" formatCode="&quot;£&quot;#,##0.00;[Red]\-&quot;£&quot;#,##0.00"/>
    <numFmt numFmtId="258" formatCode="0.0"/>
    <numFmt numFmtId="259" formatCode="0.00%;\(0.00%\)"/>
    <numFmt numFmtId="260" formatCode="#,##0.0\x;\(#,##0.0\x\)"/>
    <numFmt numFmtId="261" formatCode="#,##0;\(#,##0\)"/>
    <numFmt numFmtId="262" formatCode="[$-409]mmmm\,\ yy"/>
    <numFmt numFmtId="263" formatCode="#,###;\(#,###\)"/>
    <numFmt numFmtId="264" formatCode="0.0000"/>
    <numFmt numFmtId="265" formatCode="#,##0.00_ ;[Red]\-#,##0.00\ "/>
    <numFmt numFmtId="266" formatCode="#,##0.00_ ;[Red]\-#,##0.00;\-"/>
    <numFmt numFmtId="267" formatCode="_(#,##0_);\(#,##0\);_(\-_)"/>
    <numFmt numFmtId="268" formatCode="\t#\ ?/?"/>
    <numFmt numFmtId="269" formatCode="_(&quot;฿&quot;* \t#,##0_);_(&quot;฿&quot;* \(\t#,##0\);_(&quot;฿&quot;* &quot;-&quot;_);_(@_)"/>
    <numFmt numFmtId="270" formatCode="&quot;ฃ&quot;#,##0;\-&quot;ฃ&quot;#,##0"/>
    <numFmt numFmtId="271" formatCode="_-* #,##0_-;\-* #,##0_-;_-* &quot;-&quot;??_-;_-@_-"/>
    <numFmt numFmtId="272" formatCode="#,##0.000"/>
    <numFmt numFmtId="273" formatCode="[$MYR]\ #,##0.00;\-[$MYR]\ #,##0.00"/>
    <numFmt numFmtId="274" formatCode="B1mmm\-yy"/>
    <numFmt numFmtId="275" formatCode="[$GBP]\ #,##0.00;\-[$GBP]\ #,##0.00"/>
    <numFmt numFmtId="276" formatCode="&quot;$&quot;#,##0.00;\(&quot;$&quot;#,##0.00\)"/>
    <numFmt numFmtId="277" formatCode="\t#\ ??/??"/>
    <numFmt numFmtId="278" formatCode="_-[$€-2]* #,##0.00_-;\-[$€-2]* #,##0.00_-;_-[$€-2]* &quot;-&quot;??_-"/>
    <numFmt numFmtId="279" formatCode="_(\ #,##0.0_%_);_(\ \(#,##0.0_%\);_(\ &quot; - &quot;_%_);_(@_)"/>
    <numFmt numFmtId="280" formatCode="_(\ #,##0.0%_);_(\ \(#,##0.0%\);_(\ &quot; - &quot;\%_);_(@_)"/>
    <numFmt numFmtId="281" formatCode="#,##0_);\(#,##0\);&quot; - &quot;_);@_)"/>
    <numFmt numFmtId="282" formatCode="\ #,##0.0_);\(#,##0.0\);&quot; - &quot;_);@_)"/>
    <numFmt numFmtId="283" formatCode="\ #,##0.00_);\(#,##0.00\);&quot; - &quot;_);@_)"/>
    <numFmt numFmtId="284" formatCode="\ #,##0.000_);\(#,##0.000\);&quot; - &quot;_);@_)"/>
    <numFmt numFmtId="285" formatCode="_-* #,##0.00\ [$€-1]_-;\-* #,##0.00\ [$€-1]_-;_-* &quot;-&quot;??\ [$€-1]_-"/>
    <numFmt numFmtId="286" formatCode="#,##0;\(#,##0\);&quot;-&quot;"/>
    <numFmt numFmtId="287" formatCode="d\ mmmm\ yyyy"/>
    <numFmt numFmtId="288" formatCode="#,##0;[Red]\(#,##0\);0"/>
    <numFmt numFmtId="289" formatCode="0.00\ \x;\(0.00\ \x\);0.00\ \x"/>
    <numFmt numFmtId="290" formatCode="&quot;$&quot;#,##0"/>
    <numFmt numFmtId="291" formatCode="_-* #,##0\ _P_t_s_-;\-* #,##0\ _P_t_s_-;_-* &quot;-&quot;\ _P_t_s_-;_-@_-"/>
    <numFmt numFmtId="292" formatCode="_-* #,##0.00\ _P_t_s_-;\-* #,##0.00\ _P_t_s_-;_-* &quot;-&quot;??\ _P_t_s_-;_-@_-"/>
    <numFmt numFmtId="293" formatCode="_-* #,##0\ &quot;Pts&quot;_-;\-* #,##0\ &quot;Pts&quot;_-;_-* &quot;-&quot;\ &quot;Pts&quot;_-;_-@_-"/>
    <numFmt numFmtId="294" formatCode="_-* #,##0.00\ &quot;Pts&quot;_-;\-* #,##0.00\ &quot;Pts&quot;_-;_-* &quot;-&quot;??\ &quot;Pts&quot;_-;_-@_-"/>
    <numFmt numFmtId="295" formatCode="0.0%_);\(0.0%\);\-_)"/>
    <numFmt numFmtId="296" formatCode="##\ &quot;months&quot;"/>
    <numFmt numFmtId="297" formatCode="0.00\ \ \x"/>
    <numFmt numFmtId="298" formatCode="dd\ mmm\ yyyy"/>
    <numFmt numFmtId="299" formatCode="0.000000"/>
    <numFmt numFmtId="300" formatCode="d\ \ด\ด\ด\ด\ &quot;พ.ศ.&quot;\ \b\b\b\b"/>
    <numFmt numFmtId="301" formatCode="\ว\ \ด\ด\ด\ด\ &quot;ค.ศ.&quot;\ \ค\ค\ค\ค"/>
    <numFmt numFmtId="302" formatCode="mmmm\ dd&quot;,&quot;\ yyyy"/>
    <numFmt numFmtId="303" formatCode="0&quot;.)&quot;"/>
    <numFmt numFmtId="304" formatCode="#,##0,_)"/>
    <numFmt numFmtId="305" formatCode="_ * #,##0_ ;_ * &quot;\&quot;&quot;\&quot;\-#,##0_ ;_ * &quot;-&quot;_ ;_ @_ "/>
    <numFmt numFmtId="306" formatCode="&quot;$&quot;#,##0_);[Red]&quot;\&quot;&quot;\&quot;\(&quot;$&quot;#,##0&quot;\&quot;&quot;\&quot;\)"/>
    <numFmt numFmtId="307" formatCode="&quot;฿&quot;#,##0.00_);[Red]\(&quot;฿&quot;#,##0.00\)"/>
    <numFmt numFmtId="308" formatCode="&quot;=&quot;_(* #,##0_);_(* \(#,##0\);_(* &quot;-&quot;??_);_(@_)"/>
    <numFmt numFmtId="309" formatCode="0.00&quot;  บาท/US$&quot;"/>
    <numFmt numFmtId="310" formatCode="&quot;฿&quot;#,##0.00_);\(&quot;฿&quot;#,##0.00\)"/>
    <numFmt numFmtId="311" formatCode="#,##0&quot; /j&quot;"/>
    <numFmt numFmtId="312" formatCode="#,##0&quot; /s&quot;"/>
    <numFmt numFmtId="313" formatCode="#,##0_ "/>
    <numFmt numFmtId="314" formatCode="_-* #,##0.00_-;\-* #,##0.00_-;_-* &quot;-&quot;_-;_-@_-"/>
    <numFmt numFmtId="315" formatCode="_(* #,##0.000_);[Red]\ \(#,##0.000\);_(* &quot;-&quot;_)\ ;_(@_)"/>
    <numFmt numFmtId="316" formatCode="#,##0\ ;[Red]\-#,##0\ "/>
    <numFmt numFmtId="317" formatCode="#,##0.00&quot;£&quot;_);[Red]\(#,##0.00&quot;£&quot;\)"/>
    <numFmt numFmtId="318" formatCode="&quot;(&quot;0.&quot;)&quot;"/>
    <numFmt numFmtId="319" formatCode="_(* #,##0_);[Red]\ \(#,##0\);_(* &quot;-&quot;_)\ ;_(@_)"/>
    <numFmt numFmtId="320" formatCode="#,##0.0_);[Red]\(#,##0.0\)"/>
    <numFmt numFmtId="321" formatCode="* #,##0\ _ ;[Red]* \-#,##0\ \ ;_(* &quot;-&quot;??\ \ _);_(@_)"/>
    <numFmt numFmtId="322" formatCode="_(* #,##0_)\ ;_(* \(#,##0\)\ ;_(* &quot;-&quot;??_)\ \ ;_(@_)"/>
    <numFmt numFmtId="323" formatCode="#,##0.0_ ;[Red]\-#,##0.0\ "/>
    <numFmt numFmtId="324" formatCode="_-* #,##0_-;_-* #,##0\-;_-* &quot;-&quot;??_-;_-@_-"/>
    <numFmt numFmtId="325" formatCode="_(* #,##0.00_);_(* \(#,##0.00\);_(* \-??_);_(@_)"/>
    <numFmt numFmtId="326" formatCode="#,##0_);[Red]\(#,##0.00\)"/>
    <numFmt numFmtId="327" formatCode="_-* #,##0.00\ _L_t_-;\-* #,##0.00\ _L_t_-;_-* &quot;-&quot;??\ _L_t_-;_-@_-"/>
    <numFmt numFmtId="328" formatCode="#,##0.00&quot; F&quot;;\-#,##0.00&quot; F&quot;"/>
    <numFmt numFmtId="329" formatCode="#,##0&quot; Ton&quot;;[Red]\-#,##0&quot; Ton&quot;"/>
    <numFmt numFmtId="330" formatCode="#,##0&quot; พันบาท&quot;"/>
    <numFmt numFmtId="331" formatCode="&quot;(&quot;\ #,##0&quot; ล้านบาท )&quot;"/>
    <numFmt numFmtId="332" formatCode="[Red]0;[Red]\-0;[Color16]\O\K"/>
    <numFmt numFmtId="333" formatCode="mmmm\ d\,\ yyyy"/>
    <numFmt numFmtId="334" formatCode="#,##0.00\ ;&quot; (&quot;#,##0.00\);&quot; -&quot;#\ ;@\ "/>
    <numFmt numFmtId="335" formatCode="&quot; $&quot;#,##0.00\ ;&quot; $(&quot;#,##0.00\);&quot; $-&quot;#\ ;@\ "/>
    <numFmt numFmtId="336" formatCode="_-* #,##0.00_-;\-* #,##0.00_-;_-* \-??_-;_-@_-"/>
    <numFmt numFmtId="337" formatCode=";;;"/>
    <numFmt numFmtId="338" formatCode="_(&quot;Cr$&quot;* #,##0_);_(&quot;Cr$&quot;* \(#,##0\);_(&quot;Cr$&quot;* &quot;-&quot;_);_(@_)"/>
    <numFmt numFmtId="339" formatCode="_(&quot;Cr$&quot;* #,##0.00_);_(&quot;Cr$&quot;* \(#,##0.00\);_(&quot;Cr$&quot;* &quot;-&quot;??_);_(@_)"/>
    <numFmt numFmtId="340" formatCode="0.0\ &quot;x&quot;"/>
    <numFmt numFmtId="341" formatCode="#,##0\ \ \ ;[Red]\(#,##0\)\ \ ;\—\ \ \ \ "/>
    <numFmt numFmtId="342" formatCode="#,##0;[Red]\-#,##0;\-"/>
    <numFmt numFmtId="343" formatCode="0_)%;\(0\)%"/>
    <numFmt numFmtId="344" formatCode="#,##0.0;[Red]\-#,##0.0"/>
    <numFmt numFmtId="345" formatCode="0.00_);[Red]\(0.00\)"/>
    <numFmt numFmtId="346" formatCode="0&quot;  &quot;"/>
    <numFmt numFmtId="347" formatCode="#,##0.000_ ;[Red]\-#,##0.000\ "/>
    <numFmt numFmtId="348" formatCode="_-* #,##0\ _E_s_c_._-;\-* #,##0\ _E_s_c_._-;_-* &quot;-&quot;\ _E_s_c_._-;_-@_-"/>
    <numFmt numFmtId="349" formatCode="###"/>
    <numFmt numFmtId="350" formatCode="#,###\ ;\(#,###\);\-\ \ "/>
    <numFmt numFmtId="351" formatCode="#,##0&quot; Ton&quot;;[Red]\-#,##0\ &quot;Ton&quot;"/>
    <numFmt numFmtId="352" formatCode="&quot;ฃ&quot;#,##0;[Red]\-&quot;ฃ&quot;#,##0"/>
    <numFmt numFmtId="353" formatCode="0.00&quot;  &quot;"/>
    <numFmt numFmtId="354" formatCode="_-* #,##0.00\ _E_s_c_._-;\-* #,##0.00\ _E_s_c_._-;_-* &quot;-&quot;??\ _E_s_c_._-;_-@_-"/>
    <numFmt numFmtId="355" formatCode="#,##0_)"/>
    <numFmt numFmtId="356" formatCode="&quot;[&quot;0&quot;]&quot;"/>
    <numFmt numFmtId="357" formatCode="\(0\)"/>
    <numFmt numFmtId="358" formatCode="&quot;(&quot;0%&quot;)   &quot;;[Red]\-&quot;(&quot;0%&quot;)   &quot;;&quot;－    &quot;"/>
    <numFmt numFmtId="359" formatCode="&quot;(&quot;0.00%&quot;)   &quot;;[Red]\-&quot;(&quot;0.00%&quot;)   &quot;;&quot;－    &quot;"/>
    <numFmt numFmtId="360" formatCode="0.00%;[Red]\-0.00%;&quot;－&quot;"/>
    <numFmt numFmtId="361" formatCode="&quot;\&quot;#,##0.00;[Red]&quot;\&quot;&quot;\&quot;&quot;\&quot;\-#,##0.00"/>
    <numFmt numFmtId="362" formatCode="&quot;\&quot;#,##0;[Red]&quot;\&quot;&quot;\&quot;&quot;\&quot;\-#,##0"/>
    <numFmt numFmtId="363" formatCode="_-* #,##0.00\ _F_-;\-* #,##0.00\ _F_-;_-* &quot;-&quot;??\ _F_-;_-@_-"/>
    <numFmt numFmtId="364" formatCode="_-* #,##0\ _F_-;\-* #,##0\ _F_-;_-* &quot;-&quot;\ _F_-;_-@_-"/>
    <numFmt numFmtId="365" formatCode="_-&quot;ﾟ&quot;* #,##0_-;\-&quot;ﾟ&quot;* #,##0_-;_-&quot;ﾟ&quot;* &quot;-&quot;_-;_-@_-"/>
    <numFmt numFmtId="366" formatCode="_-&quot;ﾟ&quot;* #,##0.00_-;\-&quot;ﾟ&quot;* #,##0.00_-;_-&quot;ﾟ&quot;* &quot;-&quot;??_-;_-@_-"/>
    <numFmt numFmtId="367" formatCode="_-&quot;HK$&quot;* #,##0_-;\-&quot;HK$&quot;* #,##0_-;_-&quot;HK$&quot;* &quot;-&quot;_-;_-@_-"/>
    <numFmt numFmtId="368" formatCode="_(&quot;￥&quot;* #,##0_);_(&quot;￥&quot;* \(#,##0\);_(&quot;￥&quot;* &quot;-&quot;_);_(@_)"/>
    <numFmt numFmtId="369" formatCode="_(&quot;￥&quot;* #,##0.00_);_(&quot;￥&quot;* \(#,##0.00\);_(&quot;￥&quot;* &quot;-&quot;??_);_(@_)"/>
    <numFmt numFmtId="370" formatCode="_-&quot;$&quot;* #,##0.00_-;\-&quot;$&quot;* #,##0.00_-;_-&quot;$&quot;* &quot;-&quot;??_-;_-@_-"/>
    <numFmt numFmtId="371" formatCode="0.00000&quot;  &quot;"/>
    <numFmt numFmtId="372" formatCode="0.0%;\(0.0%\)"/>
  </numFmts>
  <fonts count="458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Tahoma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Tahoma"/>
      <family val="2"/>
      <scheme val="minor"/>
    </font>
    <font>
      <b/>
      <sz val="11"/>
      <color rgb="FFFA7D00"/>
      <name val="Tahoma"/>
      <family val="2"/>
      <scheme val="minor"/>
    </font>
    <font>
      <u/>
      <sz val="11"/>
      <color theme="10"/>
      <name val="Tahoma"/>
      <family val="2"/>
      <scheme val="minor"/>
    </font>
    <font>
      <sz val="10"/>
      <name val="Tahoma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b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sz val="11"/>
      <name val="‚l‚r ‚oƒSƒVƒbƒN"/>
    </font>
    <font>
      <sz val="11"/>
      <color indexed="63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6"/>
      <color theme="1"/>
      <name val="Cordia New"/>
      <family val="2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name val="MS Sans Serif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8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ＭＳ 明朝"/>
      <family val="1"/>
      <charset val="128"/>
    </font>
    <font>
      <b/>
      <sz val="10"/>
      <color indexed="9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2"/>
      <name val="Courier"/>
      <family val="3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sz val="10"/>
      <name val="Helv"/>
      <charset val="204"/>
    </font>
    <font>
      <sz val="9"/>
      <name val="Helv"/>
    </font>
    <font>
      <sz val="14"/>
      <color theme="1"/>
      <name val="Courier New"/>
      <family val="2"/>
      <charset val="222"/>
    </font>
    <font>
      <sz val="11"/>
      <color indexed="8"/>
      <name val="ＭＳ Ｐゴシック"/>
      <family val="3"/>
      <charset val="128"/>
    </font>
    <font>
      <sz val="14"/>
      <color theme="0"/>
      <name val="Courier New"/>
      <family val="2"/>
      <charset val="222"/>
    </font>
    <font>
      <sz val="16"/>
      <color theme="0"/>
      <name val="Cordia New"/>
      <family val="2"/>
      <charset val="22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b/>
      <i/>
      <sz val="24"/>
      <color indexed="49"/>
      <name val="Arial Narrow"/>
      <family val="2"/>
    </font>
    <font>
      <sz val="10"/>
      <color indexed="18"/>
      <name val="Arial"/>
      <family val="2"/>
    </font>
    <font>
      <sz val="14"/>
      <color rgb="FF9C0006"/>
      <name val="Courier New"/>
      <family val="2"/>
      <charset val="222"/>
    </font>
    <font>
      <sz val="16"/>
      <color rgb="FF9C0006"/>
      <name val="Cordia New"/>
      <family val="2"/>
      <charset val="222"/>
    </font>
    <font>
      <b/>
      <sz val="10"/>
      <color indexed="16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6"/>
      <name val="AngsanaUPC"/>
      <family val="1"/>
      <charset val="222"/>
    </font>
    <font>
      <b/>
      <sz val="14"/>
      <color rgb="FFFA7D00"/>
      <name val="Courier New"/>
      <family val="2"/>
      <charset val="222"/>
    </font>
    <font>
      <b/>
      <sz val="16"/>
      <color rgb="FFFA7D00"/>
      <name val="Cordia New"/>
      <family val="2"/>
      <charset val="222"/>
    </font>
    <font>
      <sz val="14"/>
      <name val="FreesiaUPC"/>
      <family val="2"/>
      <charset val="222"/>
    </font>
    <font>
      <b/>
      <sz val="14"/>
      <color theme="0"/>
      <name val="Courier New"/>
      <family val="2"/>
      <charset val="222"/>
    </font>
    <font>
      <b/>
      <sz val="16"/>
      <color theme="0"/>
      <name val="Cordia New"/>
      <family val="2"/>
      <charset val="222"/>
    </font>
    <font>
      <sz val="11"/>
      <name val="DUTCH-1"/>
      <charset val="222"/>
    </font>
    <font>
      <sz val="11"/>
      <color indexed="8"/>
      <name val="Arial"/>
      <family val="2"/>
      <charset val="222"/>
    </font>
    <font>
      <sz val="16"/>
      <color indexed="8"/>
      <name val="Cordia New"/>
      <family val="2"/>
      <charset val="22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i/>
      <sz val="14"/>
      <color rgb="FF7F7F7F"/>
      <name val="Courier New"/>
      <family val="2"/>
      <charset val="222"/>
    </font>
    <font>
      <i/>
      <sz val="16"/>
      <color rgb="FF7F7F7F"/>
      <name val="Cordia New"/>
      <family val="2"/>
      <charset val="22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4"/>
      <color rgb="FF006100"/>
      <name val="Courier New"/>
      <family val="2"/>
      <charset val="222"/>
    </font>
    <font>
      <sz val="16"/>
      <color rgb="FF006100"/>
      <name val="Cordia New"/>
      <family val="2"/>
      <charset val="222"/>
    </font>
    <font>
      <u/>
      <sz val="11"/>
      <name val="Arial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urier New"/>
      <family val="2"/>
      <charset val="222"/>
    </font>
    <font>
      <b/>
      <sz val="13"/>
      <color theme="3"/>
      <name val="Cordia New"/>
      <family val="2"/>
      <charset val="222"/>
    </font>
    <font>
      <b/>
      <sz val="10"/>
      <color indexed="18"/>
      <name val="Arial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Cordia New"/>
      <family val="2"/>
      <charset val="22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rgb="FF000000"/>
      <name val="Arial Narrow"/>
      <family val="2"/>
    </font>
    <font>
      <sz val="10"/>
      <color indexed="60"/>
      <name val="Arial"/>
      <family val="2"/>
    </font>
    <font>
      <sz val="14"/>
      <color rgb="FF3F3F76"/>
      <name val="Courier New"/>
      <family val="2"/>
      <charset val="222"/>
    </font>
    <font>
      <sz val="16"/>
      <color rgb="FF3F3F76"/>
      <name val="Cordia New"/>
      <family val="2"/>
      <charset val="222"/>
    </font>
    <font>
      <sz val="14"/>
      <color rgb="FFFA7D00"/>
      <name val="Courier New"/>
      <family val="2"/>
      <charset val="222"/>
    </font>
    <font>
      <sz val="16"/>
      <color rgb="FFFA7D00"/>
      <name val="Cordia New"/>
      <family val="2"/>
      <charset val="222"/>
    </font>
    <font>
      <sz val="14"/>
      <color rgb="FF9C6500"/>
      <name val="Courier New"/>
      <family val="2"/>
      <charset val="222"/>
    </font>
    <font>
      <sz val="16"/>
      <color rgb="FF9C6500"/>
      <name val="Cordia New"/>
      <family val="2"/>
      <charset val="22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9"/>
      <name val="Arial"/>
      <family val="2"/>
    </font>
    <font>
      <sz val="10"/>
      <color theme="1"/>
      <name val="Helvetica"/>
      <family val="2"/>
      <charset val="222"/>
    </font>
    <font>
      <b/>
      <sz val="14"/>
      <color rgb="FF3F3F3F"/>
      <name val="Courier New"/>
      <family val="2"/>
      <charset val="222"/>
    </font>
    <font>
      <b/>
      <sz val="16"/>
      <color rgb="FF3F3F3F"/>
      <name val="Cordia New"/>
      <family val="2"/>
      <charset val="222"/>
    </font>
    <font>
      <sz val="12"/>
      <color indexed="8"/>
      <name val="Times New Roman"/>
      <family val="1"/>
    </font>
    <font>
      <sz val="10"/>
      <color indexed="8"/>
      <name val="Helvetica"/>
      <family val="2"/>
      <charset val="222"/>
    </font>
    <font>
      <sz val="9"/>
      <color indexed="8"/>
      <name val="Arial"/>
      <family val="2"/>
    </font>
    <font>
      <sz val="8"/>
      <name val="Century Schoolbook"/>
      <family val="1"/>
    </font>
    <font>
      <b/>
      <sz val="16"/>
      <color indexed="8"/>
      <name val="Times New Roman"/>
      <family val="1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6"/>
      <name val="Helvetica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sz val="19"/>
      <color indexed="48"/>
      <name val="Arial"/>
      <family val="2"/>
    </font>
    <font>
      <sz val="11"/>
      <name val="ＭＳ Ｐゴシック"/>
      <family val="3"/>
      <charset val="128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Helv"/>
      <family val="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6"/>
      <color theme="1"/>
      <name val="Cordia New"/>
      <family val="2"/>
      <charset val="222"/>
    </font>
    <font>
      <sz val="22"/>
      <name val="AngsanaUPC"/>
      <family val="1"/>
    </font>
    <font>
      <sz val="10"/>
      <color indexed="55"/>
      <name val="Arial"/>
      <family val="2"/>
    </font>
    <font>
      <sz val="14"/>
      <color rgb="FFFF0000"/>
      <name val="Courier New"/>
      <family val="2"/>
      <charset val="222"/>
    </font>
    <font>
      <sz val="16"/>
      <color rgb="FFFF0000"/>
      <name val="Cordia New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2"/>
      <name val="宋体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b/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12"/>
      <name val="바탕체"/>
      <family val="3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name val="明朝"/>
      <family val="1"/>
      <charset val="128"/>
    </font>
    <font>
      <sz val="16"/>
      <name val="Cordia New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2"/>
      <name val="?? ??"/>
      <family val="1"/>
      <charset val="128"/>
    </font>
    <font>
      <sz val="10"/>
      <name val="?W準??’c"/>
      <family val="3"/>
      <charset val="128"/>
    </font>
    <font>
      <sz val="11"/>
      <name val=" "/>
      <family val="3"/>
    </font>
    <font>
      <sz val="10"/>
      <name val="Helv"/>
      <family val="2"/>
    </font>
    <font>
      <sz val="11"/>
      <name val="Helv"/>
      <charset val="222"/>
    </font>
    <font>
      <sz val="11"/>
      <name val="??’c"/>
      <family val="3"/>
      <charset val="128"/>
    </font>
    <font>
      <sz val="10"/>
      <name val="Moderne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2"/>
      <name val="Osaka"/>
      <family val="3"/>
      <charset val="128"/>
    </font>
    <font>
      <sz val="10"/>
      <name val="ＭＳ Ｐゴシック"/>
      <family val="3"/>
      <charset val="128"/>
    </font>
    <font>
      <sz val="14"/>
      <name val="BrowalliaUPC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name val="Century"/>
      <family val="1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name val="Tms Rmn"/>
    </font>
    <font>
      <sz val="14"/>
      <name val="CordiaUPC"/>
      <family val="1"/>
    </font>
    <font>
      <sz val="9"/>
      <color indexed="8"/>
      <name val="Calibri"/>
      <family val="2"/>
    </font>
    <font>
      <sz val="10"/>
      <name val="Arial"/>
      <family val="2"/>
      <charset val="186"/>
    </font>
    <font>
      <sz val="10"/>
      <name val="Verdana"/>
      <family val="2"/>
    </font>
    <font>
      <b/>
      <sz val="16"/>
      <name val="Times New Roman"/>
      <family val="1"/>
    </font>
    <font>
      <sz val="14"/>
      <name val="Angsana New"/>
      <family val="1"/>
    </font>
    <font>
      <sz val="8"/>
      <name val="Book Antiqua"/>
      <family val="1"/>
    </font>
    <font>
      <sz val="9"/>
      <name val="ＭＳ ゴシック"/>
      <family val="3"/>
      <charset val="128"/>
    </font>
    <font>
      <sz val="28"/>
      <name val="Helvetica-Black"/>
      <charset val="22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7"/>
      <color indexed="17"/>
      <name val="Helv"/>
    </font>
    <font>
      <sz val="10"/>
      <name val="ＭＳ ゴシック"/>
      <family val="3"/>
      <charset val="128"/>
    </font>
    <font>
      <b/>
      <sz val="12"/>
      <color indexed="16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  <charset val="222"/>
    </font>
    <font>
      <sz val="15"/>
      <name val="Arial"/>
      <family val="2"/>
      <charset val="186"/>
    </font>
    <font>
      <sz val="14"/>
      <name val="System"/>
      <family val="2"/>
    </font>
    <font>
      <sz val="10"/>
      <name val="Courier New"/>
      <family val="3"/>
      <charset val="222"/>
    </font>
    <font>
      <sz val="9"/>
      <name val="Futura Lt BT"/>
      <family val="2"/>
    </font>
    <font>
      <sz val="8"/>
      <color indexed="16"/>
      <name val="Century Schoolbook"/>
      <family val="1"/>
    </font>
    <font>
      <sz val="14"/>
      <name val="Helv"/>
      <family val="2"/>
    </font>
    <font>
      <b/>
      <i/>
      <sz val="10"/>
      <name val="Times New Roman"/>
      <family val="1"/>
    </font>
    <font>
      <sz val="10"/>
      <name val="Century Gothic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1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Univers (WN)"/>
    </font>
    <font>
      <sz val="8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name val="Arial Narrow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9.6"/>
      <name val="標準ゴシック"/>
      <family val="3"/>
      <charset val="128"/>
    </font>
    <font>
      <b/>
      <sz val="16"/>
      <name val="BrowalliaUPC"/>
      <family val="2"/>
      <charset val="222"/>
    </font>
    <font>
      <sz val="10"/>
      <name val="細明朝体"/>
      <family val="3"/>
      <charset val="128"/>
    </font>
    <font>
      <sz val="10"/>
      <name val="Osaka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中ゴシック体"/>
      <family val="3"/>
      <charset val="128"/>
    </font>
    <font>
      <sz val="12"/>
      <name val="Helv"/>
      <charset val="222"/>
    </font>
    <font>
      <sz val="12"/>
      <name val="Book Antiqua"/>
      <family val="1"/>
    </font>
    <font>
      <b/>
      <sz val="8"/>
      <name val="MS Sans Serif"/>
      <family val="2"/>
      <charset val="222"/>
    </font>
    <font>
      <sz val="8"/>
      <name val="MS Sans Serif"/>
      <family val="2"/>
      <charset val="222"/>
    </font>
  </fonts>
  <fills count="13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8"/>
        <bgColor indexed="24"/>
      </patternFill>
    </fill>
    <fill>
      <patternFill patternType="lightUp">
        <f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29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63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49"/>
      </bottom>
      <diagonal/>
    </border>
  </borders>
  <cellStyleXfs count="56098">
    <xf numFmtId="0" fontId="0" fillId="0" borderId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43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97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7" fillId="0" borderId="0"/>
    <xf numFmtId="199" fontId="27" fillId="0" borderId="0"/>
    <xf numFmtId="200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201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201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9" fontId="3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" borderId="6" applyNumberFormat="0" applyAlignment="0" applyProtection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32" fillId="3" borderId="0" applyNumberFormat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32" fillId="3" borderId="0" applyNumberFormat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207" fontId="42" fillId="0" borderId="0" applyFont="0" applyFill="0" applyBorder="0" applyAlignment="0" applyProtection="0"/>
    <xf numFmtId="0" fontId="43" fillId="0" borderId="0"/>
    <xf numFmtId="208" fontId="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0" fontId="27" fillId="0" borderId="0" applyFont="0" applyFill="0" applyBorder="0" applyAlignment="0" applyProtection="0"/>
    <xf numFmtId="0" fontId="4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7" fillId="0" borderId="0"/>
    <xf numFmtId="9" fontId="27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0" fontId="2" fillId="0" borderId="0"/>
    <xf numFmtId="0" fontId="48" fillId="0" borderId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Font="0" applyFill="0" applyBorder="0" applyAlignment="0" applyProtection="0"/>
    <xf numFmtId="212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52" fillId="0" borderId="0">
      <protection locked="0"/>
    </xf>
    <xf numFmtId="0" fontId="50" fillId="0" borderId="0"/>
    <xf numFmtId="0" fontId="2" fillId="0" borderId="0"/>
    <xf numFmtId="0" fontId="53" fillId="0" borderId="0"/>
    <xf numFmtId="0" fontId="48" fillId="0" borderId="0"/>
    <xf numFmtId="0" fontId="27" fillId="0" borderId="0" applyFont="0" applyFill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215" fontId="2" fillId="0" borderId="0" applyProtection="0">
      <protection locked="0"/>
    </xf>
    <xf numFmtId="19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193" fontId="55" fillId="0" borderId="22">
      <alignment horizontal="right" vertical="center"/>
    </xf>
    <xf numFmtId="0" fontId="56" fillId="35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9" fontId="27" fillId="0" borderId="0"/>
    <xf numFmtId="0" fontId="57" fillId="0" borderId="0" applyFont="0" applyFill="0" applyBorder="0" applyAlignment="0" applyProtection="0"/>
    <xf numFmtId="214" fontId="52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0" fontId="58" fillId="0" borderId="8">
      <alignment horizontal="center"/>
    </xf>
    <xf numFmtId="0" fontId="59" fillId="0" borderId="0"/>
    <xf numFmtId="0" fontId="59" fillId="0" borderId="19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42" borderId="0"/>
    <xf numFmtId="0" fontId="58" fillId="0" borderId="0">
      <protection locked="0"/>
    </xf>
    <xf numFmtId="0" fontId="58" fillId="0" borderId="0"/>
    <xf numFmtId="216" fontId="58" fillId="0" borderId="0"/>
    <xf numFmtId="217" fontId="58" fillId="0" borderId="0"/>
    <xf numFmtId="0" fontId="59" fillId="43" borderId="0">
      <alignment horizontal="right"/>
    </xf>
    <xf numFmtId="0" fontId="58" fillId="0" borderId="0"/>
    <xf numFmtId="0" fontId="60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87" fontId="62" fillId="0" borderId="5" applyAlignment="0" applyProtection="0"/>
    <xf numFmtId="218" fontId="63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4" fillId="0" borderId="0" applyFill="0" applyBorder="0" applyAlignment="0"/>
    <xf numFmtId="222" fontId="64" fillId="0" borderId="0" applyFill="0" applyBorder="0" applyAlignment="0"/>
    <xf numFmtId="218" fontId="63" fillId="0" borderId="0" applyFill="0" applyBorder="0" applyAlignment="0"/>
    <xf numFmtId="223" fontId="64" fillId="0" borderId="0" applyFill="0" applyBorder="0" applyAlignment="0"/>
    <xf numFmtId="219" fontId="63" fillId="0" borderId="0" applyFill="0" applyBorder="0" applyAlignment="0"/>
    <xf numFmtId="0" fontId="65" fillId="5" borderId="23">
      <alignment horizontal="center" wrapText="1"/>
    </xf>
    <xf numFmtId="0" fontId="66" fillId="0" borderId="17">
      <alignment horizontal="center"/>
    </xf>
    <xf numFmtId="224" fontId="67" fillId="0" borderId="0"/>
    <xf numFmtId="224" fontId="67" fillId="0" borderId="0"/>
    <xf numFmtId="224" fontId="67" fillId="0" borderId="0"/>
    <xf numFmtId="224" fontId="67" fillId="0" borderId="0"/>
    <xf numFmtId="224" fontId="67" fillId="0" borderId="0"/>
    <xf numFmtId="224" fontId="67" fillId="0" borderId="0"/>
    <xf numFmtId="224" fontId="67" fillId="0" borderId="0"/>
    <xf numFmtId="224" fontId="67" fillId="0" borderId="0"/>
    <xf numFmtId="218" fontId="63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11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29" fontId="75" fillId="0" borderId="0" applyFill="0" applyBorder="0" applyProtection="0"/>
    <xf numFmtId="229" fontId="75" fillId="0" borderId="5" applyFill="0" applyProtection="0"/>
    <xf numFmtId="0" fontId="76" fillId="0" borderId="0"/>
    <xf numFmtId="0" fontId="76" fillId="0" borderId="0"/>
    <xf numFmtId="207" fontId="77" fillId="0" borderId="24" applyBorder="0"/>
    <xf numFmtId="219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230" fontId="2" fillId="0" borderId="0">
      <protection locked="0"/>
    </xf>
    <xf numFmtId="0" fontId="70" fillId="0" borderId="0" applyFont="0" applyFill="0" applyBorder="0" applyAlignment="0" applyProtection="0"/>
    <xf numFmtId="231" fontId="2" fillId="0" borderId="0"/>
    <xf numFmtId="0" fontId="39" fillId="4" borderId="0" applyNumberFormat="0" applyFont="0" applyFill="0" applyBorder="0" applyProtection="0">
      <alignment horizontal="left"/>
    </xf>
    <xf numFmtId="15" fontId="2" fillId="0" borderId="0"/>
    <xf numFmtId="14" fontId="47" fillId="0" borderId="0" applyFill="0" applyBorder="0" applyAlignment="0"/>
    <xf numFmtId="38" fontId="2" fillId="0" borderId="0" applyFont="0" applyFill="0" applyBorder="0" applyAlignment="0" applyProtection="0"/>
    <xf numFmtId="232" fontId="75" fillId="0" borderId="0" applyFill="0" applyBorder="0" applyProtection="0"/>
    <xf numFmtId="38" fontId="79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18" fontId="63" fillId="0" borderId="0" applyFill="0" applyBorder="0" applyAlignment="0"/>
    <xf numFmtId="219" fontId="63" fillId="0" borderId="0" applyFill="0" applyBorder="0" applyAlignment="0"/>
    <xf numFmtId="218" fontId="63" fillId="0" borderId="0" applyFill="0" applyBorder="0" applyAlignment="0"/>
    <xf numFmtId="223" fontId="64" fillId="0" borderId="0" applyFill="0" applyBorder="0" applyAlignment="0"/>
    <xf numFmtId="219" fontId="63" fillId="0" borderId="0" applyFill="0" applyBorder="0" applyAlignment="0"/>
    <xf numFmtId="0" fontId="80" fillId="0" borderId="0" applyNumberFormat="0" applyAlignment="0">
      <alignment horizontal="left"/>
    </xf>
    <xf numFmtId="233" fontId="2" fillId="0" borderId="0" applyFont="0" applyFill="0" applyBorder="0" applyAlignment="0" applyProtection="0"/>
    <xf numFmtId="193" fontId="51" fillId="0" borderId="0" applyFont="0" applyFill="0" applyBorder="0" applyAlignment="0" applyProtection="0"/>
    <xf numFmtId="214" fontId="81" fillId="0" borderId="0">
      <protection locked="0"/>
    </xf>
    <xf numFmtId="214" fontId="52" fillId="0" borderId="0">
      <protection locked="0"/>
    </xf>
    <xf numFmtId="214" fontId="52" fillId="0" borderId="0">
      <protection locked="0"/>
    </xf>
    <xf numFmtId="214" fontId="81" fillId="0" borderId="0">
      <protection locked="0"/>
    </xf>
    <xf numFmtId="214" fontId="81" fillId="0" borderId="0">
      <protection locked="0"/>
    </xf>
    <xf numFmtId="214" fontId="82" fillId="0" borderId="0">
      <protection locked="0"/>
    </xf>
    <xf numFmtId="214" fontId="52" fillId="0" borderId="0">
      <protection locked="0"/>
    </xf>
    <xf numFmtId="2" fontId="2" fillId="0" borderId="0" applyFont="0" applyFill="0" applyBorder="0" applyAlignment="0" applyProtection="0"/>
    <xf numFmtId="0" fontId="83" fillId="0" borderId="0">
      <alignment horizontal="left"/>
    </xf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234" fontId="12" fillId="0" borderId="0">
      <alignment horizontal="right"/>
    </xf>
    <xf numFmtId="0" fontId="86" fillId="42" borderId="0"/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8" fillId="0" borderId="26" applyNumberFormat="0" applyAlignment="0" applyProtection="0">
      <alignment horizontal="left" vertical="center"/>
    </xf>
    <xf numFmtId="0" fontId="88" fillId="0" borderId="1">
      <alignment horizontal="left" vertical="center"/>
    </xf>
    <xf numFmtId="235" fontId="89" fillId="5" borderId="0">
      <alignment horizontal="left" vertical="top"/>
    </xf>
    <xf numFmtId="0" fontId="90" fillId="0" borderId="0">
      <alignment horizontal="left"/>
    </xf>
    <xf numFmtId="0" fontId="91" fillId="0" borderId="20">
      <alignment horizontal="left" vertical="top"/>
    </xf>
    <xf numFmtId="0" fontId="92" fillId="0" borderId="0">
      <alignment horizontal="left"/>
    </xf>
    <xf numFmtId="0" fontId="93" fillId="0" borderId="20">
      <alignment horizontal="left" vertical="top"/>
    </xf>
    <xf numFmtId="0" fontId="94" fillId="0" borderId="0">
      <alignment horizontal="left"/>
    </xf>
    <xf numFmtId="236" fontId="95" fillId="0" borderId="27">
      <alignment horizontal="left"/>
    </xf>
    <xf numFmtId="237" fontId="96" fillId="0" borderId="21">
      <alignment horizontal="left"/>
    </xf>
    <xf numFmtId="0" fontId="97" fillId="0" borderId="28">
      <alignment horizontal="right"/>
    </xf>
    <xf numFmtId="0" fontId="95" fillId="1" borderId="21">
      <alignment horizontal="left"/>
    </xf>
    <xf numFmtId="0" fontId="98" fillId="0" borderId="0" applyProtection="0"/>
    <xf numFmtId="0" fontId="88" fillId="0" borderId="0" applyProtection="0"/>
    <xf numFmtId="0" fontId="99" fillId="0" borderId="19">
      <alignment horizontal="center"/>
    </xf>
    <xf numFmtId="0" fontId="99" fillId="0" borderId="0">
      <alignment horizontal="center"/>
    </xf>
    <xf numFmtId="0" fontId="100" fillId="5" borderId="0">
      <alignment horizontal="left" wrapText="1"/>
    </xf>
    <xf numFmtId="238" fontId="2" fillId="0" borderId="0" applyBorder="0" applyAlignment="0"/>
    <xf numFmtId="239" fontId="2" fillId="0" borderId="0"/>
    <xf numFmtId="200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12" fillId="0" borderId="0"/>
    <xf numFmtId="0" fontId="12" fillId="0" borderId="0"/>
    <xf numFmtId="0" fontId="75" fillId="0" borderId="0" applyNumberFormat="0" applyFont="0" applyFill="0" applyBorder="0" applyProtection="0">
      <alignment horizontal="left" vertical="center"/>
    </xf>
    <xf numFmtId="218" fontId="63" fillId="0" borderId="0" applyFill="0" applyBorder="0" applyAlignment="0"/>
    <xf numFmtId="219" fontId="63" fillId="0" borderId="0" applyFill="0" applyBorder="0" applyAlignment="0"/>
    <xf numFmtId="218" fontId="63" fillId="0" borderId="0" applyFill="0" applyBorder="0" applyAlignment="0"/>
    <xf numFmtId="223" fontId="64" fillId="0" borderId="0" applyFill="0" applyBorder="0" applyAlignment="0"/>
    <xf numFmtId="219" fontId="63" fillId="0" borderId="0" applyFill="0" applyBorder="0" applyAlignment="0"/>
    <xf numFmtId="0" fontId="106" fillId="0" borderId="8">
      <alignment horizontal="center"/>
    </xf>
    <xf numFmtId="0" fontId="107" fillId="0" borderId="0"/>
    <xf numFmtId="0" fontId="108" fillId="0" borderId="0"/>
    <xf numFmtId="0" fontId="107" fillId="0" borderId="0"/>
    <xf numFmtId="0" fontId="108" fillId="0" borderId="0"/>
    <xf numFmtId="0" fontId="109" fillId="0" borderId="0"/>
    <xf numFmtId="240" fontId="41" fillId="0" borderId="0" applyFont="0" applyFill="0" applyBorder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40" fontId="110" fillId="0" borderId="0">
      <alignment horizontal="left"/>
    </xf>
    <xf numFmtId="0" fontId="75" fillId="0" borderId="0"/>
    <xf numFmtId="0" fontId="1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6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69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11" fillId="0" borderId="0"/>
    <xf numFmtId="241" fontId="2" fillId="0" borderId="0"/>
    <xf numFmtId="0" fontId="92" fillId="0" borderId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24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211" fontId="27" fillId="0" borderId="0" applyFont="0" applyFill="0" applyBorder="0" applyAlignment="0" applyProtection="0"/>
    <xf numFmtId="40" fontId="113" fillId="44" borderId="0">
      <alignment horizontal="right"/>
    </xf>
    <xf numFmtId="0" fontId="114" fillId="44" borderId="0">
      <alignment horizontal="right"/>
    </xf>
    <xf numFmtId="0" fontId="115" fillId="44" borderId="18"/>
    <xf numFmtId="0" fontId="116" fillId="38" borderId="0" applyBorder="0">
      <alignment horizontal="centerContinuous"/>
    </xf>
    <xf numFmtId="0" fontId="117" fillId="38" borderId="0" applyBorder="0">
      <alignment horizontal="centerContinuous"/>
    </xf>
    <xf numFmtId="0" fontId="118" fillId="0" borderId="0">
      <alignment horizontal="left"/>
    </xf>
    <xf numFmtId="0" fontId="119" fillId="0" borderId="0">
      <alignment horizontal="center"/>
    </xf>
    <xf numFmtId="0" fontId="120" fillId="0" borderId="0">
      <alignment horizontal="center"/>
    </xf>
    <xf numFmtId="243" fontId="41" fillId="0" borderId="0" applyFont="0" applyFill="0" applyBorder="0" applyAlignment="0" applyProtection="0"/>
    <xf numFmtId="14" fontId="60" fillId="0" borderId="0">
      <alignment horizontal="center" wrapText="1"/>
      <protection locked="0"/>
    </xf>
    <xf numFmtId="244" fontId="2" fillId="0" borderId="0" applyFont="0" applyFill="0" applyBorder="0" applyAlignment="0" applyProtection="0"/>
    <xf numFmtId="222" fontId="64" fillId="0" borderId="0" applyFont="0" applyFill="0" applyBorder="0" applyAlignment="0" applyProtection="0"/>
    <xf numFmtId="245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9" fillId="0" borderId="30" applyNumberFormat="0" applyBorder="0"/>
    <xf numFmtId="3" fontId="121" fillId="0" borderId="0" applyNumberFormat="0" applyFill="0" applyBorder="0" applyAlignment="0" applyProtection="0"/>
    <xf numFmtId="218" fontId="63" fillId="0" borderId="0" applyFill="0" applyBorder="0" applyAlignment="0"/>
    <xf numFmtId="219" fontId="63" fillId="0" borderId="0" applyFill="0" applyBorder="0" applyAlignment="0"/>
    <xf numFmtId="218" fontId="63" fillId="0" borderId="0" applyFill="0" applyBorder="0" applyAlignment="0"/>
    <xf numFmtId="223" fontId="64" fillId="0" borderId="0" applyFill="0" applyBorder="0" applyAlignment="0"/>
    <xf numFmtId="219" fontId="63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62" fillId="0" borderId="19">
      <alignment horizontal="center"/>
    </xf>
    <xf numFmtId="3" fontId="79" fillId="0" borderId="0" applyFont="0" applyFill="0" applyBorder="0" applyAlignment="0" applyProtection="0"/>
    <xf numFmtId="0" fontId="79" fillId="45" borderId="0" applyNumberFormat="0" applyFont="0" applyBorder="0" applyAlignment="0" applyProtection="0"/>
    <xf numFmtId="37" fontId="48" fillId="0" borderId="0"/>
    <xf numFmtId="0" fontId="2" fillId="0" borderId="0">
      <alignment vertical="justify"/>
    </xf>
    <xf numFmtId="0" fontId="27" fillId="0" borderId="0" applyFont="0" applyFill="0" applyBorder="0" applyAlignment="0" applyProtection="0"/>
    <xf numFmtId="0" fontId="122" fillId="46" borderId="0" applyNumberFormat="0" applyFont="0" applyBorder="0" applyAlignment="0">
      <alignment horizontal="center"/>
    </xf>
    <xf numFmtId="246" fontId="2" fillId="0" borderId="0" applyNumberFormat="0" applyFill="0" applyBorder="0" applyAlignment="0" applyProtection="0">
      <alignment horizontal="left"/>
    </xf>
    <xf numFmtId="0" fontId="84" fillId="0" borderId="31">
      <alignment vertical="center"/>
    </xf>
    <xf numFmtId="4" fontId="123" fillId="47" borderId="32" applyNumberFormat="0" applyProtection="0">
      <alignment vertical="center"/>
    </xf>
    <xf numFmtId="0" fontId="2" fillId="4" borderId="32" applyNumberFormat="0" applyProtection="0">
      <alignment vertical="center"/>
    </xf>
    <xf numFmtId="4" fontId="123" fillId="48" borderId="32" applyNumberFormat="0" applyProtection="0">
      <alignment horizontal="left" vertical="center"/>
    </xf>
    <xf numFmtId="4" fontId="123" fillId="49" borderId="32" applyNumberFormat="0" applyProtection="0">
      <alignment horizontal="center" vertical="top"/>
    </xf>
    <xf numFmtId="0" fontId="39" fillId="50" borderId="32" applyNumberFormat="0" applyProtection="0">
      <alignment horizontal="left" vertical="top"/>
    </xf>
    <xf numFmtId="4" fontId="47" fillId="51" borderId="32" applyNumberFormat="0" applyProtection="0">
      <alignment horizontal="right" vertical="center"/>
    </xf>
    <xf numFmtId="4" fontId="47" fillId="52" borderId="32" applyNumberFormat="0" applyProtection="0">
      <alignment horizontal="right" vertical="center"/>
    </xf>
    <xf numFmtId="4" fontId="47" fillId="53" borderId="32" applyNumberFormat="0" applyProtection="0">
      <alignment horizontal="right" vertical="center"/>
    </xf>
    <xf numFmtId="4" fontId="47" fillId="54" borderId="32" applyNumberFormat="0" applyProtection="0">
      <alignment horizontal="right" vertical="center"/>
    </xf>
    <xf numFmtId="4" fontId="47" fillId="55" borderId="32" applyNumberFormat="0" applyProtection="0">
      <alignment horizontal="right" vertical="center"/>
    </xf>
    <xf numFmtId="4" fontId="47" fillId="56" borderId="32" applyNumberFormat="0" applyProtection="0">
      <alignment horizontal="right" vertical="center"/>
    </xf>
    <xf numFmtId="4" fontId="47" fillId="57" borderId="32" applyNumberFormat="0" applyProtection="0">
      <alignment horizontal="right" vertical="center"/>
    </xf>
    <xf numFmtId="4" fontId="47" fillId="58" borderId="32" applyNumberFormat="0" applyProtection="0">
      <alignment horizontal="right" vertical="center"/>
    </xf>
    <xf numFmtId="4" fontId="47" fillId="59" borderId="32" applyNumberFormat="0" applyProtection="0">
      <alignment horizontal="right" vertical="center"/>
    </xf>
    <xf numFmtId="0" fontId="123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124" fillId="60" borderId="0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7" fillId="0" borderId="33" applyNumberFormat="0" applyProtection="0">
      <alignment horizontal="left" vertical="center" indent="1"/>
    </xf>
    <xf numFmtId="4" fontId="47" fillId="62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7" fillId="61" borderId="32" applyNumberFormat="0" applyProtection="0">
      <alignment vertical="center"/>
    </xf>
    <xf numFmtId="0" fontId="2" fillId="61" borderId="32" applyNumberFormat="0" applyProtection="0">
      <alignment vertical="center"/>
    </xf>
    <xf numFmtId="0" fontId="47" fillId="61" borderId="32" applyNumberFormat="0" applyProtection="0">
      <alignment horizontal="left" vertical="center" indent="1"/>
    </xf>
    <xf numFmtId="0" fontId="47" fillId="61" borderId="32" applyNumberFormat="0" applyProtection="0">
      <alignment horizontal="left" vertical="center" indent="1"/>
    </xf>
    <xf numFmtId="3" fontId="47" fillId="44" borderId="32" applyProtection="0">
      <alignment horizontal="right" vertical="center"/>
    </xf>
    <xf numFmtId="0" fontId="2" fillId="0" borderId="32" applyNumberFormat="0" applyProtection="0">
      <alignment horizontal="right" vertical="center"/>
    </xf>
    <xf numFmtId="0" fontId="2" fillId="0" borderId="32" applyNumberFormat="0" applyProtection="0">
      <alignment horizontal="left" vertical="center" indent="1"/>
    </xf>
    <xf numFmtId="0" fontId="39" fillId="65" borderId="32" applyNumberFormat="0" applyProtection="0">
      <alignment horizontal="center" vertical="top"/>
    </xf>
    <xf numFmtId="0" fontId="125" fillId="0" borderId="0" applyNumberFormat="0" applyProtection="0"/>
    <xf numFmtId="4" fontId="126" fillId="66" borderId="32" applyNumberFormat="0" applyProtection="0">
      <alignment horizontal="right" vertical="center"/>
    </xf>
    <xf numFmtId="38" fontId="75" fillId="0" borderId="0" applyNumberFormat="0" applyFont="0" applyFill="0" applyBorder="0" applyAlignment="0"/>
    <xf numFmtId="0" fontId="127" fillId="0" borderId="0">
      <alignment horizontal="left"/>
    </xf>
    <xf numFmtId="0" fontId="122" fillId="1" borderId="1" applyNumberFormat="0" applyFont="0" applyAlignment="0">
      <alignment horizontal="center"/>
    </xf>
    <xf numFmtId="0" fontId="75" fillId="0" borderId="34" applyAlignment="0">
      <alignment horizontal="centerContinuous"/>
    </xf>
    <xf numFmtId="0" fontId="128" fillId="0" borderId="0" applyNumberFormat="0" applyFill="0" applyBorder="0" applyAlignment="0">
      <alignment horizontal="center"/>
    </xf>
    <xf numFmtId="12" fontId="129" fillId="0" borderId="8">
      <alignment horizontal="center"/>
    </xf>
    <xf numFmtId="0" fontId="47" fillId="0" borderId="0">
      <alignment vertical="top"/>
    </xf>
    <xf numFmtId="38" fontId="2" fillId="0" borderId="0" applyFont="0" applyFill="0" applyBorder="0" applyAlignment="0" applyProtection="0"/>
    <xf numFmtId="0" fontId="130" fillId="0" borderId="0" applyNumberFormat="0" applyBorder="0"/>
    <xf numFmtId="0" fontId="131" fillId="5" borderId="0">
      <alignment wrapText="1"/>
    </xf>
    <xf numFmtId="40" fontId="132" fillId="0" borderId="0" applyBorder="0">
      <alignment horizontal="right"/>
    </xf>
    <xf numFmtId="0" fontId="133" fillId="0" borderId="0">
      <alignment horizontal="left"/>
    </xf>
    <xf numFmtId="0" fontId="85" fillId="0" borderId="0">
      <alignment horizontal="left"/>
    </xf>
    <xf numFmtId="0" fontId="92" fillId="0" borderId="0"/>
    <xf numFmtId="0" fontId="90" fillId="0" borderId="0"/>
    <xf numFmtId="0" fontId="85" fillId="0" borderId="0"/>
    <xf numFmtId="0" fontId="134" fillId="0" borderId="0" applyBorder="0" applyAlignment="0"/>
    <xf numFmtId="0" fontId="135" fillId="0" borderId="0"/>
    <xf numFmtId="0" fontId="135" fillId="0" borderId="0"/>
    <xf numFmtId="0" fontId="136" fillId="0" borderId="0"/>
    <xf numFmtId="0" fontId="136" fillId="0" borderId="0"/>
    <xf numFmtId="0" fontId="135" fillId="0" borderId="0"/>
    <xf numFmtId="0" fontId="135" fillId="0" borderId="0"/>
    <xf numFmtId="49" fontId="47" fillId="0" borderId="0" applyFill="0" applyBorder="0" applyAlignment="0"/>
    <xf numFmtId="247" fontId="64" fillId="0" borderId="0" applyFill="0" applyBorder="0" applyAlignment="0"/>
    <xf numFmtId="248" fontId="64" fillId="0" borderId="0" applyFill="0" applyBorder="0" applyAlignment="0"/>
    <xf numFmtId="38" fontId="2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6" fillId="0" borderId="0"/>
    <xf numFmtId="0" fontId="135" fillId="0" borderId="0"/>
    <xf numFmtId="38" fontId="2" fillId="0" borderId="0" applyFont="0" applyFill="0" applyBorder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0" fontId="2" fillId="0" borderId="0">
      <alignment horizontal="centerContinuous" vertical="center"/>
    </xf>
    <xf numFmtId="0" fontId="13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44" borderId="0"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67" borderId="35" applyNumberFormat="0" applyAlignment="0" applyProtection="0"/>
    <xf numFmtId="0" fontId="142" fillId="0" borderId="36" applyNumberFormat="0" applyFill="0" applyAlignment="0" applyProtection="0"/>
    <xf numFmtId="9" fontId="2" fillId="0" borderId="0" applyFont="0" applyFill="0" applyBorder="0" applyAlignment="0" applyProtection="0"/>
    <xf numFmtId="0" fontId="143" fillId="68" borderId="0" applyNumberFormat="0" applyBorder="0" applyAlignment="0" applyProtection="0"/>
    <xf numFmtId="0" fontId="144" fillId="38" borderId="32" applyNumberFormat="0" applyAlignment="0" applyProtection="0"/>
    <xf numFmtId="0" fontId="145" fillId="38" borderId="37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35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0" fillId="0" borderId="0"/>
    <xf numFmtId="0" fontId="4" fillId="0" borderId="0"/>
    <xf numFmtId="0" fontId="151" fillId="36" borderId="37" applyNumberFormat="0" applyAlignment="0" applyProtection="0"/>
    <xf numFmtId="0" fontId="152" fillId="69" borderId="0" applyNumberFormat="0" applyBorder="0" applyAlignment="0" applyProtection="0"/>
    <xf numFmtId="0" fontId="144" fillId="0" borderId="38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49" fontId="153" fillId="0" borderId="0" applyFont="0" applyFill="0" applyBorder="0" applyAlignment="0" applyProtection="0"/>
    <xf numFmtId="250" fontId="153" fillId="0" borderId="0" applyFont="0" applyFill="0" applyBorder="0" applyAlignment="0" applyProtection="0"/>
    <xf numFmtId="251" fontId="154" fillId="0" borderId="0" applyFont="0" applyFill="0" applyBorder="0" applyAlignment="0" applyProtection="0"/>
    <xf numFmtId="252" fontId="154" fillId="0" borderId="0" applyFont="0" applyFill="0" applyBorder="0" applyAlignment="0" applyProtection="0"/>
    <xf numFmtId="37" fontId="108" fillId="0" borderId="0"/>
    <xf numFmtId="253" fontId="153" fillId="0" borderId="0" applyFont="0" applyFill="0" applyBorder="0" applyAlignment="0" applyProtection="0"/>
    <xf numFmtId="254" fontId="153" fillId="0" borderId="0" applyFont="0" applyFill="0" applyBorder="0" applyAlignment="0" applyProtection="0"/>
    <xf numFmtId="0" fontId="47" fillId="0" borderId="0">
      <alignment vertical="top"/>
    </xf>
    <xf numFmtId="0" fontId="57" fillId="0" borderId="0"/>
    <xf numFmtId="0" fontId="56" fillId="70" borderId="0" applyNumberFormat="0" applyBorder="0" applyAlignment="0" applyProtection="0"/>
    <xf numFmtId="0" fontId="56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3" borderId="0" applyNumberFormat="0" applyBorder="0" applyAlignment="0" applyProtection="0"/>
    <xf numFmtId="0" fontId="56" fillId="70" borderId="0" applyNumberFormat="0" applyBorder="0" applyAlignment="0" applyProtection="0"/>
    <xf numFmtId="0" fontId="56" fillId="74" borderId="0" applyNumberFormat="0" applyBorder="0" applyAlignment="0" applyProtection="0"/>
    <xf numFmtId="0" fontId="25" fillId="37" borderId="29" applyNumberFormat="0" applyFont="0" applyAlignment="0" applyProtection="0"/>
    <xf numFmtId="0" fontId="155" fillId="0" borderId="39" applyNumberFormat="0" applyFill="0" applyAlignment="0" applyProtection="0"/>
    <xf numFmtId="0" fontId="156" fillId="0" borderId="40" applyNumberFormat="0" applyFill="0" applyAlignment="0" applyProtection="0"/>
    <xf numFmtId="0" fontId="157" fillId="0" borderId="41" applyNumberFormat="0" applyFill="0" applyAlignment="0" applyProtection="0"/>
    <xf numFmtId="0" fontId="157" fillId="0" borderId="0" applyNumberFormat="0" applyFill="0" applyBorder="0" applyAlignment="0" applyProtection="0"/>
    <xf numFmtId="0" fontId="49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193" fontId="2" fillId="0" borderId="0" applyFont="0" applyFill="0" applyBorder="0" applyAlignment="0" applyProtection="0"/>
    <xf numFmtId="0" fontId="1" fillId="0" borderId="0"/>
    <xf numFmtId="0" fontId="47" fillId="0" borderId="0">
      <alignment vertical="top"/>
    </xf>
    <xf numFmtId="0" fontId="2" fillId="0" borderId="0"/>
    <xf numFmtId="0" fontId="24" fillId="75" borderId="0" applyNumberFormat="0" applyBorder="0" applyAlignment="0" applyProtection="0"/>
    <xf numFmtId="0" fontId="161" fillId="75" borderId="0" applyNumberFormat="0" applyBorder="0" applyAlignment="0" applyProtection="0"/>
    <xf numFmtId="0" fontId="162" fillId="75" borderId="0" applyNumberFormat="0" applyBorder="0" applyAlignment="0" applyProtection="0"/>
    <xf numFmtId="0" fontId="24" fillId="68" borderId="0" applyNumberFormat="0" applyBorder="0" applyAlignment="0" applyProtection="0"/>
    <xf numFmtId="0" fontId="161" fillId="68" borderId="0" applyNumberFormat="0" applyBorder="0" applyAlignment="0" applyProtection="0"/>
    <xf numFmtId="0" fontId="162" fillId="68" borderId="0" applyNumberFormat="0" applyBorder="0" applyAlignment="0" applyProtection="0"/>
    <xf numFmtId="0" fontId="24" fillId="76" borderId="0" applyNumberFormat="0" applyBorder="0" applyAlignment="0" applyProtection="0"/>
    <xf numFmtId="0" fontId="161" fillId="76" borderId="0" applyNumberFormat="0" applyBorder="0" applyAlignment="0" applyProtection="0"/>
    <xf numFmtId="0" fontId="162" fillId="76" borderId="0" applyNumberFormat="0" applyBorder="0" applyAlignment="0" applyProtection="0"/>
    <xf numFmtId="0" fontId="24" fillId="77" borderId="0" applyNumberFormat="0" applyBorder="0" applyAlignment="0" applyProtection="0"/>
    <xf numFmtId="0" fontId="161" fillId="77" borderId="0" applyNumberFormat="0" applyBorder="0" applyAlignment="0" applyProtection="0"/>
    <xf numFmtId="0" fontId="162" fillId="77" borderId="0" applyNumberFormat="0" applyBorder="0" applyAlignment="0" applyProtection="0"/>
    <xf numFmtId="0" fontId="24" fillId="78" borderId="0" applyNumberFormat="0" applyBorder="0" applyAlignment="0" applyProtection="0"/>
    <xf numFmtId="0" fontId="161" fillId="78" borderId="0" applyNumberFormat="0" applyBorder="0" applyAlignment="0" applyProtection="0"/>
    <xf numFmtId="0" fontId="162" fillId="78" borderId="0" applyNumberFormat="0" applyBorder="0" applyAlignment="0" applyProtection="0"/>
    <xf numFmtId="0" fontId="24" fillId="36" borderId="0" applyNumberFormat="0" applyBorder="0" applyAlignment="0" applyProtection="0"/>
    <xf numFmtId="0" fontId="161" fillId="36" borderId="0" applyNumberFormat="0" applyBorder="0" applyAlignment="0" applyProtection="0"/>
    <xf numFmtId="0" fontId="162" fillId="36" borderId="0" applyNumberFormat="0" applyBorder="0" applyAlignment="0" applyProtection="0"/>
    <xf numFmtId="0" fontId="24" fillId="79" borderId="0" applyNumberFormat="0" applyBorder="0" applyAlignment="0" applyProtection="0"/>
    <xf numFmtId="0" fontId="161" fillId="79" borderId="0" applyNumberFormat="0" applyBorder="0" applyAlignment="0" applyProtection="0"/>
    <xf numFmtId="0" fontId="162" fillId="79" borderId="0" applyNumberFormat="0" applyBorder="0" applyAlignment="0" applyProtection="0"/>
    <xf numFmtId="0" fontId="24" fillId="39" borderId="0" applyNumberFormat="0" applyBorder="0" applyAlignment="0" applyProtection="0"/>
    <xf numFmtId="0" fontId="161" fillId="39" borderId="0" applyNumberFormat="0" applyBorder="0" applyAlignment="0" applyProtection="0"/>
    <xf numFmtId="0" fontId="162" fillId="39" borderId="0" applyNumberFormat="0" applyBorder="0" applyAlignment="0" applyProtection="0"/>
    <xf numFmtId="0" fontId="24" fillId="80" borderId="0" applyNumberFormat="0" applyBorder="0" applyAlignment="0" applyProtection="0"/>
    <xf numFmtId="0" fontId="161" fillId="80" borderId="0" applyNumberFormat="0" applyBorder="0" applyAlignment="0" applyProtection="0"/>
    <xf numFmtId="0" fontId="162" fillId="80" borderId="0" applyNumberFormat="0" applyBorder="0" applyAlignment="0" applyProtection="0"/>
    <xf numFmtId="0" fontId="24" fillId="77" borderId="0" applyNumberFormat="0" applyBorder="0" applyAlignment="0" applyProtection="0"/>
    <xf numFmtId="0" fontId="161" fillId="77" borderId="0" applyNumberFormat="0" applyBorder="0" applyAlignment="0" applyProtection="0"/>
    <xf numFmtId="0" fontId="162" fillId="77" borderId="0" applyNumberFormat="0" applyBorder="0" applyAlignment="0" applyProtection="0"/>
    <xf numFmtId="0" fontId="24" fillId="79" borderId="0" applyNumberFormat="0" applyBorder="0" applyAlignment="0" applyProtection="0"/>
    <xf numFmtId="0" fontId="161" fillId="79" borderId="0" applyNumberFormat="0" applyBorder="0" applyAlignment="0" applyProtection="0"/>
    <xf numFmtId="0" fontId="162" fillId="79" borderId="0" applyNumberFormat="0" applyBorder="0" applyAlignment="0" applyProtection="0"/>
    <xf numFmtId="0" fontId="24" fillId="81" borderId="0" applyNumberFormat="0" applyBorder="0" applyAlignment="0" applyProtection="0"/>
    <xf numFmtId="0" fontId="161" fillId="81" borderId="0" applyNumberFormat="0" applyBorder="0" applyAlignment="0" applyProtection="0"/>
    <xf numFmtId="0" fontId="162" fillId="81" borderId="0" applyNumberFormat="0" applyBorder="0" applyAlignment="0" applyProtection="0"/>
    <xf numFmtId="0" fontId="56" fillId="82" borderId="0" applyNumberFormat="0" applyBorder="0" applyAlignment="0" applyProtection="0"/>
    <xf numFmtId="0" fontId="163" fillId="82" borderId="0" applyNumberFormat="0" applyBorder="0" applyAlignment="0" applyProtection="0"/>
    <xf numFmtId="0" fontId="164" fillId="82" borderId="0" applyNumberFormat="0" applyBorder="0" applyAlignment="0" applyProtection="0"/>
    <xf numFmtId="0" fontId="56" fillId="39" borderId="0" applyNumberFormat="0" applyBorder="0" applyAlignment="0" applyProtection="0"/>
    <xf numFmtId="0" fontId="163" fillId="39" borderId="0" applyNumberFormat="0" applyBorder="0" applyAlignment="0" applyProtection="0"/>
    <xf numFmtId="0" fontId="164" fillId="39" borderId="0" applyNumberFormat="0" applyBorder="0" applyAlignment="0" applyProtection="0"/>
    <xf numFmtId="0" fontId="56" fillId="80" borderId="0" applyNumberFormat="0" applyBorder="0" applyAlignment="0" applyProtection="0"/>
    <xf numFmtId="0" fontId="163" fillId="80" borderId="0" applyNumberFormat="0" applyBorder="0" applyAlignment="0" applyProtection="0"/>
    <xf numFmtId="0" fontId="164" fillId="80" borderId="0" applyNumberFormat="0" applyBorder="0" applyAlignment="0" applyProtection="0"/>
    <xf numFmtId="0" fontId="56" fillId="40" borderId="0" applyNumberFormat="0" applyBorder="0" applyAlignment="0" applyProtection="0"/>
    <xf numFmtId="0" fontId="163" fillId="40" borderId="0" applyNumberFormat="0" applyBorder="0" applyAlignment="0" applyProtection="0"/>
    <xf numFmtId="0" fontId="164" fillId="40" borderId="0" applyNumberFormat="0" applyBorder="0" applyAlignment="0" applyProtection="0"/>
    <xf numFmtId="0" fontId="56" fillId="70" borderId="0" applyNumberFormat="0" applyBorder="0" applyAlignment="0" applyProtection="0"/>
    <xf numFmtId="0" fontId="163" fillId="70" borderId="0" applyNumberFormat="0" applyBorder="0" applyAlignment="0" applyProtection="0"/>
    <xf numFmtId="0" fontId="164" fillId="70" borderId="0" applyNumberFormat="0" applyBorder="0" applyAlignment="0" applyProtection="0"/>
    <xf numFmtId="0" fontId="56" fillId="83" borderId="0" applyNumberFormat="0" applyBorder="0" applyAlignment="0" applyProtection="0"/>
    <xf numFmtId="0" fontId="163" fillId="83" borderId="0" applyNumberFormat="0" applyBorder="0" applyAlignment="0" applyProtection="0"/>
    <xf numFmtId="0" fontId="164" fillId="83" borderId="0" applyNumberFormat="0" applyBorder="0" applyAlignment="0" applyProtection="0"/>
    <xf numFmtId="0" fontId="56" fillId="84" borderId="0" applyNumberFormat="0" applyBorder="0" applyAlignment="0" applyProtection="0"/>
    <xf numFmtId="0" fontId="163" fillId="84" borderId="0" applyNumberFormat="0" applyBorder="0" applyAlignment="0" applyProtection="0"/>
    <xf numFmtId="0" fontId="164" fillId="84" borderId="0" applyNumberFormat="0" applyBorder="0" applyAlignment="0" applyProtection="0"/>
    <xf numFmtId="0" fontId="56" fillId="71" borderId="0" applyNumberFormat="0" applyBorder="0" applyAlignment="0" applyProtection="0"/>
    <xf numFmtId="0" fontId="163" fillId="71" borderId="0" applyNumberFormat="0" applyBorder="0" applyAlignment="0" applyProtection="0"/>
    <xf numFmtId="0" fontId="164" fillId="71" borderId="0" applyNumberFormat="0" applyBorder="0" applyAlignment="0" applyProtection="0"/>
    <xf numFmtId="0" fontId="56" fillId="72" borderId="0" applyNumberFormat="0" applyBorder="0" applyAlignment="0" applyProtection="0"/>
    <xf numFmtId="0" fontId="163" fillId="72" borderId="0" applyNumberFormat="0" applyBorder="0" applyAlignment="0" applyProtection="0"/>
    <xf numFmtId="0" fontId="164" fillId="72" borderId="0" applyNumberFormat="0" applyBorder="0" applyAlignment="0" applyProtection="0"/>
    <xf numFmtId="0" fontId="56" fillId="40" borderId="0" applyNumberFormat="0" applyBorder="0" applyAlignment="0" applyProtection="0"/>
    <xf numFmtId="0" fontId="163" fillId="40" borderId="0" applyNumberFormat="0" applyBorder="0" applyAlignment="0" applyProtection="0"/>
    <xf numFmtId="0" fontId="164" fillId="40" borderId="0" applyNumberFormat="0" applyBorder="0" applyAlignment="0" applyProtection="0"/>
    <xf numFmtId="0" fontId="56" fillId="70" borderId="0" applyNumberFormat="0" applyBorder="0" applyAlignment="0" applyProtection="0"/>
    <xf numFmtId="0" fontId="163" fillId="70" borderId="0" applyNumberFormat="0" applyBorder="0" applyAlignment="0" applyProtection="0"/>
    <xf numFmtId="0" fontId="164" fillId="70" borderId="0" applyNumberFormat="0" applyBorder="0" applyAlignment="0" applyProtection="0"/>
    <xf numFmtId="0" fontId="56" fillId="74" borderId="0" applyNumberFormat="0" applyBorder="0" applyAlignment="0" applyProtection="0"/>
    <xf numFmtId="0" fontId="163" fillId="74" borderId="0" applyNumberFormat="0" applyBorder="0" applyAlignment="0" applyProtection="0"/>
    <xf numFmtId="0" fontId="164" fillId="74" borderId="0" applyNumberFormat="0" applyBorder="0" applyAlignment="0" applyProtection="0"/>
    <xf numFmtId="255" fontId="165" fillId="0" borderId="4" applyFont="0" applyFill="0" applyBorder="0" applyAlignment="0"/>
    <xf numFmtId="0" fontId="143" fillId="68" borderId="0" applyNumberFormat="0" applyBorder="0" applyAlignment="0" applyProtection="0"/>
    <xf numFmtId="0" fontId="166" fillId="68" borderId="0" applyNumberFormat="0" applyBorder="0" applyAlignment="0" applyProtection="0"/>
    <xf numFmtId="0" fontId="167" fillId="68" borderId="0" applyNumberFormat="0" applyBorder="0" applyAlignment="0" applyProtection="0"/>
    <xf numFmtId="37" fontId="168" fillId="0" borderId="0"/>
    <xf numFmtId="37" fontId="95" fillId="0" borderId="0"/>
    <xf numFmtId="37" fontId="95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5" fillId="41" borderId="37" applyNumberFormat="0" applyAlignment="0" applyProtection="0"/>
    <xf numFmtId="0" fontId="169" fillId="41" borderId="37" applyNumberFormat="0" applyAlignment="0" applyProtection="0"/>
    <xf numFmtId="0" fontId="170" fillId="41" borderId="37" applyNumberFormat="0" applyAlignment="0" applyProtection="0"/>
    <xf numFmtId="0" fontId="141" fillId="67" borderId="35" applyNumberFormat="0" applyAlignment="0" applyProtection="0"/>
    <xf numFmtId="0" fontId="171" fillId="67" borderId="35" applyNumberFormat="0" applyAlignment="0" applyProtection="0"/>
    <xf numFmtId="0" fontId="172" fillId="67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256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69" fillId="0" borderId="0" applyFont="0" applyFill="0" applyBorder="0" applyAlignment="0" applyProtection="0"/>
    <xf numFmtId="193" fontId="130" fillId="0" borderId="0" applyFill="0" applyBorder="0" applyProtection="0"/>
    <xf numFmtId="227" fontId="69" fillId="0" borderId="0" applyFont="0" applyFill="0" applyBorder="0" applyAlignment="0" applyProtection="0"/>
    <xf numFmtId="257" fontId="10" fillId="0" borderId="0" applyFont="0" applyFill="0" applyBorder="0" applyAlignment="0" applyProtection="0"/>
    <xf numFmtId="227" fontId="69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/>
    <xf numFmtId="0" fontId="174" fillId="0" borderId="0"/>
    <xf numFmtId="0" fontId="173" fillId="0" borderId="0"/>
    <xf numFmtId="0" fontId="174" fillId="0" borderId="0"/>
    <xf numFmtId="0" fontId="2" fillId="0" borderId="0" applyFont="0" applyFill="0" applyBorder="0" applyAlignment="0" applyProtection="0"/>
    <xf numFmtId="0" fontId="176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>
      <protection locked="0"/>
    </xf>
    <xf numFmtId="0" fontId="176" fillId="0" borderId="0">
      <protection locked="0"/>
    </xf>
    <xf numFmtId="0" fontId="149" fillId="76" borderId="0" applyNumberFormat="0" applyBorder="0" applyAlignment="0" applyProtection="0"/>
    <xf numFmtId="0" fontId="180" fillId="76" borderId="0" applyNumberFormat="0" applyBorder="0" applyAlignment="0" applyProtection="0"/>
    <xf numFmtId="0" fontId="181" fillId="76" borderId="0" applyNumberFormat="0" applyBorder="0" applyAlignment="0" applyProtection="0"/>
    <xf numFmtId="0" fontId="2" fillId="0" borderId="0"/>
    <xf numFmtId="0" fontId="86" fillId="42" borderId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4" fillId="0" borderId="44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187" fillId="0" borderId="45" applyNumberFormat="0" applyFill="0" applyAlignment="0" applyProtection="0"/>
    <xf numFmtId="0" fontId="92" fillId="0" borderId="0">
      <alignment horizontal="left"/>
    </xf>
    <xf numFmtId="0" fontId="188" fillId="0" borderId="46" applyNumberFormat="0" applyFill="0" applyAlignment="0" applyProtection="0"/>
    <xf numFmtId="0" fontId="189" fillId="0" borderId="46" applyNumberFormat="0" applyFill="0" applyAlignment="0" applyProtection="0"/>
    <xf numFmtId="0" fontId="190" fillId="0" borderId="46" applyNumberFormat="0" applyFill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5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2" fillId="0" borderId="36" applyNumberFormat="0" applyFill="0" applyAlignment="0" applyProtection="0"/>
    <xf numFmtId="0" fontId="193" fillId="0" borderId="36" applyNumberFormat="0" applyFill="0" applyAlignment="0" applyProtection="0"/>
    <xf numFmtId="0" fontId="194" fillId="0" borderId="36" applyNumberFormat="0" applyFill="0" applyAlignment="0" applyProtection="0"/>
    <xf numFmtId="0" fontId="176" fillId="0" borderId="0">
      <protection locked="0"/>
    </xf>
    <xf numFmtId="188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258" fontId="79" fillId="0" borderId="0"/>
    <xf numFmtId="0" fontId="152" fillId="69" borderId="0" applyNumberFormat="0" applyBorder="0" applyAlignment="0" applyProtection="0"/>
    <xf numFmtId="0" fontId="196" fillId="69" borderId="0" applyNumberFormat="0" applyBorder="0" applyAlignment="0" applyProtection="0"/>
    <xf numFmtId="0" fontId="197" fillId="69" borderId="0" applyNumberFormat="0" applyBorder="0" applyAlignment="0" applyProtection="0"/>
    <xf numFmtId="0" fontId="2" fillId="0" borderId="0"/>
    <xf numFmtId="259" fontId="92" fillId="0" borderId="0"/>
    <xf numFmtId="0" fontId="92" fillId="0" borderId="0"/>
    <xf numFmtId="260" fontId="92" fillId="0" borderId="0">
      <alignment horizontal="right"/>
    </xf>
    <xf numFmtId="0" fontId="26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11" fillId="0" borderId="0"/>
    <xf numFmtId="0" fontId="144" fillId="41" borderId="32" applyNumberFormat="0" applyAlignment="0" applyProtection="0"/>
    <xf numFmtId="0" fontId="198" fillId="41" borderId="32" applyNumberFormat="0" applyAlignment="0" applyProtection="0"/>
    <xf numFmtId="0" fontId="199" fillId="41" borderId="3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6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38" fontId="200" fillId="0" borderId="0"/>
    <xf numFmtId="0" fontId="92" fillId="0" borderId="0"/>
    <xf numFmtId="0" fontId="2" fillId="0" borderId="0" applyFill="0" applyBorder="0" applyAlignment="0"/>
    <xf numFmtId="249" fontId="2" fillId="0" borderId="0" applyFill="0" applyBorder="0" applyAlignment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47" applyNumberFormat="0" applyFill="0" applyAlignment="0" applyProtection="0"/>
    <xf numFmtId="0" fontId="205" fillId="0" borderId="47" applyNumberFormat="0" applyFill="0" applyAlignment="0" applyProtection="0"/>
    <xf numFmtId="0" fontId="206" fillId="0" borderId="47" applyNumberFormat="0" applyFill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4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0" fillId="0" borderId="0"/>
    <xf numFmtId="0" fontId="1" fillId="0" borderId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93" fontId="1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2" fontId="2" fillId="0" borderId="0"/>
    <xf numFmtId="0" fontId="1" fillId="0" borderId="0"/>
    <xf numFmtId="233" fontId="2" fillId="0" borderId="0"/>
    <xf numFmtId="0" fontId="1" fillId="0" borderId="0"/>
    <xf numFmtId="233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63" fontId="108" fillId="0" borderId="0" applyFont="0" applyFill="0" applyBorder="0" applyAlignment="0" applyProtection="0"/>
    <xf numFmtId="0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0" fontId="2" fillId="0" borderId="0"/>
    <xf numFmtId="0" fontId="2" fillId="0" borderId="0"/>
    <xf numFmtId="0" fontId="75" fillId="0" borderId="0"/>
    <xf numFmtId="0" fontId="75" fillId="0" borderId="0"/>
    <xf numFmtId="37" fontId="2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4" fillId="0" borderId="0"/>
    <xf numFmtId="0" fontId="64" fillId="0" borderId="0"/>
    <xf numFmtId="0" fontId="49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5" fillId="64" borderId="0"/>
    <xf numFmtId="0" fontId="215" fillId="64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5" fillId="64" borderId="0"/>
    <xf numFmtId="0" fontId="215" fillId="64" borderId="0"/>
    <xf numFmtId="0" fontId="215" fillId="64" borderId="0"/>
    <xf numFmtId="0" fontId="215" fillId="64" borderId="0"/>
    <xf numFmtId="0" fontId="215" fillId="64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6" fillId="60" borderId="0"/>
    <xf numFmtId="0" fontId="216" fillId="6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6" fillId="60" borderId="0"/>
    <xf numFmtId="0" fontId="216" fillId="60" borderId="0"/>
    <xf numFmtId="0" fontId="216" fillId="60" borderId="0"/>
    <xf numFmtId="0" fontId="216" fillId="60" borderId="0"/>
    <xf numFmtId="0" fontId="216" fillId="6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7" fillId="86" borderId="0"/>
    <xf numFmtId="0" fontId="217" fillId="86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7" fillId="86" borderId="0"/>
    <xf numFmtId="0" fontId="217" fillId="86" borderId="0"/>
    <xf numFmtId="0" fontId="217" fillId="86" borderId="0"/>
    <xf numFmtId="0" fontId="217" fillId="86" borderId="0"/>
    <xf numFmtId="0" fontId="217" fillId="86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8" fillId="0" borderId="0"/>
    <xf numFmtId="0" fontId="218" fillId="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9" fillId="0" borderId="0"/>
    <xf numFmtId="0" fontId="219" fillId="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49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0" fontId="214" fillId="85" borderId="50">
      <alignment vertical="center"/>
    </xf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66" fontId="2" fillId="5" borderId="52"/>
    <xf numFmtId="266" fontId="2" fillId="5" borderId="52"/>
    <xf numFmtId="266" fontId="2" fillId="5" borderId="52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265" fontId="220" fillId="87" borderId="51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40" fillId="88" borderId="0"/>
    <xf numFmtId="0" fontId="40" fillId="88" borderId="0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40" fillId="88" borderId="0"/>
    <xf numFmtId="0" fontId="40" fillId="88" borderId="0"/>
    <xf numFmtId="0" fontId="40" fillId="88" borderId="0"/>
    <xf numFmtId="0" fontId="40" fillId="88" borderId="0"/>
    <xf numFmtId="0" fontId="40" fillId="88" borderId="0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20" fillId="0" borderId="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2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5" fillId="64" borderId="0"/>
    <xf numFmtId="0" fontId="215" fillId="64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5" fillId="64" borderId="0"/>
    <xf numFmtId="0" fontId="215" fillId="64" borderId="0"/>
    <xf numFmtId="0" fontId="215" fillId="64" borderId="0"/>
    <xf numFmtId="0" fontId="215" fillId="64" borderId="0"/>
    <xf numFmtId="0" fontId="215" fillId="64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6" fillId="60" borderId="0"/>
    <xf numFmtId="0" fontId="216" fillId="6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6" fillId="60" borderId="0"/>
    <xf numFmtId="0" fontId="216" fillId="60" borderId="0"/>
    <xf numFmtId="0" fontId="216" fillId="60" borderId="0"/>
    <xf numFmtId="0" fontId="216" fillId="60" borderId="0"/>
    <xf numFmtId="0" fontId="216" fillId="6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7" fillId="86" borderId="0"/>
    <xf numFmtId="0" fontId="217" fillId="86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7" fillId="86" borderId="0"/>
    <xf numFmtId="0" fontId="217" fillId="86" borderId="0"/>
    <xf numFmtId="0" fontId="217" fillId="86" borderId="0"/>
    <xf numFmtId="0" fontId="217" fillId="86" borderId="0"/>
    <xf numFmtId="0" fontId="217" fillId="86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8" fillId="0" borderId="0"/>
    <xf numFmtId="0" fontId="218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9" fillId="0" borderId="0"/>
    <xf numFmtId="0" fontId="219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0" fontId="220" fillId="89" borderId="53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47" fillId="0" borderId="0">
      <alignment vertical="top"/>
    </xf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7" fontId="108" fillId="0" borderId="0" applyFont="0" applyFill="0" applyBorder="0" applyAlignment="0" applyProtection="0"/>
    <xf numFmtId="0" fontId="161" fillId="75" borderId="0" applyNumberFormat="0" applyBorder="0" applyAlignment="0" applyProtection="0"/>
    <xf numFmtId="0" fontId="223" fillId="13" borderId="0" applyNumberFormat="0" applyBorder="0" applyAlignment="0" applyProtection="0"/>
    <xf numFmtId="0" fontId="223" fillId="13" borderId="0" applyNumberFormat="0" applyBorder="0" applyAlignment="0" applyProtection="0"/>
    <xf numFmtId="0" fontId="161" fillId="75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61" fillId="68" borderId="0" applyNumberFormat="0" applyBorder="0" applyAlignment="0" applyProtection="0"/>
    <xf numFmtId="0" fontId="223" fillId="17" borderId="0" applyNumberFormat="0" applyBorder="0" applyAlignment="0" applyProtection="0"/>
    <xf numFmtId="0" fontId="223" fillId="17" borderId="0" applyNumberFormat="0" applyBorder="0" applyAlignment="0" applyProtection="0"/>
    <xf numFmtId="0" fontId="161" fillId="68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61" fillId="76" borderId="0" applyNumberFormat="0" applyBorder="0" applyAlignment="0" applyProtection="0"/>
    <xf numFmtId="0" fontId="223" fillId="21" borderId="0" applyNumberFormat="0" applyBorder="0" applyAlignment="0" applyProtection="0"/>
    <xf numFmtId="0" fontId="223" fillId="21" borderId="0" applyNumberFormat="0" applyBorder="0" applyAlignment="0" applyProtection="0"/>
    <xf numFmtId="0" fontId="161" fillId="76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61" fillId="77" borderId="0" applyNumberFormat="0" applyBorder="0" applyAlignment="0" applyProtection="0"/>
    <xf numFmtId="0" fontId="223" fillId="25" borderId="0" applyNumberFormat="0" applyBorder="0" applyAlignment="0" applyProtection="0"/>
    <xf numFmtId="0" fontId="223" fillId="25" borderId="0" applyNumberFormat="0" applyBorder="0" applyAlignment="0" applyProtection="0"/>
    <xf numFmtId="0" fontId="161" fillId="77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61" fillId="7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161" fillId="7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61" fillId="41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161" fillId="41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224" fillId="75" borderId="0" applyNumberFormat="0" applyBorder="0" applyAlignment="0" applyProtection="0">
      <alignment vertical="center"/>
    </xf>
    <xf numFmtId="0" fontId="224" fillId="68" borderId="0" applyNumberFormat="0" applyBorder="0" applyAlignment="0" applyProtection="0">
      <alignment vertical="center"/>
    </xf>
    <xf numFmtId="0" fontId="224" fillId="76" borderId="0" applyNumberFormat="0" applyBorder="0" applyAlignment="0" applyProtection="0">
      <alignment vertical="center"/>
    </xf>
    <xf numFmtId="0" fontId="224" fillId="77" borderId="0" applyNumberFormat="0" applyBorder="0" applyAlignment="0" applyProtection="0">
      <alignment vertical="center"/>
    </xf>
    <xf numFmtId="0" fontId="224" fillId="78" borderId="0" applyNumberFormat="0" applyBorder="0" applyAlignment="0" applyProtection="0">
      <alignment vertical="center"/>
    </xf>
    <xf numFmtId="0" fontId="224" fillId="36" borderId="0" applyNumberFormat="0" applyBorder="0" applyAlignment="0" applyProtection="0">
      <alignment vertical="center"/>
    </xf>
    <xf numFmtId="0" fontId="24" fillId="75" borderId="0" applyNumberFormat="0" applyBorder="0" applyAlignment="0" applyProtection="0"/>
    <xf numFmtId="0" fontId="24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36" borderId="0" applyNumberFormat="0" applyBorder="0" applyAlignment="0" applyProtection="0"/>
    <xf numFmtId="215" fontId="2" fillId="0" borderId="0" applyProtection="0">
      <protection locked="0"/>
    </xf>
    <xf numFmtId="0" fontId="161" fillId="79" borderId="0" applyNumberFormat="0" applyBorder="0" applyAlignment="0" applyProtection="0"/>
    <xf numFmtId="0" fontId="223" fillId="14" borderId="0" applyNumberFormat="0" applyBorder="0" applyAlignment="0" applyProtection="0"/>
    <xf numFmtId="0" fontId="223" fillId="14" borderId="0" applyNumberFormat="0" applyBorder="0" applyAlignment="0" applyProtection="0"/>
    <xf numFmtId="0" fontId="161" fillId="79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61" fillId="39" borderId="0" applyNumberFormat="0" applyBorder="0" applyAlignment="0" applyProtection="0"/>
    <xf numFmtId="0" fontId="223" fillId="18" borderId="0" applyNumberFormat="0" applyBorder="0" applyAlignment="0" applyProtection="0"/>
    <xf numFmtId="0" fontId="223" fillId="18" borderId="0" applyNumberFormat="0" applyBorder="0" applyAlignment="0" applyProtection="0"/>
    <xf numFmtId="0" fontId="161" fillId="39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61" fillId="80" borderId="0" applyNumberFormat="0" applyBorder="0" applyAlignment="0" applyProtection="0"/>
    <xf numFmtId="0" fontId="223" fillId="22" borderId="0" applyNumberFormat="0" applyBorder="0" applyAlignment="0" applyProtection="0"/>
    <xf numFmtId="0" fontId="223" fillId="22" borderId="0" applyNumberFormat="0" applyBorder="0" applyAlignment="0" applyProtection="0"/>
    <xf numFmtId="0" fontId="161" fillId="80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61" fillId="77" borderId="0" applyNumberFormat="0" applyBorder="0" applyAlignment="0" applyProtection="0"/>
    <xf numFmtId="0" fontId="223" fillId="26" borderId="0" applyNumberFormat="0" applyBorder="0" applyAlignment="0" applyProtection="0"/>
    <xf numFmtId="0" fontId="223" fillId="26" borderId="0" applyNumberFormat="0" applyBorder="0" applyAlignment="0" applyProtection="0"/>
    <xf numFmtId="0" fontId="161" fillId="77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61" fillId="79" borderId="0" applyNumberFormat="0" applyBorder="0" applyAlignment="0" applyProtection="0"/>
    <xf numFmtId="0" fontId="223" fillId="29" borderId="0" applyNumberFormat="0" applyBorder="0" applyAlignment="0" applyProtection="0"/>
    <xf numFmtId="0" fontId="223" fillId="29" borderId="0" applyNumberFormat="0" applyBorder="0" applyAlignment="0" applyProtection="0"/>
    <xf numFmtId="0" fontId="161" fillId="7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61" fillId="81" borderId="0" applyNumberFormat="0" applyBorder="0" applyAlignment="0" applyProtection="0"/>
    <xf numFmtId="0" fontId="223" fillId="33" borderId="0" applyNumberFormat="0" applyBorder="0" applyAlignment="0" applyProtection="0"/>
    <xf numFmtId="0" fontId="223" fillId="33" borderId="0" applyNumberFormat="0" applyBorder="0" applyAlignment="0" applyProtection="0"/>
    <xf numFmtId="0" fontId="161" fillId="81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224" fillId="79" borderId="0" applyNumberFormat="0" applyBorder="0" applyAlignment="0" applyProtection="0">
      <alignment vertical="center"/>
    </xf>
    <xf numFmtId="0" fontId="224" fillId="39" borderId="0" applyNumberFormat="0" applyBorder="0" applyAlignment="0" applyProtection="0">
      <alignment vertical="center"/>
    </xf>
    <xf numFmtId="0" fontId="224" fillId="80" borderId="0" applyNumberFormat="0" applyBorder="0" applyAlignment="0" applyProtection="0">
      <alignment vertical="center"/>
    </xf>
    <xf numFmtId="0" fontId="224" fillId="77" borderId="0" applyNumberFormat="0" applyBorder="0" applyAlignment="0" applyProtection="0">
      <alignment vertical="center"/>
    </xf>
    <xf numFmtId="0" fontId="224" fillId="79" borderId="0" applyNumberFormat="0" applyBorder="0" applyAlignment="0" applyProtection="0">
      <alignment vertical="center"/>
    </xf>
    <xf numFmtId="0" fontId="224" fillId="81" borderId="0" applyNumberFormat="0" applyBorder="0" applyAlignment="0" applyProtection="0">
      <alignment vertical="center"/>
    </xf>
    <xf numFmtId="0" fontId="24" fillId="79" borderId="0" applyNumberFormat="0" applyBorder="0" applyAlignment="0" applyProtection="0"/>
    <xf numFmtId="0" fontId="24" fillId="39" borderId="0" applyNumberFormat="0" applyBorder="0" applyAlignment="0" applyProtection="0"/>
    <xf numFmtId="0" fontId="24" fillId="80" borderId="0" applyNumberFormat="0" applyBorder="0" applyAlignment="0" applyProtection="0"/>
    <xf numFmtId="0" fontId="24" fillId="77" borderId="0" applyNumberFormat="0" applyBorder="0" applyAlignment="0" applyProtection="0"/>
    <xf numFmtId="0" fontId="24" fillId="79" borderId="0" applyNumberFormat="0" applyBorder="0" applyAlignment="0" applyProtection="0"/>
    <xf numFmtId="0" fontId="24" fillId="81" borderId="0" applyNumberFormat="0" applyBorder="0" applyAlignment="0" applyProtection="0"/>
    <xf numFmtId="0" fontId="163" fillId="82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163" fillId="82" borderId="0" applyNumberFormat="0" applyBorder="0" applyAlignment="0" applyProtection="0"/>
    <xf numFmtId="0" fontId="226" fillId="15" borderId="0" applyNumberFormat="0" applyBorder="0" applyAlignment="0" applyProtection="0"/>
    <xf numFmtId="0" fontId="226" fillId="15" borderId="0" applyNumberFormat="0" applyBorder="0" applyAlignment="0" applyProtection="0"/>
    <xf numFmtId="0" fontId="226" fillId="15" borderId="0" applyNumberFormat="0" applyBorder="0" applyAlignment="0" applyProtection="0"/>
    <xf numFmtId="0" fontId="226" fillId="15" borderId="0" applyNumberFormat="0" applyBorder="0" applyAlignment="0" applyProtection="0"/>
    <xf numFmtId="0" fontId="226" fillId="15" borderId="0" applyNumberFormat="0" applyBorder="0" applyAlignment="0" applyProtection="0"/>
    <xf numFmtId="0" fontId="163" fillId="3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163" fillId="39" borderId="0" applyNumberFormat="0" applyBorder="0" applyAlignment="0" applyProtection="0"/>
    <xf numFmtId="0" fontId="226" fillId="19" borderId="0" applyNumberFormat="0" applyBorder="0" applyAlignment="0" applyProtection="0"/>
    <xf numFmtId="0" fontId="226" fillId="19" borderId="0" applyNumberFormat="0" applyBorder="0" applyAlignment="0" applyProtection="0"/>
    <xf numFmtId="0" fontId="226" fillId="19" borderId="0" applyNumberFormat="0" applyBorder="0" applyAlignment="0" applyProtection="0"/>
    <xf numFmtId="0" fontId="226" fillId="19" borderId="0" applyNumberFormat="0" applyBorder="0" applyAlignment="0" applyProtection="0"/>
    <xf numFmtId="0" fontId="226" fillId="19" borderId="0" applyNumberFormat="0" applyBorder="0" applyAlignment="0" applyProtection="0"/>
    <xf numFmtId="0" fontId="163" fillId="80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163" fillId="80" borderId="0" applyNumberFormat="0" applyBorder="0" applyAlignment="0" applyProtection="0"/>
    <xf numFmtId="0" fontId="226" fillId="23" borderId="0" applyNumberFormat="0" applyBorder="0" applyAlignment="0" applyProtection="0"/>
    <xf numFmtId="0" fontId="226" fillId="23" borderId="0" applyNumberFormat="0" applyBorder="0" applyAlignment="0" applyProtection="0"/>
    <xf numFmtId="0" fontId="226" fillId="23" borderId="0" applyNumberFormat="0" applyBorder="0" applyAlignment="0" applyProtection="0"/>
    <xf numFmtId="0" fontId="226" fillId="23" borderId="0" applyNumberFormat="0" applyBorder="0" applyAlignment="0" applyProtection="0"/>
    <xf numFmtId="0" fontId="226" fillId="23" borderId="0" applyNumberFormat="0" applyBorder="0" applyAlignment="0" applyProtection="0"/>
    <xf numFmtId="0" fontId="163" fillId="40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163" fillId="4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163" fillId="7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163" fillId="7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163" fillId="8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163" fillId="83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7" fillId="82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7" fillId="80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70" borderId="0" applyNumberFormat="0" applyBorder="0" applyAlignment="0" applyProtection="0">
      <alignment vertical="center"/>
    </xf>
    <xf numFmtId="0" fontId="227" fillId="83" borderId="0" applyNumberFormat="0" applyBorder="0" applyAlignment="0" applyProtection="0">
      <alignment vertical="center"/>
    </xf>
    <xf numFmtId="0" fontId="56" fillId="82" borderId="0" applyNumberFormat="0" applyBorder="0" applyAlignment="0" applyProtection="0"/>
    <xf numFmtId="0" fontId="56" fillId="39" borderId="0" applyNumberFormat="0" applyBorder="0" applyAlignment="0" applyProtection="0"/>
    <xf numFmtId="0" fontId="56" fillId="80" borderId="0" applyNumberFormat="0" applyBorder="0" applyAlignment="0" applyProtection="0"/>
    <xf numFmtId="0" fontId="56" fillId="40" borderId="0" applyNumberFormat="0" applyBorder="0" applyAlignment="0" applyProtection="0"/>
    <xf numFmtId="0" fontId="56" fillId="70" borderId="0" applyNumberFormat="0" applyBorder="0" applyAlignment="0" applyProtection="0"/>
    <xf numFmtId="0" fontId="56" fillId="83" borderId="0" applyNumberFormat="0" applyBorder="0" applyAlignment="0" applyProtection="0"/>
    <xf numFmtId="0" fontId="64" fillId="0" borderId="0"/>
    <xf numFmtId="0" fontId="64" fillId="0" borderId="0"/>
    <xf numFmtId="0" fontId="64" fillId="0" borderId="0"/>
    <xf numFmtId="0" fontId="27" fillId="0" borderId="0" applyFont="0" applyFill="0" applyBorder="0" applyAlignment="0" applyProtection="0"/>
    <xf numFmtId="205" fontId="229" fillId="0" borderId="0" applyFont="0" applyFill="0" applyBorder="0" applyAlignment="0" applyProtection="0"/>
    <xf numFmtId="205" fontId="230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31" fillId="4" borderId="21">
      <alignment horizontal="centerContinuous" vertical="top"/>
    </xf>
    <xf numFmtId="0" fontId="161" fillId="50" borderId="0" applyNumberFormat="0" applyBorder="0" applyAlignment="0" applyProtection="0"/>
    <xf numFmtId="0" fontId="161" fillId="90" borderId="0" applyNumberFormat="0" applyBorder="0" applyAlignment="0" applyProtection="0"/>
    <xf numFmtId="0" fontId="163" fillId="91" borderId="0" applyNumberFormat="0" applyBorder="0" applyAlignment="0" applyProtection="0"/>
    <xf numFmtId="0" fontId="163" fillId="84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163" fillId="84" borderId="0" applyNumberFormat="0" applyBorder="0" applyAlignment="0" applyProtection="0"/>
    <xf numFmtId="0" fontId="226" fillId="12" borderId="0" applyNumberFormat="0" applyBorder="0" applyAlignment="0" applyProtection="0"/>
    <xf numFmtId="0" fontId="226" fillId="12" borderId="0" applyNumberFormat="0" applyBorder="0" applyAlignment="0" applyProtection="0"/>
    <xf numFmtId="0" fontId="226" fillId="12" borderId="0" applyNumberFormat="0" applyBorder="0" applyAlignment="0" applyProtection="0"/>
    <xf numFmtId="0" fontId="226" fillId="12" borderId="0" applyNumberFormat="0" applyBorder="0" applyAlignment="0" applyProtection="0"/>
    <xf numFmtId="0" fontId="226" fillId="12" borderId="0" applyNumberFormat="0" applyBorder="0" applyAlignment="0" applyProtection="0"/>
    <xf numFmtId="0" fontId="161" fillId="92" borderId="0" applyNumberFormat="0" applyBorder="0" applyAlignment="0" applyProtection="0"/>
    <xf numFmtId="0" fontId="161" fillId="93" borderId="0" applyNumberFormat="0" applyBorder="0" applyAlignment="0" applyProtection="0"/>
    <xf numFmtId="0" fontId="163" fillId="94" borderId="0" applyNumberFormat="0" applyBorder="0" applyAlignment="0" applyProtection="0"/>
    <xf numFmtId="0" fontId="163" fillId="71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163" fillId="71" borderId="0" applyNumberFormat="0" applyBorder="0" applyAlignment="0" applyProtection="0"/>
    <xf numFmtId="0" fontId="226" fillId="16" borderId="0" applyNumberFormat="0" applyBorder="0" applyAlignment="0" applyProtection="0"/>
    <xf numFmtId="0" fontId="226" fillId="16" borderId="0" applyNumberFormat="0" applyBorder="0" applyAlignment="0" applyProtection="0"/>
    <xf numFmtId="0" fontId="226" fillId="16" borderId="0" applyNumberFormat="0" applyBorder="0" applyAlignment="0" applyProtection="0"/>
    <xf numFmtId="0" fontId="226" fillId="16" borderId="0" applyNumberFormat="0" applyBorder="0" applyAlignment="0" applyProtection="0"/>
    <xf numFmtId="0" fontId="226" fillId="16" borderId="0" applyNumberFormat="0" applyBorder="0" applyAlignment="0" applyProtection="0"/>
    <xf numFmtId="0" fontId="161" fillId="95" borderId="0" applyNumberFormat="0" applyBorder="0" applyAlignment="0" applyProtection="0"/>
    <xf numFmtId="0" fontId="161" fillId="96" borderId="0" applyNumberFormat="0" applyBorder="0" applyAlignment="0" applyProtection="0"/>
    <xf numFmtId="0" fontId="163" fillId="97" borderId="0" applyNumberFormat="0" applyBorder="0" applyAlignment="0" applyProtection="0"/>
    <xf numFmtId="0" fontId="163" fillId="72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163" fillId="72" borderId="0" applyNumberFormat="0" applyBorder="0" applyAlignment="0" applyProtection="0"/>
    <xf numFmtId="0" fontId="226" fillId="20" borderId="0" applyNumberFormat="0" applyBorder="0" applyAlignment="0" applyProtection="0"/>
    <xf numFmtId="0" fontId="226" fillId="20" borderId="0" applyNumberFormat="0" applyBorder="0" applyAlignment="0" applyProtection="0"/>
    <xf numFmtId="0" fontId="226" fillId="20" borderId="0" applyNumberFormat="0" applyBorder="0" applyAlignment="0" applyProtection="0"/>
    <xf numFmtId="0" fontId="226" fillId="20" borderId="0" applyNumberFormat="0" applyBorder="0" applyAlignment="0" applyProtection="0"/>
    <xf numFmtId="0" fontId="226" fillId="20" borderId="0" applyNumberFormat="0" applyBorder="0" applyAlignment="0" applyProtection="0"/>
    <xf numFmtId="0" fontId="161" fillId="96" borderId="0" applyNumberFormat="0" applyBorder="0" applyAlignment="0" applyProtection="0"/>
    <xf numFmtId="0" fontId="161" fillId="97" borderId="0" applyNumberFormat="0" applyBorder="0" applyAlignment="0" applyProtection="0"/>
    <xf numFmtId="0" fontId="163" fillId="97" borderId="0" applyNumberFormat="0" applyBorder="0" applyAlignment="0" applyProtection="0"/>
    <xf numFmtId="0" fontId="163" fillId="40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163" fillId="40" borderId="0" applyNumberFormat="0" applyBorder="0" applyAlignment="0" applyProtection="0"/>
    <xf numFmtId="0" fontId="226" fillId="24" borderId="0" applyNumberFormat="0" applyBorder="0" applyAlignment="0" applyProtection="0"/>
    <xf numFmtId="0" fontId="226" fillId="24" borderId="0" applyNumberFormat="0" applyBorder="0" applyAlignment="0" applyProtection="0"/>
    <xf numFmtId="0" fontId="226" fillId="24" borderId="0" applyNumberFormat="0" applyBorder="0" applyAlignment="0" applyProtection="0"/>
    <xf numFmtId="0" fontId="226" fillId="24" borderId="0" applyNumberFormat="0" applyBorder="0" applyAlignment="0" applyProtection="0"/>
    <xf numFmtId="0" fontId="226" fillId="24" borderId="0" applyNumberFormat="0" applyBorder="0" applyAlignment="0" applyProtection="0"/>
    <xf numFmtId="0" fontId="161" fillId="50" borderId="0" applyNumberFormat="0" applyBorder="0" applyAlignment="0" applyProtection="0"/>
    <xf numFmtId="0" fontId="161" fillId="90" borderId="0" applyNumberFormat="0" applyBorder="0" applyAlignment="0" applyProtection="0"/>
    <xf numFmtId="0" fontId="163" fillId="90" borderId="0" applyNumberFormat="0" applyBorder="0" applyAlignment="0" applyProtection="0"/>
    <xf numFmtId="0" fontId="163" fillId="70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163" fillId="70" borderId="0" applyNumberFormat="0" applyBorder="0" applyAlignment="0" applyProtection="0"/>
    <xf numFmtId="0" fontId="226" fillId="3" borderId="0" applyNumberFormat="0" applyBorder="0" applyAlignment="0" applyProtection="0"/>
    <xf numFmtId="0" fontId="226" fillId="3" borderId="0" applyNumberFormat="0" applyBorder="0" applyAlignment="0" applyProtection="0"/>
    <xf numFmtId="0" fontId="226" fillId="3" borderId="0" applyNumberFormat="0" applyBorder="0" applyAlignment="0" applyProtection="0"/>
    <xf numFmtId="0" fontId="226" fillId="3" borderId="0" applyNumberFormat="0" applyBorder="0" applyAlignment="0" applyProtection="0"/>
    <xf numFmtId="0" fontId="226" fillId="3" borderId="0" applyNumberFormat="0" applyBorder="0" applyAlignment="0" applyProtection="0"/>
    <xf numFmtId="0" fontId="161" fillId="98" borderId="0" applyNumberFormat="0" applyBorder="0" applyAlignment="0" applyProtection="0"/>
    <xf numFmtId="0" fontId="161" fillId="93" borderId="0" applyNumberFormat="0" applyBorder="0" applyAlignment="0" applyProtection="0"/>
    <xf numFmtId="0" fontId="163" fillId="99" borderId="0" applyNumberFormat="0" applyBorder="0" applyAlignment="0" applyProtection="0"/>
    <xf numFmtId="0" fontId="163" fillId="74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163" fillId="74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267" fontId="232" fillId="100" borderId="0" applyAlignment="0">
      <alignment horizontal="left"/>
      <protection locked="0"/>
    </xf>
    <xf numFmtId="200" fontId="232" fillId="100" borderId="0">
      <alignment horizontal="center"/>
      <protection locked="0"/>
    </xf>
    <xf numFmtId="0" fontId="2" fillId="0" borderId="0"/>
    <xf numFmtId="0" fontId="166" fillId="68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166" fillId="68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10" fillId="88" borderId="0" applyNumberFormat="0" applyBorder="0" applyAlignment="0" applyProtection="0"/>
    <xf numFmtId="15" fontId="235" fillId="101" borderId="54">
      <alignment horizontal="center"/>
    </xf>
    <xf numFmtId="38" fontId="2" fillId="0" borderId="0" applyFont="0" applyFill="0" applyBorder="0" applyAlignment="0" applyProtection="0"/>
    <xf numFmtId="0" fontId="236" fillId="102" borderId="0">
      <alignment horizontal="center"/>
    </xf>
    <xf numFmtId="0" fontId="237" fillId="89" borderId="8">
      <alignment horizontal="center" vertical="center"/>
    </xf>
    <xf numFmtId="187" fontId="238" fillId="0" borderId="5" applyAlignment="0" applyProtection="0"/>
    <xf numFmtId="187" fontId="238" fillId="0" borderId="5" applyAlignment="0" applyProtection="0"/>
    <xf numFmtId="187" fontId="238" fillId="0" borderId="5" applyAlignment="0" applyProtection="0"/>
    <xf numFmtId="187" fontId="238" fillId="0" borderId="5" applyAlignment="0" applyProtection="0"/>
    <xf numFmtId="187" fontId="238" fillId="0" borderId="5" applyAlignment="0" applyProtection="0"/>
    <xf numFmtId="187" fontId="238" fillId="0" borderId="5" applyAlignment="0" applyProtection="0"/>
    <xf numFmtId="187" fontId="238" fillId="0" borderId="5" applyAlignment="0" applyProtection="0"/>
    <xf numFmtId="268" fontId="239" fillId="0" borderId="0" applyFill="0" applyBorder="0" applyAlignment="0"/>
    <xf numFmtId="268" fontId="239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0" fontId="241" fillId="0" borderId="0" applyFill="0" applyBorder="0" applyAlignment="0"/>
    <xf numFmtId="0" fontId="64" fillId="0" borderId="0" applyFill="0" applyBorder="0" applyAlignment="0"/>
    <xf numFmtId="0" fontId="64" fillId="0" borderId="0" applyFill="0" applyBorder="0" applyAlignment="0"/>
    <xf numFmtId="0" fontId="6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28" fillId="0" borderId="0" applyFill="0" applyBorder="0" applyAlignment="0"/>
    <xf numFmtId="0" fontId="27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269" fontId="240" fillId="0" borderId="0" applyFill="0" applyBorder="0" applyAlignment="0"/>
    <xf numFmtId="269" fontId="239" fillId="0" borderId="0" applyFill="0" applyBorder="0" applyAlignment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45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70" fillId="41" borderId="37" applyNumberFormat="0" applyAlignment="0" applyProtection="0"/>
    <xf numFmtId="0" fontId="170" fillId="41" borderId="37" applyNumberFormat="0" applyAlignment="0" applyProtection="0"/>
    <xf numFmtId="0" fontId="170" fillId="41" borderId="37" applyNumberFormat="0" applyAlignment="0" applyProtection="0"/>
    <xf numFmtId="0" fontId="170" fillId="41" borderId="37" applyNumberFormat="0" applyAlignment="0" applyProtection="0"/>
    <xf numFmtId="0" fontId="170" fillId="41" borderId="37" applyNumberFormat="0" applyAlignment="0" applyProtection="0"/>
    <xf numFmtId="0" fontId="170" fillId="41" borderId="37" applyNumberFormat="0" applyAlignment="0" applyProtection="0"/>
    <xf numFmtId="0" fontId="243" fillId="2" borderId="6" applyNumberFormat="0" applyAlignment="0" applyProtection="0"/>
    <xf numFmtId="0" fontId="243" fillId="2" borderId="6" applyNumberFormat="0" applyAlignment="0" applyProtection="0"/>
    <xf numFmtId="0" fontId="243" fillId="2" borderId="6" applyNumberFormat="0" applyAlignment="0" applyProtection="0"/>
    <xf numFmtId="0" fontId="243" fillId="2" borderId="6" applyNumberFormat="0" applyAlignment="0" applyProtection="0"/>
    <xf numFmtId="0" fontId="243" fillId="2" borderId="6" applyNumberFormat="0" applyAlignment="0" applyProtection="0"/>
    <xf numFmtId="37" fontId="244" fillId="0" borderId="0"/>
    <xf numFmtId="0" fontId="171" fillId="67" borderId="35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171" fillId="67" borderId="35" applyNumberFormat="0" applyAlignment="0" applyProtection="0"/>
    <xf numFmtId="0" fontId="246" fillId="10" borderId="14" applyNumberFormat="0" applyAlignment="0" applyProtection="0"/>
    <xf numFmtId="0" fontId="246" fillId="10" borderId="14" applyNumberFormat="0" applyAlignment="0" applyProtection="0"/>
    <xf numFmtId="0" fontId="246" fillId="10" borderId="14" applyNumberFormat="0" applyAlignment="0" applyProtection="0"/>
    <xf numFmtId="0" fontId="246" fillId="10" borderId="14" applyNumberFormat="0" applyAlignment="0" applyProtection="0"/>
    <xf numFmtId="0" fontId="246" fillId="10" borderId="14" applyNumberFormat="0" applyAlignment="0" applyProtection="0"/>
    <xf numFmtId="270" fontId="27" fillId="0" borderId="0" applyFont="0" applyFill="0" applyBorder="0" applyAlignment="0" applyProtection="0"/>
    <xf numFmtId="39" fontId="247" fillId="0" borderId="0"/>
    <xf numFmtId="39" fontId="247" fillId="0" borderId="0"/>
    <xf numFmtId="39" fontId="247" fillId="0" borderId="0"/>
    <xf numFmtId="39" fontId="247" fillId="0" borderId="0"/>
    <xf numFmtId="39" fontId="247" fillId="0" borderId="0"/>
    <xf numFmtId="39" fontId="247" fillId="0" borderId="0"/>
    <xf numFmtId="39" fontId="247" fillId="0" borderId="0"/>
    <xf numFmtId="39" fontId="247" fillId="0" borderId="0"/>
    <xf numFmtId="268" fontId="239" fillId="0" borderId="0" applyFont="0" applyFill="0" applyBorder="0" applyAlignment="0" applyProtection="0"/>
    <xf numFmtId="268" fontId="239" fillId="0" borderId="0" applyFont="0" applyFill="0" applyBorder="0" applyAlignment="0" applyProtection="0"/>
    <xf numFmtId="268" fontId="240" fillId="0" borderId="0" applyFont="0" applyFill="0" applyBorder="0" applyAlignment="0" applyProtection="0"/>
    <xf numFmtId="268" fontId="240" fillId="0" borderId="0" applyFont="0" applyFill="0" applyBorder="0" applyAlignment="0" applyProtection="0"/>
    <xf numFmtId="268" fontId="239" fillId="0" borderId="0" applyFont="0" applyFill="0" applyBorder="0" applyAlignment="0" applyProtection="0"/>
    <xf numFmtId="268" fontId="23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226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226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61" fillId="0" borderId="0" applyFont="0" applyFill="0" applyBorder="0" applyAlignment="0" applyProtection="0"/>
    <xf numFmtId="0" fontId="162" fillId="0" borderId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2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2" fillId="0" borderId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62" fillId="0" borderId="0"/>
    <xf numFmtId="193" fontId="10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69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62" fillId="0" borderId="0"/>
    <xf numFmtId="27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72" fontId="2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0" fontId="162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161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193" fontId="16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43" fontId="68" fillId="0" borderId="0" applyFont="0" applyFill="0" applyBorder="0" applyAlignment="0" applyProtection="0"/>
    <xf numFmtId="0" fontId="162" fillId="0" borderId="0"/>
    <xf numFmtId="205" fontId="1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0"/>
    <xf numFmtId="193" fontId="1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227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68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162" fillId="0" borderId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8" fontId="2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227" fontId="6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2" fillId="0" borderId="0" applyFont="0" applyFill="0" applyBorder="0" applyAlignment="0" applyProtection="0"/>
    <xf numFmtId="227" fontId="69" fillId="0" borderId="0" applyFont="0" applyFill="0" applyBorder="0" applyAlignment="0" applyProtection="0"/>
    <xf numFmtId="227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2" fillId="0" borderId="0"/>
    <xf numFmtId="4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62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9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0" fillId="88" borderId="55">
      <alignment wrapText="1"/>
    </xf>
    <xf numFmtId="0" fontId="231" fillId="4" borderId="21">
      <alignment horizontal="centerContinuous" vertical="top"/>
    </xf>
    <xf numFmtId="267" fontId="250" fillId="103" borderId="56" applyProtection="0">
      <alignment horizontal="center"/>
    </xf>
    <xf numFmtId="229" fontId="75" fillId="0" borderId="5" applyFill="0" applyProtection="0"/>
    <xf numFmtId="229" fontId="75" fillId="0" borderId="5" applyFill="0" applyProtection="0"/>
    <xf numFmtId="229" fontId="75" fillId="0" borderId="5" applyFill="0" applyProtection="0"/>
    <xf numFmtId="229" fontId="75" fillId="0" borderId="5" applyFill="0" applyProtection="0"/>
    <xf numFmtId="229" fontId="75" fillId="0" borderId="5" applyFill="0" applyProtection="0"/>
    <xf numFmtId="229" fontId="75" fillId="0" borderId="5" applyFill="0" applyProtection="0"/>
    <xf numFmtId="229" fontId="75" fillId="0" borderId="5" applyFill="0" applyProtection="0"/>
    <xf numFmtId="0" fontId="162" fillId="0" borderId="0"/>
    <xf numFmtId="261" fontId="251" fillId="0" borderId="0" applyFill="0" applyBorder="0">
      <protection locked="0"/>
    </xf>
    <xf numFmtId="0" fontId="162" fillId="0" borderId="0"/>
    <xf numFmtId="276" fontId="2" fillId="0" borderId="0" applyFill="0" applyBorder="0"/>
    <xf numFmtId="276" fontId="251" fillId="0" borderId="0" applyFill="0" applyBorder="0">
      <protection locked="0"/>
    </xf>
    <xf numFmtId="0" fontId="16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2" fillId="0" borderId="7" applyBorder="0"/>
    <xf numFmtId="38" fontId="12" fillId="0" borderId="7" applyBorder="0"/>
    <xf numFmtId="230" fontId="2" fillId="0" borderId="0">
      <protection locked="0"/>
    </xf>
    <xf numFmtId="231" fontId="2" fillId="0" borderId="0"/>
    <xf numFmtId="0" fontId="2" fillId="4" borderId="0" applyFont="0" applyBorder="0"/>
    <xf numFmtId="194" fontId="2" fillId="0" borderId="0"/>
    <xf numFmtId="38" fontId="48" fillId="0" borderId="0"/>
    <xf numFmtId="38" fontId="48" fillId="0" borderId="0"/>
    <xf numFmtId="0" fontId="162" fillId="0" borderId="0"/>
    <xf numFmtId="0" fontId="78" fillId="0" borderId="0" applyProtection="0"/>
    <xf numFmtId="15" fontId="251" fillId="0" borderId="0" applyFill="0" applyBorder="0">
      <protection locked="0"/>
    </xf>
    <xf numFmtId="38" fontId="2" fillId="0" borderId="0" applyFont="0" applyFill="0" applyBorder="0" applyAlignment="0" applyProtection="0"/>
    <xf numFmtId="1" fontId="2" fillId="0" borderId="0" applyFill="0" applyBorder="0">
      <alignment horizontal="right"/>
    </xf>
    <xf numFmtId="2" fontId="2" fillId="0" borderId="0" applyFill="0" applyBorder="0">
      <alignment horizontal="right"/>
    </xf>
    <xf numFmtId="2" fontId="251" fillId="0" borderId="0" applyFill="0" applyBorder="0">
      <protection locked="0"/>
    </xf>
    <xf numFmtId="0" fontId="162" fillId="0" borderId="0"/>
    <xf numFmtId="264" fontId="2" fillId="0" borderId="0" applyFill="0" applyBorder="0">
      <alignment horizontal="right"/>
    </xf>
    <xf numFmtId="264" fontId="251" fillId="0" borderId="0" applyFill="0" applyBorder="0">
      <protection locked="0"/>
    </xf>
    <xf numFmtId="0" fontId="162" fillId="0" borderId="0"/>
    <xf numFmtId="0" fontId="252" fillId="38" borderId="0"/>
    <xf numFmtId="38" fontId="79" fillId="0" borderId="25">
      <alignment vertical="center"/>
    </xf>
    <xf numFmtId="277" fontId="239" fillId="0" borderId="25">
      <alignment vertical="center"/>
    </xf>
    <xf numFmtId="277" fontId="239" fillId="0" borderId="25">
      <alignment vertical="center"/>
    </xf>
    <xf numFmtId="277" fontId="239" fillId="0" borderId="25">
      <alignment vertical="center"/>
    </xf>
    <xf numFmtId="277" fontId="240" fillId="0" borderId="25">
      <alignment vertical="center"/>
    </xf>
    <xf numFmtId="277" fontId="240" fillId="0" borderId="25">
      <alignment vertical="center"/>
    </xf>
    <xf numFmtId="277" fontId="239" fillId="0" borderId="25">
      <alignment vertical="center"/>
    </xf>
    <xf numFmtId="277" fontId="239" fillId="0" borderId="25">
      <alignment vertical="center"/>
    </xf>
    <xf numFmtId="0" fontId="162" fillId="0" borderId="0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52" fillId="38" borderId="57"/>
    <xf numFmtId="0" fontId="205" fillId="104" borderId="0" applyNumberFormat="0" applyBorder="0" applyAlignment="0" applyProtection="0"/>
    <xf numFmtId="0" fontId="205" fillId="105" borderId="0" applyNumberFormat="0" applyBorder="0" applyAlignment="0" applyProtection="0"/>
    <xf numFmtId="0" fontId="205" fillId="106" borderId="0" applyNumberFormat="0" applyBorder="0" applyAlignment="0" applyProtection="0"/>
    <xf numFmtId="0" fontId="253" fillId="107" borderId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8" fontId="240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0" fontId="162" fillId="0" borderId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8" fontId="240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9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0" fontId="162" fillId="0" borderId="0"/>
    <xf numFmtId="269" fontId="240" fillId="0" borderId="0" applyFill="0" applyBorder="0" applyAlignment="0"/>
    <xf numFmtId="269" fontId="240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0" fontId="162" fillId="0" borderId="0"/>
    <xf numFmtId="0" fontId="162" fillId="0" borderId="0"/>
    <xf numFmtId="0" fontId="2" fillId="0" borderId="0"/>
    <xf numFmtId="233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62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49" fontId="256" fillId="0" borderId="0" applyNumberFormat="0" applyFill="0" applyBorder="0" applyProtection="0">
      <alignment horizontal="center" vertical="top"/>
    </xf>
    <xf numFmtId="279" fontId="257" fillId="0" borderId="0" applyBorder="0">
      <alignment horizontal="right" vertical="top"/>
    </xf>
    <xf numFmtId="280" fontId="256" fillId="0" borderId="0" applyBorder="0">
      <alignment horizontal="right" vertical="top"/>
    </xf>
    <xf numFmtId="280" fontId="257" fillId="0" borderId="0" applyBorder="0">
      <alignment horizontal="right" vertical="top"/>
    </xf>
    <xf numFmtId="281" fontId="256" fillId="0" borderId="0" applyFill="0" applyBorder="0">
      <alignment horizontal="right" vertical="top"/>
    </xf>
    <xf numFmtId="282" fontId="256" fillId="0" borderId="0" applyFill="0" applyBorder="0">
      <alignment horizontal="right" vertical="top"/>
    </xf>
    <xf numFmtId="283" fontId="256" fillId="0" borderId="0" applyFill="0" applyBorder="0">
      <alignment horizontal="right" vertical="top"/>
    </xf>
    <xf numFmtId="284" fontId="256" fillId="0" borderId="0" applyFill="0" applyBorder="0">
      <alignment horizontal="right" vertical="top"/>
    </xf>
    <xf numFmtId="205" fontId="258" fillId="0" borderId="0">
      <alignment horizontal="left"/>
    </xf>
    <xf numFmtId="285" fontId="258" fillId="0" borderId="0">
      <alignment horizontal="left"/>
    </xf>
    <xf numFmtId="0" fontId="258" fillId="0" borderId="0">
      <alignment horizontal="left"/>
    </xf>
    <xf numFmtId="0" fontId="162" fillId="0" borderId="0"/>
    <xf numFmtId="0" fontId="259" fillId="0" borderId="58">
      <alignment horizontal="right" wrapText="1"/>
    </xf>
    <xf numFmtId="0" fontId="259" fillId="0" borderId="58">
      <alignment horizontal="right" wrapText="1"/>
    </xf>
    <xf numFmtId="0" fontId="259" fillId="0" borderId="58">
      <alignment horizontal="right" wrapText="1"/>
    </xf>
    <xf numFmtId="205" fontId="258" fillId="0" borderId="59">
      <alignment horizontal="right" wrapText="1"/>
    </xf>
    <xf numFmtId="205" fontId="259" fillId="0" borderId="58">
      <alignment horizontal="right" wrapText="1"/>
    </xf>
    <xf numFmtId="205" fontId="259" fillId="0" borderId="58">
      <alignment horizontal="right" wrapText="1"/>
    </xf>
    <xf numFmtId="205" fontId="259" fillId="0" borderId="58">
      <alignment horizontal="right" wrapText="1"/>
    </xf>
    <xf numFmtId="205" fontId="259" fillId="0" borderId="58">
      <alignment horizontal="right" wrapText="1"/>
    </xf>
    <xf numFmtId="205" fontId="259" fillId="0" borderId="58">
      <alignment horizontal="right" wrapText="1"/>
    </xf>
    <xf numFmtId="205" fontId="259" fillId="0" borderId="58">
      <alignment horizontal="right" wrapText="1"/>
    </xf>
    <xf numFmtId="205" fontId="259" fillId="0" borderId="58">
      <alignment horizontal="right" wrapText="1"/>
    </xf>
    <xf numFmtId="0" fontId="259" fillId="0" borderId="58">
      <alignment horizontal="right"/>
    </xf>
    <xf numFmtId="0" fontId="259" fillId="0" borderId="58">
      <alignment horizontal="right"/>
    </xf>
    <xf numFmtId="0" fontId="259" fillId="0" borderId="58">
      <alignment horizontal="right"/>
    </xf>
    <xf numFmtId="0" fontId="259" fillId="0" borderId="58">
      <alignment horizontal="right"/>
    </xf>
    <xf numFmtId="0" fontId="259" fillId="0" borderId="58">
      <alignment horizontal="right"/>
    </xf>
    <xf numFmtId="0" fontId="259" fillId="0" borderId="58">
      <alignment horizontal="right"/>
    </xf>
    <xf numFmtId="0" fontId="259" fillId="0" borderId="58">
      <alignment horizontal="right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05" fontId="258" fillId="0" borderId="59">
      <alignment horizontal="right" wrapText="1"/>
    </xf>
    <xf numFmtId="285" fontId="258" fillId="0" borderId="59">
      <alignment horizontal="right" wrapText="1"/>
    </xf>
    <xf numFmtId="285" fontId="258" fillId="0" borderId="59">
      <alignment horizontal="right" wrapText="1"/>
    </xf>
    <xf numFmtId="285" fontId="258" fillId="0" borderId="59">
      <alignment horizontal="right" wrapText="1"/>
    </xf>
    <xf numFmtId="285" fontId="258" fillId="0" borderId="59">
      <alignment horizontal="right" wrapText="1"/>
    </xf>
    <xf numFmtId="285" fontId="258" fillId="0" borderId="59">
      <alignment horizontal="right" wrapText="1"/>
    </xf>
    <xf numFmtId="285" fontId="258" fillId="0" borderId="59">
      <alignment horizontal="right" wrapText="1"/>
    </xf>
    <xf numFmtId="285" fontId="258" fillId="0" borderId="59">
      <alignment horizontal="right" wrapText="1"/>
    </xf>
    <xf numFmtId="0" fontId="258" fillId="0" borderId="59">
      <alignment horizontal="right" wrapText="1"/>
    </xf>
    <xf numFmtId="0" fontId="258" fillId="0" borderId="59">
      <alignment horizontal="right" wrapText="1"/>
    </xf>
    <xf numFmtId="0" fontId="258" fillId="0" borderId="59">
      <alignment horizontal="right" wrapText="1"/>
    </xf>
    <xf numFmtId="0" fontId="258" fillId="0" borderId="59">
      <alignment horizontal="right" wrapText="1"/>
    </xf>
    <xf numFmtId="0" fontId="258" fillId="0" borderId="59">
      <alignment horizontal="right" wrapText="1"/>
    </xf>
    <xf numFmtId="0" fontId="258" fillId="0" borderId="59">
      <alignment horizontal="right" wrapText="1"/>
    </xf>
    <xf numFmtId="0" fontId="258" fillId="0" borderId="59">
      <alignment horizontal="right" wrapText="1"/>
    </xf>
    <xf numFmtId="0" fontId="259" fillId="0" borderId="58">
      <alignment horizontal="right" wrapText="1"/>
    </xf>
    <xf numFmtId="0" fontId="259" fillId="0" borderId="58">
      <alignment horizontal="right" wrapText="1"/>
    </xf>
    <xf numFmtId="0" fontId="259" fillId="0" borderId="58">
      <alignment horizontal="right" wrapText="1"/>
    </xf>
    <xf numFmtId="0" fontId="259" fillId="0" borderId="58">
      <alignment horizontal="right" wrapText="1"/>
    </xf>
    <xf numFmtId="49" fontId="259" fillId="0" borderId="58">
      <alignment horizontal="right" wrapText="1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right"/>
    </xf>
    <xf numFmtId="286" fontId="260" fillId="0" borderId="59">
      <alignment horizontal="right"/>
    </xf>
    <xf numFmtId="286" fontId="260" fillId="0" borderId="59">
      <alignment horizontal="right"/>
    </xf>
    <xf numFmtId="286" fontId="260" fillId="0" borderId="59">
      <alignment horizontal="right"/>
    </xf>
    <xf numFmtId="286" fontId="260" fillId="0" borderId="59">
      <alignment horizontal="right"/>
    </xf>
    <xf numFmtId="286" fontId="260" fillId="0" borderId="59">
      <alignment horizontal="right"/>
    </xf>
    <xf numFmtId="286" fontId="260" fillId="0" borderId="59">
      <alignment horizontal="righ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05" fontId="261" fillId="0" borderId="0">
      <alignment vertical="center"/>
    </xf>
    <xf numFmtId="285" fontId="261" fillId="0" borderId="0">
      <alignment vertical="center"/>
    </xf>
    <xf numFmtId="0" fontId="261" fillId="0" borderId="0">
      <alignment vertical="center"/>
    </xf>
    <xf numFmtId="0" fontId="162" fillId="0" borderId="0"/>
    <xf numFmtId="287" fontId="261" fillId="0" borderId="0">
      <alignment horizontal="left" vertical="center"/>
    </xf>
    <xf numFmtId="288" fontId="262" fillId="0" borderId="0">
      <alignment vertical="center"/>
    </xf>
    <xf numFmtId="205" fontId="263" fillId="0" borderId="0">
      <alignment vertical="center"/>
    </xf>
    <xf numFmtId="285" fontId="263" fillId="0" borderId="0">
      <alignment vertical="center"/>
    </xf>
    <xf numFmtId="0" fontId="263" fillId="0" borderId="0">
      <alignment vertical="center"/>
    </xf>
    <xf numFmtId="0" fontId="162" fillId="0" borderId="0"/>
    <xf numFmtId="286" fontId="260" fillId="0" borderId="59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4" fillId="0" borderId="58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0" fillId="0" borderId="59">
      <alignment horizontal="left"/>
    </xf>
    <xf numFmtId="286" fontId="265" fillId="0" borderId="0" applyFill="0" applyBorder="0">
      <alignment vertical="top"/>
    </xf>
    <xf numFmtId="286" fontId="77" fillId="0" borderId="0" applyFill="0" applyBorder="0" applyProtection="0">
      <alignment vertical="top"/>
    </xf>
    <xf numFmtId="286" fontId="266" fillId="0" borderId="0">
      <alignment vertical="top"/>
    </xf>
    <xf numFmtId="286" fontId="256" fillId="0" borderId="0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8" fillId="0" borderId="58">
      <alignment horizontal="center"/>
    </xf>
    <xf numFmtId="286" fontId="268" fillId="0" borderId="58">
      <alignment horizontal="center"/>
    </xf>
    <xf numFmtId="286" fontId="268" fillId="0" borderId="58">
      <alignment horizontal="center"/>
    </xf>
    <xf numFmtId="286" fontId="268" fillId="0" borderId="58">
      <alignment horizontal="center"/>
    </xf>
    <xf numFmtId="286" fontId="268" fillId="0" borderId="58">
      <alignment horizontal="center"/>
    </xf>
    <xf numFmtId="286" fontId="268" fillId="0" borderId="58">
      <alignment horizontal="center"/>
    </xf>
    <xf numFmtId="286" fontId="268" fillId="0" borderId="58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286" fontId="267" fillId="0" borderId="59">
      <alignment horizontal="center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256" fillId="0" borderId="59" applyFill="0" applyBorder="0" applyProtection="0">
      <alignment horizontal="right" vertical="top"/>
    </xf>
    <xf numFmtId="41" fontId="75" fillId="0" borderId="0" applyFill="0" applyBorder="0" applyAlignment="0" applyProtection="0">
      <alignment horizontal="right" vertical="top"/>
    </xf>
    <xf numFmtId="287" fontId="78" fillId="0" borderId="0">
      <alignment horizontal="left" vertical="center"/>
    </xf>
    <xf numFmtId="286" fontId="78" fillId="0" borderId="0"/>
    <xf numFmtId="286" fontId="125" fillId="0" borderId="0"/>
    <xf numFmtId="286" fontId="269" fillId="0" borderId="0"/>
    <xf numFmtId="286" fontId="270" fillId="0" borderId="0"/>
    <xf numFmtId="0" fontId="162" fillId="0" borderId="0"/>
    <xf numFmtId="286" fontId="2" fillId="0" borderId="0"/>
    <xf numFmtId="286" fontId="2" fillId="0" borderId="0"/>
    <xf numFmtId="0" fontId="162" fillId="0" borderId="0"/>
    <xf numFmtId="286" fontId="271" fillId="0" borderId="0">
      <alignment horizontal="left" vertical="top"/>
    </xf>
    <xf numFmtId="286" fontId="272" fillId="0" borderId="0">
      <alignment horizontal="left" vertical="top"/>
    </xf>
    <xf numFmtId="0" fontId="162" fillId="0" borderId="0"/>
    <xf numFmtId="0" fontId="256" fillId="0" borderId="0" applyFill="0" applyBorder="0">
      <alignment horizontal="left" vertical="top" wrapText="1"/>
    </xf>
    <xf numFmtId="205" fontId="256" fillId="0" borderId="0" applyFill="0" applyBorder="0">
      <alignment horizontal="left" vertical="top" wrapText="1"/>
    </xf>
    <xf numFmtId="285" fontId="256" fillId="0" borderId="0" applyFill="0" applyBorder="0">
      <alignment horizontal="left" vertical="top" wrapText="1"/>
    </xf>
    <xf numFmtId="0" fontId="256" fillId="0" borderId="0" applyFill="0" applyBorder="0">
      <alignment horizontal="left" vertical="top" wrapText="1"/>
    </xf>
    <xf numFmtId="0" fontId="75" fillId="0" borderId="0" applyFill="0" applyBorder="0">
      <alignment horizontal="left" vertical="top"/>
    </xf>
    <xf numFmtId="205" fontId="273" fillId="0" borderId="0">
      <alignment horizontal="left" vertical="top" wrapText="1"/>
    </xf>
    <xf numFmtId="285" fontId="273" fillId="0" borderId="0">
      <alignment horizontal="left" vertical="top" wrapText="1"/>
    </xf>
    <xf numFmtId="0" fontId="273" fillId="0" borderId="0">
      <alignment horizontal="left" vertical="top" wrapText="1"/>
    </xf>
    <xf numFmtId="0" fontId="162" fillId="0" borderId="0"/>
    <xf numFmtId="205" fontId="274" fillId="0" borderId="0">
      <alignment horizontal="left" vertical="top" wrapText="1"/>
    </xf>
    <xf numFmtId="285" fontId="274" fillId="0" borderId="0">
      <alignment horizontal="left" vertical="top" wrapText="1"/>
    </xf>
    <xf numFmtId="0" fontId="274" fillId="0" borderId="0">
      <alignment horizontal="left" vertical="top" wrapText="1"/>
    </xf>
    <xf numFmtId="0" fontId="162" fillId="0" borderId="0"/>
    <xf numFmtId="0" fontId="257" fillId="0" borderId="0">
      <alignment horizontal="left" vertical="top" wrapText="1"/>
    </xf>
    <xf numFmtId="285" fontId="257" fillId="0" borderId="0">
      <alignment horizontal="left" vertical="top" wrapText="1"/>
    </xf>
    <xf numFmtId="0" fontId="257" fillId="0" borderId="0">
      <alignment horizontal="left" vertical="top" wrapText="1"/>
    </xf>
    <xf numFmtId="0" fontId="162" fillId="0" borderId="0"/>
    <xf numFmtId="0" fontId="2" fillId="44" borderId="0" applyNumberFormat="0" applyFont="0" applyAlignment="0"/>
    <xf numFmtId="2" fontId="78" fillId="0" borderId="0" applyProtection="0"/>
    <xf numFmtId="267" fontId="275" fillId="108" borderId="56" applyProtection="0">
      <alignment horizontal="center"/>
    </xf>
    <xf numFmtId="0" fontId="276" fillId="38" borderId="60"/>
    <xf numFmtId="0" fontId="276" fillId="38" borderId="57"/>
    <xf numFmtId="0" fontId="276" fillId="38" borderId="57"/>
    <xf numFmtId="0" fontId="276" fillId="38" borderId="57"/>
    <xf numFmtId="0" fontId="276" fillId="38" borderId="57"/>
    <xf numFmtId="0" fontId="276" fillId="38" borderId="57"/>
    <xf numFmtId="0" fontId="276" fillId="38" borderId="57"/>
    <xf numFmtId="0" fontId="276" fillId="38" borderId="57"/>
    <xf numFmtId="0" fontId="276" fillId="109" borderId="57"/>
    <xf numFmtId="0" fontId="276" fillId="109" borderId="57"/>
    <xf numFmtId="0" fontId="276" fillId="109" borderId="57"/>
    <xf numFmtId="0" fontId="276" fillId="109" borderId="57"/>
    <xf numFmtId="0" fontId="276" fillId="109" borderId="57"/>
    <xf numFmtId="0" fontId="276" fillId="109" borderId="57"/>
    <xf numFmtId="0" fontId="276" fillId="109" borderId="57"/>
    <xf numFmtId="0" fontId="180" fillId="76" borderId="0" applyNumberFormat="0" applyBorder="0" applyAlignment="0" applyProtection="0"/>
    <xf numFmtId="0" fontId="180" fillId="7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180" fillId="76" borderId="0" applyNumberFormat="0" applyBorder="0" applyAlignment="0" applyProtection="0"/>
    <xf numFmtId="0" fontId="180" fillId="76" borderId="0" applyNumberFormat="0" applyBorder="0" applyAlignment="0" applyProtection="0"/>
    <xf numFmtId="0" fontId="162" fillId="0" borderId="0"/>
    <xf numFmtId="0" fontId="278" fillId="6" borderId="0" applyNumberFormat="0" applyBorder="0" applyAlignment="0" applyProtection="0"/>
    <xf numFmtId="0" fontId="278" fillId="6" borderId="0" applyNumberFormat="0" applyBorder="0" applyAlignment="0" applyProtection="0"/>
    <xf numFmtId="0" fontId="278" fillId="6" borderId="0" applyNumberFormat="0" applyBorder="0" applyAlignment="0" applyProtection="0"/>
    <xf numFmtId="0" fontId="278" fillId="6" borderId="0" applyNumberFormat="0" applyBorder="0" applyAlignment="0" applyProtection="0"/>
    <xf numFmtId="0" fontId="278" fillId="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162" fillId="0" borderId="0"/>
    <xf numFmtId="267" fontId="2" fillId="110" borderId="0" applyNumberFormat="0" applyFont="0" applyAlignment="0">
      <alignment horizontal="left"/>
    </xf>
    <xf numFmtId="267" fontId="210" fillId="111" borderId="0" applyNumberFormat="0" applyAlignment="0">
      <alignment horizontal="left"/>
    </xf>
    <xf numFmtId="267" fontId="210" fillId="52" borderId="0" applyNumberFormat="0" applyAlignment="0">
      <alignment horizontal="left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88" fillId="0" borderId="26" applyNumberFormat="0" applyAlignment="0" applyProtection="0">
      <alignment horizontal="left" vertical="center"/>
    </xf>
    <xf numFmtId="0" fontId="162" fillId="0" borderId="0"/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88" fillId="0" borderId="1">
      <alignment horizontal="left" vertical="center"/>
    </xf>
    <xf numFmtId="0" fontId="162" fillId="0" borderId="0"/>
    <xf numFmtId="0" fontId="279" fillId="0" borderId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162" fillId="0" borderId="0"/>
    <xf numFmtId="0" fontId="281" fillId="0" borderId="9" applyNumberFormat="0" applyFill="0" applyAlignment="0" applyProtection="0"/>
    <xf numFmtId="0" fontId="281" fillId="0" borderId="9" applyNumberFormat="0" applyFill="0" applyAlignment="0" applyProtection="0"/>
    <xf numFmtId="0" fontId="281" fillId="0" borderId="9" applyNumberFormat="0" applyFill="0" applyAlignment="0" applyProtection="0"/>
    <xf numFmtId="0" fontId="281" fillId="0" borderId="9" applyNumberFormat="0" applyFill="0" applyAlignment="0" applyProtection="0"/>
    <xf numFmtId="0" fontId="281" fillId="0" borderId="9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186" fillId="0" borderId="45" applyNumberFormat="0" applyFill="0" applyAlignment="0" applyProtection="0"/>
    <xf numFmtId="0" fontId="186" fillId="0" borderId="45" applyNumberFormat="0" applyFill="0" applyAlignment="0" applyProtection="0"/>
    <xf numFmtId="0" fontId="162" fillId="0" borderId="0"/>
    <xf numFmtId="0" fontId="283" fillId="0" borderId="10" applyNumberFormat="0" applyFill="0" applyAlignment="0" applyProtection="0"/>
    <xf numFmtId="0" fontId="283" fillId="0" borderId="10" applyNumberFormat="0" applyFill="0" applyAlignment="0" applyProtection="0"/>
    <xf numFmtId="0" fontId="283" fillId="0" borderId="10" applyNumberFormat="0" applyFill="0" applyAlignment="0" applyProtection="0"/>
    <xf numFmtId="0" fontId="283" fillId="0" borderId="10" applyNumberFormat="0" applyFill="0" applyAlignment="0" applyProtection="0"/>
    <xf numFmtId="0" fontId="283" fillId="0" borderId="10" applyNumberFormat="0" applyFill="0" applyAlignment="0" applyProtection="0"/>
    <xf numFmtId="0" fontId="162" fillId="0" borderId="0"/>
    <xf numFmtId="0" fontId="284" fillId="0" borderId="0" applyNumberFormat="0" applyFill="0" applyBorder="0"/>
    <xf numFmtId="0" fontId="189" fillId="0" borderId="46" applyNumberFormat="0" applyFill="0" applyAlignment="0" applyProtection="0"/>
    <xf numFmtId="0" fontId="189" fillId="0" borderId="46" applyNumberFormat="0" applyFill="0" applyAlignment="0" applyProtection="0"/>
    <xf numFmtId="0" fontId="189" fillId="0" borderId="46" applyNumberFormat="0" applyFill="0" applyAlignment="0" applyProtection="0"/>
    <xf numFmtId="0" fontId="189" fillId="0" borderId="46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189" fillId="0" borderId="46" applyNumberFormat="0" applyFill="0" applyAlignment="0" applyProtection="0"/>
    <xf numFmtId="0" fontId="189" fillId="0" borderId="46" applyNumberFormat="0" applyFill="0" applyAlignment="0" applyProtection="0"/>
    <xf numFmtId="0" fontId="189" fillId="0" borderId="46" applyNumberFormat="0" applyFill="0" applyAlignment="0" applyProtection="0"/>
    <xf numFmtId="0" fontId="189" fillId="0" borderId="46" applyNumberFormat="0" applyFill="0" applyAlignment="0" applyProtection="0"/>
    <xf numFmtId="0" fontId="162" fillId="0" borderId="0"/>
    <xf numFmtId="0" fontId="286" fillId="0" borderId="11" applyNumberFormat="0" applyFill="0" applyAlignment="0" applyProtection="0"/>
    <xf numFmtId="0" fontId="286" fillId="0" borderId="11" applyNumberFormat="0" applyFill="0" applyAlignment="0" applyProtection="0"/>
    <xf numFmtId="0" fontId="286" fillId="0" borderId="11" applyNumberFormat="0" applyFill="0" applyAlignment="0" applyProtection="0"/>
    <xf numFmtId="0" fontId="286" fillId="0" borderId="11" applyNumberFormat="0" applyFill="0" applyAlignment="0" applyProtection="0"/>
    <xf numFmtId="0" fontId="286" fillId="0" borderId="11" applyNumberFormat="0" applyFill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62" fillId="0" borderId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88" fillId="0" borderId="0" applyProtection="0"/>
    <xf numFmtId="0" fontId="124" fillId="0" borderId="0"/>
    <xf numFmtId="0" fontId="263" fillId="0" borderId="0">
      <alignment horizontal="left"/>
    </xf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89" fillId="0" borderId="0" applyNumberFormat="0" applyFill="0" applyBorder="0" applyAlignment="0" applyProtection="0">
      <alignment vertical="top"/>
      <protection locked="0"/>
    </xf>
    <xf numFmtId="289" fontId="290" fillId="0" borderId="56" applyNumberFormat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291" fillId="9" borderId="6" applyNumberFormat="0" applyAlignment="0" applyProtection="0"/>
    <xf numFmtId="0" fontId="291" fillId="9" borderId="6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51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2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2" fillId="36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2" fillId="36" borderId="37" applyNumberFormat="0" applyAlignment="0" applyProtection="0"/>
    <xf numFmtId="0" fontId="292" fillId="9" borderId="6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292" fillId="9" borderId="6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292" fillId="9" borderId="6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0" fontId="191" fillId="41" borderId="37" applyNumberFormat="0" applyAlignment="0" applyProtection="0"/>
    <xf numFmtId="239" fontId="2" fillId="0" borderId="0"/>
    <xf numFmtId="1" fontId="2" fillId="0" borderId="0" applyFont="0" applyFill="0" applyBorder="0" applyAlignment="0" applyProtection="0"/>
    <xf numFmtId="0" fontId="2" fillId="0" borderId="61" applyNumberFormat="0" applyFont="0" applyFill="0" applyAlignment="0" applyProtection="0"/>
    <xf numFmtId="0" fontId="2" fillId="0" borderId="61" applyNumberFormat="0" applyFont="0" applyFill="0" applyAlignment="0" applyProtection="0"/>
    <xf numFmtId="290" fontId="215" fillId="89" borderId="56" applyNumberFormat="0" applyAlignment="0" applyProtection="0">
      <alignment horizontal="center"/>
    </xf>
    <xf numFmtId="0" fontId="12" fillId="0" borderId="0"/>
    <xf numFmtId="0" fontId="49" fillId="0" borderId="0" applyFont="0" applyFill="0" applyBorder="0" applyAlignment="0" applyProtection="0"/>
    <xf numFmtId="0" fontId="2" fillId="0" borderId="1" applyNumberFormat="0" applyFont="0" applyFill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8" fontId="240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0" fontId="162" fillId="0" borderId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8" fontId="240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9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0" fontId="162" fillId="0" borderId="0"/>
    <xf numFmtId="269" fontId="240" fillId="0" borderId="0" applyFill="0" applyBorder="0" applyAlignment="0"/>
    <xf numFmtId="269" fontId="240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0" fontId="162" fillId="0" borderId="0"/>
    <xf numFmtId="0" fontId="162" fillId="0" borderId="0"/>
    <xf numFmtId="0" fontId="193" fillId="0" borderId="36" applyNumberFormat="0" applyFill="0" applyAlignment="0" applyProtection="0"/>
    <xf numFmtId="0" fontId="193" fillId="0" borderId="36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193" fillId="0" borderId="36" applyNumberFormat="0" applyFill="0" applyAlignment="0" applyProtection="0"/>
    <xf numFmtId="0" fontId="193" fillId="0" borderId="36" applyNumberFormat="0" applyFill="0" applyAlignment="0" applyProtection="0"/>
    <xf numFmtId="0" fontId="162" fillId="0" borderId="0"/>
    <xf numFmtId="0" fontId="294" fillId="0" borderId="13" applyNumberFormat="0" applyFill="0" applyAlignment="0" applyProtection="0"/>
    <xf numFmtId="0" fontId="294" fillId="0" borderId="13" applyNumberFormat="0" applyFill="0" applyAlignment="0" applyProtection="0"/>
    <xf numFmtId="0" fontId="294" fillId="0" borderId="13" applyNumberFormat="0" applyFill="0" applyAlignment="0" applyProtection="0"/>
    <xf numFmtId="0" fontId="294" fillId="0" borderId="13" applyNumberFormat="0" applyFill="0" applyAlignment="0" applyProtection="0"/>
    <xf numFmtId="0" fontId="294" fillId="0" borderId="13" applyNumberFormat="0" applyFill="0" applyAlignment="0" applyProtection="0"/>
    <xf numFmtId="0" fontId="162" fillId="0" borderId="0"/>
    <xf numFmtId="193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188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295" fontId="105" fillId="0" borderId="43">
      <alignment horizontal="right"/>
    </xf>
    <xf numFmtId="0" fontId="196" fillId="69" borderId="0" applyNumberFormat="0" applyBorder="0" applyAlignment="0" applyProtection="0"/>
    <xf numFmtId="0" fontId="196" fillId="69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196" fillId="69" borderId="0" applyNumberFormat="0" applyBorder="0" applyAlignment="0" applyProtection="0"/>
    <xf numFmtId="0" fontId="196" fillId="69" borderId="0" applyNumberFormat="0" applyBorder="0" applyAlignment="0" applyProtection="0"/>
    <xf numFmtId="0" fontId="162" fillId="0" borderId="0"/>
    <xf numFmtId="0" fontId="296" fillId="8" borderId="0" applyNumberFormat="0" applyBorder="0" applyAlignment="0" applyProtection="0"/>
    <xf numFmtId="0" fontId="296" fillId="8" borderId="0" applyNumberFormat="0" applyBorder="0" applyAlignment="0" applyProtection="0"/>
    <xf numFmtId="0" fontId="296" fillId="8" borderId="0" applyNumberFormat="0" applyBorder="0" applyAlignment="0" applyProtection="0"/>
    <xf numFmtId="0" fontId="296" fillId="8" borderId="0" applyNumberFormat="0" applyBorder="0" applyAlignment="0" applyProtection="0"/>
    <xf numFmtId="0" fontId="296" fillId="8" borderId="0" applyNumberFormat="0" applyBorder="0" applyAlignment="0" applyProtection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1" fontId="30" fillId="0" borderId="0"/>
    <xf numFmtId="201" fontId="30" fillId="0" borderId="0"/>
    <xf numFmtId="259" fontId="92" fillId="0" borderId="0"/>
    <xf numFmtId="0" fontId="162" fillId="0" borderId="0"/>
    <xf numFmtId="0" fontId="92" fillId="0" borderId="0"/>
    <xf numFmtId="0" fontId="162" fillId="0" borderId="0"/>
    <xf numFmtId="260" fontId="92" fillId="0" borderId="0">
      <alignment horizontal="right"/>
    </xf>
    <xf numFmtId="0" fontId="162" fillId="0" borderId="0"/>
    <xf numFmtId="0" fontId="10" fillId="0" borderId="0"/>
    <xf numFmtId="0" fontId="2" fillId="0" borderId="0"/>
    <xf numFmtId="233" fontId="10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8" fillId="0" borderId="0"/>
    <xf numFmtId="0" fontId="162" fillId="0" borderId="0"/>
    <xf numFmtId="233" fontId="10" fillId="0" borderId="0"/>
    <xf numFmtId="0" fontId="10" fillId="0" borderId="0"/>
    <xf numFmtId="0" fontId="10" fillId="0" borderId="0"/>
    <xf numFmtId="0" fontId="2" fillId="0" borderId="0"/>
    <xf numFmtId="0" fontId="162" fillId="0" borderId="0"/>
    <xf numFmtId="0" fontId="10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162" fillId="0" borderId="0"/>
    <xf numFmtId="0" fontId="111" fillId="0" borderId="0"/>
    <xf numFmtId="0" fontId="21" fillId="0" borderId="0"/>
    <xf numFmtId="0" fontId="10" fillId="0" borderId="0"/>
    <xf numFmtId="0" fontId="10" fillId="0" borderId="0"/>
    <xf numFmtId="0" fontId="16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162" fillId="0" borderId="0"/>
    <xf numFmtId="0" fontId="2" fillId="0" borderId="0"/>
    <xf numFmtId="0" fontId="162" fillId="0" borderId="0"/>
    <xf numFmtId="0" fontId="299" fillId="0" borderId="0"/>
    <xf numFmtId="0" fontId="162" fillId="0" borderId="0"/>
    <xf numFmtId="0" fontId="299" fillId="0" borderId="0"/>
    <xf numFmtId="0" fontId="24" fillId="0" borderId="0"/>
    <xf numFmtId="0" fontId="2" fillId="0" borderId="0"/>
    <xf numFmtId="0" fontId="10" fillId="0" borderId="0"/>
    <xf numFmtId="0" fontId="162" fillId="0" borderId="0"/>
    <xf numFmtId="0" fontId="2" fillId="0" borderId="0"/>
    <xf numFmtId="0" fontId="162" fillId="0" borderId="0"/>
    <xf numFmtId="0" fontId="2" fillId="0" borderId="0"/>
    <xf numFmtId="0" fontId="1" fillId="0" borderId="0"/>
    <xf numFmtId="0" fontId="2" fillId="0" borderId="0"/>
    <xf numFmtId="0" fontId="16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69" fillId="0" borderId="0"/>
    <xf numFmtId="0" fontId="1" fillId="0" borderId="0"/>
    <xf numFmtId="0" fontId="248" fillId="0" borderId="0"/>
    <xf numFmtId="0" fontId="248" fillId="0" borderId="0"/>
    <xf numFmtId="0" fontId="2" fillId="0" borderId="0"/>
    <xf numFmtId="0" fontId="297" fillId="0" borderId="0"/>
    <xf numFmtId="0" fontId="10" fillId="0" borderId="0"/>
    <xf numFmtId="0" fontId="162" fillId="0" borderId="0"/>
    <xf numFmtId="0" fontId="300" fillId="0" borderId="0"/>
    <xf numFmtId="0" fontId="299" fillId="0" borderId="0"/>
    <xf numFmtId="0" fontId="2" fillId="0" borderId="0"/>
    <xf numFmtId="0" fontId="69" fillId="0" borderId="0"/>
    <xf numFmtId="0" fontId="69" fillId="0" borderId="0"/>
    <xf numFmtId="0" fontId="299" fillId="0" borderId="0"/>
    <xf numFmtId="0" fontId="2" fillId="0" borderId="0"/>
    <xf numFmtId="0" fontId="2" fillId="0" borderId="0"/>
    <xf numFmtId="0" fontId="162" fillId="0" borderId="0"/>
    <xf numFmtId="0" fontId="299" fillId="0" borderId="0"/>
    <xf numFmtId="0" fontId="2" fillId="0" borderId="0"/>
    <xf numFmtId="0" fontId="2" fillId="0" borderId="0"/>
    <xf numFmtId="0" fontId="162" fillId="0" borderId="0"/>
    <xf numFmtId="0" fontId="299" fillId="0" borderId="0"/>
    <xf numFmtId="0" fontId="2" fillId="0" borderId="0"/>
    <xf numFmtId="0" fontId="2" fillId="0" borderId="0"/>
    <xf numFmtId="0" fontId="162" fillId="0" borderId="0"/>
    <xf numFmtId="0" fontId="299" fillId="0" borderId="0"/>
    <xf numFmtId="0" fontId="2" fillId="0" borderId="0"/>
    <xf numFmtId="0" fontId="2" fillId="0" borderId="0"/>
    <xf numFmtId="0" fontId="162" fillId="0" borderId="0"/>
    <xf numFmtId="0" fontId="299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9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2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2" fillId="0" borderId="0"/>
    <xf numFmtId="0" fontId="111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162" fillId="0" borderId="0"/>
    <xf numFmtId="0" fontId="10" fillId="0" borderId="0"/>
    <xf numFmtId="0" fontId="10" fillId="0" borderId="0"/>
    <xf numFmtId="0" fontId="64" fillId="0" borderId="0"/>
    <xf numFmtId="0" fontId="297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0" borderId="0"/>
    <xf numFmtId="0" fontId="12" fillId="0" borderId="0"/>
    <xf numFmtId="0" fontId="3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1" fillId="0" borderId="0"/>
    <xf numFmtId="0" fontId="161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62" fillId="0" borderId="0"/>
    <xf numFmtId="0" fontId="10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1" fillId="0" borderId="0" applyFill="0" applyBorder="0">
      <protection locked="0"/>
    </xf>
    <xf numFmtId="241" fontId="2" fillId="0" borderId="0"/>
    <xf numFmtId="219" fontId="64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23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8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38" fontId="284" fillId="0" borderId="0"/>
    <xf numFmtId="0" fontId="2" fillId="4" borderId="7"/>
    <xf numFmtId="0" fontId="2" fillId="4" borderId="7"/>
    <xf numFmtId="0" fontId="60" fillId="0" borderId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44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9" fillId="41" borderId="32" applyNumberFormat="0" applyAlignment="0" applyProtection="0"/>
    <xf numFmtId="0" fontId="199" fillId="41" borderId="32" applyNumberFormat="0" applyAlignment="0" applyProtection="0"/>
    <xf numFmtId="0" fontId="199" fillId="41" borderId="32" applyNumberFormat="0" applyAlignment="0" applyProtection="0"/>
    <xf numFmtId="0" fontId="199" fillId="41" borderId="32" applyNumberFormat="0" applyAlignment="0" applyProtection="0"/>
    <xf numFmtId="0" fontId="199" fillId="41" borderId="32" applyNumberFormat="0" applyAlignment="0" applyProtection="0"/>
    <xf numFmtId="0" fontId="199" fillId="41" borderId="32" applyNumberFormat="0" applyAlignment="0" applyProtection="0"/>
    <xf numFmtId="0" fontId="304" fillId="2" borderId="12" applyNumberFormat="0" applyAlignment="0" applyProtection="0"/>
    <xf numFmtId="0" fontId="304" fillId="2" borderId="12" applyNumberFormat="0" applyAlignment="0" applyProtection="0"/>
    <xf numFmtId="0" fontId="304" fillId="2" borderId="12" applyNumberFormat="0" applyAlignment="0" applyProtection="0"/>
    <xf numFmtId="0" fontId="304" fillId="2" borderId="12" applyNumberFormat="0" applyAlignment="0" applyProtection="0"/>
    <xf numFmtId="0" fontId="304" fillId="2" borderId="12" applyNumberFormat="0" applyAlignment="0" applyProtection="0"/>
    <xf numFmtId="0" fontId="305" fillId="44" borderId="0"/>
    <xf numFmtId="0" fontId="305" fillId="44" borderId="0"/>
    <xf numFmtId="244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2" fillId="0" borderId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>
      <protection locked="0"/>
    </xf>
    <xf numFmtId="0" fontId="162" fillId="0" borderId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0" fontId="162" fillId="0" borderId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0" fontId="16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96" fontId="2" fillId="0" borderId="0" applyFill="0" applyBorder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2" fillId="0" borderId="0"/>
    <xf numFmtId="9" fontId="3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6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0" fontId="162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2" fillId="0" borderId="0"/>
    <xf numFmtId="9" fontId="79" fillId="0" borderId="30" applyNumberFormat="0" applyBorder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8" fontId="240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0" fontId="162" fillId="0" borderId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8" fontId="240" fillId="0" borderId="0" applyFill="0" applyBorder="0" applyAlignment="0"/>
    <xf numFmtId="268" fontId="240" fillId="0" borderId="0" applyFill="0" applyBorder="0" applyAlignment="0"/>
    <xf numFmtId="268" fontId="239" fillId="0" borderId="0" applyFill="0" applyBorder="0" applyAlignment="0"/>
    <xf numFmtId="268" fontId="239" fillId="0" borderId="0" applyFill="0" applyBorder="0" applyAlignment="0"/>
    <xf numFmtId="0" fontId="162" fillId="0" borderId="0"/>
    <xf numFmtId="269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0" fontId="162" fillId="0" borderId="0"/>
    <xf numFmtId="269" fontId="240" fillId="0" borderId="0" applyFill="0" applyBorder="0" applyAlignment="0"/>
    <xf numFmtId="269" fontId="240" fillId="0" borderId="0" applyFill="0" applyBorder="0" applyAlignment="0"/>
    <xf numFmtId="269" fontId="239" fillId="0" borderId="0" applyFill="0" applyBorder="0" applyAlignment="0"/>
    <xf numFmtId="269" fontId="239" fillId="0" borderId="0" applyFill="0" applyBorder="0" applyAlignment="0"/>
    <xf numFmtId="0" fontId="162" fillId="0" borderId="0"/>
    <xf numFmtId="0" fontId="162" fillId="0" borderId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62" fillId="0" borderId="19">
      <alignment horizontal="center"/>
    </xf>
    <xf numFmtId="3" fontId="79" fillId="0" borderId="0" applyFont="0" applyFill="0" applyBorder="0" applyAlignment="0" applyProtection="0"/>
    <xf numFmtId="0" fontId="79" fillId="45" borderId="0" applyNumberFormat="0" applyFont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26" fillId="0" borderId="0" applyNumberFormat="0" applyFill="0" applyBorder="0" applyAlignment="0" applyProtection="0"/>
    <xf numFmtId="297" fontId="2" fillId="0" borderId="0"/>
    <xf numFmtId="0" fontId="168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52" fillId="38" borderId="0"/>
    <xf numFmtId="0" fontId="307" fillId="0" borderId="0">
      <alignment vertical="center"/>
    </xf>
    <xf numFmtId="267" fontId="215" fillId="112" borderId="62" applyProtection="0">
      <alignment horizontal="center"/>
      <protection hidden="1"/>
    </xf>
    <xf numFmtId="4" fontId="308" fillId="0" borderId="0">
      <alignment horizontal="right"/>
    </xf>
    <xf numFmtId="0" fontId="84" fillId="0" borderId="31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309" fillId="113" borderId="64" applyNumberFormat="0" applyProtection="0">
      <alignment vertical="center"/>
    </xf>
    <xf numFmtId="4" fontId="309" fillId="113" borderId="64" applyNumberFormat="0" applyProtection="0">
      <alignment vertical="center"/>
    </xf>
    <xf numFmtId="4" fontId="309" fillId="113" borderId="64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123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1" fillId="113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310" fillId="69" borderId="63" applyNumberFormat="0" applyProtection="0">
      <alignment vertical="center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309" fillId="69" borderId="64" applyNumberFormat="0" applyProtection="0">
      <alignment horizontal="left" vertical="center" indent="1"/>
    </xf>
    <xf numFmtId="4" fontId="309" fillId="69" borderId="64" applyNumberFormat="0" applyProtection="0">
      <alignment horizontal="left" vertical="center" indent="1"/>
    </xf>
    <xf numFmtId="4" fontId="309" fillId="69" borderId="64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4" fontId="123" fillId="69" borderId="63" applyNumberFormat="0" applyProtection="0">
      <alignment horizontal="left" vertical="center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4" fontId="312" fillId="113" borderId="32" applyNumberFormat="0" applyProtection="0">
      <alignment horizontal="left" vertical="center" indent="1"/>
    </xf>
    <xf numFmtId="4" fontId="312" fillId="113" borderId="32" applyNumberFormat="0" applyProtection="0">
      <alignment horizontal="left" vertical="center" indent="1"/>
    </xf>
    <xf numFmtId="4" fontId="312" fillId="113" borderId="32" applyNumberFormat="0" applyProtection="0">
      <alignment horizontal="left" vertical="center" indent="1"/>
    </xf>
    <xf numFmtId="4" fontId="312" fillId="113" borderId="32" applyNumberFormat="0" applyProtection="0">
      <alignment horizontal="left" vertical="center" indent="1"/>
    </xf>
    <xf numFmtId="4" fontId="312" fillId="113" borderId="32" applyNumberFormat="0" applyProtection="0">
      <alignment horizontal="left" vertical="center" indent="1"/>
    </xf>
    <xf numFmtId="4" fontId="312" fillId="113" borderId="32" applyNumberFormat="0" applyProtection="0">
      <alignment horizontal="left" vertical="center" indent="1"/>
    </xf>
    <xf numFmtId="4" fontId="312" fillId="113" borderId="32" applyNumberFormat="0" applyProtection="0">
      <alignment horizontal="left" vertical="center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123" fillId="69" borderId="63" applyNumberFormat="0" applyProtection="0">
      <alignment horizontal="left" vertical="top" indent="1"/>
    </xf>
    <xf numFmtId="0" fontId="39" fillId="50" borderId="32" applyNumberFormat="0" applyProtection="0">
      <alignment horizontal="left" vertical="top"/>
    </xf>
    <xf numFmtId="0" fontId="162" fillId="0" borderId="0"/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313" fillId="53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68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313" fillId="51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39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313" fillId="52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7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313" fillId="114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1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313" fillId="54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83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313" fillId="115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4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313" fillId="58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72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313" fillId="59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116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313" fillId="117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47" fillId="80" borderId="63" applyNumberFormat="0" applyProtection="0">
      <alignment horizontal="right" vertical="center"/>
    </xf>
    <xf numFmtId="4" fontId="123" fillId="118" borderId="65" applyNumberFormat="0" applyProtection="0">
      <alignment horizontal="left" vertical="center" indent="1"/>
    </xf>
    <xf numFmtId="4" fontId="117" fillId="119" borderId="65" applyNumberFormat="0" applyProtection="0">
      <alignment horizontal="left" vertical="center" indent="1"/>
    </xf>
    <xf numFmtId="4" fontId="117" fillId="119" borderId="65" applyNumberFormat="0" applyProtection="0">
      <alignment horizontal="left" vertical="center" indent="1"/>
    </xf>
    <xf numFmtId="4" fontId="117" fillId="119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4" fontId="123" fillId="118" borderId="65" applyNumberFormat="0" applyProtection="0">
      <alignment horizontal="left" vertical="center" indent="1"/>
    </xf>
    <xf numFmtId="0" fontId="162" fillId="0" borderId="0"/>
    <xf numFmtId="4" fontId="117" fillId="77" borderId="0" applyNumberFormat="0" applyProtection="0">
      <alignment horizontal="left" vertical="center" indent="1"/>
    </xf>
    <xf numFmtId="0" fontId="162" fillId="0" borderId="0"/>
    <xf numFmtId="4" fontId="124" fillId="60" borderId="0" applyNumberFormat="0" applyProtection="0">
      <alignment horizontal="left" vertical="center" indent="1"/>
    </xf>
    <xf numFmtId="0" fontId="162" fillId="0" borderId="0"/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0" fontId="2" fillId="61" borderId="32" applyNumberFormat="0" applyProtection="0">
      <alignment horizontal="left" vertical="center" indent="1"/>
    </xf>
    <xf numFmtId="4" fontId="313" fillId="121" borderId="63" applyNumberFormat="0" applyProtection="0">
      <alignment horizontal="right" vertical="center"/>
    </xf>
    <xf numFmtId="4" fontId="313" fillId="121" borderId="63" applyNumberFormat="0" applyProtection="0">
      <alignment horizontal="right" vertical="center"/>
    </xf>
    <xf numFmtId="4" fontId="313" fillId="121" borderId="63" applyNumberFormat="0" applyProtection="0">
      <alignment horizontal="right" vertical="center"/>
    </xf>
    <xf numFmtId="4" fontId="313" fillId="121" borderId="63" applyNumberFormat="0" applyProtection="0">
      <alignment horizontal="right" vertical="center"/>
    </xf>
    <xf numFmtId="4" fontId="313" fillId="121" borderId="63" applyNumberFormat="0" applyProtection="0">
      <alignment horizontal="right" vertical="center"/>
    </xf>
    <xf numFmtId="4" fontId="313" fillId="121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4" fontId="47" fillId="120" borderId="63" applyNumberFormat="0" applyProtection="0">
      <alignment horizontal="right" vertical="center"/>
    </xf>
    <xf numFmtId="0" fontId="47" fillId="0" borderId="33" applyNumberFormat="0" applyProtection="0">
      <alignment horizontal="left" vertical="center" indent="1"/>
    </xf>
    <xf numFmtId="0" fontId="162" fillId="0" borderId="0"/>
    <xf numFmtId="4" fontId="47" fillId="62" borderId="32" applyNumberFormat="0" applyProtection="0">
      <alignment horizontal="left" vertical="center" indent="1"/>
    </xf>
    <xf numFmtId="0" fontId="162" fillId="0" borderId="0"/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285" fontId="39" fillId="122" borderId="63" applyNumberFormat="0" applyProtection="0">
      <alignment horizontal="left" vertical="center" indent="1"/>
    </xf>
    <xf numFmtId="285" fontId="39" fillId="122" borderId="63" applyNumberFormat="0" applyProtection="0">
      <alignment horizontal="left" vertical="center" indent="1"/>
    </xf>
    <xf numFmtId="285" fontId="39" fillId="122" borderId="63" applyNumberFormat="0" applyProtection="0">
      <alignment horizontal="left" vertical="center" indent="1"/>
    </xf>
    <xf numFmtId="285" fontId="39" fillId="122" borderId="63" applyNumberFormat="0" applyProtection="0">
      <alignment horizontal="left" vertical="center" indent="1"/>
    </xf>
    <xf numFmtId="285" fontId="39" fillId="122" borderId="63" applyNumberFormat="0" applyProtection="0">
      <alignment horizontal="left" vertical="center" indent="1"/>
    </xf>
    <xf numFmtId="285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9" fillId="122" borderId="63" applyNumberFormat="0" applyProtection="0">
      <alignment horizontal="left" vertical="center" indent="1"/>
    </xf>
    <xf numFmtId="0" fontId="314" fillId="0" borderId="66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162" fillId="0" borderId="0"/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313" fillId="124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47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6" fillId="124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315" fillId="37" borderId="63" applyNumberFormat="0" applyProtection="0">
      <alignment vertical="center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124" fillId="121" borderId="67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4" fontId="47" fillId="37" borderId="63" applyNumberFormat="0" applyProtection="0">
      <alignment horizontal="left" vertical="center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4" fontId="47" fillId="5" borderId="32" applyNumberFormat="0" applyProtection="0">
      <alignment horizontal="left" vertical="center" indent="1"/>
    </xf>
    <xf numFmtId="4" fontId="47" fillId="5" borderId="32" applyNumberFormat="0" applyProtection="0">
      <alignment horizontal="left" vertical="center" indent="1"/>
    </xf>
    <xf numFmtId="4" fontId="47" fillId="5" borderId="32" applyNumberFormat="0" applyProtection="0">
      <alignment horizontal="left" vertical="center" indent="1"/>
    </xf>
    <xf numFmtId="4" fontId="47" fillId="5" borderId="32" applyNumberFormat="0" applyProtection="0">
      <alignment horizontal="left" vertical="center" indent="1"/>
    </xf>
    <xf numFmtId="4" fontId="47" fillId="5" borderId="32" applyNumberFormat="0" applyProtection="0">
      <alignment horizontal="left" vertical="center" indent="1"/>
    </xf>
    <xf numFmtId="4" fontId="47" fillId="5" borderId="32" applyNumberFormat="0" applyProtection="0">
      <alignment horizontal="left" vertical="center" indent="1"/>
    </xf>
    <xf numFmtId="4" fontId="47" fillId="5" borderId="32" applyNumberFormat="0" applyProtection="0">
      <alignment horizontal="left" vertical="center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0" fontId="47" fillId="37" borderId="63" applyNumberFormat="0" applyProtection="0">
      <alignment horizontal="left" vertical="top" indent="1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317" fillId="0" borderId="0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47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4" fillId="0" borderId="0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315" fillId="123" borderId="63" applyNumberFormat="0" applyProtection="0">
      <alignment horizontal="right" vertical="center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4" fontId="47" fillId="120" borderId="63" applyNumberFormat="0" applyProtection="0">
      <alignment horizontal="left" vertical="center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39" fillId="65" borderId="32" applyNumberFormat="0" applyProtection="0">
      <alignment horizontal="center" vertical="top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0" fontId="47" fillId="120" borderId="63" applyNumberFormat="0" applyProtection="0">
      <alignment horizontal="left" vertical="top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4" fontId="318" fillId="122" borderId="67" applyNumberFormat="0" applyProtection="0">
      <alignment horizontal="left" vertical="center" indent="1"/>
    </xf>
    <xf numFmtId="0" fontId="162" fillId="0" borderId="0"/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60" fillId="38" borderId="8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4" fontId="126" fillId="123" borderId="63" applyNumberFormat="0" applyProtection="0">
      <alignment horizontal="right" vertical="center"/>
    </xf>
    <xf numFmtId="10" fontId="215" fillId="56" borderId="68" applyNumberFormat="0" applyProtection="0">
      <alignment horizontal="center"/>
      <protection locked="0"/>
    </xf>
    <xf numFmtId="40" fontId="319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321" fillId="85" borderId="0"/>
    <xf numFmtId="0" fontId="322" fillId="85" borderId="0"/>
    <xf numFmtId="298" fontId="2" fillId="0" borderId="0" applyFont="0" applyFill="0" applyBorder="0" applyAlignment="0" applyProtection="0"/>
    <xf numFmtId="0" fontId="2" fillId="0" borderId="69" quotePrefix="1">
      <alignment horizontal="justify" vertical="justify" textRotation="127" wrapText="1" justifyLastLine="1"/>
      <protection hidden="1"/>
    </xf>
    <xf numFmtId="299" fontId="2" fillId="0" borderId="0">
      <alignment horizontal="left" wrapText="1"/>
    </xf>
    <xf numFmtId="299" fontId="2" fillId="0" borderId="0">
      <alignment horizontal="left" wrapText="1"/>
    </xf>
    <xf numFmtId="299" fontId="2" fillId="0" borderId="0">
      <alignment horizontal="left" wrapText="1"/>
    </xf>
    <xf numFmtId="299" fontId="2" fillId="0" borderId="0">
      <alignment horizontal="left" wrapText="1"/>
    </xf>
    <xf numFmtId="0" fontId="162" fillId="0" borderId="0"/>
    <xf numFmtId="0" fontId="2" fillId="0" borderId="0"/>
    <xf numFmtId="299" fontId="2" fillId="0" borderId="0">
      <alignment horizontal="left" wrapText="1"/>
    </xf>
    <xf numFmtId="299" fontId="2" fillId="0" borderId="0">
      <alignment horizontal="left" wrapText="1"/>
    </xf>
    <xf numFmtId="0" fontId="162" fillId="0" borderId="0"/>
    <xf numFmtId="299" fontId="2" fillId="0" borderId="0">
      <alignment horizontal="left" wrapText="1"/>
    </xf>
    <xf numFmtId="299" fontId="2" fillId="0" borderId="0">
      <alignment horizontal="left" wrapText="1"/>
    </xf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7" fillId="0" borderId="0" applyNumberFormat="0" applyBorder="0" applyAlignment="0"/>
    <xf numFmtId="0" fontId="47" fillId="0" borderId="0" applyNumberFormat="0" applyBorder="0" applyAlignment="0"/>
    <xf numFmtId="0" fontId="47" fillId="0" borderId="0" applyNumberFormat="0" applyBorder="0" applyAlignment="0"/>
    <xf numFmtId="0" fontId="47" fillId="0" borderId="0" applyNumberFormat="0" applyBorder="0" applyAlignment="0"/>
    <xf numFmtId="0" fontId="162" fillId="0" borderId="0"/>
    <xf numFmtId="0" fontId="64" fillId="0" borderId="0"/>
    <xf numFmtId="0" fontId="64" fillId="0" borderId="0"/>
    <xf numFmtId="0" fontId="323" fillId="0" borderId="0"/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2" fillId="0" borderId="5" applyAlignment="0">
      <alignment horizontal="center"/>
    </xf>
    <xf numFmtId="267" fontId="39" fillId="0" borderId="5" applyFill="0" applyAlignment="0" applyProtection="0"/>
    <xf numFmtId="267" fontId="39" fillId="0" borderId="5" applyFill="0" applyAlignment="0" applyProtection="0"/>
    <xf numFmtId="267" fontId="39" fillId="0" borderId="5" applyFill="0" applyAlignment="0" applyProtection="0"/>
    <xf numFmtId="267" fontId="39" fillId="0" borderId="5" applyFill="0" applyAlignment="0" applyProtection="0"/>
    <xf numFmtId="267" fontId="39" fillId="0" borderId="5" applyFill="0" applyAlignment="0" applyProtection="0"/>
    <xf numFmtId="267" fontId="39" fillId="0" borderId="5" applyFill="0" applyAlignment="0" applyProtection="0"/>
    <xf numFmtId="267" fontId="39" fillId="0" borderId="5" applyFill="0" applyAlignment="0" applyProtection="0"/>
    <xf numFmtId="267" fontId="39" fillId="0" borderId="5" applyFill="0" applyAlignment="0" applyProtection="0"/>
    <xf numFmtId="0" fontId="212" fillId="0" borderId="0" applyFill="0" applyBorder="0" applyAlignment="0"/>
    <xf numFmtId="0" fontId="162" fillId="0" borderId="0"/>
    <xf numFmtId="0" fontId="215" fillId="85" borderId="8">
      <alignment horizontal="center" vertical="center"/>
    </xf>
    <xf numFmtId="0" fontId="2" fillId="115" borderId="0" applyNumberFormat="0" applyFont="0" applyBorder="0" applyAlignment="0" applyProtection="0"/>
    <xf numFmtId="300" fontId="239" fillId="0" borderId="0" applyFill="0" applyBorder="0" applyAlignment="0"/>
    <xf numFmtId="300" fontId="239" fillId="0" borderId="0" applyFill="0" applyBorder="0" applyAlignment="0"/>
    <xf numFmtId="300" fontId="239" fillId="0" borderId="0" applyFill="0" applyBorder="0" applyAlignment="0"/>
    <xf numFmtId="300" fontId="239" fillId="0" borderId="0" applyFill="0" applyBorder="0" applyAlignment="0"/>
    <xf numFmtId="0" fontId="162" fillId="0" borderId="0"/>
    <xf numFmtId="300" fontId="240" fillId="0" borderId="0" applyFill="0" applyBorder="0" applyAlignment="0"/>
    <xf numFmtId="300" fontId="240" fillId="0" borderId="0" applyFill="0" applyBorder="0" applyAlignment="0"/>
    <xf numFmtId="300" fontId="239" fillId="0" borderId="0" applyFill="0" applyBorder="0" applyAlignment="0"/>
    <xf numFmtId="300" fontId="239" fillId="0" borderId="0" applyFill="0" applyBorder="0" applyAlignment="0"/>
    <xf numFmtId="0" fontId="162" fillId="0" borderId="0"/>
    <xf numFmtId="301" fontId="239" fillId="0" borderId="0" applyFill="0" applyBorder="0" applyAlignment="0"/>
    <xf numFmtId="301" fontId="239" fillId="0" borderId="0" applyFill="0" applyBorder="0" applyAlignment="0"/>
    <xf numFmtId="301" fontId="239" fillId="0" borderId="0" applyFill="0" applyBorder="0" applyAlignment="0"/>
    <xf numFmtId="301" fontId="239" fillId="0" borderId="0" applyFill="0" applyBorder="0" applyAlignment="0"/>
    <xf numFmtId="0" fontId="162" fillId="0" borderId="0"/>
    <xf numFmtId="301" fontId="240" fillId="0" borderId="0" applyFill="0" applyBorder="0" applyAlignment="0"/>
    <xf numFmtId="301" fontId="240" fillId="0" borderId="0" applyFill="0" applyBorder="0" applyAlignment="0"/>
    <xf numFmtId="301" fontId="239" fillId="0" borderId="0" applyFill="0" applyBorder="0" applyAlignment="0"/>
    <xf numFmtId="301" fontId="239" fillId="0" borderId="0" applyFill="0" applyBorder="0" applyAlignment="0"/>
    <xf numFmtId="0" fontId="162" fillId="0" borderId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65" fillId="0" borderId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2" fillId="0" borderId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261" fontId="39" fillId="0" borderId="1" applyFill="0"/>
    <xf numFmtId="261" fontId="39" fillId="0" borderId="1" applyFill="0"/>
    <xf numFmtId="261" fontId="39" fillId="0" borderId="1" applyFill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261" fontId="39" fillId="0" borderId="5" applyFill="0"/>
    <xf numFmtId="261" fontId="39" fillId="0" borderId="5" applyFill="0"/>
    <xf numFmtId="261" fontId="39" fillId="0" borderId="5" applyFill="0"/>
    <xf numFmtId="261" fontId="39" fillId="0" borderId="5" applyFill="0"/>
    <xf numFmtId="261" fontId="39" fillId="0" borderId="5" applyFill="0"/>
    <xf numFmtId="261" fontId="39" fillId="0" borderId="5" applyFill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0" fontId="205" fillId="0" borderId="47" applyNumberFormat="0" applyFill="0" applyAlignment="0" applyProtection="0"/>
    <xf numFmtId="261" fontId="39" fillId="0" borderId="5" applyFill="0"/>
    <xf numFmtId="261" fontId="2" fillId="0" borderId="1" applyFill="0"/>
    <xf numFmtId="261" fontId="2" fillId="0" borderId="1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261" fontId="2" fillId="0" borderId="5" applyFill="0"/>
    <xf numFmtId="0" fontId="326" fillId="0" borderId="16" applyNumberFormat="0" applyFill="0" applyAlignment="0" applyProtection="0"/>
    <xf numFmtId="0" fontId="326" fillId="0" borderId="16" applyNumberFormat="0" applyFill="0" applyAlignment="0" applyProtection="0"/>
    <xf numFmtId="0" fontId="326" fillId="0" borderId="16" applyNumberFormat="0" applyFill="0" applyAlignment="0" applyProtection="0"/>
    <xf numFmtId="0" fontId="326" fillId="0" borderId="16" applyNumberFormat="0" applyFill="0" applyAlignment="0" applyProtection="0"/>
    <xf numFmtId="0" fontId="326" fillId="0" borderId="16" applyNumberFormat="0" applyFill="0" applyAlignment="0" applyProtection="0"/>
    <xf numFmtId="0" fontId="2" fillId="0" borderId="70" applyNumberFormat="0" applyFont="0" applyFill="0" applyAlignment="0" applyProtection="0"/>
    <xf numFmtId="0" fontId="2" fillId="0" borderId="70" applyNumberFormat="0" applyFont="0" applyFill="0" applyAlignment="0" applyProtection="0"/>
    <xf numFmtId="0" fontId="327" fillId="0" borderId="71"/>
    <xf numFmtId="38" fontId="2" fillId="0" borderId="0" applyFont="0" applyFill="0" applyBorder="0" applyAlignment="0" applyProtection="0"/>
    <xf numFmtId="0" fontId="328" fillId="0" borderId="0" applyNumberFormat="0"/>
    <xf numFmtId="0" fontId="251" fillId="0" borderId="42" applyNumberFormat="0" applyFill="0" applyBorder="0" applyAlignment="0">
      <protection locked="0"/>
    </xf>
    <xf numFmtId="0" fontId="64" fillId="0" borderId="0"/>
    <xf numFmtId="192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26" fillId="0" borderId="0" applyNumberFormat="0" applyFill="0" applyBorder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62" fillId="0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9" fillId="44" borderId="0">
      <protection locked="0"/>
    </xf>
    <xf numFmtId="0" fontId="227" fillId="84" borderId="0" applyNumberFormat="0" applyBorder="0" applyAlignment="0" applyProtection="0">
      <alignment vertical="center"/>
    </xf>
    <xf numFmtId="0" fontId="227" fillId="71" borderId="0" applyNumberFormat="0" applyBorder="0" applyAlignment="0" applyProtection="0">
      <alignment vertical="center"/>
    </xf>
    <xf numFmtId="0" fontId="227" fillId="72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70" borderId="0" applyNumberFormat="0" applyBorder="0" applyAlignment="0" applyProtection="0">
      <alignment vertical="center"/>
    </xf>
    <xf numFmtId="0" fontId="227" fillId="74" borderId="0" applyNumberFormat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67" borderId="35" applyNumberFormat="0" applyAlignment="0" applyProtection="0">
      <alignment vertical="center"/>
    </xf>
    <xf numFmtId="0" fontId="333" fillId="69" borderId="0" applyNumberFormat="0" applyBorder="0" applyAlignment="0" applyProtection="0">
      <alignment vertical="center"/>
    </xf>
    <xf numFmtId="9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224" fillId="37" borderId="29" applyNumberFormat="0" applyFont="0" applyAlignment="0" applyProtection="0">
      <alignment vertical="center"/>
    </xf>
    <xf numFmtId="0" fontId="336" fillId="0" borderId="36" applyNumberFormat="0" applyFill="0" applyAlignment="0" applyProtection="0">
      <alignment vertical="center"/>
    </xf>
    <xf numFmtId="41" fontId="10" fillId="0" borderId="0" applyFont="0" applyFill="0" applyBorder="0" applyAlignment="0" applyProtection="0"/>
    <xf numFmtId="226" fontId="228" fillId="0" borderId="0" applyFont="0" applyFill="0" applyBorder="0" applyAlignment="0" applyProtection="0"/>
    <xf numFmtId="226" fontId="228" fillId="0" borderId="0" applyFont="0" applyFill="0" applyBorder="0" applyAlignment="0" applyProtection="0"/>
    <xf numFmtId="41" fontId="10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28" fillId="0" borderId="0" applyFont="0" applyFill="0" applyBorder="0" applyAlignment="0" applyProtection="0"/>
    <xf numFmtId="302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2" fillId="0" borderId="0"/>
    <xf numFmtId="43" fontId="10" fillId="0" borderId="0" applyFont="0" applyFill="0" applyBorder="0" applyAlignment="0" applyProtection="0"/>
    <xf numFmtId="0" fontId="162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302" fontId="25" fillId="0" borderId="0" applyFont="0" applyFill="0" applyBorder="0" applyAlignment="0" applyProtection="0"/>
    <xf numFmtId="42" fontId="10" fillId="0" borderId="0" applyFont="0" applyFill="0" applyBorder="0" applyAlignment="0" applyProtection="0"/>
    <xf numFmtId="192" fontId="337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42" fillId="0" borderId="36" applyNumberFormat="0" applyFill="0" applyAlignment="0" applyProtection="0"/>
    <xf numFmtId="0" fontId="162" fillId="0" borderId="0"/>
    <xf numFmtId="9" fontId="25" fillId="0" borderId="0" applyFont="0" applyFill="0" applyBorder="0" applyAlignment="0" applyProtection="0"/>
    <xf numFmtId="9" fontId="228" fillId="0" borderId="0" applyFont="0" applyFill="0" applyBorder="0" applyAlignment="0" applyProtection="0"/>
    <xf numFmtId="0" fontId="143" fillId="68" borderId="0" applyNumberFormat="0" applyBorder="0" applyAlignment="0" applyProtection="0"/>
    <xf numFmtId="0" fontId="162" fillId="0" borderId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41" borderId="32" applyNumberFormat="0" applyAlignment="0" applyProtection="0"/>
    <xf numFmtId="0" fontId="144" fillId="38" borderId="32" applyNumberFormat="0" applyAlignment="0" applyProtection="0"/>
    <xf numFmtId="0" fontId="144" fillId="38" borderId="32" applyNumberFormat="0" applyAlignment="0" applyProtection="0"/>
    <xf numFmtId="0" fontId="144" fillId="38" borderId="32" applyNumberFormat="0" applyAlignment="0" applyProtection="0"/>
    <xf numFmtId="0" fontId="144" fillId="38" borderId="32" applyNumberFormat="0" applyAlignment="0" applyProtection="0"/>
    <xf numFmtId="0" fontId="144" fillId="38" borderId="32" applyNumberFormat="0" applyAlignment="0" applyProtection="0"/>
    <xf numFmtId="0" fontId="144" fillId="38" borderId="32" applyNumberFormat="0" applyAlignment="0" applyProtection="0"/>
    <xf numFmtId="0" fontId="144" fillId="38" borderId="32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145" fillId="41" borderId="37" applyNumberFormat="0" applyAlignment="0" applyProtection="0"/>
    <xf numFmtId="0" fontId="338" fillId="38" borderId="37" applyNumberFormat="0" applyAlignment="0" applyProtection="0"/>
    <xf numFmtId="0" fontId="338" fillId="38" borderId="37" applyNumberFormat="0" applyAlignment="0" applyProtection="0"/>
    <xf numFmtId="0" fontId="338" fillId="38" borderId="37" applyNumberFormat="0" applyAlignment="0" applyProtection="0"/>
    <xf numFmtId="0" fontId="338" fillId="38" borderId="37" applyNumberFormat="0" applyAlignment="0" applyProtection="0"/>
    <xf numFmtId="0" fontId="338" fillId="38" borderId="37" applyNumberFormat="0" applyAlignment="0" applyProtection="0"/>
    <xf numFmtId="0" fontId="338" fillId="38" borderId="37" applyNumberFormat="0" applyAlignment="0" applyProtection="0"/>
    <xf numFmtId="0" fontId="338" fillId="38" borderId="37" applyNumberFormat="0" applyAlignment="0" applyProtection="0"/>
    <xf numFmtId="0" fontId="201" fillId="0" borderId="0" applyNumberFormat="0" applyFill="0" applyBorder="0" applyAlignment="0" applyProtection="0"/>
    <xf numFmtId="0" fontId="162" fillId="0" borderId="0"/>
    <xf numFmtId="0" fontId="149" fillId="76" borderId="0" applyNumberFormat="0" applyBorder="0" applyAlignment="0" applyProtection="0"/>
    <xf numFmtId="0" fontId="162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162" fillId="0" borderId="0"/>
    <xf numFmtId="0" fontId="10" fillId="0" borderId="0"/>
    <xf numFmtId="0" fontId="10" fillId="0" borderId="0"/>
    <xf numFmtId="0" fontId="228" fillId="0" borderId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36" borderId="37" applyNumberFormat="0" applyAlignment="0" applyProtection="0"/>
    <xf numFmtId="0" fontId="151" fillId="69" borderId="37" applyNumberFormat="0" applyAlignment="0" applyProtection="0"/>
    <xf numFmtId="0" fontId="151" fillId="69" borderId="37" applyNumberFormat="0" applyAlignment="0" applyProtection="0"/>
    <xf numFmtId="0" fontId="151" fillId="69" borderId="37" applyNumberFormat="0" applyAlignment="0" applyProtection="0"/>
    <xf numFmtId="0" fontId="151" fillId="69" borderId="37" applyNumberFormat="0" applyAlignment="0" applyProtection="0"/>
    <xf numFmtId="0" fontId="151" fillId="69" borderId="37" applyNumberFormat="0" applyAlignment="0" applyProtection="0"/>
    <xf numFmtId="0" fontId="151" fillId="69" borderId="37" applyNumberFormat="0" applyAlignment="0" applyProtection="0"/>
    <xf numFmtId="0" fontId="151" fillId="69" borderId="37" applyNumberFormat="0" applyAlignment="0" applyProtection="0"/>
    <xf numFmtId="0" fontId="152" fillId="69" borderId="0" applyNumberFormat="0" applyBorder="0" applyAlignment="0" applyProtection="0"/>
    <xf numFmtId="0" fontId="162" fillId="0" borderId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72" applyNumberFormat="0" applyFill="0" applyAlignment="0" applyProtection="0"/>
    <xf numFmtId="0" fontId="204" fillId="0" borderId="72" applyNumberFormat="0" applyFill="0" applyAlignment="0" applyProtection="0"/>
    <xf numFmtId="0" fontId="204" fillId="0" borderId="72" applyNumberFormat="0" applyFill="0" applyAlignment="0" applyProtection="0"/>
    <xf numFmtId="0" fontId="204" fillId="0" borderId="72" applyNumberFormat="0" applyFill="0" applyAlignment="0" applyProtection="0"/>
    <xf numFmtId="0" fontId="204" fillId="0" borderId="72" applyNumberFormat="0" applyFill="0" applyAlignment="0" applyProtection="0"/>
    <xf numFmtId="0" fontId="204" fillId="0" borderId="72" applyNumberFormat="0" applyFill="0" applyAlignment="0" applyProtection="0"/>
    <xf numFmtId="0" fontId="204" fillId="0" borderId="72" applyNumberFormat="0" applyFill="0" applyAlignment="0" applyProtection="0"/>
    <xf numFmtId="0" fontId="57" fillId="0" borderId="0" applyFont="0" applyFill="0" applyBorder="0" applyAlignment="0" applyProtection="0"/>
    <xf numFmtId="0" fontId="56" fillId="84" borderId="0" applyNumberFormat="0" applyBorder="0" applyAlignment="0" applyProtection="0"/>
    <xf numFmtId="0" fontId="162" fillId="0" borderId="0"/>
    <xf numFmtId="0" fontId="56" fillId="71" borderId="0" applyNumberFormat="0" applyBorder="0" applyAlignment="0" applyProtection="0"/>
    <xf numFmtId="0" fontId="162" fillId="0" borderId="0"/>
    <xf numFmtId="0" fontId="56" fillId="72" borderId="0" applyNumberFormat="0" applyBorder="0" applyAlignment="0" applyProtection="0"/>
    <xf numFmtId="0" fontId="162" fillId="0" borderId="0"/>
    <xf numFmtId="0" fontId="56" fillId="40" borderId="0" applyNumberFormat="0" applyBorder="0" applyAlignment="0" applyProtection="0"/>
    <xf numFmtId="0" fontId="162" fillId="0" borderId="0"/>
    <xf numFmtId="0" fontId="56" fillId="74" borderId="0" applyNumberFormat="0" applyBorder="0" applyAlignment="0" applyProtection="0"/>
    <xf numFmtId="0" fontId="162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182" fillId="0" borderId="44" applyNumberFormat="0" applyFill="0" applyAlignment="0" applyProtection="0"/>
    <xf numFmtId="0" fontId="162" fillId="0" borderId="0"/>
    <xf numFmtId="0" fontId="185" fillId="0" borderId="45" applyNumberFormat="0" applyFill="0" applyAlignment="0" applyProtection="0"/>
    <xf numFmtId="0" fontId="162" fillId="0" borderId="0"/>
    <xf numFmtId="0" fontId="188" fillId="0" borderId="46" applyNumberFormat="0" applyFill="0" applyAlignment="0" applyProtection="0"/>
    <xf numFmtId="0" fontId="162" fillId="0" borderId="0"/>
    <xf numFmtId="0" fontId="188" fillId="0" borderId="0" applyNumberFormat="0" applyFill="0" applyBorder="0" applyAlignment="0" applyProtection="0"/>
    <xf numFmtId="0" fontId="162" fillId="0" borderId="0"/>
    <xf numFmtId="9" fontId="340" fillId="0" borderId="0" applyFont="0" applyFill="0" applyBorder="0" applyAlignment="0" applyProtection="0"/>
    <xf numFmtId="205" fontId="341" fillId="0" borderId="0" applyFont="0" applyFill="0" applyBorder="0" applyAlignment="0" applyProtection="0"/>
    <xf numFmtId="205" fontId="342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340" fillId="0" borderId="0"/>
    <xf numFmtId="0" fontId="343" fillId="36" borderId="37" applyNumberFormat="0" applyAlignment="0" applyProtection="0">
      <alignment vertical="center"/>
    </xf>
    <xf numFmtId="0" fontId="344" fillId="41" borderId="32" applyNumberFormat="0" applyAlignment="0" applyProtection="0">
      <alignment vertical="center"/>
    </xf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6" fillId="68" borderId="0" applyNumberFormat="0" applyBorder="0" applyAlignment="0" applyProtection="0">
      <alignment vertical="center"/>
    </xf>
    <xf numFmtId="40" fontId="319" fillId="0" borderId="0" applyFont="0" applyFill="0" applyBorder="0" applyAlignment="0" applyProtection="0">
      <alignment vertical="center"/>
    </xf>
    <xf numFmtId="38" fontId="319" fillId="0" borderId="0" applyFont="0" applyFill="0" applyBorder="0" applyAlignment="0" applyProtection="0">
      <alignment vertical="center"/>
    </xf>
    <xf numFmtId="0" fontId="334" fillId="0" borderId="0"/>
    <xf numFmtId="0" fontId="347" fillId="0" borderId="0"/>
    <xf numFmtId="0" fontId="348" fillId="0" borderId="73" applyNumberFormat="0" applyFont="0" applyFill="0" applyAlignment="0"/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349" fillId="76" borderId="0" applyNumberFormat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44" applyNumberFormat="0" applyFill="0" applyAlignment="0" applyProtection="0">
      <alignment vertical="center"/>
    </xf>
    <xf numFmtId="0" fontId="352" fillId="0" borderId="45" applyNumberFormat="0" applyFill="0" applyAlignment="0" applyProtection="0">
      <alignment vertical="center"/>
    </xf>
    <xf numFmtId="0" fontId="353" fillId="0" borderId="46" applyNumberFormat="0" applyFill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4" fillId="41" borderId="37" applyNumberFormat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top"/>
      <protection locked="0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209" fillId="0" borderId="0" applyBorder="0">
      <alignment vertical="center"/>
    </xf>
    <xf numFmtId="0" fontId="358" fillId="0" borderId="47" applyNumberFormat="0" applyFill="0" applyAlignment="0" applyProtection="0">
      <alignment vertical="center"/>
    </xf>
    <xf numFmtId="43" fontId="24" fillId="0" borderId="0" applyFont="0" applyFill="0" applyBorder="0" applyAlignment="0" applyProtection="0"/>
    <xf numFmtId="0" fontId="2" fillId="0" borderId="0"/>
    <xf numFmtId="193" fontId="161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303" fontId="27" fillId="0" borderId="0" applyFont="0" applyFill="0" applyBorder="0" applyAlignment="0" applyProtection="0">
      <alignment horizontal="right"/>
    </xf>
    <xf numFmtId="189" fontId="360" fillId="0" borderId="0" applyFont="0" applyFill="0" applyBorder="0" applyAlignment="0" applyProtection="0"/>
    <xf numFmtId="304" fontId="75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0" fontId="364" fillId="0" borderId="0" applyFont="0" applyFill="0" applyBorder="0" applyAlignment="0" applyProtection="0"/>
    <xf numFmtId="41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365" fillId="0" borderId="0"/>
    <xf numFmtId="305" fontId="2" fillId="0" borderId="0" applyFont="0" applyFill="0" applyBorder="0" applyAlignment="0" applyProtection="0"/>
    <xf numFmtId="0" fontId="366" fillId="0" borderId="0"/>
    <xf numFmtId="38" fontId="36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>
      <alignment vertical="top"/>
    </xf>
    <xf numFmtId="9" fontId="27" fillId="0" borderId="0"/>
    <xf numFmtId="41" fontId="2" fillId="0" borderId="0" applyFont="0" applyFill="0" applyBorder="0" applyAlignment="0" applyProtection="0"/>
    <xf numFmtId="0" fontId="221" fillId="0" borderId="0">
      <alignment horizontal="justify" vertical="center"/>
    </xf>
    <xf numFmtId="0" fontId="47" fillId="0" borderId="0">
      <alignment vertical="top"/>
    </xf>
    <xf numFmtId="9" fontId="27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138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9" fontId="27" fillId="0" borderId="0"/>
    <xf numFmtId="9" fontId="228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/>
    <xf numFmtId="9" fontId="27" fillId="0" borderId="0"/>
    <xf numFmtId="0" fontId="48" fillId="0" borderId="0"/>
    <xf numFmtId="0" fontId="368" fillId="0" borderId="0"/>
    <xf numFmtId="0" fontId="368" fillId="0" borderId="0"/>
    <xf numFmtId="0" fontId="2" fillId="0" borderId="0" applyNumberFormat="0" applyFill="0" applyBorder="0" applyAlignment="0" applyProtection="0"/>
    <xf numFmtId="9" fontId="27" fillId="0" borderId="0"/>
    <xf numFmtId="9" fontId="228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39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211" fontId="27" fillId="0" borderId="0" applyFont="0" applyFill="0" applyBorder="0" applyAlignment="0" applyProtection="0"/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2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 applyNumberFormat="0" applyFill="0" applyBorder="0" applyAlignment="0" applyProtection="0"/>
    <xf numFmtId="0" fontId="368" fillId="0" borderId="0"/>
    <xf numFmtId="0" fontId="48" fillId="0" borderId="0"/>
    <xf numFmtId="41" fontId="2" fillId="0" borderId="0" applyFont="0" applyFill="0" applyBorder="0" applyAlignment="0" applyProtection="0"/>
    <xf numFmtId="37" fontId="369" fillId="0" borderId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9" fontId="27" fillId="0" borderId="0"/>
    <xf numFmtId="9" fontId="228" fillId="0" borderId="0"/>
    <xf numFmtId="9" fontId="27" fillId="0" borderId="0"/>
    <xf numFmtId="9" fontId="228" fillId="0" borderId="0"/>
    <xf numFmtId="41" fontId="2" fillId="0" borderId="0" applyFont="0" applyFill="0" applyBorder="0" applyAlignment="0" applyProtection="0"/>
    <xf numFmtId="0" fontId="2" fillId="0" borderId="0"/>
    <xf numFmtId="0" fontId="368" fillId="0" borderId="0"/>
    <xf numFmtId="0" fontId="368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0" fontId="47" fillId="0" borderId="0">
      <alignment vertical="top"/>
    </xf>
    <xf numFmtId="211" fontId="27" fillId="0" borderId="0" applyFont="0" applyFill="0" applyBorder="0" applyAlignment="0" applyProtection="0"/>
    <xf numFmtId="9" fontId="27" fillId="0" borderId="0"/>
    <xf numFmtId="0" fontId="368" fillId="0" borderId="0"/>
    <xf numFmtId="0" fontId="47" fillId="0" borderId="0">
      <alignment vertical="top"/>
    </xf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219" fontId="108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36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8" fillId="0" borderId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8" fillId="0" borderId="0"/>
    <xf numFmtId="0" fontId="2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138" fillId="0" borderId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9" fontId="27" fillId="0" borderId="0"/>
    <xf numFmtId="9" fontId="27" fillId="0" borderId="0"/>
    <xf numFmtId="9" fontId="228" fillId="0" borderId="0"/>
    <xf numFmtId="9" fontId="228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37" fontId="369" fillId="0" borderId="0"/>
    <xf numFmtId="37" fontId="369" fillId="0" borderId="0"/>
    <xf numFmtId="0" fontId="2" fillId="0" borderId="0" applyNumberForma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/>
    <xf numFmtId="0" fontId="47" fillId="0" borderId="0">
      <alignment vertical="top"/>
    </xf>
    <xf numFmtId="0" fontId="368" fillId="0" borderId="0"/>
    <xf numFmtId="0" fontId="368" fillId="0" borderId="0"/>
    <xf numFmtId="0" fontId="368" fillId="0" borderId="0"/>
    <xf numFmtId="9" fontId="27" fillId="0" borderId="0"/>
    <xf numFmtId="9" fontId="228" fillId="0" borderId="0"/>
    <xf numFmtId="0" fontId="47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36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0" fontId="47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9" fontId="27" fillId="0" borderId="0"/>
    <xf numFmtId="9" fontId="228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368" fillId="0" borderId="0"/>
    <xf numFmtId="9" fontId="27" fillId="0" borderId="0"/>
    <xf numFmtId="41" fontId="2" fillId="0" borderId="0" applyFont="0" applyFill="0" applyBorder="0" applyAlignment="0" applyProtection="0"/>
    <xf numFmtId="9" fontId="27" fillId="0" borderId="0"/>
    <xf numFmtId="9" fontId="228" fillId="0" borderId="0"/>
    <xf numFmtId="211" fontId="2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368" fillId="0" borderId="0"/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39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47" fillId="0" borderId="0">
      <alignment vertical="top"/>
    </xf>
    <xf numFmtId="9" fontId="27" fillId="0" borderId="0"/>
    <xf numFmtId="9" fontId="228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27" fillId="0" borderId="0"/>
    <xf numFmtId="9" fontId="228" fillId="0" borderId="0"/>
    <xf numFmtId="0" fontId="2" fillId="0" borderId="0"/>
    <xf numFmtId="9" fontId="27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9" fontId="27" fillId="0" borderId="0"/>
    <xf numFmtId="41" fontId="2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368" fillId="0" borderId="0"/>
    <xf numFmtId="0" fontId="368" fillId="0" borderId="0"/>
    <xf numFmtId="41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8" fillId="0" borderId="0"/>
    <xf numFmtId="0" fontId="368" fillId="0" borderId="0"/>
    <xf numFmtId="0" fontId="47" fillId="0" borderId="0">
      <alignment vertical="top"/>
    </xf>
    <xf numFmtId="0" fontId="47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8" fillId="0" borderId="0"/>
    <xf numFmtId="41" fontId="2" fillId="0" borderId="0" applyFont="0" applyFill="0" applyBorder="0" applyAlignment="0" applyProtection="0"/>
    <xf numFmtId="0" fontId="47" fillId="0" borderId="0">
      <alignment vertical="top"/>
    </xf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9" fontId="27" fillId="0" borderId="0"/>
    <xf numFmtId="9" fontId="228" fillId="0" borderId="0"/>
    <xf numFmtId="211" fontId="2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211" fontId="27" fillId="0" borderId="0" applyFont="0" applyFill="0" applyBorder="0" applyAlignment="0" applyProtection="0"/>
    <xf numFmtId="9" fontId="27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0" fontId="368" fillId="0" borderId="0"/>
    <xf numFmtId="0" fontId="47" fillId="0" borderId="0">
      <alignment vertical="top"/>
    </xf>
    <xf numFmtId="0" fontId="368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8" fillId="0" borderId="0"/>
    <xf numFmtId="0" fontId="47" fillId="0" borderId="0">
      <alignment vertical="top"/>
    </xf>
    <xf numFmtId="0" fontId="47" fillId="0" borderId="0">
      <alignment vertical="top"/>
    </xf>
    <xf numFmtId="0" fontId="370" fillId="0" borderId="0" applyFont="0" applyFill="0" applyBorder="0" applyAlignment="0" applyProtection="0"/>
    <xf numFmtId="192" fontId="2" fillId="0" borderId="0" applyFont="0" applyFill="0" applyBorder="0" applyAlignment="0" applyProtection="0"/>
    <xf numFmtId="306" fontId="370" fillId="0" borderId="0" applyFont="0" applyFill="0" applyBorder="0" applyAlignment="0" applyProtection="0"/>
    <xf numFmtId="190" fontId="2" fillId="0" borderId="0" applyFont="0" applyFill="0" applyBorder="0" applyAlignment="0" applyProtection="0"/>
    <xf numFmtId="44" fontId="371" fillId="0" borderId="0" applyFont="0" applyFill="0" applyBorder="0" applyAlignment="0" applyProtection="0"/>
    <xf numFmtId="42" fontId="371" fillId="0" borderId="0" applyFont="0" applyFill="0" applyBorder="0" applyAlignment="0" applyProtection="0"/>
    <xf numFmtId="0" fontId="319" fillId="0" borderId="0"/>
    <xf numFmtId="307" fontId="360" fillId="0" borderId="0" applyFont="0" applyFill="0" applyBorder="0" applyAlignment="0" applyProtection="0"/>
    <xf numFmtId="308" fontId="27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43" fontId="371" fillId="0" borderId="0" applyFont="0" applyFill="0" applyBorder="0" applyAlignment="0" applyProtection="0"/>
    <xf numFmtId="41" fontId="371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/>
    <xf numFmtId="309" fontId="27" fillId="0" borderId="0" applyFont="0" applyFill="0" applyBorder="0" applyAlignment="0" applyProtection="0"/>
    <xf numFmtId="310" fontId="360" fillId="0" borderId="0" applyFont="0" applyFill="0" applyBorder="0" applyProtection="0">
      <alignment vertical="center"/>
    </xf>
    <xf numFmtId="0" fontId="375" fillId="0" borderId="0" applyNumberFormat="0" applyBorder="0">
      <alignment vertical="center"/>
    </xf>
    <xf numFmtId="0" fontId="375" fillId="0" borderId="0" applyNumberFormat="0" applyBorder="0">
      <alignment vertical="center"/>
    </xf>
    <xf numFmtId="0" fontId="375" fillId="0" borderId="0" applyNumberFormat="0" applyBorder="0">
      <alignment vertical="center"/>
    </xf>
    <xf numFmtId="0" fontId="375" fillId="0" borderId="0" applyNumberFormat="0" applyBorder="0">
      <alignment vertical="center"/>
    </xf>
    <xf numFmtId="0" fontId="376" fillId="0" borderId="0">
      <alignment vertical="center"/>
    </xf>
    <xf numFmtId="0" fontId="27" fillId="0" borderId="0" applyFont="0" applyFill="0" applyBorder="0" applyAlignment="0" applyProtection="0"/>
    <xf numFmtId="0" fontId="161" fillId="38" borderId="0" applyNumberFormat="0" applyBorder="0" applyAlignment="0" applyProtection="0"/>
    <xf numFmtId="0" fontId="161" fillId="125" borderId="0" applyNumberFormat="0" applyBorder="0" applyAlignment="0" applyProtection="0"/>
    <xf numFmtId="0" fontId="161" fillId="125" borderId="0" applyNumberFormat="0" applyBorder="0" applyAlignment="0" applyProtection="0"/>
    <xf numFmtId="0" fontId="161" fillId="38" borderId="0" applyNumberFormat="0" applyBorder="0" applyAlignment="0" applyProtection="0"/>
    <xf numFmtId="0" fontId="161" fillId="78" borderId="0" applyNumberFormat="0" applyBorder="0" applyAlignment="0" applyProtection="0"/>
    <xf numFmtId="0" fontId="161" fillId="36" borderId="0" applyNumberFormat="0" applyBorder="0" applyAlignment="0" applyProtection="0"/>
    <xf numFmtId="0" fontId="161" fillId="41" borderId="0" applyNumberFormat="0" applyBorder="0" applyAlignment="0" applyProtection="0"/>
    <xf numFmtId="0" fontId="161" fillId="125" borderId="0" applyNumberFormat="0" applyBorder="0" applyAlignment="0" applyProtection="0"/>
    <xf numFmtId="0" fontId="161" fillId="125" borderId="0" applyNumberFormat="0" applyBorder="0" applyAlignment="0" applyProtection="0"/>
    <xf numFmtId="0" fontId="161" fillId="41" borderId="0" applyNumberFormat="0" applyBorder="0" applyAlignment="0" applyProtection="0"/>
    <xf numFmtId="0" fontId="161" fillId="79" borderId="0" applyNumberFormat="0" applyBorder="0" applyAlignment="0" applyProtection="0"/>
    <xf numFmtId="0" fontId="161" fillId="36" borderId="0" applyNumberFormat="0" applyBorder="0" applyAlignment="0" applyProtection="0"/>
    <xf numFmtId="0" fontId="163" fillId="70" borderId="0" applyNumberFormat="0" applyBorder="0" applyAlignment="0" applyProtection="0"/>
    <xf numFmtId="0" fontId="163" fillId="125" borderId="0" applyNumberFormat="0" applyBorder="0" applyAlignment="0" applyProtection="0"/>
    <xf numFmtId="0" fontId="163" fillId="125" borderId="0" applyNumberFormat="0" applyBorder="0" applyAlignment="0" applyProtection="0"/>
    <xf numFmtId="0" fontId="163" fillId="41" borderId="0" applyNumberFormat="0" applyBorder="0" applyAlignment="0" applyProtection="0"/>
    <xf numFmtId="0" fontId="163" fillId="70" borderId="0" applyNumberFormat="0" applyBorder="0" applyAlignment="0" applyProtection="0"/>
    <xf numFmtId="0" fontId="163" fillId="36" borderId="0" applyNumberFormat="0" applyBorder="0" applyAlignment="0" applyProtection="0"/>
    <xf numFmtId="9" fontId="27" fillId="0" borderId="0"/>
    <xf numFmtId="9" fontId="27" fillId="0" borderId="0"/>
    <xf numFmtId="37" fontId="108" fillId="0" borderId="74"/>
    <xf numFmtId="0" fontId="58" fillId="0" borderId="8">
      <alignment horizontal="center"/>
    </xf>
    <xf numFmtId="0" fontId="59" fillId="0" borderId="0"/>
    <xf numFmtId="0" fontId="59" fillId="0" borderId="19" applyFill="0">
      <alignment horizontal="center"/>
      <protection locked="0"/>
    </xf>
    <xf numFmtId="0" fontId="58" fillId="0" borderId="0" applyFill="0">
      <alignment horizontal="center"/>
      <protection locked="0"/>
    </xf>
    <xf numFmtId="0" fontId="58" fillId="42" borderId="0"/>
    <xf numFmtId="0" fontId="58" fillId="0" borderId="0">
      <protection locked="0"/>
    </xf>
    <xf numFmtId="0" fontId="58" fillId="0" borderId="0"/>
    <xf numFmtId="216" fontId="58" fillId="0" borderId="0"/>
    <xf numFmtId="217" fontId="58" fillId="0" borderId="0"/>
    <xf numFmtId="0" fontId="59" fillId="43" borderId="0">
      <alignment horizontal="right"/>
    </xf>
    <xf numFmtId="0" fontId="58" fillId="0" borderId="0"/>
    <xf numFmtId="0" fontId="48" fillId="0" borderId="0">
      <alignment horizontal="justify" vertical="top" wrapText="1"/>
      <protection locked="0"/>
    </xf>
    <xf numFmtId="219" fontId="108" fillId="0" borderId="0"/>
    <xf numFmtId="0" fontId="169" fillId="41" borderId="37" applyNumberFormat="0" applyAlignment="0" applyProtection="0"/>
    <xf numFmtId="0" fontId="377" fillId="0" borderId="0"/>
    <xf numFmtId="0" fontId="378" fillId="0" borderId="0">
      <alignment horizontal="left"/>
    </xf>
    <xf numFmtId="0" fontId="379" fillId="0" borderId="0">
      <alignment horizontal="right"/>
    </xf>
    <xf numFmtId="0" fontId="379" fillId="0" borderId="0">
      <alignment horizontal="right" vertical="center"/>
    </xf>
    <xf numFmtId="0" fontId="379" fillId="0" borderId="0">
      <alignment horizontal="right" vertical="center"/>
    </xf>
    <xf numFmtId="0" fontId="28" fillId="0" borderId="0">
      <alignment vertical="center"/>
    </xf>
    <xf numFmtId="0" fontId="28" fillId="0" borderId="0">
      <alignment vertical="center"/>
    </xf>
    <xf numFmtId="0" fontId="380" fillId="0" borderId="0">
      <alignment horizontal="left" vertical="center"/>
    </xf>
    <xf numFmtId="0" fontId="381" fillId="0" borderId="0">
      <alignment horizontal="left"/>
    </xf>
    <xf numFmtId="0" fontId="382" fillId="0" borderId="0"/>
    <xf numFmtId="0" fontId="383" fillId="0" borderId="0">
      <alignment horizontal="right" vertical="center"/>
    </xf>
    <xf numFmtId="0" fontId="384" fillId="114" borderId="0">
      <alignment horizontal="right" vertical="center"/>
    </xf>
    <xf numFmtId="0" fontId="384" fillId="114" borderId="0">
      <alignment horizontal="right" vertical="center"/>
    </xf>
    <xf numFmtId="0" fontId="384" fillId="0" borderId="0">
      <alignment horizontal="right" vertical="center"/>
    </xf>
    <xf numFmtId="0" fontId="385" fillId="0" borderId="0">
      <alignment horizontal="center"/>
    </xf>
    <xf numFmtId="311" fontId="75" fillId="0" borderId="0" applyFont="0" applyFill="0" applyBorder="0" applyAlignment="0" applyProtection="0"/>
    <xf numFmtId="312" fontId="75" fillId="0" borderId="75" applyFont="0" applyFill="0" applyBorder="0" applyAlignment="0" applyProtection="0">
      <alignment horizontal="center" vertical="center"/>
    </xf>
    <xf numFmtId="0" fontId="169" fillId="38" borderId="37" applyNumberFormat="0" applyAlignment="0" applyProtection="0"/>
    <xf numFmtId="0" fontId="386" fillId="0" borderId="0"/>
    <xf numFmtId="0" fontId="193" fillId="0" borderId="36" applyNumberFormat="0" applyFill="0" applyAlignment="0" applyProtection="0"/>
    <xf numFmtId="0" fontId="171" fillId="67" borderId="76" applyNumberFormat="0" applyAlignment="0" applyProtection="0"/>
    <xf numFmtId="313" fontId="387" fillId="0" borderId="0" applyFill="0" applyBorder="0">
      <alignment vertical="center"/>
    </xf>
    <xf numFmtId="0" fontId="163" fillId="70" borderId="0" applyNumberFormat="0" applyBorder="0" applyAlignment="0" applyProtection="0"/>
    <xf numFmtId="0" fontId="163" fillId="71" borderId="0" applyNumberFormat="0" applyBorder="0" applyAlignment="0" applyProtection="0"/>
    <xf numFmtId="0" fontId="163" fillId="72" borderId="0" applyNumberFormat="0" applyBorder="0" applyAlignment="0" applyProtection="0"/>
    <xf numFmtId="0" fontId="163" fillId="73" borderId="0" applyNumberFormat="0" applyBorder="0" applyAlignment="0" applyProtection="0"/>
    <xf numFmtId="0" fontId="163" fillId="70" borderId="0" applyNumberFormat="0" applyBorder="0" applyAlignment="0" applyProtection="0"/>
    <xf numFmtId="0" fontId="163" fillId="74" borderId="0" applyNumberFormat="0" applyBorder="0" applyAlignment="0" applyProtection="0"/>
    <xf numFmtId="41" fontId="388" fillId="0" borderId="0" applyFont="0" applyFill="0" applyBorder="0" applyAlignment="0" applyProtection="0"/>
    <xf numFmtId="314" fontId="388" fillId="0" borderId="0"/>
    <xf numFmtId="315" fontId="388" fillId="0" borderId="0" applyFont="0" applyFill="0" applyBorder="0" applyAlignment="0" applyProtection="0"/>
    <xf numFmtId="316" fontId="389" fillId="0" borderId="77" applyFont="0" applyFill="0" applyBorder="0" applyAlignment="0" applyProtection="0">
      <alignment vertical="center"/>
    </xf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17" fontId="2" fillId="0" borderId="0"/>
    <xf numFmtId="38" fontId="25" fillId="0" borderId="0" applyFill="0" applyProtection="0">
      <alignment vertical="center"/>
    </xf>
    <xf numFmtId="318" fontId="390" fillId="0" borderId="0" applyFont="0" applyFill="0" applyBorder="0" applyAlignment="0" applyProtection="0"/>
    <xf numFmtId="319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320" fontId="391" fillId="0" borderId="0" applyFill="0" applyBorder="0" applyAlignment="0" applyProtection="0"/>
    <xf numFmtId="40" fontId="391" fillId="0" borderId="0" applyFill="0" applyBorder="0" applyAlignment="0" applyProtection="0"/>
    <xf numFmtId="310" fontId="9" fillId="38" borderId="0" applyFill="0" applyBorder="0" applyAlignment="0">
      <alignment vertical="top"/>
    </xf>
    <xf numFmtId="220" fontId="9" fillId="0" borderId="0" applyFill="0" applyBorder="0" applyAlignment="0" applyProtection="0"/>
    <xf numFmtId="321" fontId="25" fillId="0" borderId="0" applyFont="0" applyFill="0" applyBorder="0" applyAlignment="0" applyProtection="0">
      <alignment vertical="center"/>
    </xf>
    <xf numFmtId="322" fontId="388" fillId="0" borderId="78" applyFont="0" applyBorder="0" applyProtection="0">
      <alignment vertical="center"/>
    </xf>
    <xf numFmtId="323" fontId="392" fillId="0" borderId="0" applyFont="0" applyFill="0" applyBorder="0" applyAlignment="0" applyProtection="0"/>
    <xf numFmtId="193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324" fontId="394" fillId="0" borderId="0" applyFont="0" applyFill="0" applyBorder="0" applyAlignment="0" applyProtection="0"/>
    <xf numFmtId="325" fontId="394" fillId="0" borderId="0" applyFont="0" applyFill="0" applyBorder="0" applyAlignment="0" applyProtection="0"/>
    <xf numFmtId="193" fontId="39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394" fillId="0" borderId="0" applyFont="0" applyFill="0" applyBorder="0" applyAlignment="0" applyProtection="0"/>
    <xf numFmtId="208" fontId="394" fillId="0" borderId="0" applyFont="0" applyFill="0" applyBorder="0" applyAlignment="0" applyProtection="0"/>
    <xf numFmtId="220" fontId="394" fillId="0" borderId="0" applyFont="0" applyFill="0" applyBorder="0" applyAlignment="0" applyProtection="0"/>
    <xf numFmtId="208" fontId="394" fillId="0" borderId="0" applyFont="0" applyFill="0" applyBorder="0" applyAlignment="0" applyProtection="0"/>
    <xf numFmtId="208" fontId="394" fillId="0" borderId="0" applyFont="0" applyFill="0" applyBorder="0" applyAlignment="0" applyProtection="0"/>
    <xf numFmtId="193" fontId="394" fillId="0" borderId="0" applyFont="0" applyFill="0" applyBorder="0" applyAlignment="0" applyProtection="0"/>
    <xf numFmtId="32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8" fontId="394" fillId="0" borderId="0" applyFont="0" applyFill="0" applyBorder="0" applyAlignment="0" applyProtection="0"/>
    <xf numFmtId="327" fontId="161" fillId="0" borderId="0" applyFont="0" applyFill="0" applyBorder="0" applyAlignment="0" applyProtection="0"/>
    <xf numFmtId="193" fontId="395" fillId="0" borderId="0" applyFont="0" applyFill="0" applyBorder="0" applyAlignment="0" applyProtection="0"/>
    <xf numFmtId="192" fontId="394" fillId="0" borderId="0" applyFont="0" applyFill="0" applyBorder="0" applyAlignment="0" applyProtection="0"/>
    <xf numFmtId="328" fontId="394" fillId="0" borderId="0" applyFont="0" applyFill="0" applyBorder="0" applyAlignment="0" applyProtection="0"/>
    <xf numFmtId="208" fontId="16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27" fontId="161" fillId="0" borderId="0" applyFont="0" applyFill="0" applyBorder="0" applyAlignment="0" applyProtection="0"/>
    <xf numFmtId="208" fontId="394" fillId="0" borderId="0" applyFont="0" applyFill="0" applyBorder="0" applyAlignment="0" applyProtection="0"/>
    <xf numFmtId="193" fontId="394" fillId="0" borderId="0" applyFont="0" applyFill="0" applyBorder="0" applyAlignment="0" applyProtection="0"/>
    <xf numFmtId="193" fontId="2" fillId="0" borderId="0" applyFont="0" applyFill="0" applyBorder="0" applyAlignment="0" applyProtection="0"/>
    <xf numFmtId="329" fontId="360" fillId="0" borderId="0" applyFont="0" applyFill="0" applyBorder="0" applyAlignment="0" applyProtection="0"/>
    <xf numFmtId="0" fontId="75" fillId="0" borderId="0"/>
    <xf numFmtId="330" fontId="27" fillId="0" borderId="0" applyFont="0" applyFill="0" applyBorder="0" applyAlignment="0" applyProtection="0"/>
    <xf numFmtId="331" fontId="360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332" fontId="75" fillId="0" borderId="0" applyFont="0" applyFill="0" applyBorder="0" applyAlignment="0" applyProtection="0">
      <alignment horizontal="center"/>
      <protection locked="0"/>
    </xf>
    <xf numFmtId="0" fontId="171" fillId="67" borderId="35" applyNumberFormat="0" applyAlignment="0" applyProtection="0"/>
    <xf numFmtId="229" fontId="75" fillId="0" borderId="3" applyFill="0" applyProtection="0"/>
    <xf numFmtId="8" fontId="195" fillId="0" borderId="0" applyFont="0" applyFill="0" applyBorder="0" applyAlignment="0" applyProtection="0"/>
    <xf numFmtId="0" fontId="9" fillId="38" borderId="3" applyFill="0" applyBorder="0" applyAlignment="0">
      <alignment horizontal="right"/>
    </xf>
    <xf numFmtId="40" fontId="397" fillId="0" borderId="0">
      <alignment vertical="center"/>
    </xf>
    <xf numFmtId="44" fontId="2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0" fontId="175" fillId="0" borderId="0" applyNumberForma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301" fontId="41" fillId="0" borderId="0" applyFont="0" applyFill="0" applyBorder="0" applyAlignment="0" applyProtection="0"/>
    <xf numFmtId="225" fontId="27" fillId="0" borderId="0"/>
    <xf numFmtId="192" fontId="2" fillId="0" borderId="0" applyFont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333" fontId="2" fillId="0" borderId="0" applyFill="0" applyBorder="0" applyAlignment="0" applyProtection="0"/>
    <xf numFmtId="0" fontId="78" fillId="0" borderId="0" applyProtection="0"/>
    <xf numFmtId="232" fontId="75" fillId="0" borderId="5" applyFill="0" applyProtection="0"/>
    <xf numFmtId="232" fontId="75" fillId="0" borderId="3" applyFill="0" applyProtection="0"/>
    <xf numFmtId="10" fontId="2" fillId="126" borderId="8" applyNumberFormat="0" applyFont="0" applyBorder="0" applyAlignment="0" applyProtection="0">
      <protection locked="0"/>
    </xf>
    <xf numFmtId="0" fontId="176" fillId="0" borderId="0">
      <protection locked="0"/>
    </xf>
    <xf numFmtId="0" fontId="41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177" fillId="0" borderId="0">
      <protection locked="0"/>
    </xf>
    <xf numFmtId="0" fontId="177" fillId="0" borderId="0">
      <protection locked="0"/>
    </xf>
    <xf numFmtId="0" fontId="63" fillId="0" borderId="0">
      <alignment horizontal="left"/>
    </xf>
    <xf numFmtId="334" fontId="12" fillId="0" borderId="0"/>
    <xf numFmtId="335" fontId="12" fillId="0" borderId="0"/>
    <xf numFmtId="0" fontId="12" fillId="0" borderId="0"/>
    <xf numFmtId="336" fontId="41" fillId="0" borderId="0" applyFill="0" applyBorder="0" applyAlignment="0" applyProtection="0"/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264" fontId="126" fillId="126" borderId="8" applyFont="0" applyFill="0" applyBorder="0" applyAlignment="0" applyProtection="0">
      <protection locked="0"/>
    </xf>
    <xf numFmtId="40" fontId="398" fillId="0" borderId="7" applyBorder="0"/>
    <xf numFmtId="0" fontId="176" fillId="0" borderId="0">
      <protection locked="0"/>
    </xf>
    <xf numFmtId="0" fontId="176" fillId="0" borderId="0">
      <protection locked="0"/>
    </xf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34" fontId="12" fillId="0" borderId="0">
      <alignment horizontal="right"/>
    </xf>
    <xf numFmtId="0" fontId="193" fillId="0" borderId="36" applyNumberFormat="0" applyFill="0" applyAlignment="0" applyProtection="0"/>
    <xf numFmtId="0" fontId="180" fillId="7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399" fillId="0" borderId="0">
      <alignment vertical="center"/>
    </xf>
    <xf numFmtId="0" fontId="400" fillId="0" borderId="79">
      <alignment horizontal="left" vertical="top"/>
    </xf>
    <xf numFmtId="0" fontId="98" fillId="0" borderId="0" applyProtection="0"/>
    <xf numFmtId="337" fontId="391" fillId="0" borderId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3" fillId="0" borderId="0" applyNumberFormat="0" applyFill="0" applyBorder="0" applyAlignment="0" applyProtection="0">
      <alignment vertical="top"/>
      <protection locked="0"/>
    </xf>
    <xf numFmtId="0" fontId="64" fillId="0" borderId="0"/>
    <xf numFmtId="10" fontId="28" fillId="44" borderId="8" applyNumberFormat="0" applyBorder="0" applyAlignment="0" applyProtection="0"/>
    <xf numFmtId="10" fontId="404" fillId="0" borderId="0"/>
    <xf numFmtId="0" fontId="191" fillId="36" borderId="37" applyNumberFormat="0" applyAlignment="0" applyProtection="0"/>
    <xf numFmtId="0" fontId="183" fillId="0" borderId="44" applyNumberFormat="0" applyFill="0" applyAlignment="0" applyProtection="0"/>
    <xf numFmtId="0" fontId="186" fillId="0" borderId="45" applyNumberFormat="0" applyFill="0" applyAlignment="0" applyProtection="0"/>
    <xf numFmtId="0" fontId="189" fillId="0" borderId="46" applyNumberFormat="0" applyFill="0" applyAlignment="0" applyProtection="0"/>
    <xf numFmtId="0" fontId="189" fillId="0" borderId="0" applyNumberFormat="0" applyFill="0" applyBorder="0" applyAlignment="0" applyProtection="0"/>
    <xf numFmtId="1" fontId="405" fillId="0" borderId="0" applyProtection="0">
      <protection locked="0"/>
    </xf>
    <xf numFmtId="0" fontId="406" fillId="0" borderId="0"/>
    <xf numFmtId="0" fontId="406" fillId="0" borderId="0"/>
    <xf numFmtId="240" fontId="41" fillId="0" borderId="0" applyFont="0" applyFill="0" applyBorder="0" applyAlignment="0" applyProtection="0"/>
    <xf numFmtId="37" fontId="2" fillId="0" borderId="0" applyFont="0" applyFill="0" applyBorder="0" applyAlignment="0" applyProtection="0"/>
    <xf numFmtId="0" fontId="323" fillId="0" borderId="19"/>
    <xf numFmtId="338" fontId="12" fillId="0" borderId="0" applyFont="0" applyFill="0" applyBorder="0" applyAlignment="0" applyProtection="0"/>
    <xf numFmtId="339" fontId="12" fillId="0" borderId="0" applyFont="0" applyFill="0" applyBorder="0" applyAlignment="0" applyProtection="0"/>
    <xf numFmtId="188" fontId="79" fillId="0" borderId="0" applyFont="0" applyFill="0" applyBorder="0" applyAlignment="0" applyProtection="0"/>
    <xf numFmtId="189" fontId="79" fillId="0" borderId="0" applyFont="0" applyFill="0" applyBorder="0" applyAlignment="0" applyProtection="0"/>
    <xf numFmtId="0" fontId="176" fillId="0" borderId="0">
      <protection locked="0"/>
    </xf>
    <xf numFmtId="34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69" borderId="0" applyNumberFormat="0" applyBorder="0" applyAlignment="0" applyProtection="0"/>
    <xf numFmtId="0" fontId="196" fillId="69" borderId="0" applyNumberFormat="0" applyBorder="0" applyAlignment="0" applyProtection="0"/>
    <xf numFmtId="37" fontId="29" fillId="0" borderId="0"/>
    <xf numFmtId="0" fontId="64" fillId="0" borderId="0"/>
    <xf numFmtId="0" fontId="64" fillId="0" borderId="0"/>
    <xf numFmtId="0" fontId="407" fillId="0" borderId="0"/>
    <xf numFmtId="0" fontId="30" fillId="0" borderId="0"/>
    <xf numFmtId="0" fontId="2" fillId="0" borderId="0"/>
    <xf numFmtId="219" fontId="27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1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408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409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4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4" fillId="0" borderId="0"/>
    <xf numFmtId="0" fontId="28" fillId="0" borderId="0"/>
    <xf numFmtId="0" fontId="28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4" fillId="0" borderId="0"/>
    <xf numFmtId="0" fontId="2" fillId="37" borderId="29" applyNumberFormat="0" applyFont="0" applyAlignment="0" applyProtection="0"/>
    <xf numFmtId="0" fontId="21" fillId="11" borderId="15" applyNumberFormat="0" applyFont="0" applyAlignment="0" applyProtection="0"/>
    <xf numFmtId="0" fontId="2" fillId="37" borderId="29" applyNumberFormat="0" applyFont="0" applyAlignment="0" applyProtection="0"/>
    <xf numFmtId="341" fontId="12" fillId="0" borderId="0" applyFill="0" applyBorder="0" applyAlignment="0" applyProtection="0"/>
    <xf numFmtId="0" fontId="410" fillId="0" borderId="0"/>
    <xf numFmtId="0" fontId="410" fillId="0" borderId="0"/>
    <xf numFmtId="211" fontId="27" fillId="0" borderId="0" applyFont="0" applyFill="0" applyBorder="0" applyAlignment="0" applyProtection="0"/>
    <xf numFmtId="0" fontId="166" fillId="68" borderId="0" applyNumberFormat="0" applyBorder="0" applyAlignment="0" applyProtection="0"/>
    <xf numFmtId="0" fontId="411" fillId="127" borderId="0"/>
    <xf numFmtId="0" fontId="411" fillId="128" borderId="0"/>
    <xf numFmtId="243" fontId="41" fillId="0" borderId="0" applyFont="0" applyFill="0" applyBorder="0" applyAlignment="0" applyProtection="0"/>
    <xf numFmtId="342" fontId="412" fillId="0" borderId="0"/>
    <xf numFmtId="343" fontId="211" fillId="0" borderId="0" applyFont="0" applyFill="0" applyBorder="0" applyAlignment="0" applyProtection="0"/>
    <xf numFmtId="0" fontId="9" fillId="38" borderId="0" applyFill="0" applyBorder="0" applyAlignment="0" applyProtection="0">
      <protection locked="0"/>
    </xf>
    <xf numFmtId="344" fontId="9" fillId="38" borderId="0" applyFill="0" applyBorder="0" applyAlignment="0" applyProtection="0">
      <alignment vertical="top"/>
    </xf>
    <xf numFmtId="345" fontId="9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6" fillId="0" borderId="0">
      <protection locked="0"/>
    </xf>
    <xf numFmtId="10" fontId="75" fillId="0" borderId="0" applyFont="0" applyFill="0" applyBorder="0" applyAlignment="0" applyProtection="0"/>
    <xf numFmtId="4" fontId="63" fillId="0" borderId="0">
      <alignment horizontal="right"/>
    </xf>
    <xf numFmtId="41" fontId="2" fillId="0" borderId="0" applyFont="0" applyFill="0" applyBorder="0" applyAlignment="0" applyProtection="0"/>
    <xf numFmtId="346" fontId="78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94" fillId="0" borderId="80" applyNumberFormat="0" applyFill="0" applyAlignment="0" applyProtection="0"/>
    <xf numFmtId="0" fontId="394" fillId="0" borderId="80" applyNumberFormat="0" applyFill="0" applyAlignment="0" applyProtection="0"/>
    <xf numFmtId="1" fontId="2" fillId="0" borderId="7" applyNumberFormat="0" applyFill="0" applyAlignment="0" applyProtection="0">
      <alignment horizontal="center" vertical="center"/>
    </xf>
    <xf numFmtId="347" fontId="397" fillId="113" borderId="0" applyFont="0" applyFill="0" applyBorder="0" applyAlignment="0" applyProtection="0">
      <alignment vertical="center"/>
    </xf>
    <xf numFmtId="4" fontId="413" fillId="0" borderId="0">
      <alignment horizontal="right"/>
    </xf>
    <xf numFmtId="14" fontId="200" fillId="0" borderId="0" applyNumberFormat="0" applyFill="0" applyBorder="0" applyAlignment="0" applyProtection="0">
      <alignment horizontal="left"/>
    </xf>
    <xf numFmtId="0" fontId="2" fillId="0" borderId="0"/>
    <xf numFmtId="258" fontId="414" fillId="0" borderId="0" applyFont="0" applyBorder="0" applyAlignment="0">
      <alignment horizontal="right"/>
    </xf>
    <xf numFmtId="0" fontId="415" fillId="0" borderId="0">
      <alignment horizontal="left"/>
    </xf>
    <xf numFmtId="348" fontId="2" fillId="0" borderId="0" applyFont="0" applyFill="0" applyBorder="0" applyAlignment="0" applyProtection="0"/>
    <xf numFmtId="349" fontId="368" fillId="0" borderId="81"/>
    <xf numFmtId="0" fontId="416" fillId="0" borderId="0"/>
    <xf numFmtId="0" fontId="221" fillId="0" borderId="0">
      <alignment horizontal="justify" vertical="center"/>
    </xf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Protection="0">
      <alignment horizontal="center"/>
    </xf>
    <xf numFmtId="0" fontId="418" fillId="0" borderId="0" applyNumberFormat="0" applyFill="0" applyBorder="0" applyProtection="0">
      <alignment horizontal="center"/>
    </xf>
    <xf numFmtId="0" fontId="418" fillId="129" borderId="0" applyNumberFormat="0" applyBorder="0" applyAlignment="0" applyProtection="0"/>
    <xf numFmtId="4" fontId="417" fillId="0" borderId="0" applyFill="0" applyBorder="0" applyAlignment="0" applyProtection="0"/>
    <xf numFmtId="4" fontId="419" fillId="0" borderId="0" applyFill="0" applyBorder="0" applyAlignment="0" applyProtection="0"/>
    <xf numFmtId="0" fontId="420" fillId="63" borderId="0" applyNumberFormat="0" applyBorder="0" applyAlignment="0" applyProtection="0"/>
    <xf numFmtId="0" fontId="421" fillId="0" borderId="0" applyNumberFormat="0" applyFill="0" applyBorder="0" applyAlignment="0" applyProtection="0"/>
    <xf numFmtId="0" fontId="422" fillId="89" borderId="0" applyNumberFormat="0" applyBorder="0" applyAlignment="0" applyProtection="0"/>
    <xf numFmtId="0" fontId="418" fillId="53" borderId="0" applyNumberFormat="0" applyBorder="0" applyAlignment="0" applyProtection="0"/>
    <xf numFmtId="0" fontId="423" fillId="44" borderId="0" applyNumberFormat="0" applyProtection="0">
      <alignment horizontal="center" vertical="center"/>
    </xf>
    <xf numFmtId="4" fontId="307" fillId="44" borderId="0" applyProtection="0">
      <alignment horizontal="center" vertical="top" wrapText="1"/>
    </xf>
    <xf numFmtId="0" fontId="310" fillId="44" borderId="0" applyNumberFormat="0" applyProtection="0">
      <alignment horizontal="center" vertical="center" wrapText="1"/>
    </xf>
    <xf numFmtId="4" fontId="424" fillId="44" borderId="0" applyProtection="0">
      <alignment horizontal="center" vertical="top" wrapText="1"/>
    </xf>
    <xf numFmtId="0" fontId="137" fillId="130" borderId="0" applyNumberFormat="0" applyProtection="0">
      <alignment horizontal="center" vertical="center" wrapText="1"/>
    </xf>
    <xf numFmtId="4" fontId="425" fillId="130" borderId="0" applyProtection="0">
      <alignment horizontal="center" vertical="top" wrapText="1"/>
    </xf>
    <xf numFmtId="0" fontId="426" fillId="44" borderId="0" applyNumberFormat="0" applyProtection="0">
      <alignment horizontal="center" vertical="center" wrapText="1"/>
    </xf>
    <xf numFmtId="4" fontId="427" fillId="44" borderId="0" applyProtection="0">
      <alignment horizontal="center" vertical="top" wrapText="1"/>
    </xf>
    <xf numFmtId="0" fontId="210" fillId="89" borderId="0" applyNumberFormat="0" applyProtection="0">
      <alignment horizontal="center" vertical="center" wrapText="1"/>
    </xf>
    <xf numFmtId="0" fontId="174" fillId="109" borderId="0"/>
    <xf numFmtId="0" fontId="96" fillId="109" borderId="0"/>
    <xf numFmtId="0" fontId="174" fillId="109" borderId="0"/>
    <xf numFmtId="0" fontId="428" fillId="0" borderId="0" applyNumberFormat="0" applyBorder="0" applyAlignment="0"/>
    <xf numFmtId="0" fontId="428" fillId="0" borderId="0" applyNumberFormat="0" applyBorder="0" applyAlignment="0"/>
    <xf numFmtId="0" fontId="214" fillId="0" borderId="0" applyNumberFormat="0" applyBorder="0" applyAlignment="0"/>
    <xf numFmtId="0" fontId="429" fillId="0" borderId="0" applyNumberFormat="0" applyBorder="0" applyAlignment="0"/>
    <xf numFmtId="0" fontId="430" fillId="41" borderId="0" applyNumberFormat="0" applyBorder="0" applyAlignment="0"/>
    <xf numFmtId="40" fontId="431" fillId="0" borderId="0" applyBorder="0">
      <alignment horizontal="right"/>
    </xf>
    <xf numFmtId="49" fontId="432" fillId="0" borderId="0" applyFill="0" applyBorder="0" applyProtection="0">
      <protection locked="0"/>
    </xf>
    <xf numFmtId="4" fontId="432" fillId="0" borderId="0" applyFill="0" applyBorder="0" applyProtection="0">
      <protection locked="0"/>
    </xf>
    <xf numFmtId="0" fontId="20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9" fontId="2" fillId="0" borderId="0" applyFont="0" applyFill="0" applyBorder="0" applyAlignment="0" applyProtection="0"/>
    <xf numFmtId="0" fontId="137" fillId="0" borderId="0">
      <alignment horizontal="center" vertical="top"/>
    </xf>
    <xf numFmtId="0" fontId="202" fillId="0" borderId="0" applyNumberFormat="0" applyFill="0" applyBorder="0" applyAlignment="0" applyProtection="0"/>
    <xf numFmtId="350" fontId="433" fillId="0" borderId="0" applyNumberFormat="0" applyFill="0" applyBorder="0" applyProtection="0">
      <alignment horizontal="right" vertical="center" wrapText="1"/>
    </xf>
    <xf numFmtId="222" fontId="2" fillId="0" borderId="0" applyBorder="0">
      <alignment horizontal="centerContinuous" wrapText="1"/>
    </xf>
    <xf numFmtId="0" fontId="320" fillId="0" borderId="0" applyNumberFormat="0" applyFill="0" applyBorder="0" applyAlignment="0" applyProtection="0"/>
    <xf numFmtId="0" fontId="434" fillId="0" borderId="39" applyNumberFormat="0" applyFill="0" applyAlignment="0" applyProtection="0"/>
    <xf numFmtId="0" fontId="435" fillId="0" borderId="45" applyNumberFormat="0" applyFill="0" applyAlignment="0" applyProtection="0"/>
    <xf numFmtId="0" fontId="436" fillId="0" borderId="82" applyNumberFormat="0" applyFill="0" applyAlignment="0" applyProtection="0"/>
    <xf numFmtId="0" fontId="436" fillId="0" borderId="0" applyNumberFormat="0" applyFill="0" applyBorder="0" applyAlignment="0" applyProtection="0"/>
    <xf numFmtId="351" fontId="360" fillId="0" borderId="0" applyFont="0" applyFill="0" applyBorder="0" applyAlignment="0" applyProtection="0"/>
    <xf numFmtId="0" fontId="205" fillId="0" borderId="47" applyNumberFormat="0" applyFill="0" applyAlignment="0" applyProtection="0"/>
    <xf numFmtId="0" fontId="205" fillId="0" borderId="38" applyNumberFormat="0" applyFill="0" applyAlignment="0" applyProtection="0"/>
    <xf numFmtId="0" fontId="198" fillId="41" borderId="32" applyNumberFormat="0" applyAlignment="0" applyProtection="0"/>
    <xf numFmtId="0" fontId="437" fillId="0" borderId="0"/>
    <xf numFmtId="0" fontId="166" fillId="68" borderId="0" applyNumberFormat="0" applyBorder="0" applyAlignment="0" applyProtection="0"/>
    <xf numFmtId="0" fontId="180" fillId="76" borderId="0" applyNumberFormat="0" applyBorder="0" applyAlignment="0" applyProtection="0"/>
    <xf numFmtId="188" fontId="195" fillId="0" borderId="0" applyFont="0" applyFill="0" applyBorder="0" applyAlignment="0" applyProtection="0"/>
    <xf numFmtId="352" fontId="195" fillId="0" borderId="0" applyFont="0" applyFill="0" applyBorder="0" applyAlignment="0" applyProtection="0"/>
    <xf numFmtId="353" fontId="7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354" fontId="2" fillId="0" borderId="0" applyFont="0" applyFill="0" applyBorder="0" applyAlignment="0" applyProtection="0"/>
    <xf numFmtId="355" fontId="7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375" fillId="0" borderId="0">
      <alignment vertical="center"/>
    </xf>
    <xf numFmtId="10" fontId="2" fillId="59" borderId="8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0" fontId="375" fillId="0" borderId="0">
      <alignment horizontal="center"/>
    </xf>
    <xf numFmtId="356" fontId="438" fillId="0" borderId="0">
      <alignment horizontal="center" vertical="center"/>
    </xf>
    <xf numFmtId="357" fontId="438" fillId="0" borderId="0">
      <alignment horizontal="center" vertical="center"/>
    </xf>
    <xf numFmtId="9" fontId="439" fillId="0" borderId="0" applyFont="0" applyFill="0" applyBorder="0" applyAlignment="0" applyProtection="0"/>
    <xf numFmtId="0" fontId="319" fillId="0" borderId="0">
      <alignment horizontal="left"/>
    </xf>
    <xf numFmtId="0" fontId="51" fillId="0" borderId="0"/>
    <xf numFmtId="0" fontId="319" fillId="0" borderId="0"/>
    <xf numFmtId="249" fontId="440" fillId="0" borderId="0" applyFont="0" applyFill="0" applyBorder="0" applyAlignment="0" applyProtection="0"/>
    <xf numFmtId="250" fontId="440" fillId="0" borderId="0" applyFont="0" applyFill="0" applyBorder="0" applyAlignment="0" applyProtection="0"/>
    <xf numFmtId="253" fontId="440" fillId="0" borderId="0" applyFont="0" applyFill="0" applyBorder="0" applyAlignment="0" applyProtection="0"/>
    <xf numFmtId="254" fontId="440" fillId="0" borderId="0" applyFont="0" applyFill="0" applyBorder="0" applyAlignment="0" applyProtection="0"/>
    <xf numFmtId="0" fontId="440" fillId="0" borderId="0"/>
    <xf numFmtId="358" fontId="441" fillId="0" borderId="0" applyFont="0" applyFill="0" applyBorder="0" applyAlignment="0" applyProtection="0"/>
    <xf numFmtId="359" fontId="441" fillId="0" borderId="0" applyFont="0" applyFill="0" applyBorder="0" applyAlignment="0" applyProtection="0">
      <alignment vertical="top"/>
    </xf>
    <xf numFmtId="360" fontId="441" fillId="0" borderId="0" applyFont="0" applyFill="0" applyBorder="0" applyAlignment="0" applyProtection="0"/>
    <xf numFmtId="0" fontId="442" fillId="0" borderId="0"/>
    <xf numFmtId="9" fontId="28" fillId="0" borderId="0" applyFont="0" applyFill="0" applyBorder="0" applyAlignment="0" applyProtection="0"/>
    <xf numFmtId="193" fontId="443" fillId="0" borderId="0" applyFill="0" applyBorder="0" applyAlignment="0" applyProtection="0"/>
    <xf numFmtId="0" fontId="444" fillId="0" borderId="0"/>
    <xf numFmtId="41" fontId="444" fillId="0" borderId="0" applyFont="0" applyFill="0" applyBorder="0" applyAlignment="0" applyProtection="0"/>
    <xf numFmtId="193" fontId="444" fillId="0" borderId="0" applyFont="0" applyFill="0" applyBorder="0" applyAlignment="0" applyProtection="0"/>
    <xf numFmtId="4" fontId="27" fillId="0" borderId="48"/>
    <xf numFmtId="190" fontId="445" fillId="0" borderId="0" applyFont="0" applyFill="0" applyBorder="0" applyAlignment="0" applyProtection="0"/>
    <xf numFmtId="192" fontId="445" fillId="0" borderId="0" applyFont="0" applyFill="0" applyBorder="0" applyAlignment="0" applyProtection="0"/>
    <xf numFmtId="0" fontId="57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46" fillId="0" borderId="0"/>
    <xf numFmtId="38" fontId="2" fillId="0" borderId="0" applyFont="0" applyFill="0" applyBorder="0" applyAlignment="0" applyProtection="0"/>
    <xf numFmtId="39" fontId="447" fillId="0" borderId="0" applyFont="0" applyBorder="0" applyAlignment="0">
      <alignment horizontal="center"/>
    </xf>
    <xf numFmtId="361" fontId="367" fillId="0" borderId="0" applyFont="0" applyFill="0" applyBorder="0" applyAlignment="0" applyProtection="0"/>
    <xf numFmtId="362" fontId="367" fillId="0" borderId="0" applyFont="0" applyFill="0" applyBorder="0" applyAlignment="0" applyProtection="0"/>
    <xf numFmtId="0" fontId="367" fillId="0" borderId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88" fontId="19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38" fontId="79" fillId="0" borderId="0" applyFont="0" applyFill="0" applyBorder="0" applyAlignment="0" applyProtection="0"/>
    <xf numFmtId="41" fontId="160" fillId="0" borderId="0" applyFont="0" applyFill="0" applyBorder="0" applyAlignment="0" applyProtection="0"/>
    <xf numFmtId="193" fontId="2" fillId="0" borderId="0" applyFont="0" applyFill="0" applyBorder="0" applyAlignment="0" applyProtection="0"/>
    <xf numFmtId="1" fontId="375" fillId="0" borderId="0" applyFill="0">
      <alignment vertical="center"/>
    </xf>
    <xf numFmtId="0" fontId="448" fillId="0" borderId="0">
      <alignment vertical="center"/>
    </xf>
    <xf numFmtId="0" fontId="348" fillId="0" borderId="0" applyNumberFormat="0" applyFont="0" applyFill="0" applyBorder="0">
      <alignment horizontal="left" vertical="top" wrapText="1"/>
    </xf>
    <xf numFmtId="0" fontId="2" fillId="0" borderId="0"/>
    <xf numFmtId="49" fontId="449" fillId="0" borderId="0" applyNumberFormat="0" applyFill="0" applyAlignment="0">
      <alignment vertical="center"/>
    </xf>
    <xf numFmtId="38" fontId="319" fillId="0" borderId="0" applyFont="0" applyFill="0" applyBorder="0" applyAlignment="0" applyProtection="0"/>
    <xf numFmtId="363" fontId="75" fillId="0" borderId="0" applyFont="0" applyFill="0" applyBorder="0" applyAlignment="0" applyProtection="0"/>
    <xf numFmtId="364" fontId="75" fillId="0" borderId="0" applyFont="0" applyFill="0" applyBorder="0" applyAlignment="0" applyProtection="0"/>
    <xf numFmtId="0" fontId="319" fillId="0" borderId="0"/>
    <xf numFmtId="0" fontId="319" fillId="0" borderId="0"/>
    <xf numFmtId="0" fontId="448" fillId="0" borderId="0"/>
    <xf numFmtId="0" fontId="441" fillId="0" borderId="0"/>
    <xf numFmtId="0" fontId="375" fillId="0" borderId="0"/>
    <xf numFmtId="249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365" fontId="27" fillId="0" borderId="0" applyFont="0" applyFill="0" applyBorder="0" applyAlignment="0" applyProtection="0"/>
    <xf numFmtId="366" fontId="27" fillId="0" borderId="0" applyFont="0" applyFill="0" applyBorder="0" applyAlignment="0" applyProtection="0"/>
    <xf numFmtId="0" fontId="450" fillId="0" borderId="0"/>
    <xf numFmtId="212" fontId="319" fillId="0" borderId="0" applyFont="0" applyFill="0" applyBorder="0" applyAlignment="0" applyProtection="0"/>
    <xf numFmtId="213" fontId="319" fillId="0" borderId="0" applyFont="0" applyFill="0" applyBorder="0" applyAlignment="0" applyProtection="0"/>
    <xf numFmtId="212" fontId="319" fillId="0" borderId="0" applyFont="0" applyFill="0" applyBorder="0" applyAlignment="0" applyProtection="0"/>
    <xf numFmtId="0" fontId="112" fillId="0" borderId="0"/>
    <xf numFmtId="12" fontId="39" fillId="0" borderId="0" applyNumberFormat="0" applyFill="0" applyBorder="0" applyAlignment="0" applyProtection="0"/>
    <xf numFmtId="0" fontId="451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Protection="0"/>
    <xf numFmtId="367" fontId="160" fillId="0" borderId="0" applyFont="0" applyFill="0" applyBorder="0" applyAlignment="0" applyProtection="0"/>
    <xf numFmtId="192" fontId="2" fillId="0" borderId="0" applyFont="0" applyFill="0" applyBorder="0" applyAlignment="0" applyProtection="0"/>
    <xf numFmtId="368" fontId="48" fillId="0" borderId="0" applyFont="0" applyFill="0" applyBorder="0" applyAlignment="0" applyProtection="0"/>
    <xf numFmtId="369" fontId="48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453" fillId="0" borderId="0">
      <alignment vertical="center"/>
    </xf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19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97" fontId="10" fillId="0" borderId="0"/>
    <xf numFmtId="193" fontId="1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201" fontId="30" fillId="0" borderId="0"/>
    <xf numFmtId="193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2" fontId="2" fillId="0" borderId="0" applyFont="0" applyFill="0" applyBorder="0" applyAlignment="0" applyProtection="0"/>
    <xf numFmtId="371" fontId="2" fillId="0" borderId="0" applyFill="0" applyBorder="0" applyAlignment="0"/>
    <xf numFmtId="221" fontId="368" fillId="0" borderId="0" applyFill="0" applyBorder="0" applyAlignment="0"/>
    <xf numFmtId="203" fontId="368" fillId="0" borderId="0" applyFill="0" applyBorder="0" applyAlignment="0"/>
    <xf numFmtId="43" fontId="2" fillId="0" borderId="0" applyFont="0" applyFill="0" applyBorder="0" applyAlignment="0" applyProtection="0"/>
    <xf numFmtId="370" fontId="368" fillId="0" borderId="0" applyFill="0" applyBorder="0" applyAlignment="0"/>
    <xf numFmtId="372" fontId="368" fillId="0" borderId="0" applyFill="0" applyBorder="0" applyAlignment="0"/>
    <xf numFmtId="221" fontId="368" fillId="0" borderId="0" applyFill="0" applyBorder="0" applyAlignment="0"/>
    <xf numFmtId="193" fontId="2" fillId="0" borderId="0" applyFont="0" applyFill="0" applyBorder="0" applyAlignment="0" applyProtection="0"/>
    <xf numFmtId="0" fontId="454" fillId="0" borderId="0"/>
    <xf numFmtId="0" fontId="454" fillId="0" borderId="0"/>
    <xf numFmtId="0" fontId="454" fillId="0" borderId="0"/>
    <xf numFmtId="0" fontId="454" fillId="0" borderId="0"/>
    <xf numFmtId="0" fontId="454" fillId="0" borderId="0"/>
    <xf numFmtId="0" fontId="454" fillId="0" borderId="0"/>
    <xf numFmtId="0" fontId="454" fillId="0" borderId="0"/>
    <xf numFmtId="0" fontId="454" fillId="0" borderId="0"/>
    <xf numFmtId="370" fontId="368" fillId="0" borderId="0" applyFont="0" applyFill="0" applyBorder="0" applyAlignment="0" applyProtection="0"/>
    <xf numFmtId="43" fontId="45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221" fontId="36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/>
    <xf numFmtId="370" fontId="368" fillId="0" borderId="0" applyFill="0" applyBorder="0" applyAlignment="0"/>
    <xf numFmtId="221" fontId="368" fillId="0" borderId="0" applyFill="0" applyBorder="0" applyAlignment="0"/>
    <xf numFmtId="370" fontId="368" fillId="0" borderId="0" applyFill="0" applyBorder="0" applyAlignment="0"/>
    <xf numFmtId="372" fontId="368" fillId="0" borderId="0" applyFill="0" applyBorder="0" applyAlignment="0"/>
    <xf numFmtId="221" fontId="368" fillId="0" borderId="0" applyFill="0" applyBorder="0" applyAlignment="0"/>
    <xf numFmtId="0" fontId="456" fillId="0" borderId="19">
      <alignment horizontal="center"/>
    </xf>
    <xf numFmtId="0" fontId="456" fillId="0" borderId="0">
      <alignment horizontal="center"/>
    </xf>
    <xf numFmtId="370" fontId="368" fillId="0" borderId="0" applyFill="0" applyBorder="0" applyAlignment="0"/>
    <xf numFmtId="221" fontId="368" fillId="0" borderId="0" applyFill="0" applyBorder="0" applyAlignment="0"/>
    <xf numFmtId="370" fontId="368" fillId="0" borderId="0" applyFill="0" applyBorder="0" applyAlignment="0"/>
    <xf numFmtId="372" fontId="368" fillId="0" borderId="0" applyFill="0" applyBorder="0" applyAlignment="0"/>
    <xf numFmtId="221" fontId="368" fillId="0" borderId="0" applyFill="0" applyBorder="0" applyAlignment="0"/>
    <xf numFmtId="192" fontId="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0" fontId="2" fillId="0" borderId="0"/>
    <xf numFmtId="0" fontId="1" fillId="11" borderId="15" applyNumberFormat="0" applyFont="0" applyAlignment="0" applyProtection="0"/>
    <xf numFmtId="0" fontId="301" fillId="0" borderId="0" applyFont="0" applyFill="0" applyBorder="0" applyAlignment="0" applyProtection="0"/>
    <xf numFmtId="370" fontId="368" fillId="0" borderId="0" applyFill="0" applyBorder="0" applyAlignment="0"/>
    <xf numFmtId="221" fontId="368" fillId="0" borderId="0" applyFill="0" applyBorder="0" applyAlignment="0"/>
    <xf numFmtId="370" fontId="368" fillId="0" borderId="0" applyFill="0" applyBorder="0" applyAlignment="0"/>
    <xf numFmtId="372" fontId="368" fillId="0" borderId="0" applyFill="0" applyBorder="0" applyAlignment="0"/>
    <xf numFmtId="221" fontId="368" fillId="0" borderId="0" applyFill="0" applyBorder="0" applyAlignment="0"/>
    <xf numFmtId="0" fontId="75" fillId="0" borderId="0" applyNumberFormat="0" applyFill="0" applyBorder="0" applyAlignment="0" applyProtection="0">
      <alignment horizontal="left"/>
    </xf>
    <xf numFmtId="0" fontId="77" fillId="0" borderId="19" applyBorder="0">
      <alignment horizontal="center"/>
    </xf>
    <xf numFmtId="193" fontId="26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25" fillId="0" borderId="0"/>
    <xf numFmtId="0" fontId="457" fillId="0" borderId="0" applyNumberFormat="0" applyFill="0" applyBorder="0" applyAlignment="0">
      <alignment horizontal="center"/>
    </xf>
    <xf numFmtId="0" fontId="2" fillId="0" borderId="0"/>
    <xf numFmtId="0" fontId="2" fillId="0" borderId="0" applyFill="0" applyBorder="0" applyAlignment="0"/>
    <xf numFmtId="19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23" fillId="0" borderId="0" applyFont="0" applyFill="0" applyBorder="0" applyAlignment="0" applyProtection="0"/>
    <xf numFmtId="0" fontId="10" fillId="0" borderId="0"/>
    <xf numFmtId="193" fontId="161" fillId="0" borderId="0" applyFont="0" applyFill="0" applyBorder="0" applyAlignment="0" applyProtection="0"/>
    <xf numFmtId="0" fontId="1" fillId="0" borderId="0"/>
    <xf numFmtId="0" fontId="23" fillId="0" borderId="0"/>
    <xf numFmtId="193" fontId="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193" fontId="2" fillId="0" borderId="0" applyFont="0" applyFill="0" applyBorder="0" applyAlignment="0" applyProtection="0"/>
    <xf numFmtId="370" fontId="368" fillId="0" borderId="0" applyFill="0" applyBorder="0" applyAlignment="0"/>
    <xf numFmtId="370" fontId="368" fillId="0" borderId="0" applyFill="0" applyBorder="0" applyAlignment="0"/>
    <xf numFmtId="372" fontId="368" fillId="0" borderId="0" applyFill="0" applyBorder="0" applyAlignment="0"/>
    <xf numFmtId="370" fontId="368" fillId="0" borderId="0" applyFill="0" applyBorder="0" applyAlignment="0"/>
    <xf numFmtId="370" fontId="368" fillId="0" borderId="0" applyFill="0" applyBorder="0" applyAlignment="0"/>
    <xf numFmtId="372" fontId="368" fillId="0" borderId="0" applyFill="0" applyBorder="0" applyAlignment="0"/>
    <xf numFmtId="0" fontId="9" fillId="0" borderId="0">
      <alignment vertical="center"/>
    </xf>
    <xf numFmtId="0" fontId="1" fillId="11" borderId="15" applyNumberFormat="0" applyFont="0" applyAlignment="0" applyProtection="0"/>
    <xf numFmtId="0" fontId="301" fillId="0" borderId="0" applyFont="0" applyFill="0" applyBorder="0" applyAlignment="0" applyProtection="0"/>
    <xf numFmtId="370" fontId="368" fillId="0" borderId="0" applyFill="0" applyBorder="0" applyAlignment="0"/>
    <xf numFmtId="370" fontId="368" fillId="0" borderId="0" applyFill="0" applyBorder="0" applyAlignment="0"/>
    <xf numFmtId="372" fontId="368" fillId="0" borderId="0" applyFill="0" applyBorder="0" applyAlignment="0"/>
    <xf numFmtId="0" fontId="2" fillId="0" borderId="0" applyFill="0" applyBorder="0" applyAlignment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4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9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5" applyFont="1" applyAlignment="1">
      <alignment horizontal="left"/>
    </xf>
    <xf numFmtId="0" fontId="3" fillId="0" borderId="0" xfId="5" applyFont="1"/>
    <xf numFmtId="0" fontId="4" fillId="0" borderId="0" xfId="5" applyFont="1"/>
    <xf numFmtId="0" fontId="5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196" fontId="4" fillId="0" borderId="0" xfId="5" applyNumberFormat="1" applyFont="1"/>
    <xf numFmtId="195" fontId="4" fillId="0" borderId="0" xfId="5" applyNumberFormat="1" applyFont="1"/>
    <xf numFmtId="193" fontId="4" fillId="0" borderId="0" xfId="1" applyFont="1" applyFill="1" applyAlignment="1"/>
    <xf numFmtId="194" fontId="4" fillId="0" borderId="0" xfId="1" applyNumberFormat="1" applyFont="1" applyFill="1" applyAlignment="1"/>
    <xf numFmtId="194" fontId="4" fillId="0" borderId="5" xfId="1" applyNumberFormat="1" applyFont="1" applyFill="1" applyBorder="1" applyAlignment="1"/>
    <xf numFmtId="194" fontId="5" fillId="0" borderId="1" xfId="1" applyNumberFormat="1" applyFont="1" applyFill="1" applyBorder="1" applyAlignment="1"/>
    <xf numFmtId="194" fontId="5" fillId="0" borderId="0" xfId="1" applyNumberFormat="1" applyFont="1" applyFill="1" applyBorder="1" applyAlignment="1"/>
    <xf numFmtId="194" fontId="4" fillId="0" borderId="0" xfId="1" applyNumberFormat="1" applyFont="1" applyFill="1" applyAlignment="1">
      <alignment horizontal="center"/>
    </xf>
    <xf numFmtId="194" fontId="5" fillId="0" borderId="3" xfId="1" applyNumberFormat="1" applyFont="1" applyFill="1" applyBorder="1" applyAlignment="1"/>
    <xf numFmtId="194" fontId="5" fillId="0" borderId="0" xfId="1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horizontal="center"/>
    </xf>
    <xf numFmtId="194" fontId="4" fillId="0" borderId="0" xfId="1" applyNumberFormat="1" applyFont="1" applyFill="1" applyAlignment="1">
      <alignment horizontal="right"/>
    </xf>
    <xf numFmtId="194" fontId="4" fillId="0" borderId="0" xfId="1" applyNumberFormat="1" applyFont="1" applyFill="1" applyBorder="1" applyAlignment="1">
      <alignment horizontal="right"/>
    </xf>
    <xf numFmtId="194" fontId="5" fillId="0" borderId="3" xfId="1" applyNumberFormat="1" applyFont="1" applyFill="1" applyBorder="1" applyAlignment="1">
      <alignment horizontal="right"/>
    </xf>
    <xf numFmtId="191" fontId="5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194" fontId="5" fillId="0" borderId="1" xfId="1" applyNumberFormat="1" applyFont="1" applyFill="1" applyBorder="1" applyAlignment="1">
      <alignment horizontal="right"/>
    </xf>
    <xf numFmtId="194" fontId="5" fillId="0" borderId="4" xfId="1" applyNumberFormat="1" applyFont="1" applyFill="1" applyBorder="1" applyAlignment="1">
      <alignment horizontal="right"/>
    </xf>
    <xf numFmtId="0" fontId="5" fillId="0" borderId="0" xfId="0" applyFont="1"/>
    <xf numFmtId="193" fontId="0" fillId="0" borderId="0" xfId="1" applyFont="1" applyFill="1" applyAlignment="1"/>
    <xf numFmtId="194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5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0" xfId="8" applyFont="1"/>
    <xf numFmtId="0" fontId="4" fillId="0" borderId="0" xfId="9"/>
    <xf numFmtId="0" fontId="13" fillId="0" borderId="0" xfId="9" applyFont="1"/>
    <xf numFmtId="0" fontId="14" fillId="0" borderId="0" xfId="9" applyFont="1"/>
    <xf numFmtId="191" fontId="4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 applyBorder="1" applyAlignment="1">
      <alignment horizontal="center"/>
    </xf>
    <xf numFmtId="194" fontId="5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0" fontId="0" fillId="0" borderId="0" xfId="11" applyNumberFormat="1" applyFont="1" applyFill="1" applyAlignment="1"/>
    <xf numFmtId="194" fontId="0" fillId="0" borderId="0" xfId="1" applyNumberFormat="1" applyFont="1" applyFill="1" applyAlignment="1">
      <alignment horizontal="right" vertical="top"/>
    </xf>
    <xf numFmtId="194" fontId="0" fillId="0" borderId="2" xfId="1" applyNumberFormat="1" applyFont="1" applyFill="1" applyBorder="1" applyAlignment="1">
      <alignment horizontal="right" vertical="top"/>
    </xf>
    <xf numFmtId="194" fontId="5" fillId="0" borderId="3" xfId="1" applyNumberFormat="1" applyFont="1" applyFill="1" applyBorder="1" applyAlignment="1">
      <alignment horizontal="right" vertical="top"/>
    </xf>
    <xf numFmtId="193" fontId="4" fillId="0" borderId="0" xfId="1" applyFont="1" applyFill="1" applyBorder="1" applyAlignment="1"/>
    <xf numFmtId="194" fontId="5" fillId="0" borderId="2" xfId="1" applyNumberFormat="1" applyFont="1" applyFill="1" applyBorder="1" applyAlignment="1"/>
    <xf numFmtId="194" fontId="4" fillId="0" borderId="0" xfId="1" applyNumberFormat="1" applyFont="1" applyFill="1" applyBorder="1" applyAlignment="1"/>
    <xf numFmtId="0" fontId="5" fillId="0" borderId="0" xfId="5" applyFont="1"/>
    <xf numFmtId="194" fontId="4" fillId="0" borderId="0" xfId="1" applyNumberFormat="1" applyFont="1" applyFill="1" applyAlignment="1">
      <alignment horizontal="right" vertical="top"/>
    </xf>
    <xf numFmtId="194" fontId="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/>
    <xf numFmtId="194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193" fontId="0" fillId="0" borderId="0" xfId="0" applyNumberFormat="1"/>
    <xf numFmtId="194" fontId="0" fillId="0" borderId="2" xfId="1" applyNumberFormat="1" applyFont="1" applyFill="1" applyBorder="1" applyAlignment="1">
      <alignment horizontal="right"/>
    </xf>
    <xf numFmtId="194" fontId="0" fillId="0" borderId="0" xfId="1" applyNumberFormat="1" applyFont="1" applyFill="1" applyAlignment="1">
      <alignment wrapText="1"/>
    </xf>
    <xf numFmtId="194" fontId="4" fillId="0" borderId="0" xfId="1" applyNumberFormat="1" applyFont="1" applyFill="1" applyBorder="1" applyAlignment="1">
      <alignment horizontal="right" vertical="top"/>
    </xf>
    <xf numFmtId="194" fontId="4" fillId="0" borderId="2" xfId="1" applyNumberFormat="1" applyFont="1" applyFill="1" applyBorder="1" applyAlignment="1">
      <alignment horizontal="right" vertical="top"/>
    </xf>
    <xf numFmtId="191" fontId="0" fillId="0" borderId="0" xfId="1" applyNumberFormat="1" applyFont="1" applyFill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93" fontId="5" fillId="0" borderId="4" xfId="1" applyFont="1" applyFill="1" applyBorder="1" applyAlignment="1">
      <alignment horizontal="right"/>
    </xf>
    <xf numFmtId="0" fontId="15" fillId="0" borderId="0" xfId="5" applyFont="1"/>
    <xf numFmtId="0" fontId="16" fillId="0" borderId="0" xfId="5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94" fontId="5" fillId="0" borderId="0" xfId="1" applyNumberFormat="1" applyFont="1" applyFill="1" applyBorder="1" applyAlignment="1">
      <alignment horizontal="right" vertical="top"/>
    </xf>
    <xf numFmtId="19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191" fontId="0" fillId="0" borderId="2" xfId="1" applyNumberFormat="1" applyFont="1" applyFill="1" applyBorder="1" applyAlignment="1">
      <alignment horizontal="right"/>
    </xf>
    <xf numFmtId="37" fontId="19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193" fontId="5" fillId="0" borderId="0" xfId="1" applyFont="1" applyFill="1" applyAlignment="1">
      <alignment wrapText="1"/>
    </xf>
    <xf numFmtId="193" fontId="0" fillId="0" borderId="0" xfId="1" applyFont="1" applyFill="1" applyAlignment="1">
      <alignment horizontal="right" wrapText="1"/>
    </xf>
    <xf numFmtId="37" fontId="17" fillId="0" borderId="5" xfId="1" applyNumberFormat="1" applyFont="1" applyFill="1" applyBorder="1" applyAlignment="1">
      <alignment horizontal="right"/>
    </xf>
    <xf numFmtId="37" fontId="5" fillId="0" borderId="4" xfId="1" applyNumberFormat="1" applyFont="1" applyFill="1" applyBorder="1" applyAlignment="1">
      <alignment horizontal="right"/>
    </xf>
    <xf numFmtId="194" fontId="19" fillId="0" borderId="0" xfId="1" applyNumberFormat="1" applyFont="1" applyFill="1" applyAlignment="1">
      <alignment horizontal="right"/>
    </xf>
    <xf numFmtId="194" fontId="0" fillId="0" borderId="4" xfId="1" applyNumberFormat="1" applyFont="1" applyFill="1" applyBorder="1" applyAlignment="1">
      <alignment horizontal="right"/>
    </xf>
    <xf numFmtId="194" fontId="5" fillId="0" borderId="5" xfId="1" applyNumberFormat="1" applyFont="1" applyFill="1" applyBorder="1" applyAlignment="1">
      <alignment horizontal="right"/>
    </xf>
    <xf numFmtId="193" fontId="17" fillId="0" borderId="5" xfId="1" applyFont="1" applyFill="1" applyBorder="1" applyAlignment="1">
      <alignment horizontal="right"/>
    </xf>
    <xf numFmtId="193" fontId="5" fillId="0" borderId="0" xfId="1" applyFont="1" applyFill="1" applyBorder="1" applyAlignment="1">
      <alignment horizontal="right"/>
    </xf>
    <xf numFmtId="193" fontId="0" fillId="0" borderId="0" xfId="1" applyFont="1" applyFill="1" applyBorder="1" applyAlignment="1">
      <alignment wrapText="1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Border="1" applyAlignment="1">
      <alignment horizontal="right" wrapText="1"/>
    </xf>
    <xf numFmtId="194" fontId="5" fillId="0" borderId="0" xfId="1" applyNumberFormat="1" applyFont="1" applyFill="1" applyAlignment="1"/>
    <xf numFmtId="194" fontId="0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/>
    <xf numFmtId="194" fontId="17" fillId="0" borderId="5" xfId="1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wrapText="1"/>
    </xf>
    <xf numFmtId="194" fontId="0" fillId="0" borderId="0" xfId="1" applyNumberFormat="1" applyFont="1" applyFill="1"/>
    <xf numFmtId="191" fontId="4" fillId="0" borderId="0" xfId="5" applyNumberFormat="1" applyFont="1"/>
    <xf numFmtId="191" fontId="5" fillId="0" borderId="0" xfId="1" applyNumberFormat="1" applyFont="1" applyFill="1" applyBorder="1" applyAlignment="1">
      <alignment horizontal="right"/>
    </xf>
    <xf numFmtId="0" fontId="0" fillId="0" borderId="0" xfId="4" applyFont="1" applyAlignment="1">
      <alignment horizontal="left"/>
    </xf>
    <xf numFmtId="0" fontId="4" fillId="0" borderId="0" xfId="4"/>
    <xf numFmtId="0" fontId="4" fillId="0" borderId="0" xfId="4" applyAlignment="1">
      <alignment horizontal="center"/>
    </xf>
    <xf numFmtId="0" fontId="0" fillId="0" borderId="0" xfId="9" applyFont="1"/>
    <xf numFmtId="191" fontId="5" fillId="0" borderId="0" xfId="1" applyNumberFormat="1" applyFont="1" applyFill="1" applyAlignment="1">
      <alignment horizontal="right"/>
    </xf>
    <xf numFmtId="0" fontId="4" fillId="0" borderId="0" xfId="5" applyFont="1" applyAlignment="1">
      <alignment horizontal="center"/>
    </xf>
    <xf numFmtId="195" fontId="4" fillId="0" borderId="0" xfId="5" applyNumberFormat="1" applyFont="1" applyAlignment="1">
      <alignment horizontal="center"/>
    </xf>
    <xf numFmtId="0" fontId="4" fillId="0" borderId="0" xfId="4" applyAlignment="1">
      <alignment horizontal="left"/>
    </xf>
    <xf numFmtId="0" fontId="7" fillId="0" borderId="0" xfId="5" applyFont="1" applyAlignment="1">
      <alignment horizontal="left"/>
    </xf>
    <xf numFmtId="0" fontId="0" fillId="0" borderId="0" xfId="5" applyFont="1" applyAlignment="1">
      <alignment horizontal="left"/>
    </xf>
    <xf numFmtId="0" fontId="6" fillId="0" borderId="0" xfId="4" applyFont="1" applyAlignment="1">
      <alignment horizontal="left"/>
    </xf>
    <xf numFmtId="0" fontId="0" fillId="0" borderId="0" xfId="4" applyFont="1"/>
    <xf numFmtId="0" fontId="4" fillId="0" borderId="0" xfId="0" applyFont="1"/>
    <xf numFmtId="0" fontId="5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195" fontId="5" fillId="0" borderId="0" xfId="5" applyNumberFormat="1" applyFont="1"/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right" wrapText="1"/>
    </xf>
    <xf numFmtId="193" fontId="6" fillId="0" borderId="0" xfId="1" applyFont="1" applyFill="1" applyBorder="1" applyAlignment="1">
      <alignment horizontal="right" wrapText="1"/>
    </xf>
    <xf numFmtId="193" fontId="0" fillId="0" borderId="0" xfId="1" applyFont="1"/>
    <xf numFmtId="0" fontId="37" fillId="0" borderId="0" xfId="0" applyFont="1" applyAlignment="1">
      <alignment horizontal="center"/>
    </xf>
    <xf numFmtId="0" fontId="37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202" fontId="5" fillId="0" borderId="4" xfId="1" applyNumberFormat="1" applyFont="1" applyFill="1" applyBorder="1" applyAlignment="1">
      <alignment horizontal="right"/>
    </xf>
    <xf numFmtId="194" fontId="38" fillId="0" borderId="0" xfId="1" applyNumberFormat="1" applyFont="1" applyFill="1" applyAlignment="1"/>
    <xf numFmtId="0" fontId="6" fillId="0" borderId="0" xfId="0" quotePrefix="1" applyFont="1" applyAlignment="1">
      <alignment horizontal="center" wrapText="1"/>
    </xf>
    <xf numFmtId="37" fontId="0" fillId="0" borderId="0" xfId="0" applyNumberFormat="1" applyAlignment="1">
      <alignment horizontal="right"/>
    </xf>
    <xf numFmtId="0" fontId="17" fillId="0" borderId="0" xfId="0" applyFont="1" applyAlignment="1">
      <alignment wrapText="1"/>
    </xf>
    <xf numFmtId="0" fontId="19" fillId="0" borderId="0" xfId="0" applyFont="1" applyAlignment="1">
      <alignment horizontal="right" wrapText="1"/>
    </xf>
    <xf numFmtId="0" fontId="17" fillId="0" borderId="0" xfId="0" applyFont="1" applyAlignment="1">
      <alignment horizontal="right" wrapText="1"/>
    </xf>
    <xf numFmtId="191" fontId="0" fillId="0" borderId="0" xfId="0" applyNumberFormat="1" applyAlignment="1">
      <alignment horizontal="right" wrapText="1"/>
    </xf>
    <xf numFmtId="0" fontId="19" fillId="0" borderId="0" xfId="0" applyFont="1" applyAlignment="1">
      <alignment wrapText="1"/>
    </xf>
    <xf numFmtId="195" fontId="3" fillId="0" borderId="0" xfId="5" applyNumberFormat="1" applyFont="1" applyAlignment="1">
      <alignment horizontal="right"/>
    </xf>
    <xf numFmtId="194" fontId="4" fillId="0" borderId="0" xfId="5" applyNumberFormat="1" applyFont="1"/>
    <xf numFmtId="195" fontId="5" fillId="0" borderId="0" xfId="5" applyNumberFormat="1" applyFont="1" applyAlignment="1">
      <alignment horizontal="center"/>
    </xf>
    <xf numFmtId="0" fontId="0" fillId="0" borderId="0" xfId="5" applyFont="1" applyAlignment="1">
      <alignment horizontal="center"/>
    </xf>
    <xf numFmtId="195" fontId="0" fillId="0" borderId="0" xfId="5" applyNumberFormat="1" applyFont="1" applyAlignment="1">
      <alignment horizontal="center"/>
    </xf>
    <xf numFmtId="194" fontId="6" fillId="0" borderId="0" xfId="5" applyNumberFormat="1" applyFont="1" applyAlignment="1">
      <alignment horizontal="center"/>
    </xf>
    <xf numFmtId="0" fontId="4" fillId="0" borderId="0" xfId="0" applyFont="1" applyAlignment="1">
      <alignment wrapText="1"/>
    </xf>
    <xf numFmtId="195" fontId="4" fillId="0" borderId="0" xfId="5" applyNumberFormat="1" applyFont="1" applyAlignment="1">
      <alignment horizontal="right"/>
    </xf>
    <xf numFmtId="194" fontId="4" fillId="0" borderId="0" xfId="5" applyNumberFormat="1" applyFont="1" applyAlignment="1">
      <alignment horizontal="left"/>
    </xf>
    <xf numFmtId="195" fontId="15" fillId="0" borderId="0" xfId="5" applyNumberFormat="1" applyFont="1"/>
    <xf numFmtId="195" fontId="4" fillId="0" borderId="0" xfId="4" applyNumberFormat="1"/>
    <xf numFmtId="0" fontId="4" fillId="0" borderId="0" xfId="0" applyFont="1" applyAlignment="1">
      <alignment horizontal="center"/>
    </xf>
    <xf numFmtId="203" fontId="5" fillId="0" borderId="4" xfId="1" applyNumberFormat="1" applyFont="1" applyFill="1" applyBorder="1" applyAlignment="1">
      <alignment horizontal="right"/>
    </xf>
    <xf numFmtId="193" fontId="2" fillId="0" borderId="0" xfId="1" applyFont="1" applyFill="1" applyAlignment="1"/>
    <xf numFmtId="0" fontId="6" fillId="0" borderId="0" xfId="4" applyFont="1" applyAlignment="1">
      <alignment horizontal="center"/>
    </xf>
    <xf numFmtId="193" fontId="4" fillId="0" borderId="0" xfId="4" applyNumberFormat="1"/>
    <xf numFmtId="194" fontId="35" fillId="0" borderId="0" xfId="1" applyNumberFormat="1" applyFont="1" applyFill="1" applyAlignment="1"/>
    <xf numFmtId="194" fontId="0" fillId="0" borderId="0" xfId="4" applyNumberFormat="1" applyFont="1"/>
    <xf numFmtId="194" fontId="4" fillId="0" borderId="0" xfId="4" applyNumberFormat="1"/>
    <xf numFmtId="194" fontId="4" fillId="0" borderId="0" xfId="4" applyNumberFormat="1" applyAlignment="1">
      <alignment horizontal="left"/>
    </xf>
    <xf numFmtId="194" fontId="35" fillId="0" borderId="0" xfId="1" applyNumberFormat="1" applyFont="1" applyFill="1" applyBorder="1" applyAlignment="1"/>
    <xf numFmtId="0" fontId="6" fillId="0" borderId="0" xfId="4" applyFont="1" applyAlignment="1">
      <alignment horizontal="right"/>
    </xf>
    <xf numFmtId="0" fontId="19" fillId="0" borderId="0" xfId="0" applyFont="1"/>
    <xf numFmtId="193" fontId="5" fillId="0" borderId="0" xfId="1" applyFont="1" applyFill="1" applyBorder="1" applyAlignment="1"/>
    <xf numFmtId="193" fontId="0" fillId="0" borderId="0" xfId="1" applyFont="1" applyAlignment="1">
      <alignment horizontal="center"/>
    </xf>
    <xf numFmtId="193" fontId="5" fillId="0" borderId="0" xfId="0" applyNumberFormat="1" applyFont="1"/>
    <xf numFmtId="202" fontId="4" fillId="0" borderId="0" xfId="5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94" fontId="6" fillId="0" borderId="0" xfId="5" applyNumberFormat="1" applyFont="1" applyAlignment="1">
      <alignment horizontal="center"/>
    </xf>
    <xf numFmtId="195" fontId="5" fillId="0" borderId="0" xfId="5" applyNumberFormat="1" applyFont="1" applyAlignment="1">
      <alignment horizontal="center"/>
    </xf>
    <xf numFmtId="195" fontId="4" fillId="0" borderId="2" xfId="5" applyNumberFormat="1" applyFont="1" applyBorder="1" applyAlignment="1">
      <alignment horizontal="center"/>
    </xf>
    <xf numFmtId="0" fontId="6" fillId="0" borderId="0" xfId="4" applyFont="1" applyAlignment="1">
      <alignment horizontal="center"/>
    </xf>
  </cellXfs>
  <cellStyles count="56098">
    <cellStyle name="_x0001_" xfId="54147" xr:uid="{79F51AFD-4560-4EEF-A883-B6F4D7E8742E}"/>
    <cellStyle name="_x0013_" xfId="145" xr:uid="{F25E5B6A-F1BD-4902-BAC1-E96C1C6FFEC6}"/>
    <cellStyle name=" 1" xfId="887" xr:uid="{17CC5253-7E71-42AA-9C03-091E2E8B0DEC}"/>
    <cellStyle name="_x0013_ 2" xfId="1153" xr:uid="{A383F6E3-E707-4104-8A77-41DB4A1CEC32}"/>
    <cellStyle name=" a specified number of montd" xfId="146" xr:uid="{176B266C-E37E-498B-9299-8C1CB90B1A56}"/>
    <cellStyle name=" a specified number of montd 2" xfId="1154" xr:uid="{9A715445-D03B-4F74-A4C3-916CBE08B0AA}"/>
    <cellStyle name=" before or after a specified number of montd" xfId="147" xr:uid="{0F80FE25-CBDA-482B-A368-27F77339AA18}"/>
    <cellStyle name=" before or after a specified number of montd 2" xfId="1155" xr:uid="{2A59BA62-C224-42D6-B185-1BBC28AEA10C}"/>
    <cellStyle name=" between two dateœ" xfId="148" xr:uid="{5B1F7990-0C36-4113-B6C4-6764F4F78C55}"/>
    <cellStyle name=" between two dateœ 2" xfId="1156" xr:uid="{5D0A9299-1A30-4776-AB08-F82CD7E56C2D}"/>
    <cellStyle name=" of whole workdays between two dateœ" xfId="149" xr:uid="{BB00624F-4B59-44BD-A8F8-93E8FA72E37C}"/>
    <cellStyle name=" of whole workdays between two dateœ 2" xfId="1157" xr:uid="{4111DD9E-8C08-4F83-A610-AF3DEB2FF586}"/>
    <cellStyle name="#" xfId="1158" xr:uid="{F61666EC-351A-4B80-96E6-7326D528FEDC}"/>
    <cellStyle name="#.)" xfId="54148" xr:uid="{EA1F4592-94B0-4C47-B2E3-DC4CDFB55569}"/>
    <cellStyle name="#_AAAMxMain" xfId="1159" xr:uid="{081D5847-1CF5-45D7-AD6F-DE42D1CC98D0}"/>
    <cellStyle name="#_AAAMxSummary" xfId="1160" xr:uid="{6A2E50C5-8FEB-46C7-8C80-370B6C6BB00E}"/>
    <cellStyle name="$" xfId="54149" xr:uid="{AEF16616-4974-411E-8F75-C71456C48F38}"/>
    <cellStyle name="%" xfId="1161" xr:uid="{CE6D765F-0732-4B1E-88FF-F14EC84C1F84}"/>
    <cellStyle name="% 2" xfId="1162" xr:uid="{CC9C76E2-85DE-4AAC-A063-57944B6DE63C}"/>
    <cellStyle name="､@ｯ・AP" xfId="1163" xr:uid="{890DFB7F-DDE8-41FB-8C31-F7FBBF912CFC}"/>
    <cellStyle name="､@ｯ・AR" xfId="1164" xr:uid="{48A726BB-C756-4D46-8B43-2A4A899DA054}"/>
    <cellStyle name="､@ｯ・FROM-11" xfId="1165" xr:uid="{AB06842C-8AFD-4F38-82C9-92598A820281}"/>
    <cellStyle name="､@ｯ・GROUP" xfId="1166" xr:uid="{79A1C2CC-ACCC-4DA1-A590-E3D987D424DB}"/>
    <cellStyle name="､@ｯ・INVESTMENT" xfId="1167" xr:uid="{201EFC9E-6412-4194-AA19-4BE599CD5352}"/>
    <cellStyle name="､@ｯ・LAND &amp; BLDG" xfId="1168" xr:uid="{7BBB922E-C4C8-4E7C-B3A9-7B08E5889E7C}"/>
    <cellStyle name="､@ｯ・MACHINERY &amp; EQUIPMENT" xfId="1169" xr:uid="{23D27BD7-E3A5-4755-B907-B3BFABEAED35}"/>
    <cellStyle name="､@ｯ・OTHER ASSETS" xfId="1170" xr:uid="{6B36A514-1DA2-4E5C-AF91-DF7D6C028089}"/>
    <cellStyle name="､@ｯ・OTHER LIABILITIES" xfId="1171" xr:uid="{B35C94CB-0CA7-441F-8D1B-2DD91448BB7C}"/>
    <cellStyle name="/1000" xfId="54150" xr:uid="{095B5D3F-2FCD-4443-B75C-652776F39D72}"/>
    <cellStyle name="??" xfId="150" xr:uid="{12CB77B0-E8F7-48CF-B8C1-21E57B792517}"/>
    <cellStyle name="?? [0. - Style1" xfId="1172" xr:uid="{9A8C79B7-03BF-41E8-B6B5-D3133C912D4E}"/>
    <cellStyle name="?? [0.00]_ADMAG" xfId="151" xr:uid="{ECF3D567-CE3F-4FC3-BE1F-D9AD4A875317}"/>
    <cellStyle name="?? [0]_liz-ss" xfId="152" xr:uid="{F4EB6191-1081-4E57-89C7-3431E51501BF}"/>
    <cellStyle name="?? 2" xfId="55977" xr:uid="{137A01BE-BC60-4777-B8FD-D4D901AA7CD3}"/>
    <cellStyle name="?? 3" xfId="56014" xr:uid="{F2016254-9758-4FCB-9863-5EA96C7A7C4F}"/>
    <cellStyle name="???" xfId="153" xr:uid="{1A221B30-5017-49A9-A4BC-F514486437E6}"/>
    <cellStyle name="????" xfId="54151" xr:uid="{8371A8F4-F4F9-416F-89CF-AB5653A8B4C9}"/>
    <cellStyle name="???? [ - Style2" xfId="1173" xr:uid="{4058B5C3-1310-4935-83CF-5D533150C0DC}"/>
    <cellStyle name="???? [0.00]_ADMAG" xfId="154" xr:uid="{32E4E22A-2F96-4D94-810D-0FBCAF8A5FFD}"/>
    <cellStyle name="??????" xfId="54152" xr:uid="{E33095F9-6811-4A09-A6C3-A351632D0715}"/>
    <cellStyle name="?????????????????" xfId="155" xr:uid="{8F7C3614-98B6-4666-B931-559BDB3B708D}"/>
    <cellStyle name="????????????????? [0]_MOGAS97" xfId="156" xr:uid="{955ADBC9-915E-465E-A2F1-C0E1BDF1134A}"/>
    <cellStyle name="????????????????? 2" xfId="54153" xr:uid="{DE6ED641-22D1-4AA2-92B9-C93AD7419FA3}"/>
    <cellStyle name="????????????????? 3" xfId="54154" xr:uid="{3093B5BB-328F-4397-B64A-F21F102D5059}"/>
    <cellStyle name="????????????????? 4" xfId="54155" xr:uid="{CF47CE46-464C-4738-8C7D-AB5CD9ACCC47}"/>
    <cellStyle name="??????????????????? [0]_MOGAS97" xfId="157" xr:uid="{88DEF471-2CB8-4277-8DC0-E5FD2EAF8F19}"/>
    <cellStyle name="???????????????????????" xfId="158" xr:uid="{8DEACC3A-6F4E-4551-8F43-35B50E5D46CC}"/>
    <cellStyle name="???????????????????????????????ma_QTR94_95_1ฟ๙ศธบ๑ณปฟช (2)" xfId="1174" xr:uid="{FA07249A-EC7A-4323-8C3A-3EBB31F8965B}"/>
    <cellStyle name="???????????????????????_IRHE_ConsoSheets &amp; Covenants Check_3Q10" xfId="54156" xr:uid="{1B46AC07-3BCE-4489-9D9C-98B69A11E807}"/>
    <cellStyle name="???????????????????_MOGAS97" xfId="159" xr:uid="{983346DD-9F1A-4476-AFDA-BF7A6E115F48}"/>
    <cellStyle name="?????????????????_12.31.08 (version 2)" xfId="54157" xr:uid="{C1BB8B0B-8EF1-4516-8613-6E6D982F6B42}"/>
    <cellStyle name="????_10????" xfId="54158" xr:uid="{69659774-FFA3-433D-8FDF-D85B78B0A0FF}"/>
    <cellStyle name="???[0]_LC (2)" xfId="54159" xr:uid="{B5050649-365F-4D48-A3CA-69CD252F4858}"/>
    <cellStyle name="???_'01.11" xfId="160" xr:uid="{7CBC2D3B-0BA6-4B4A-814D-307C73736727}"/>
    <cellStyle name="???b???b???b???b???????????????????????????????ma_QTR94_95_1ฟ๙ศธบ๑ณปฟช (2)" xfId="1175" xr:uid="{DA4CA725-95E2-4826-80F0-002E2E8B4B24}"/>
    <cellStyle name="??[0]_LC (2)" xfId="54160" xr:uid="{55AEB4BE-5C26-4319-BEDB-AD46E2939711}"/>
    <cellStyle name="??_(3)???" xfId="54161" xr:uid="{CF24B5D7-7FEC-487D-84D2-A7276CE8DE3F}"/>
    <cellStyle name="?…?a唇?e_laroux" xfId="54162" xr:uid="{4A81B331-DCF4-41AB-AC8E-0B8BD935DAB1}"/>
    <cellStyle name="?W準_?}?E-1001" xfId="54163" xr:uid="{E560F16B-26FD-41FD-8563-5CEDFB0BBEE3}"/>
    <cellStyle name="?_ArticleMacro" xfId="54164" xr:uid="{7D6EE12E-FDF6-4B14-A76F-626B4083189D}"/>
    <cellStyle name="_112 input vat v10 AUG 04" xfId="54165" xr:uid="{83DA7772-981D-4A30-8008-19D99B623619}"/>
    <cellStyle name="_112 input vat v10 JUL 04" xfId="54166" xr:uid="{93F3E4B0-FD39-436E-A39F-8E6821762902}"/>
    <cellStyle name="_112 input vat v10 Jun03" xfId="54167" xr:uid="{7F641C61-EAD4-4952-87F1-A3C8A6C238EF}"/>
    <cellStyle name="_112 input vat v10 Sep 03" xfId="54168" xr:uid="{7DBAB658-8B4E-4A65-9A46-DED749152EFC}"/>
    <cellStyle name="_112 output tax Jun'03" xfId="54169" xr:uid="{170968F7-D322-459D-825B-A2AF49546516}"/>
    <cellStyle name="_112 output vat v19 AUG03" xfId="54170" xr:uid="{660CC4B5-D2C4-43A7-9C77-C95D6C02CBDD}"/>
    <cellStyle name="_112 Output vat v19 MAY 04" xfId="54171" xr:uid="{61B6A29A-CA8E-4ED0-9230-C2DE64A93E86}"/>
    <cellStyle name="_112 output vat v19 Oct03" xfId="54172" xr:uid="{8813BAF4-4598-4493-A24F-DEB7242178A9}"/>
    <cellStyle name="_112 output vat v19 Sepl03" xfId="54173" xr:uid="{F385646B-9220-4767-BEC1-2BCB3F641E78}"/>
    <cellStyle name="_12.31.06" xfId="54174" xr:uid="{1F1F85F6-73B0-4EEA-ACF9-82B4594FF87B}"/>
    <cellStyle name="_12.31.08 (version 2)" xfId="54175" xr:uid="{AE359979-FD85-43C9-A373-23FBB85C004B}"/>
    <cellStyle name="_18.02.09Tax" xfId="54176" xr:uid="{2CC52A29-5880-4AA1-B674-D75C048001EF}"/>
    <cellStyle name="_2010- RM Budget-RTDM WKTN- 08 12 09" xfId="54177" xr:uid="{025E0E91-83C7-4588-BBDD-867C47F197A2}"/>
    <cellStyle name="_20-30" xfId="161" xr:uid="{7059A37B-F326-4B47-9985-0EEE1A0D6DA4}"/>
    <cellStyle name="_20-TEST'04-yim" xfId="162" xr:uid="{03BB8C40-0884-43D8-9648-FB8B4D25E5A0}"/>
    <cellStyle name="_222-00 RM" xfId="54178" xr:uid="{78B6EB96-89A1-4C5F-91F1-79D67699FD97}"/>
    <cellStyle name="_2-321-Cost Calculation_โอ๊ต OK." xfId="163" xr:uid="{C8BE786C-4895-461F-9C60-BA2B7C75A4AF}"/>
    <cellStyle name="_2-321-Cost Calculation_โอ๊ต OK._Construction_Revenue and cost (from nu+ vee)" xfId="54179" xr:uid="{1F3B093B-BD20-4385-BF87-46F0A655F3C4}"/>
    <cellStyle name="_25.09.07 fon" xfId="1176" xr:uid="{EE5B4FFE-CEF2-42EA-B6E7-BB6CF3DAAF25}"/>
    <cellStyle name="_30 11" xfId="164" xr:uid="{CC97BE06-EFC0-4935-A687-076D45DE4A4B}"/>
    <cellStyle name="_30.09.06" xfId="165" xr:uid="{23F3752F-3691-465B-9DF1-8CBC6AB71B69}"/>
    <cellStyle name="_7-291-Cost Calculation_วรรณ" xfId="166" xr:uid="{0C6D1706-4FB9-4BA3-914E-1CF5A250E452}"/>
    <cellStyle name="_7-291-Cost Calculation_วรรณ.Audit Adjust-เข้า Period 13" xfId="167" xr:uid="{71928D77-AB16-4FA7-B659-81ABECA62556}"/>
    <cellStyle name="_7-341-Cost Calculation_โอ๊ต Update Plan Rev 7-3-2550" xfId="168" xr:uid="{20C98EDC-093F-4821-8D0E-DB605A902F9D}"/>
    <cellStyle name="_7-341-Cost Calculation_โอ๊ต Update Plan Rev 7-3-2550..Audit Adj..." xfId="169" xr:uid="{028FC457-EF47-4A41-9AEF-B20BDC916AEF}"/>
    <cellStyle name="_90" xfId="1177" xr:uid="{2C32508D-D3F4-4C19-B112-4C70D08910CF}"/>
    <cellStyle name="_90 2" xfId="1178" xr:uid="{C0D7CF47-BE8C-4A01-8E3A-CF928C2C347C}"/>
    <cellStyle name="_AGING AR" xfId="170" xr:uid="{A4D10E65-91EE-4585-A1BB-D6972ACCFEF9}"/>
    <cellStyle name="_AJE - RJE" xfId="171" xr:uid="{600E73E5-1C32-4B79-83C0-761C1F1C5340}"/>
    <cellStyle name="_allocate" xfId="54180" xr:uid="{03D1B3FC-76AA-4FD9-969C-C526BF05D29F}"/>
    <cellStyle name="_Allocate -MIC" xfId="54181" xr:uid="{6D4CD8A8-D8D5-4BCD-B4D0-8F5139FC067E}"/>
    <cellStyle name="_Allocate -MIC_ACCRUE INCOME" xfId="54182" xr:uid="{316CB112-12B4-467F-9B6F-A9EA79BB2BD4}"/>
    <cellStyle name="_analytic" xfId="54183" xr:uid="{967BA0C0-A3C7-4152-B688-39E5002E3ADB}"/>
    <cellStyle name="_Anol_PCC_06.30.05" xfId="172" xr:uid="{62220084-EFE6-436F-8964-6EA3209A288B}"/>
    <cellStyle name="_Anol_PCC_06.30.05 2" xfId="1179" xr:uid="{D3F310FB-EB8C-4349-8711-A593E2187E49}"/>
    <cellStyle name="_Anol_RocheDiag new 11.04.07" xfId="173" xr:uid="{9F0C3936-E4E4-48C2-8DD4-DB51B0F49B49}"/>
    <cellStyle name="_Anol_RocheDiag_10.31.06" xfId="174" xr:uid="{002618BB-EC97-45E3-BE93-C9ECA4451A02}"/>
    <cellStyle name="_Anol_RocheDiag_12.31.05" xfId="175" xr:uid="{AFC360C7-15B2-4DAC-8793-6C9E9926EB20}"/>
    <cellStyle name="_AP" xfId="54184" xr:uid="{A4C94A78-0E7A-4F43-8C7A-C3E1581CF4F7}"/>
    <cellStyle name="_AP AR TKCM 31.12.07-Bird" xfId="1180" xr:uid="{64894D10-E88C-4B6C-8DCC-AD0C7C7DE4CE}"/>
    <cellStyle name="_AP AR TKCM 31.12.07-Bird_Gain_loss_on_ex_rate" xfId="1181" xr:uid="{8F841D2E-2611-4D9F-97AB-E19B2301879C}"/>
    <cellStyle name="_AP AR TKCM 31.12.07-Bird_Gain_loss_on_ex_rate_Sheet1" xfId="1182" xr:uid="{617BC74D-B937-4B7F-BD84-CBB1CCC9685B}"/>
    <cellStyle name="_AP AR TKCM 31.12.07-Bird_Kobelco 31.12.08" xfId="1183" xr:uid="{FDF2453A-514C-4BB1-B73D-25E0591B0495}"/>
    <cellStyle name="_AP AR TKCM 31.12.07-Bird_Kobelco 31.12.08_Sheet1" xfId="1184" xr:uid="{13AB4873-88F6-4E0A-B77C-5DC84421030A}"/>
    <cellStyle name="_AP AR TKCM 31.12.07-Bird_O300 (bank)" xfId="1185" xr:uid="{251C39C3-E810-483A-82B1-455D614E2180}"/>
    <cellStyle name="_AP AR TKCM 31.12.07-Bird_O300 (bank)_Sheet1" xfId="1186" xr:uid="{A020B8BF-3752-47F2-895D-1767239CDBF7}"/>
    <cellStyle name="_AP AR TKCM 31.12.07-Bird_Q300 (short term loan)" xfId="1187" xr:uid="{3F871773-3CC7-48DE-9525-A5C05509C1F8}"/>
    <cellStyle name="_AP AR TKCM 31.12.07-Bird_Q300 (short term loan)_Sheet1" xfId="1188" xr:uid="{DE642521-9839-4FB5-A086-FE6525ED54E4}"/>
    <cellStyle name="_AP AR TKCM 31.12.07-Bird_Sheet1" xfId="1189" xr:uid="{A1F997BE-E00C-4406-A6A5-1E968729DBD8}"/>
    <cellStyle name="_AP AR TKCM 31.12.07-Bird_Top A-Foss 2009" xfId="54185" xr:uid="{65E5DE96-825D-46C3-A653-FF4557CBCFD6}"/>
    <cellStyle name="_AP AR TKCM 31.12.07-Bird_Top A-Foss 2009-ZD300 Tarn" xfId="54186" xr:uid="{CD11ABD2-31F0-4E65-BFFB-AAD7EE191543}"/>
    <cellStyle name="_AP AR TKCM 31.12.07-Bird_Top_TKCM" xfId="1190" xr:uid="{D7D830E7-0B81-4050-BFC4-5A5FB91A61D1}"/>
    <cellStyle name="_AP AR TKCM 31.12.07-Bird_Top_TKCM_Sheet1" xfId="1191" xr:uid="{D1D24F46-0C0F-4A98-85B8-E93F6588DDA8}"/>
    <cellStyle name="_AP AR TKCM 31.12.07-Bird_Vouch S&amp;A_cost" xfId="1192" xr:uid="{59B6269F-18A7-4AFE-BDDE-0D115BF283AD}"/>
    <cellStyle name="_AP AR TKCM 31.12.07-Bird_Vouch S&amp;A_cost_Sheet1" xfId="1193" xr:uid="{E5644E4E-519B-4023-953E-ABEEEA7BFB8B}"/>
    <cellStyle name="_AP-31.12.06-ju" xfId="1194" xr:uid="{67AA9966-BE8C-4800-9DC3-52DEDE152191}"/>
    <cellStyle name="_ap-ar" xfId="54187" xr:uid="{F7EDA617-F559-4B4E-B1C7-CA9222E56EAC}"/>
    <cellStyle name="_ap-ar_print1" xfId="54188" xr:uid="{1136901B-0F25-49BE-83DC-1942B6779952}"/>
    <cellStyle name="_APATCL Lead sheet-08" xfId="176" xr:uid="{420B4407-80F0-4702-84C3-B059B4387303}"/>
    <cellStyle name="_AR" xfId="54189" xr:uid="{5551174B-D7E4-4717-80F8-7756277E831A}"/>
    <cellStyle name="_AR 2" xfId="54190" xr:uid="{0126DDDD-F866-48C8-8657-13CF47ACEF05}"/>
    <cellStyle name="_AR4909" xfId="177" xr:uid="{CFDC6779-8031-4C3E-9CC6-FD8A5ABB01D8}"/>
    <cellStyle name="_AR4909_Construction_Revenue and cost (from nu+ vee)" xfId="54191" xr:uid="{F7712034-0FA7-4253-A2E6-3C70B0761E0E}"/>
    <cellStyle name="_AR4909-console-num" xfId="178" xr:uid="{E23EC11C-B573-4513-8FE0-1EFF361E4FA1}"/>
    <cellStyle name="_AR4909-console-num_Construction_Revenue and cost (from nu+ vee)" xfId="54192" xr:uid="{F9ED0FAD-D8FB-4811-BA28-AE3B7390CB12}"/>
    <cellStyle name="_ARAging 31Dec07(AROver60)" xfId="54193" xr:uid="{F197ABC2-9065-4B9D-8DCA-A8C6A686F519}"/>
    <cellStyle name="_Assest" xfId="54194" xr:uid="{3F2CA28D-358A-4F4C-ADFC-B6237AB16258}"/>
    <cellStyle name="_Asset01-0908" xfId="54195" xr:uid="{CE385419-9395-4576-AEA3-3CAAC6B4273D}"/>
    <cellStyle name="_Atotech-work1" xfId="1195" xr:uid="{B66EC3F3-68E4-453D-A99D-68D17AEA1984}"/>
    <cellStyle name="_Audit adjustment" xfId="54196" xr:uid="{F3B8F4EE-6188-4E8F-99CC-A8BEAF3FEDD3}"/>
    <cellStyle name="_Avon interim07_ju" xfId="179" xr:uid="{C696B95F-80ED-4013-90AF-6A1509929F07}"/>
    <cellStyle name="_awiTOP_WORK PING-TCC'2007_BS" xfId="54197" xr:uid="{13B47A79-6605-43E4-A22E-C3865E6D835B}"/>
    <cellStyle name="_awiTOP_WORK PING-TCC'2007_BS_print1" xfId="54198" xr:uid="{6A42EDC6-FCB0-40A1-8F42-72DE992742F8}"/>
    <cellStyle name="_B_turnover" xfId="54199" xr:uid="{C3BA690D-326C-4933-9AC3-81163D268E33}"/>
    <cellStyle name="_B_turnover 2" xfId="54200" xr:uid="{6A2292EA-BFB1-41FC-BE35-53202F0E276C}"/>
    <cellStyle name="_bal004_ching (revised)" xfId="54201" xr:uid="{6999D965-D212-4C98-BF1F-66D73AFA90E6}"/>
    <cellStyle name="_bank reconciliation" xfId="54202" xr:uid="{BE7DBCE5-F833-43DC-8195-E4418FB635E7}"/>
    <cellStyle name="_BB" xfId="180" xr:uid="{6AB186D1-107C-44DB-8034-92DFCA382623}"/>
    <cellStyle name="_BBDO" xfId="54203" xr:uid="{E1B2FD8D-7CF8-46FC-9FF4-F4D6399B432E}"/>
    <cellStyle name="_BBDO_ACCRUE INCOME" xfId="54204" xr:uid="{66A09911-95CB-4EC8-A8C3-4CAE444C33BD}"/>
    <cellStyle name="_BBDO_Book1" xfId="54205" xr:uid="{09D08B8E-19D8-4085-AA45-F0C67B1B2AE9}"/>
    <cellStyle name="_BBDO_print1" xfId="54206" xr:uid="{D5A2E819-8F9D-4864-93D8-BAC4CED8A8B1}"/>
    <cellStyle name="_BCC 30.11.07 K3 KSP" xfId="54207" xr:uid="{0CDEDEEB-F412-4723-B019-7F9B14E9414F}"/>
    <cellStyle name="_BCC 31.12.07 K3-KSP Ve" xfId="54208" xr:uid="{C0440130-1D28-4F55-9A1A-20FA38863463}"/>
    <cellStyle name="_BCC 31.12.07 V KSP.ve" xfId="54209" xr:uid="{AB90362B-BFEA-480B-985A-21E60D1262FC}"/>
    <cellStyle name="_BCC_31.12.06" xfId="181" xr:uid="{02A3293E-F448-4CA9-AAF7-07CCF8C8E780}"/>
    <cellStyle name="_Book1" xfId="1196" xr:uid="{0FAD7019-944F-4FD8-B140-328A078DAB10}"/>
    <cellStyle name="_Book1.nus (version 1)" xfId="54210" xr:uid="{90993C95-AAA7-4CA2-8689-E7C6FC188474}"/>
    <cellStyle name="_Book1_1" xfId="54211" xr:uid="{21EBEF43-92E4-44FA-86A7-ED944AD5B1F2}"/>
    <cellStyle name="_Book1_Book1" xfId="54212" xr:uid="{D2409DDD-E85D-45F2-84C8-69F3500B9C04}"/>
    <cellStyle name="_Book1_Book1.nus (version 1)" xfId="54213" xr:uid="{EB8F7AC4-8A1F-46D6-9613-84CD0B4142AC}"/>
    <cellStyle name="_Book1_cut off tombow_for being example" xfId="54214" xr:uid="{53CF9E66-5B53-4567-A818-57E167F561C7}"/>
    <cellStyle name="_Book1_Gain_loss_on_ex_rate" xfId="1197" xr:uid="{A4F24783-C29F-4300-967D-DA32DFC3F9A6}"/>
    <cellStyle name="_Book1_Interest exp." xfId="54215" xr:uid="{EA28AC5C-6E19-4D42-868F-B5A2978A8F2D}"/>
    <cellStyle name="_Book1_INTERIM09_BO" xfId="54216" xr:uid="{386778E2-C2E2-47B6-95F3-1005171B30CE}"/>
    <cellStyle name="_Book1_Kobelco 31.12.08" xfId="1198" xr:uid="{3D5329D5-0BAD-4543-8581-3175794AFD6B}"/>
    <cellStyle name="_Book1_Lead Sheet AGC 31.12.08" xfId="54217" xr:uid="{44A3598F-22EE-47BB-BA08-4BCDA4E66F5C}"/>
    <cellStyle name="_Book1_Lead TTFC 31.3.10" xfId="54218" xr:uid="{BC38E912-39F3-4E78-BCC4-4245AAB8514C}"/>
    <cellStyle name="_Book1_Leadsheet IQA - 28-02-09" xfId="54219" xr:uid="{4D3389DA-8890-45D0-A4F6-393B5E7F4682}"/>
    <cellStyle name="_Book1_Leadsheet IQA - 28-02-09_ACCRUE INCOME" xfId="54220" xr:uid="{93B80219-BC6C-4F9D-B475-E33569DF98BC}"/>
    <cellStyle name="_Book1_Leadsheet IQA - 28-02-09_print1" xfId="54221" xr:uid="{D48B7891-DA59-47C6-B2B1-ACAE1E7FADFB}"/>
    <cellStyle name="_Book1_MSO.&amp; IBF._May.04" xfId="54222" xr:uid="{715BDBE9-852C-4E13-A557-BDA56B7C5BB9}"/>
    <cellStyle name="_Book1_N.I. Teijin 31.12.08-New" xfId="1199" xr:uid="{1A4874AC-1D06-450C-84EB-3A4A030C65C4}"/>
    <cellStyle name="_Book1_N.I. Teijin 31.12.08-New_VLookUp_V2" xfId="54223" xr:uid="{128EC0E0-8C22-4AFC-8ED0-0A570811E8E2}"/>
    <cellStyle name="_Book1_O100" xfId="54224" xr:uid="{9BC953F6-69CB-4C57-9B49-0449E7DAB18E}"/>
    <cellStyle name="_Book1_O100_ACCRUE INCOME" xfId="54225" xr:uid="{91DF4E68-3D4C-422E-AD5C-91C35277CC7E}"/>
    <cellStyle name="_Book1_O100_print1" xfId="54226" xr:uid="{0DA40817-3C88-4DBC-ABE6-85E54FEE8EA4}"/>
    <cellStyle name="_Book1_O300 (bank)" xfId="1200" xr:uid="{C89BCB5A-F41B-4DE4-88FC-A5AF1D84C62C}"/>
    <cellStyle name="_Book1_print1" xfId="54227" xr:uid="{15C44E2C-746D-4C1A-BF4C-68B17BD34E4E}"/>
    <cellStyle name="_Book1_Reconcile payroll" xfId="54228" xr:uid="{015E51A1-9DBC-4048-8CD9-D2F730E5F343}"/>
    <cellStyle name="_Book1_Top A-Foss 2009" xfId="54229" xr:uid="{6C7862B1-3C5B-4D1C-B08B-2D48A65AD682}"/>
    <cellStyle name="_Book1_Top A-Foss 2009-ZD300 Tarn" xfId="54230" xr:uid="{962E2B26-5CDF-47CB-9E8F-449AD3E4355E}"/>
    <cellStyle name="_Book1_TOP FCC half-year09_KPMG" xfId="54231" xr:uid="{EB75A798-1254-4695-B285-D2582980ABCF}"/>
    <cellStyle name="_Book1_TOP FCC half-year09_Nat" xfId="54232" xr:uid="{BA7F9423-91C5-4BAB-9120-BE0FDF77A637}"/>
    <cellStyle name="_Book1_Top_TKCM" xfId="1201" xr:uid="{C693D6E0-FA72-4888-A11E-A3CD33695AFB}"/>
    <cellStyle name="_Book1_Top_TKCM_VLookUp_V2" xfId="54233" xr:uid="{90167FDA-6107-4026-8675-06086CA3FFB9}"/>
    <cellStyle name="_Book1_VAT &amp; P.P.36_Jun.04" xfId="54234" xr:uid="{50E06781-D9DE-4DF5-9F4E-ADDCB0B9D530}"/>
    <cellStyle name="_Book1_VAT &amp; P.P.36_Oct.04" xfId="54235" xr:uid="{F0DBCAD6-C255-4E05-9130-92E8A482DEA1}"/>
    <cellStyle name="_Book1_VAT &amp; P.P.36_Sep.04" xfId="54236" xr:uid="{EE4012C6-15BC-4008-84F8-BD9F5B94384C}"/>
    <cellStyle name="_Book1_Vouch S&amp;A_cost" xfId="1202" xr:uid="{F277A664-DB9E-41C9-9238-6533672E5ABA}"/>
    <cellStyle name="_Book1_Vouch S&amp;A_cost_VLookUp_V2" xfId="54237" xr:uid="{D5FA9FE6-5B73-4F52-B32B-01E9B3C5014D}"/>
    <cellStyle name="_Book1_WP IQA 31.12.08" xfId="54238" xr:uid="{5D40548E-D705-40D0-8D1A-8C88DEA70CFF}"/>
    <cellStyle name="_Book1_WP IQA 31.12.08 (Revised 02.04.09)" xfId="54239" xr:uid="{81B717BC-50FE-45DB-9940-649FCA7B3424}"/>
    <cellStyle name="_Book1_WP IQA 31.12.08 (Revised 02.04.09)_ACCRUE INCOME" xfId="54240" xr:uid="{90FF5CDF-92F9-4EFE-95F4-EEE82814B560}"/>
    <cellStyle name="_Book1_WP IQA 31.12.08 (Revised 02.04.09)_print1" xfId="54241" xr:uid="{C195A5DC-5C67-4B2A-800D-59961A51DEFD}"/>
    <cellStyle name="_Book1_WP IQA 31.12.08 (Update1)" xfId="54242" xr:uid="{044065A6-B778-41BB-AAAF-73CF9C250E25}"/>
    <cellStyle name="_Book1_WP IQA 31.12.08 (Update1)_ACCRUE INCOME" xfId="54243" xr:uid="{B42873B6-0375-4DAC-90EC-F92C89FA03F1}"/>
    <cellStyle name="_Book1_WP IQA 31.12.08 (Update1)_print1" xfId="54244" xr:uid="{06AE69BF-54B9-4A0F-A52F-AA94F35B8EA6}"/>
    <cellStyle name="_Book1_WP IQA 31.12.08.revise" xfId="54245" xr:uid="{40931079-C155-4B29-B9A6-E6B41D14CF18}"/>
    <cellStyle name="_Book1_WP IQA 31.12.08.revise_ACCRUE INCOME" xfId="54246" xr:uid="{86397DD5-8A05-49AE-BB15-8CB62A675E5A}"/>
    <cellStyle name="_Book1_WP IQA 31.12.08.revise_print1" xfId="54247" xr:uid="{4E6CCA63-0069-4E69-A954-E502BB6D939D}"/>
    <cellStyle name="_Book1_WP IQA 31.12.08_ACCRUE INCOME" xfId="54248" xr:uid="{B446FF66-86C8-4414-AF87-A37ECC6A4664}"/>
    <cellStyle name="_Book1_WP IQA 31.12.08_L,O" xfId="54249" xr:uid="{2CB97A0F-0FE0-42E4-BBC3-B651EF01D8EE}"/>
    <cellStyle name="_Book1_WP IQA 31.12.08_L,O_ACCRUE INCOME" xfId="54250" xr:uid="{709EFBE6-49AD-4132-97D8-A3DF274A24E2}"/>
    <cellStyle name="_Book1_WP IQA 31.12.08_L,O_print1" xfId="54251" xr:uid="{D7185817-3D1C-4ADD-B449-20446E8A91DA}"/>
    <cellStyle name="_Book1_WP IQA 31.12.08_print1" xfId="54252" xr:uid="{542E7370-F982-4701-8BF0-95B9A3634ECE}"/>
    <cellStyle name="_Book1_WP_ked2" xfId="54253" xr:uid="{94012D9F-258E-468D-8396-4018ACCC7C62}"/>
    <cellStyle name="_Book1_ZD300 (selling exp) - Nat" xfId="1203" xr:uid="{E57E8D87-CF38-4E01-A0B7-DA84474095BD}"/>
    <cellStyle name="_BQP Cost" xfId="54254" xr:uid="{8F2344A5-43BF-4B93-BF83-A73DE27E0D95}"/>
    <cellStyle name="_BQP SGA" xfId="54255" xr:uid="{E54A41C9-B853-4403-94D9-8E20F21A4F84}"/>
    <cellStyle name="_BQP_Final AR" xfId="182" xr:uid="{DDA6133E-8A59-4C2A-8705-6E6A815F509F}"/>
    <cellStyle name="_cabtec cut" xfId="54256" xr:uid="{D3DA4D9B-8E25-40AD-B710-94CAD74A7861}"/>
    <cellStyle name="_cabtec cut_TSU_sub_top_jade_final" xfId="54257" xr:uid="{AC03A9F8-B4CB-43C1-9921-848B3C948D89}"/>
    <cellStyle name="_Cash" xfId="54258" xr:uid="{6CEB57F9-847B-4DCE-8733-3A9E9B5C58F4}"/>
    <cellStyle name="_cash flow" xfId="1204" xr:uid="{E800A1FE-4110-4450-A012-570E725AE7DB}"/>
    <cellStyle name="_cash flow_O300 (bank)" xfId="1205" xr:uid="{A6AEEC17-7E42-413F-959F-C5B9E1942EA0}"/>
    <cellStyle name="_cash flow_O300 (bank)_Sheet1" xfId="1206" xr:uid="{34F6887A-AD0C-427C-AB47-3D4A0EC5B9DF}"/>
    <cellStyle name="_cash flow_Sheet1" xfId="1207" xr:uid="{21EA48DA-ADB9-4972-BCFC-C5F0934194CC}"/>
    <cellStyle name="_cash flow_V300 (accrued exp)" xfId="1208" xr:uid="{5DB196F3-A6BB-4157-98EC-2156E3616D83}"/>
    <cellStyle name="_cash flow_V300 (accrued exp)_Sheet1" xfId="1209" xr:uid="{E8DEA548-F963-4412-AB68-181292F33B46}"/>
    <cellStyle name="_Cash_ACCRUE INCOME" xfId="54259" xr:uid="{CBEAF03D-96B8-4EE4-8E28-2483E2308EE6}"/>
    <cellStyle name="_Cash_Reconcile payroll" xfId="54260" xr:uid="{F482D4BA-5FA7-4B9A-9F6E-12CDB22E876A}"/>
    <cellStyle name="_CDW-y05-Jack" xfId="183" xr:uid="{5A7B1988-6A06-4C78-8D2E-DF0BB23E23F5}"/>
    <cellStyle name="_Checking V19_Nov.03" xfId="54261" xr:uid="{3988CA99-D1FB-411C-8A9E-5FC558AE89FA}"/>
    <cellStyle name="_CN Jan-Dec 07 by type-all" xfId="54262" xr:uid="{3794FC79-F53B-4558-BEFB-40C80374F55B}"/>
    <cellStyle name="_COG1209-Inventory Roll forward-Nan" xfId="54263" xr:uid="{37B3B7BC-9686-4C8D-A572-C067F50C5436}"/>
    <cellStyle name="_Column1" xfId="1210" xr:uid="{7636320B-06A9-45E3-A79F-F2BEF0125813}"/>
    <cellStyle name="_Column1 2" xfId="1211" xr:uid="{4C30E566-CE26-4DDD-83B3-884898AD0E76}"/>
    <cellStyle name="_Column1 3" xfId="1212" xr:uid="{ABDBECFC-698D-4A4A-9DA8-0C99119BAE60}"/>
    <cellStyle name="_Column1 4" xfId="1213" xr:uid="{81EC25BC-2DB3-44D6-83C5-3D8567177D8F}"/>
    <cellStyle name="_Column1 5" xfId="1214" xr:uid="{5DB2E489-94AF-4A05-8252-DDEDBD188FDF}"/>
    <cellStyle name="_Column1 6" xfId="1215" xr:uid="{30B7AA08-46C1-4F91-A90B-6C8D5AB137CB}"/>
    <cellStyle name="_Column1_38.AdminRelated (M)" xfId="1216" xr:uid="{9C8A4657-76A5-4ACF-BC23-78426304CE73}"/>
    <cellStyle name="_Column1_38.AdminRelated (M) 2" xfId="1217" xr:uid="{8D32E680-35AA-41C5-8AA5-51CCF3CB4433}"/>
    <cellStyle name="_Column1_38.AdminRelated (M)_38.AdminRelated (M)" xfId="1218" xr:uid="{195EEB4C-E21B-4AC6-8546-E6B3D894E46B}"/>
    <cellStyle name="_Column1_38.AdminRelated (M)_38.AdminRelated (M) 2" xfId="1219" xr:uid="{34431DFA-5FF0-4C46-BBC3-08455FF7ED40}"/>
    <cellStyle name="_Column1_38.AdminRelated (M)_4.CEConso" xfId="1220" xr:uid="{01B0CB0E-2FB5-4D5A-8CDD-A3A6E2793BAB}"/>
    <cellStyle name="_Column1_38.AdminRelated (M)_4.CEConso 2" xfId="1221" xr:uid="{D12B2F2B-F60B-47E3-BA44-9D1CCD6961BD}"/>
    <cellStyle name="_Column1_38.AdminRelated (M)_4.CEConso_Final 22.1.10" xfId="1222" xr:uid="{5AD28713-C2BB-4A3E-9701-A23F2BAF3CE2}"/>
    <cellStyle name="_Column1_38.AdminRelated (M)_4.CEConso_Final 22.1.10 2" xfId="1223" xr:uid="{2569886A-B44A-47A8-90B5-AAAE42C04D8B}"/>
    <cellStyle name="_Column1_38.AdminRelated (M)_7.EBITDA" xfId="1224" xr:uid="{07DFC38F-E819-41EF-89A4-5C9D9F2FECFE}"/>
    <cellStyle name="_Column1_38.AdminRelated (M)_7.EBITDA 2" xfId="1225" xr:uid="{32B9721B-CC63-4DBC-ADC7-1324A9401DCC}"/>
    <cellStyle name="_Column1_38.AdminRelated (M)_8. Cash" xfId="1226" xr:uid="{2F30B40A-36C1-42AF-AD8E-13BAC04DE012}"/>
    <cellStyle name="_Column1_38.AdminRelated (M)_8. Cash 2" xfId="1227" xr:uid="{63324D27-1139-4319-A708-2F8D4998E624}"/>
    <cellStyle name="_Column1_38.AdminRelated (M)_Interest Rate Risk" xfId="1228" xr:uid="{6518AB75-BE7B-476D-A677-16B478A5A1FF}"/>
    <cellStyle name="_Column1_38.AdminRelated (M)_Interest Rate Risk 2" xfId="1229" xr:uid="{D484DBBC-71B5-40B5-9519-5334013F1ADD}"/>
    <cellStyle name="_Column1_38.AdminRelated (M)_PTT for cash flow Dec 09_mjing" xfId="1230" xr:uid="{E541DBC4-11FE-4DE1-A84F-A55940AAEE7F}"/>
    <cellStyle name="_Column1_38.AdminRelated (M)_PTT for cash flow Dec 09_mjing 2" xfId="1231" xr:uid="{C1EF25E7-39B5-4DF0-846D-7E3195B1224B}"/>
    <cellStyle name="_Column1_38.AdminRelated (M)_PTT Reports_30.11.10" xfId="1232" xr:uid="{C471E0A9-168F-4F5B-AD6B-8B4B48B6AD48}"/>
    <cellStyle name="_Column1_38.AdminRelated (M)_PTT Reports_30.11.10 2" xfId="1233" xr:uid="{BE0F447E-532A-4DB6-8C43-A9AAAB7A68AD}"/>
    <cellStyle name="_Column1_38.AdminRelated (M)_Sheet1" xfId="1234" xr:uid="{A5A28DA2-3924-462F-B572-FB3AD2E6429B}"/>
    <cellStyle name="_Column1_38.AdminRelated (M)_Sheet1 2" xfId="1235" xr:uid="{E2C7C224-5375-4C5A-AB1C-141D9235EDD0}"/>
    <cellStyle name="_Column1_Cognis_Conso_Dec 06" xfId="1236" xr:uid="{13A1D019-6935-4D24-AC57-E99F5BA69BE3}"/>
    <cellStyle name="_Column1_Cognis_Conso_Dec 06 2" xfId="1237" xr:uid="{73FC5DE6-0679-4AA1-AE17-46553D9AE1DA}"/>
    <cellStyle name="_Column1_Cognis_Conso_Dec 06_38.AdminRelated (M)" xfId="1238" xr:uid="{01A222D1-D019-497E-B431-6880278637C5}"/>
    <cellStyle name="_Column1_Cognis_Conso_Dec 06_38.AdminRelated (M) 2" xfId="1239" xr:uid="{C8E04317-9EB7-4F9E-AFDC-39E25D4B30C7}"/>
    <cellStyle name="_Column1_Cognis_Conso_Dec 06_4.CEConso" xfId="1240" xr:uid="{977F9BF8-C715-4C65-B9FF-24BEA631DC1F}"/>
    <cellStyle name="_Column1_Cognis_Conso_Dec 06_4.CEConso 2" xfId="1241" xr:uid="{012C3D95-4548-43F4-B18C-4AA0271A8D87}"/>
    <cellStyle name="_Column1_Cognis_Conso_Dec 06_4.CEConso_Final 22.1.10" xfId="1242" xr:uid="{2E9B64AE-F6C4-4F9B-886A-7BADC1D88698}"/>
    <cellStyle name="_Column1_Cognis_Conso_Dec 06_4.CEConso_Final 22.1.10 2" xfId="1243" xr:uid="{839B0C78-1241-4B22-A891-B5F7442BF3D1}"/>
    <cellStyle name="_Column1_Cognis_Conso_Dec 06_7.EBITDA" xfId="1244" xr:uid="{D8F939F3-4353-468B-8512-F93D9553B337}"/>
    <cellStyle name="_Column1_Cognis_Conso_Dec 06_7.EBITDA 2" xfId="1245" xr:uid="{CFCADEBA-6A5E-4642-8D51-612946B73DFB}"/>
    <cellStyle name="_Column1_Cognis_Conso_Dec 06_8. Cash" xfId="1246" xr:uid="{AD879361-D2D4-4B31-97A5-0405B9498A52}"/>
    <cellStyle name="_Column1_Cognis_Conso_Dec 06_8. Cash 2" xfId="1247" xr:uid="{FD997B25-95A0-4067-9C34-098EB07A9682}"/>
    <cellStyle name="_Column1_Cognis_Conso_Dec 06_Interest Rate Risk" xfId="1248" xr:uid="{5BA44FCC-E08F-4CFB-8F21-2EFD551D76B8}"/>
    <cellStyle name="_Column1_Cognis_Conso_Dec 06_Interest Rate Risk 2" xfId="1249" xr:uid="{9A4E6B67-8631-447E-A84A-CDEB8951D0B4}"/>
    <cellStyle name="_Column1_Cognis_Conso_Dec 06_PTT for cash flow Dec 09_mjing" xfId="1250" xr:uid="{937EF937-BFD6-49B7-AAD4-0C128CF8452E}"/>
    <cellStyle name="_Column1_Cognis_Conso_Dec 06_PTT for cash flow Dec 09_mjing 2" xfId="1251" xr:uid="{02826E22-D23C-4CF4-938B-139451AF244E}"/>
    <cellStyle name="_Column1_Cognis_Conso_Dec 06_PTT Reports_30.11.10" xfId="1252" xr:uid="{F477C6D9-79B9-44CA-BD85-016D685A15C5}"/>
    <cellStyle name="_Column1_Cognis_Conso_Dec 06_PTT Reports_30.11.10 2" xfId="1253" xr:uid="{29DA8993-DDAD-442C-AD1F-647FAA46C450}"/>
    <cellStyle name="_Column1_Cognis_Conso_Dec 06_Sheet1" xfId="1254" xr:uid="{EAB90A52-5BD8-4529-85F1-BAE2E7D05A1D}"/>
    <cellStyle name="_Column1_Cognis_Conso_Dec 06_Sheet1 2" xfId="1255" xr:uid="{0A6B24B1-1095-4BAD-816D-69EAAFEF9AA4}"/>
    <cellStyle name="_Column1_COM Consol BS and PL 31 Dec 2006_KSY" xfId="1256" xr:uid="{B21C12F2-2E97-433D-B3FA-EC66DDF3A43A}"/>
    <cellStyle name="_Column1_COM Consol BS and PL 31 Dec 2006_KSY 2" xfId="1257" xr:uid="{91779C17-9D45-47F7-B661-EDC7E9ED59A0}"/>
    <cellStyle name="_Column1_COM Consol BS and PL 31 Dec 2006_KSY 3" xfId="1258" xr:uid="{7F56BBC6-435B-4B26-806B-652D17F91522}"/>
    <cellStyle name="_Column1_COM Consol BS and PL 31 Dec 2006_KSY 4" xfId="1259" xr:uid="{82E072DD-1207-4C9D-9F78-96EA43363B71}"/>
    <cellStyle name="_Column1_COM Consol BS and PL 31 Dec 2006_KSY 5" xfId="1260" xr:uid="{1E7C85ED-0DC2-4FC0-9482-423D3665623D}"/>
    <cellStyle name="_Column1_COM Consol BS and PL 31 Dec 2006_KSY 6" xfId="1261" xr:uid="{FD9A2E1E-D853-4E52-86BE-14582584F197}"/>
    <cellStyle name="_Column1_Commitments Note" xfId="1262" xr:uid="{70C841DF-05E0-485A-A0DE-0E638579F31D}"/>
    <cellStyle name="_Column1_Commitments Note 2" xfId="1263" xr:uid="{4B96D06B-4905-44C5-9805-EF3D95281697}"/>
    <cellStyle name="_Column1_Commitments Note 3" xfId="1264" xr:uid="{B0C48C92-2F49-4FEB-9390-5E4DF0068FA3}"/>
    <cellStyle name="_Column1_Commitments Note 4" xfId="1265" xr:uid="{FD310589-46E8-445C-A02C-3A2783BE5D90}"/>
    <cellStyle name="_Column1_Commitments Note 5" xfId="1266" xr:uid="{FE6780F4-EB86-4028-A59F-B0C49445C4A5}"/>
    <cellStyle name="_Column1_Commitments Note 6" xfId="1267" xr:uid="{F340D264-665F-4533-AD3A-A1C62B460747}"/>
    <cellStyle name="_Column1_Copy of PTT(amended by Janice on CFS)llatest1" xfId="1268" xr:uid="{C9DD658A-083C-436E-A920-28151878B2A0}"/>
    <cellStyle name="_Column1_Copy of PTT(amended by Janice on CFS)llatest1 2" xfId="1269" xr:uid="{A71BBCE4-5305-431A-A6A0-3040E10B878A}"/>
    <cellStyle name="_Column1_Copy of PTT(amended by Janice on CFS)llatest1 3" xfId="1270" xr:uid="{81786D9A-94B8-44F8-9A5E-6D48BEE8DC97}"/>
    <cellStyle name="_Column1_Copy of PTT(amended by Janice on CFS)llatest1 4" xfId="1271" xr:uid="{DC8CB1EF-9F05-4841-B508-710E25CD134F}"/>
    <cellStyle name="_Column1_Copy of PTT(amended by Janice on CFS)llatest1 5" xfId="1272" xr:uid="{56E292DA-E62A-4B1E-814E-F723D117FB05}"/>
    <cellStyle name="_Column1_Copy of PTT(amended by Janice on CFS)llatest1 6" xfId="1273" xr:uid="{2E4FB4A6-9733-4ED0-AE2F-2BB074F21992}"/>
    <cellStyle name="_Column1_Copy of PTT(amended by Janice on CFS)llatest1_38.AdminRelated (M)" xfId="1274" xr:uid="{562A5D8B-8626-433C-BDF8-6D7059290F5F}"/>
    <cellStyle name="_Column1_Copy of PTT(amended by Janice on CFS)llatest1_38.AdminRelated (M) 2" xfId="1275" xr:uid="{A6C6522F-01A4-421C-AB2F-5A6EF84731B1}"/>
    <cellStyle name="_Column1_Copy of PTT(amended by Janice on CFS)llatest1_38.AdminRelated (M) 3" xfId="1276" xr:uid="{E98D1254-794D-4CBB-95D6-EB6376F46F64}"/>
    <cellStyle name="_Column1_Copy of PTT(amended by Janice on CFS)llatest1_38.AdminRelated (M) 4" xfId="1277" xr:uid="{75FBE2AC-276D-4567-AC4A-3E21DB1D0F0C}"/>
    <cellStyle name="_Column1_Copy of PTT(amended by Janice on CFS)llatest1_38.AdminRelated (M) 5" xfId="1278" xr:uid="{ECD62605-F851-4408-A5F8-555D64E0B321}"/>
    <cellStyle name="_Column1_Copy of PTT(amended by Janice on CFS)llatest1_38.AdminRelated (M) 6" xfId="1279" xr:uid="{C5CC870E-CB22-4721-8925-B06058D777DB}"/>
    <cellStyle name="_Column1_Copy of PTT(amended by Janice on CFS)llatest1_38.AdminRelated (M)_1" xfId="1280" xr:uid="{2DDA5DF0-7EC6-41F2-9168-2B73590C0CA8}"/>
    <cellStyle name="_Column1_Copy of PTT(amended by Janice on CFS)llatest1_38.AdminRelated (M)_1 2" xfId="1281" xr:uid="{A75BB6EE-8657-40EA-A961-01B0E80665AF}"/>
    <cellStyle name="_Column1_Copy of PTT(amended by Janice on CFS)llatest1_38.AdminRelated (M)_1 3" xfId="1282" xr:uid="{3400254C-AD2C-4699-A0D0-6402DEC9A0EB}"/>
    <cellStyle name="_Column1_Copy of PTT(amended by Janice on CFS)llatest1_38.AdminRelated (M)_1 4" xfId="1283" xr:uid="{CD6FB36D-72DA-4ABC-B339-6D807B075052}"/>
    <cellStyle name="_Column1_Copy of PTT(amended by Janice on CFS)llatest1_38.AdminRelated (M)_1 5" xfId="1284" xr:uid="{E837A3A6-F077-47DC-8036-C621F72DBA13}"/>
    <cellStyle name="_Column1_Copy of PTT(amended by Janice on CFS)llatest1_38.AdminRelated (M)_1 6" xfId="1285" xr:uid="{10713F64-7F58-4903-A904-63B77B804686}"/>
    <cellStyle name="_Column1_Copy of PTT(amended by Janice on CFS)llatest1_38.AdminRelated (M)_PTT Reports_30.11.10" xfId="1286" xr:uid="{BE7738FA-DFB6-4FBD-93BF-FE6AF577B69B}"/>
    <cellStyle name="_Column1_Copy of PTT(amended by Janice on CFS)llatest1_38.AdminRelated (M)_PTT Reports_30.11.10 2" xfId="1287" xr:uid="{149638C2-BD0C-4276-B952-C2D22E6FE6D0}"/>
    <cellStyle name="_Column1_Copy of PTT(amended by Janice on CFS)llatest1_38.AdminRelated (M)_PTT Reports_30.11.10 3" xfId="1288" xr:uid="{3E1B9446-2C0D-4747-8D99-5592A91FD69A}"/>
    <cellStyle name="_Column1_Copy of PTT(amended by Janice on CFS)llatest1_38.AdminRelated (M)_PTT Reports_30.11.10 4" xfId="1289" xr:uid="{DBCA8C3A-2E74-4686-967E-2AFCC1FDD71C}"/>
    <cellStyle name="_Column1_Copy of PTT(amended by Janice on CFS)llatest1_38.AdminRelated (M)_PTT Reports_30.11.10 5" xfId="1290" xr:uid="{B4FB71FA-CE24-4B1F-89C4-1569A9CD0711}"/>
    <cellStyle name="_Column1_Copy of PTT(amended by Janice on CFS)llatest1_38.AdminRelated (M)_PTT Reports_30.11.10 6" xfId="1291" xr:uid="{6345ED3D-61C1-4AE1-83A4-91750016128E}"/>
    <cellStyle name="_Column1_Copy of PTT(amended by Janice on CFS)llatest1_38.AdminRelated (M)_Sheet1" xfId="1292" xr:uid="{94A5E021-1044-431B-AE08-2A0F305CD73E}"/>
    <cellStyle name="_Column1_Copy of PTT(amended by Janice on CFS)llatest1_38.AdminRelated (M)_Sheet1 2" xfId="1293" xr:uid="{281E5705-1172-4DBE-9240-A48798C5B2F7}"/>
    <cellStyle name="_Column1_Copy of PTT(amended by Janice on CFS)llatest1_38.AdminRelated (M)_Sheet1 3" xfId="1294" xr:uid="{12E2D5EB-6DF7-402F-97A4-4ADCB787E873}"/>
    <cellStyle name="_Column1_Copy of PTT(amended by Janice on CFS)llatest1_38.AdminRelated (M)_Sheet1 4" xfId="1295" xr:uid="{029C23CC-EAA8-421D-8F4F-FC9C7FB1CAEE}"/>
    <cellStyle name="_Column1_Copy of PTT(amended by Janice on CFS)llatest1_38.AdminRelated (M)_Sheet1 5" xfId="1296" xr:uid="{160CFFFB-485D-48DD-ACEE-76681A2E16DF}"/>
    <cellStyle name="_Column1_Copy of PTT(amended by Janice on CFS)llatest1_38.AdminRelated (M)_Sheet1 6" xfId="1297" xr:uid="{111A4A1A-3E8B-44CC-9909-ACCA29FCC947}"/>
    <cellStyle name="_Column1_Copy of PTT(amended by Janice on CFS)llatest1_4.CEConso" xfId="1298" xr:uid="{0663FC5F-8063-42D2-A529-72E2BC7C7AF9}"/>
    <cellStyle name="_Column1_Copy of PTT(amended by Janice on CFS)llatest1_4.CEConso 2" xfId="1299" xr:uid="{405ADD65-C44E-41A8-B4D8-66DD8E454A56}"/>
    <cellStyle name="_Column1_Copy of PTT(amended by Janice on CFS)llatest1_4.CEConso 3" xfId="1300" xr:uid="{E2436AEC-9A9F-4E0C-8D4E-FA7C24931ABA}"/>
    <cellStyle name="_Column1_Copy of PTT(amended by Janice on CFS)llatest1_4.CEConso 4" xfId="1301" xr:uid="{C21DF9DF-26AB-460A-BDB6-8BBB9573ACD5}"/>
    <cellStyle name="_Column1_Copy of PTT(amended by Janice on CFS)llatest1_4.CEConso 5" xfId="1302" xr:uid="{0B4F44D4-765F-4938-B6C6-5D60EF32BB3B}"/>
    <cellStyle name="_Column1_Copy of PTT(amended by Janice on CFS)llatest1_4.CEConso 6" xfId="1303" xr:uid="{F06B85B9-C7F7-48AC-AB32-5CE04A8D1200}"/>
    <cellStyle name="_Column1_Copy of PTT(amended by Janice on CFS)llatest1_4.CEConso_4.CEConso_Final" xfId="1304" xr:uid="{B417A8BD-D2A5-4A9F-A3FC-BFA7D10E1826}"/>
    <cellStyle name="_Column1_Copy of PTT(amended by Janice on CFS)llatest1_4.CEConso_4.CEConso_Final 2" xfId="1305" xr:uid="{6FD36FA9-BBF3-4134-A546-202165F4DBF2}"/>
    <cellStyle name="_Column1_Copy of PTT(amended by Janice on CFS)llatest1_4.CEConso_4.CEConso_Final 3" xfId="1306" xr:uid="{51508D58-2348-4BEB-9B2C-7B324D8A12CC}"/>
    <cellStyle name="_Column1_Copy of PTT(amended by Janice on CFS)llatest1_4.CEConso_4.CEConso_Final 4" xfId="1307" xr:uid="{8B48EFD5-DC48-4616-BA2B-98BE85928D95}"/>
    <cellStyle name="_Column1_Copy of PTT(amended by Janice on CFS)llatest1_4.CEConso_4.CEConso_Final 5" xfId="1308" xr:uid="{9EDE42C5-404F-48CC-AE38-B7754DBADC4B}"/>
    <cellStyle name="_Column1_Copy of PTT(amended by Janice on CFS)llatest1_4.CEConso_4.CEConso_Final 6" xfId="1309" xr:uid="{8349BE01-BCE3-4155-BE91-0508131E5030}"/>
    <cellStyle name="_Column1_Copy of PTT(amended by Janice on CFS)llatest1_4.CEConso_Final" xfId="1310" xr:uid="{D5533331-CD35-47DD-9026-FC641922A2E4}"/>
    <cellStyle name="_Column1_Copy of PTT(amended by Janice on CFS)llatest1_4.CEConso_Final 10" xfId="1311" xr:uid="{3A9BC729-0F2B-44D2-98B7-00C760259E44}"/>
    <cellStyle name="_Column1_Copy of PTT(amended by Janice on CFS)llatest1_4.CEConso_Final 11" xfId="1312" xr:uid="{E9BF1D4A-1514-4582-A824-0E627528CE66}"/>
    <cellStyle name="_Column1_Copy of PTT(amended by Janice on CFS)llatest1_4.CEConso_Final 12" xfId="1313" xr:uid="{212E5CB5-E939-4629-946C-F4D9617D0418}"/>
    <cellStyle name="_Column1_Copy of PTT(amended by Janice on CFS)llatest1_4.CEConso_Final 2" xfId="1314" xr:uid="{F2141774-2436-4ACD-BF24-ABCFA2C4104B}"/>
    <cellStyle name="_Column1_Copy of PTT(amended by Janice on CFS)llatest1_4.CEConso_Final 22.1.10" xfId="1315" xr:uid="{6A3E23D3-1C95-4546-AE22-3DAFD1471759}"/>
    <cellStyle name="_Column1_Copy of PTT(amended by Janice on CFS)llatest1_4.CEConso_Final 22.1.10 2" xfId="1316" xr:uid="{60D8989C-2DDA-468E-BC71-20F0F24F1724}"/>
    <cellStyle name="_Column1_Copy of PTT(amended by Janice on CFS)llatest1_4.CEConso_Final 22.1.10 3" xfId="1317" xr:uid="{491836F0-18CA-4FBA-83C9-3B822152478B}"/>
    <cellStyle name="_Column1_Copy of PTT(amended by Janice on CFS)llatest1_4.CEConso_Final 22.1.10 4" xfId="1318" xr:uid="{196D0FC8-6E29-4F45-977E-330064831F40}"/>
    <cellStyle name="_Column1_Copy of PTT(amended by Janice on CFS)llatest1_4.CEConso_Final 22.1.10 5" xfId="1319" xr:uid="{6142D0A9-F7E5-46E5-BCBE-41F13CEC1DBE}"/>
    <cellStyle name="_Column1_Copy of PTT(amended by Janice on CFS)llatest1_4.CEConso_Final 22.1.10 6" xfId="1320" xr:uid="{3F2BDEEB-6F9E-44F8-85A9-D51E9AECE800}"/>
    <cellStyle name="_Column1_Copy of PTT(amended by Janice on CFS)llatest1_4.CEConso_Final 22.1.10_PTT Reports_30.11.10" xfId="1321" xr:uid="{05EB6954-0B30-4F0F-AA25-9395D4508F2A}"/>
    <cellStyle name="_Column1_Copy of PTT(amended by Janice on CFS)llatest1_4.CEConso_Final 22.1.10_PTT Reports_30.11.10 2" xfId="1322" xr:uid="{BC5833AB-B6AE-493F-9D35-3713A0DB8D61}"/>
    <cellStyle name="_Column1_Copy of PTT(amended by Janice on CFS)llatest1_4.CEConso_Final 22.1.10_PTT Reports_30.11.10 3" xfId="1323" xr:uid="{44A76200-BD80-48D3-BA56-079596ED56C4}"/>
    <cellStyle name="_Column1_Copy of PTT(amended by Janice on CFS)llatest1_4.CEConso_Final 22.1.10_PTT Reports_30.11.10 4" xfId="1324" xr:uid="{48EAB356-E0D5-4F0F-BCC4-585098102EC0}"/>
    <cellStyle name="_Column1_Copy of PTT(amended by Janice on CFS)llatest1_4.CEConso_Final 22.1.10_PTT Reports_30.11.10 5" xfId="1325" xr:uid="{ACD2503F-5739-4254-A6B3-B1F789C30233}"/>
    <cellStyle name="_Column1_Copy of PTT(amended by Janice on CFS)llatest1_4.CEConso_Final 22.1.10_PTT Reports_30.11.10 6" xfId="1326" xr:uid="{FB49DB29-0B73-4BAF-8AF7-E33537469F49}"/>
    <cellStyle name="_Column1_Copy of PTT(amended by Janice on CFS)llatest1_4.CEConso_Final 3" xfId="1327" xr:uid="{29445992-DAC7-40CE-88AC-AD879BB139DC}"/>
    <cellStyle name="_Column1_Copy of PTT(amended by Janice on CFS)llatest1_4.CEConso_Final 4" xfId="1328" xr:uid="{A9546B64-FECA-498D-B322-F935428B5AA9}"/>
    <cellStyle name="_Column1_Copy of PTT(amended by Janice on CFS)llatest1_4.CEConso_Final 5" xfId="1329" xr:uid="{425C349D-B407-436A-919D-87FD4689AA27}"/>
    <cellStyle name="_Column1_Copy of PTT(amended by Janice on CFS)llatest1_4.CEConso_Final 6" xfId="1330" xr:uid="{EF94342A-78D7-4467-9D3C-D813147D7A16}"/>
    <cellStyle name="_Column1_Copy of PTT(amended by Janice on CFS)llatest1_4.CEConso_Final 7" xfId="1331" xr:uid="{E4A35B00-DD48-4856-971D-CE41AE87DA6B}"/>
    <cellStyle name="_Column1_Copy of PTT(amended by Janice on CFS)llatest1_4.CEConso_Final 8" xfId="1332" xr:uid="{1704C322-C51F-4D2A-99C5-D317D2A92FE9}"/>
    <cellStyle name="_Column1_Copy of PTT(amended by Janice on CFS)llatest1_4.CEConso_Final 9" xfId="1333" xr:uid="{1548C2DF-8FDA-40C3-885F-EE6FB9AE2B19}"/>
    <cellStyle name="_Column1_Copy of PTT(amended by Janice on CFS)llatest1_4.CEConso_Sheet1" xfId="1334" xr:uid="{28059A2E-49B4-41E7-A2E4-1C304FD4FE31}"/>
    <cellStyle name="_Column1_Copy of PTT(amended by Janice on CFS)llatest1_4.CEConso_Sheet1 2" xfId="1335" xr:uid="{5D9580CB-9AEF-4781-8553-E24E4C80692C}"/>
    <cellStyle name="_Column1_Copy of PTT(amended by Janice on CFS)llatest1_4.CEConso_Sheet1 3" xfId="1336" xr:uid="{94FC0062-8D54-4863-A73E-1B1E091A342C}"/>
    <cellStyle name="_Column1_Copy of PTT(amended by Janice on CFS)llatest1_4.CEConso_Sheet1 4" xfId="1337" xr:uid="{E3E75643-93E0-4B0C-AEFB-599308BE73A7}"/>
    <cellStyle name="_Column1_Copy of PTT(amended by Janice on CFS)llatest1_4.CEConso_Sheet1 5" xfId="1338" xr:uid="{99EF2DCF-6DE2-4929-AB4D-AD7552BE68C8}"/>
    <cellStyle name="_Column1_Copy of PTT(amended by Janice on CFS)llatest1_4.CEConso_Sheet1 6" xfId="1339" xr:uid="{280092BC-D9C6-45F0-87DD-8494770CCCA1}"/>
    <cellStyle name="_Column1_Copy of PTT(amended by Janice on CFS)llatest1_7.EBITDA" xfId="1340" xr:uid="{D197A719-DA18-45DB-AC4D-EBF2B7F473BB}"/>
    <cellStyle name="_Column1_Copy of PTT(amended by Janice on CFS)llatest1_7.EBITDA 2" xfId="1341" xr:uid="{BBD81518-0368-45BD-B8A6-0AE81F1CFD6A}"/>
    <cellStyle name="_Column1_Copy of PTT(amended by Janice on CFS)llatest1_7.EBITDA 3" xfId="1342" xr:uid="{C1B800A5-22DB-4C42-AE2A-DFC7EDD1A323}"/>
    <cellStyle name="_Column1_Copy of PTT(amended by Janice on CFS)llatest1_7.EBITDA 4" xfId="1343" xr:uid="{193705FD-64C8-4DF0-8E25-EB5519197D50}"/>
    <cellStyle name="_Column1_Copy of PTT(amended by Janice on CFS)llatest1_7.EBITDA 5" xfId="1344" xr:uid="{56622083-5C02-43DB-931F-E9E728581946}"/>
    <cellStyle name="_Column1_Copy of PTT(amended by Janice on CFS)llatest1_7.EBITDA 6" xfId="1345" xr:uid="{8FA6F4E2-91DC-4940-980A-4340D0975E4B}"/>
    <cellStyle name="_Column1_Copy of PTT(amended by Janice on CFS)llatest1_7.EBITDA_PTT Reports_30.11.10" xfId="1346" xr:uid="{6B6F8E54-BC7E-44BE-B65C-C0AFC9FC461E}"/>
    <cellStyle name="_Column1_Copy of PTT(amended by Janice on CFS)llatest1_7.EBITDA_PTT Reports_30.11.10 2" xfId="1347" xr:uid="{A990A1CA-F346-4674-B255-2F12071AC8F4}"/>
    <cellStyle name="_Column1_Copy of PTT(amended by Janice on CFS)llatest1_7.EBITDA_PTT Reports_30.11.10 3" xfId="1348" xr:uid="{EF1606D4-3404-4284-B317-2DE633627A74}"/>
    <cellStyle name="_Column1_Copy of PTT(amended by Janice on CFS)llatest1_7.EBITDA_PTT Reports_30.11.10 4" xfId="1349" xr:uid="{A3A0EB5C-64B1-4FFC-B1B9-C9C14F68AF58}"/>
    <cellStyle name="_Column1_Copy of PTT(amended by Janice on CFS)llatest1_7.EBITDA_PTT Reports_30.11.10 5" xfId="1350" xr:uid="{AD7FD78E-360F-4BFA-946A-213A18B18070}"/>
    <cellStyle name="_Column1_Copy of PTT(amended by Janice on CFS)llatest1_7.EBITDA_PTT Reports_30.11.10 6" xfId="1351" xr:uid="{338A9358-6F66-40D8-86D5-E1071A7A1DB5}"/>
    <cellStyle name="_Column1_Copy of PTT(amended by Janice on CFS)llatest1_7.EBITDA_Sheet1" xfId="1352" xr:uid="{7822C958-A6D7-4BB0-9C17-2137021B3E2E}"/>
    <cellStyle name="_Column1_Copy of PTT(amended by Janice on CFS)llatest1_7.EBITDA_Sheet1 2" xfId="1353" xr:uid="{B0ACF758-7BB9-496F-9D6A-C02C87DF2B11}"/>
    <cellStyle name="_Column1_Copy of PTT(amended by Janice on CFS)llatest1_7.EBITDA_Sheet1 3" xfId="1354" xr:uid="{E1259829-89B0-43BD-83B7-F484DACBE122}"/>
    <cellStyle name="_Column1_Copy of PTT(amended by Janice on CFS)llatest1_7.EBITDA_Sheet1 4" xfId="1355" xr:uid="{BC48058C-5253-4635-84AC-8B164BEEF1C6}"/>
    <cellStyle name="_Column1_Copy of PTT(amended by Janice on CFS)llatest1_7.EBITDA_Sheet1 5" xfId="1356" xr:uid="{F416ABBD-3C0C-4DB2-B824-FD7A9D0A959E}"/>
    <cellStyle name="_Column1_Copy of PTT(amended by Janice on CFS)llatest1_7.EBITDA_Sheet1 6" xfId="1357" xr:uid="{D9E1EDA7-816E-412D-B7D6-C94C001113E2}"/>
    <cellStyle name="_Column1_Copy of PTT(amended by Janice on CFS)llatest1_PTT for cash flow Dec 09_mjing" xfId="1358" xr:uid="{FA55DDDB-D6A6-4F44-841D-DA1B7B31B601}"/>
    <cellStyle name="_Column1_Copy of PTT(amended by Janice on CFS)llatest1_PTT for cash flow Dec 09_mjing 2" xfId="1359" xr:uid="{365C60C6-5FED-4E95-BDAD-89CD85163AB7}"/>
    <cellStyle name="_Column1_Copy of PTT(amended by Janice on CFS)llatest1_PTT for cash flow Dec 09_mjing 3" xfId="1360" xr:uid="{2A305AF7-3E45-4573-A7AA-F5A8531F013C}"/>
    <cellStyle name="_Column1_Copy of PTT(amended by Janice on CFS)llatest1_PTT for cash flow Dec 09_mjing 4" xfId="1361" xr:uid="{78C3FC8D-1C45-42C3-9D3E-5E877027A4B0}"/>
    <cellStyle name="_Column1_Copy of PTT(amended by Janice on CFS)llatest1_PTT for cash flow Dec 09_mjing 5" xfId="1362" xr:uid="{D54FEA8C-6A90-47CB-AD46-CD2DB7C9E038}"/>
    <cellStyle name="_Column1_Copy of PTT(amended by Janice on CFS)llatest1_PTT for cash flow Dec 09_mjing 6" xfId="1363" xr:uid="{7D437AE0-4506-46F3-87F3-E6B88ED89644}"/>
    <cellStyle name="_Column1_Copy of PTT(amended by Janice on CFS)llatest1_PTT for cash flow Dec 09_mjing_PTT Reports_30.11.10" xfId="1364" xr:uid="{F17DED9A-F7DC-41F5-A8C9-0BD68DC41A85}"/>
    <cellStyle name="_Column1_Copy of PTT(amended by Janice on CFS)llatest1_PTT for cash flow Dec 09_mjing_PTT Reports_30.11.10 2" xfId="1365" xr:uid="{5F4DBC4F-972C-46C2-9207-88995AFB7457}"/>
    <cellStyle name="_Column1_Copy of PTT(amended by Janice on CFS)llatest1_PTT for cash flow Dec 09_mjing_PTT Reports_30.11.10 3" xfId="1366" xr:uid="{A16F9CAA-DDDE-4BB7-ADDD-6F1AAF453DA6}"/>
    <cellStyle name="_Column1_Copy of PTT(amended by Janice on CFS)llatest1_PTT for cash flow Dec 09_mjing_PTT Reports_30.11.10 4" xfId="1367" xr:uid="{ECC51C4D-93D5-4A07-BACC-6A6710BC8A95}"/>
    <cellStyle name="_Column1_Copy of PTT(amended by Janice on CFS)llatest1_PTT for cash flow Dec 09_mjing_PTT Reports_30.11.10 5" xfId="1368" xr:uid="{957C1FAA-9F6A-4F60-87E5-A59E9CFD1A80}"/>
    <cellStyle name="_Column1_Copy of PTT(amended by Janice on CFS)llatest1_PTT for cash flow Dec 09_mjing_PTT Reports_30.11.10 6" xfId="1369" xr:uid="{EB94AC03-0A66-4567-A221-B004949C056F}"/>
    <cellStyle name="_Column1_Copy of PTT(amended by Janice on CFS)llatest1_PTT for cash flow Dec 09_mjing_Sheet1" xfId="1370" xr:uid="{EBD1EC2B-4B6C-414E-9BA7-DE56413AF635}"/>
    <cellStyle name="_Column1_Copy of PTT(amended by Janice on CFS)llatest1_PTT for cash flow Dec 09_mjing_Sheet1 2" xfId="1371" xr:uid="{9121DEF0-559E-4211-BF77-0E1798F6225D}"/>
    <cellStyle name="_Column1_Copy of PTT(amended by Janice on CFS)llatest1_PTT for cash flow Dec 09_mjing_Sheet1 3" xfId="1372" xr:uid="{8712936E-9162-4249-BBE5-1486B2E6F2AD}"/>
    <cellStyle name="_Column1_Copy of PTT(amended by Janice on CFS)llatest1_PTT for cash flow Dec 09_mjing_Sheet1 4" xfId="1373" xr:uid="{D8A0E022-C7CA-457D-AB8A-3B83DA6D457E}"/>
    <cellStyle name="_Column1_Copy of PTT(amended by Janice on CFS)llatest1_PTT for cash flow Dec 09_mjing_Sheet1 5" xfId="1374" xr:uid="{507337C1-7976-4AF2-AAB0-6B6CC66AA1D1}"/>
    <cellStyle name="_Column1_Copy of PTT(amended by Janice on CFS)llatest1_PTT for cash flow Dec 09_mjing_Sheet1 6" xfId="1375" xr:uid="{EB3E2B6B-F3A3-4C24-A569-62C1E56C6E02}"/>
    <cellStyle name="_Column1_Copy of PTT(amended by Janice on CFS)llatest1_PTT Reports_30.11.10" xfId="1376" xr:uid="{4593E8E0-23A6-4E14-8DD8-2B3E7E18686A}"/>
    <cellStyle name="_Column1_Copy of PTT(amended by Janice on CFS)llatest1_PTT Reports_30.11.10 2" xfId="1377" xr:uid="{11348A03-ABEA-47F4-B4E6-7E1879B8DBD0}"/>
    <cellStyle name="_Column1_Copy of PTT(amended by Janice on CFS)llatest1_PTT Reports_30.11.10 3" xfId="1378" xr:uid="{BFF69FBD-C8EB-4387-918A-6769BBC7FBC1}"/>
    <cellStyle name="_Column1_Copy of PTT(amended by Janice on CFS)llatest1_PTT Reports_30.11.10 4" xfId="1379" xr:uid="{65AA09DF-675B-45E5-A0FA-01DC590C9FF6}"/>
    <cellStyle name="_Column1_Copy of PTT(amended by Janice on CFS)llatest1_PTT Reports_30.11.10 5" xfId="1380" xr:uid="{4384F337-47CD-49E6-95A4-6DF887CC19A5}"/>
    <cellStyle name="_Column1_Copy of PTT(amended by Janice on CFS)llatest1_PTT Reports_30.11.10 6" xfId="1381" xr:uid="{5037FB92-67D5-462E-98D4-8AB55C925C1D}"/>
    <cellStyle name="_Column1_Deferred Tax 31.12.2008" xfId="1382" xr:uid="{5CB81D4B-23F6-480C-B337-DBC8B2E04E69}"/>
    <cellStyle name="_Column1_Deferred Tax 31.12.2008 2" xfId="1383" xr:uid="{88792058-1934-4142-A4E6-846C655B9907}"/>
    <cellStyle name="_Column1_Deferred Tax 31.12.2008 3" xfId="1384" xr:uid="{A633AFDF-9DA0-4AFE-B2E5-46B9E51D2D12}"/>
    <cellStyle name="_Column1_Deferred Tax 31.12.2008 4" xfId="1385" xr:uid="{AB6F6603-61C9-4A27-9ADD-B1C06C2F8F7E}"/>
    <cellStyle name="_Column1_Deferred Tax 31.12.2008 5" xfId="1386" xr:uid="{58913B03-DB19-4214-8E6B-6FE006607EC9}"/>
    <cellStyle name="_Column1_Deferred Tax 31.12.2008 6" xfId="1387" xr:uid="{F52A3B3F-21BA-4E79-AAB1-166385E23576}"/>
    <cellStyle name="_Column1_Deferred Tax Note_July 2009" xfId="1388" xr:uid="{BAEE9BDD-5AE0-4595-9FBA-2641E7520511}"/>
    <cellStyle name="_Column1_Deferred Tax Note_July 2009 2" xfId="1389" xr:uid="{6644A417-D2E3-4619-9519-2BD01FECA235}"/>
    <cellStyle name="_Column1_Deferred Tax Note_July 2009_7.EBITDA" xfId="1390" xr:uid="{B8D995CC-550D-45CB-9ACD-8104257DC637}"/>
    <cellStyle name="_Column1_Deferred Tax Note_July 2009_7.EBITDA 2" xfId="1391" xr:uid="{1905CF80-75A6-4EBA-AC6B-D782EAB9FFD5}"/>
    <cellStyle name="_Column1_Deferred Tax Note_July 2009_8. Cash" xfId="1392" xr:uid="{1D6FD34A-B444-459E-8D37-4DBF650B4513}"/>
    <cellStyle name="_Column1_Deferred Tax Note_July 2009_8. Cash 2" xfId="1393" xr:uid="{8E3981BD-5D3C-4505-A87D-AB497253CF67}"/>
    <cellStyle name="_Column1_Deferred Tax Note_July 2009_Interest Rate Risk" xfId="1394" xr:uid="{FD931BC0-6B09-4EFE-B219-6C8686648D53}"/>
    <cellStyle name="_Column1_Deferred Tax Note_July 2009_Interest Rate Risk 2" xfId="1395" xr:uid="{49EE4869-D251-4201-9088-7AF42F31F2F5}"/>
    <cellStyle name="_Column1_Deferred Tax Note_July 2009_PTT for cash flow Dec 09_mjing" xfId="1396" xr:uid="{A5671A8C-9A1E-4D2A-994F-F517E46A4CD2}"/>
    <cellStyle name="_Column1_Deferred Tax Note_July 2009_PTT for cash flow Dec 09_mjing 2" xfId="1397" xr:uid="{690DECFD-AD5B-4785-B251-CB5E1A7E6233}"/>
    <cellStyle name="_Column1_Deferred Tax Note_July 2009_PTT Reports_30.11.10" xfId="1398" xr:uid="{D8F251B3-33BB-40B3-A8E8-889E4601C83C}"/>
    <cellStyle name="_Column1_Deferred Tax Note_July 2009_PTT Reports_30.11.10 2" xfId="1399" xr:uid="{8A41DBE6-A9EF-4CDD-8C1C-AB1B3CDA6F70}"/>
    <cellStyle name="_Column1_Deferred Tax Note_July 2009_Sheet1" xfId="1400" xr:uid="{65050D39-9D0E-4CEF-8B14-C4EE85ABD5AA}"/>
    <cellStyle name="_Column1_Deferred Tax Note_July 2009_Sheet1 2" xfId="1401" xr:uid="{92C91696-A564-44D5-A260-CD0FA3168477}"/>
    <cellStyle name="_Column1_Deferred Tax Template" xfId="1402" xr:uid="{43AB22EB-80D8-457C-A65C-1542C4ECA731}"/>
    <cellStyle name="_Column1_Deferred Tax Template 2" xfId="1403" xr:uid="{4E0E83C3-D56B-48E2-90FB-6AF8D63540F1}"/>
    <cellStyle name="_Column1_Deferred Tax Template_38.AdminRelated (M)" xfId="1404" xr:uid="{4153C815-BBEC-47DB-96CF-8975A3705D89}"/>
    <cellStyle name="_Column1_Deferred Tax Template_38.AdminRelated (M) 2" xfId="1405" xr:uid="{4106B59C-0CDE-4F90-933A-E3D7FB488EA9}"/>
    <cellStyle name="_Column1_Deferred Tax Template_4.CEConso" xfId="1406" xr:uid="{4034B9EE-18CD-4A4A-9881-91F3B4DE7078}"/>
    <cellStyle name="_Column1_Deferred Tax Template_4.CEConso 2" xfId="1407" xr:uid="{CABD87ED-CB77-46F8-A1E3-4F9FD9B2AFD1}"/>
    <cellStyle name="_Column1_Deferred Tax Template_4.CEConso_Final 22.1.10" xfId="1408" xr:uid="{BF58A28C-39D7-49C2-8121-08C97CC23C53}"/>
    <cellStyle name="_Column1_Deferred Tax Template_4.CEConso_Final 22.1.10 2" xfId="1409" xr:uid="{4179C769-3327-4D15-845D-9C8AFA8F4CF1}"/>
    <cellStyle name="_Column1_Deferred Tax Template_7.EBITDA" xfId="1410" xr:uid="{11EBCF56-20FB-4B87-BE1C-816BA857AD4B}"/>
    <cellStyle name="_Column1_Deferred Tax Template_7.EBITDA 2" xfId="1411" xr:uid="{470E227A-0A93-41BE-934B-9303D8C0AE74}"/>
    <cellStyle name="_Column1_Deferred Tax Template_8. Cash" xfId="1412" xr:uid="{A25DEAAD-1CF6-4CDB-A6FA-E8460D6885CD}"/>
    <cellStyle name="_Column1_Deferred Tax Template_8. Cash 2" xfId="1413" xr:uid="{890FAD3C-A9EC-4460-B4A0-F2400EFEF9E2}"/>
    <cellStyle name="_Column1_Deferred Tax Template_Interest Rate Risk" xfId="1414" xr:uid="{A16EE789-C930-4C97-9DE0-8B7FEE26863C}"/>
    <cellStyle name="_Column1_Deferred Tax Template_Interest Rate Risk 2" xfId="1415" xr:uid="{82F43C4A-3EA8-4EF2-9E05-0E5F1EAE3513}"/>
    <cellStyle name="_Column1_Deferred Tax Template_PTT for cash flow Dec 09_mjing" xfId="1416" xr:uid="{9E5AA3E0-B15C-4778-B602-6479973D1956}"/>
    <cellStyle name="_Column1_Deferred Tax Template_PTT for cash flow Dec 09_mjing 2" xfId="1417" xr:uid="{2F35B949-123F-4240-9A27-9201FAB0A02B}"/>
    <cellStyle name="_Column1_Deferred Tax Template_PTT Reports_30.11.10" xfId="1418" xr:uid="{74446D1D-2878-4E22-85D9-3A41B8B85809}"/>
    <cellStyle name="_Column1_Deferred Tax Template_PTT Reports_30.11.10 2" xfId="1419" xr:uid="{A7719AEF-09D9-46C6-87D7-251DAB9B53BC}"/>
    <cellStyle name="_Column1_Deferred Tax Template_Sheet1" xfId="1420" xr:uid="{83DD6162-7473-4CD4-BCFE-0D5AC3F39933}"/>
    <cellStyle name="_Column1_Deferred Tax Template_Sheet1 2" xfId="1421" xr:uid="{14ABCF16-CAE4-4D36-AD83-AF4701B84A6B}"/>
    <cellStyle name="_Column1_Payable to GC" xfId="1422" xr:uid="{9BB3D8C6-4E01-4228-8C20-ADB4C737957A}"/>
    <cellStyle name="_Column1_Payable to GC 2" xfId="1423" xr:uid="{8A44FFE5-47C4-41F8-8CC7-FB6C3EE935C1}"/>
    <cellStyle name="_Column1_Quarterly Disclosure Information_2nd Quarter 09_0614" xfId="1424" xr:uid="{A1F56059-79EA-46F4-A597-BD19422DFAD4}"/>
    <cellStyle name="_Column1_Quarterly Disclosure Information_2nd Quarter 09_0614 2" xfId="1425" xr:uid="{569E3B06-76F8-49B2-B486-382396E7AE74}"/>
    <cellStyle name="_Column1_Recon of prov dd 2" xfId="1426" xr:uid="{A5332918-7318-4B69-BECF-EE9AA2DBE135}"/>
    <cellStyle name="_Column1_Recon of prov dd 2 2" xfId="1427" xr:uid="{4FA8B7D7-C7A2-43E1-9E50-C10322D06A04}"/>
    <cellStyle name="_Column1_Template-STDMonthlyReport4Conso v3" xfId="1428" xr:uid="{66AFA22B-AD80-4D9C-BD9E-1CE9FD09CA73}"/>
    <cellStyle name="_Column1_Template-STDMonthlyReport4Conso v3 2" xfId="1429" xr:uid="{5545B0B4-C077-4798-87B8-EF0686B0A3A2}"/>
    <cellStyle name="_Column1_Template-STDMonthlyReport4Conso v3 3" xfId="1430" xr:uid="{DCF2C67E-94A4-451D-85D7-B3DD3E3CB608}"/>
    <cellStyle name="_Column1_Template-STDMonthlyReport4Conso v3 4" xfId="1431" xr:uid="{2CD4A536-1A83-4AA3-B2E9-BEB1C88FC69D}"/>
    <cellStyle name="_Column1_Template-STDMonthlyReport4Conso v3 5" xfId="1432" xr:uid="{4BFC3E8B-5CF3-45B8-84B7-9AA8947AFA47}"/>
    <cellStyle name="_Column1_Template-STDMonthlyReport4Conso v3 6" xfId="1433" xr:uid="{499E126E-8682-4BBD-8588-A33A3A0E7CAC}"/>
    <cellStyle name="_Column2" xfId="1434" xr:uid="{9AC853FA-F9E1-4876-80A3-EF06DE017929}"/>
    <cellStyle name="_Column2 2" xfId="1435" xr:uid="{D4F83BFB-D31C-42E0-8AC1-DA99D05382C8}"/>
    <cellStyle name="_Column2 3" xfId="1436" xr:uid="{1504C53F-4481-48FA-B3B7-CCA7DE418A32}"/>
    <cellStyle name="_Column2 4" xfId="1437" xr:uid="{123E22A9-89E5-40BE-98A9-540D2E1F9358}"/>
    <cellStyle name="_Column2 5" xfId="1438" xr:uid="{AA9FE9B8-C4D2-42AD-B798-835DA6D44D1E}"/>
    <cellStyle name="_Column2 6" xfId="1439" xr:uid="{633B5DCD-E3D5-4ACF-972E-62513401F2F5}"/>
    <cellStyle name="_Column2_38.AdminRelated (M)" xfId="1440" xr:uid="{1F36BFD8-80E2-4A10-ABA1-704E37A8B3E3}"/>
    <cellStyle name="_Column2_Cognis_Conso_Dec 06" xfId="1441" xr:uid="{0839ABDE-6544-402C-8839-837B5DECFF60}"/>
    <cellStyle name="_Column2_COM Consol BS and PL 31 Dec 2006_KSY" xfId="1442" xr:uid="{FBD22F9E-5116-40B6-9D53-2A0CD82CEB1F}"/>
    <cellStyle name="_Column2_COM Consol BS and PL 31 Dec 2006_KSY 2" xfId="1443" xr:uid="{AB59B64A-D331-4DAF-8264-111A67F571F1}"/>
    <cellStyle name="_Column2_COM Consol BS and PL 31 Dec 2006_KSY 3" xfId="1444" xr:uid="{315880F9-BC19-4782-81E9-5542681A6FA0}"/>
    <cellStyle name="_Column2_COM Consol BS and PL 31 Dec 2006_KSY 4" xfId="1445" xr:uid="{DBB0C965-CD88-4BF3-AE9F-E8483177D4D7}"/>
    <cellStyle name="_Column2_COM Consol BS and PL 31 Dec 2006_KSY 5" xfId="1446" xr:uid="{0A18837B-7A3B-4464-8477-0143CDC434E8}"/>
    <cellStyle name="_Column2_COM Consol BS and PL 31 Dec 2006_KSY 6" xfId="1447" xr:uid="{A8CDDAB7-394F-454D-B3C6-B099042C5AFE}"/>
    <cellStyle name="_Column2_Commitments Note" xfId="1448" xr:uid="{EDEEC668-A2A3-4386-9863-2FAC7037AD5A}"/>
    <cellStyle name="_Column2_Commitments Note 2" xfId="1449" xr:uid="{114DA084-7F40-4378-9CE9-AA88CBB90205}"/>
    <cellStyle name="_Column2_Commitments Note 3" xfId="1450" xr:uid="{D602F7F0-27F1-4281-B9DE-EA14D6E493CA}"/>
    <cellStyle name="_Column2_Commitments Note 4" xfId="1451" xr:uid="{46DD1F86-00DD-4488-AF88-62BCE7D9CFE3}"/>
    <cellStyle name="_Column2_Commitments Note 5" xfId="1452" xr:uid="{1756ED12-9632-46BA-B48A-28F55214C35A}"/>
    <cellStyle name="_Column2_Commitments Note 6" xfId="1453" xr:uid="{44817336-AE6B-41D1-BC02-E235024E5C5E}"/>
    <cellStyle name="_Column2_Copy of PTT(amended by Janice on CFS)llatest1" xfId="1454" xr:uid="{51AD583C-6FED-4FA2-94F1-AB127430A592}"/>
    <cellStyle name="_Column2_Copy of PTT(amended by Janice on CFS)llatest1 2" xfId="1455" xr:uid="{4A2EF516-DB85-4A1F-BDBD-32D16ACF96BD}"/>
    <cellStyle name="_Column2_Copy of PTT(amended by Janice on CFS)llatest1 3" xfId="1456" xr:uid="{0332251C-7DCF-46CD-ADFE-8A93EFE70D7B}"/>
    <cellStyle name="_Column2_Copy of PTT(amended by Janice on CFS)llatest1 4" xfId="1457" xr:uid="{8D9E6DA4-F987-4056-B464-0CF1ECB03D0C}"/>
    <cellStyle name="_Column2_Copy of PTT(amended by Janice on CFS)llatest1 5" xfId="1458" xr:uid="{8AB69DFA-80D7-4222-AF96-FC0FEC34666C}"/>
    <cellStyle name="_Column2_Copy of PTT(amended by Janice on CFS)llatest1 6" xfId="1459" xr:uid="{0B6CA2BA-3C93-4D08-A383-BA5DCC9614BA}"/>
    <cellStyle name="_Column2_Copy of PTT(amended by Janice on CFS)llatest1_38.AdminRelated (M)" xfId="1460" xr:uid="{6AEF2A13-401B-4EDD-B599-B85928AA9C57}"/>
    <cellStyle name="_Column2_Copy of PTT(amended by Janice on CFS)llatest1_38.AdminRelated (M) 2" xfId="1461" xr:uid="{AA8308F3-E3F0-4796-960F-1555E95F31E2}"/>
    <cellStyle name="_Column2_Copy of PTT(amended by Janice on CFS)llatest1_38.AdminRelated (M) 3" xfId="1462" xr:uid="{9BBD370D-F63D-4005-9749-27A3ECAC14D1}"/>
    <cellStyle name="_Column2_Copy of PTT(amended by Janice on CFS)llatest1_38.AdminRelated (M) 4" xfId="1463" xr:uid="{FAF01130-FE74-4556-B0A0-4F39CED89426}"/>
    <cellStyle name="_Column2_Copy of PTT(amended by Janice on CFS)llatest1_38.AdminRelated (M) 5" xfId="1464" xr:uid="{7BA60A7E-AE21-43C9-919B-63FC9BF2D4E5}"/>
    <cellStyle name="_Column2_Copy of PTT(amended by Janice on CFS)llatest1_38.AdminRelated (M) 6" xfId="1465" xr:uid="{B864F1C0-235B-4CD3-90C4-85D883179507}"/>
    <cellStyle name="_Column2_Copy of PTT(amended by Janice on CFS)llatest1_38.AdminRelated (M)_1" xfId="1466" xr:uid="{4D7D6E29-69E4-4AD0-9C46-8BD425CC9648}"/>
    <cellStyle name="_Column2_Copy of PTT(amended by Janice on CFS)llatest1_38.AdminRelated (M)_1 2" xfId="1467" xr:uid="{FB2B9A27-096E-4527-B3A2-EBA8DA92FAC0}"/>
    <cellStyle name="_Column2_Copy of PTT(amended by Janice on CFS)llatest1_38.AdminRelated (M)_1 3" xfId="1468" xr:uid="{39ECBC94-B212-4719-8B8D-F68E20F06BD8}"/>
    <cellStyle name="_Column2_Copy of PTT(amended by Janice on CFS)llatest1_38.AdminRelated (M)_1 4" xfId="1469" xr:uid="{907C876E-3272-4565-B177-99CE6DDF60C9}"/>
    <cellStyle name="_Column2_Copy of PTT(amended by Janice on CFS)llatest1_38.AdminRelated (M)_1 5" xfId="1470" xr:uid="{EF2AEFD5-BA95-48CB-9F27-6287FBDB7D02}"/>
    <cellStyle name="_Column2_Copy of PTT(amended by Janice on CFS)llatest1_38.AdminRelated (M)_1 6" xfId="1471" xr:uid="{6F0038D0-9AC0-4E0D-8F12-B4F49682ED37}"/>
    <cellStyle name="_Column2_Copy of PTT(amended by Janice on CFS)llatest1_38.AdminRelated (M)_PTT Reports_30.11.10" xfId="1472" xr:uid="{55EC561B-74AB-49D6-8053-C06776687DAE}"/>
    <cellStyle name="_Column2_Copy of PTT(amended by Janice on CFS)llatest1_38.AdminRelated (M)_PTT Reports_30.11.10 2" xfId="1473" xr:uid="{79E66CA2-255D-4BC7-AC14-ADBBEF6F1612}"/>
    <cellStyle name="_Column2_Copy of PTT(amended by Janice on CFS)llatest1_38.AdminRelated (M)_PTT Reports_30.11.10 3" xfId="1474" xr:uid="{04046781-EA09-458D-B919-C9F69ABF345D}"/>
    <cellStyle name="_Column2_Copy of PTT(amended by Janice on CFS)llatest1_38.AdminRelated (M)_PTT Reports_30.11.10 4" xfId="1475" xr:uid="{63ADABD3-04C5-4EB3-8DD5-272AC6961CFE}"/>
    <cellStyle name="_Column2_Copy of PTT(amended by Janice on CFS)llatest1_38.AdminRelated (M)_PTT Reports_30.11.10 5" xfId="1476" xr:uid="{D89ECF60-CA4B-45F5-8F61-45B1712D158A}"/>
    <cellStyle name="_Column2_Copy of PTT(amended by Janice on CFS)llatest1_38.AdminRelated (M)_PTT Reports_30.11.10 6" xfId="1477" xr:uid="{22C5C1B1-C256-416D-8CD1-4F551373BB36}"/>
    <cellStyle name="_Column2_Copy of PTT(amended by Janice on CFS)llatest1_38.AdminRelated (M)_Sheet1" xfId="1478" xr:uid="{5EDA75E0-C96E-496F-97D2-4AD85BD97008}"/>
    <cellStyle name="_Column2_Copy of PTT(amended by Janice on CFS)llatest1_38.AdminRelated (M)_Sheet1 2" xfId="1479" xr:uid="{C7AE907F-D4E9-4F26-AD3C-17EEE151ABB3}"/>
    <cellStyle name="_Column2_Copy of PTT(amended by Janice on CFS)llatest1_38.AdminRelated (M)_Sheet1 3" xfId="1480" xr:uid="{88F3C28C-330A-4E36-9F0C-755C40CD91F6}"/>
    <cellStyle name="_Column2_Copy of PTT(amended by Janice on CFS)llatest1_38.AdminRelated (M)_Sheet1 4" xfId="1481" xr:uid="{22FCA338-51C9-4C84-B8B6-91A80250E1C2}"/>
    <cellStyle name="_Column2_Copy of PTT(amended by Janice on CFS)llatest1_38.AdminRelated (M)_Sheet1 5" xfId="1482" xr:uid="{7134FB25-F927-4B74-AFAF-8AD56B25FC1E}"/>
    <cellStyle name="_Column2_Copy of PTT(amended by Janice on CFS)llatest1_38.AdminRelated (M)_Sheet1 6" xfId="1483" xr:uid="{83577737-54AA-4FC1-9E7A-B302C4FAE33C}"/>
    <cellStyle name="_Column2_Copy of PTT(amended by Janice on CFS)llatest1_4.CEConso" xfId="1484" xr:uid="{E530A0A5-E63A-43B0-B04E-8D6435DE4558}"/>
    <cellStyle name="_Column2_Copy of PTT(amended by Janice on CFS)llatest1_4.CEConso 2" xfId="1485" xr:uid="{D5096D30-0011-4BCD-8AB5-03047F318026}"/>
    <cellStyle name="_Column2_Copy of PTT(amended by Janice on CFS)llatest1_4.CEConso 3" xfId="1486" xr:uid="{2BC1CBC3-D740-4611-99CE-C122409D42E4}"/>
    <cellStyle name="_Column2_Copy of PTT(amended by Janice on CFS)llatest1_4.CEConso 4" xfId="1487" xr:uid="{948B8568-EB56-439D-AF0F-523E5D93EA18}"/>
    <cellStyle name="_Column2_Copy of PTT(amended by Janice on CFS)llatest1_4.CEConso 5" xfId="1488" xr:uid="{AB774223-DABD-4523-BE31-5F8B38516D84}"/>
    <cellStyle name="_Column2_Copy of PTT(amended by Janice on CFS)llatest1_4.CEConso 6" xfId="1489" xr:uid="{85F43ED0-7A12-4676-A8B9-9269FA083089}"/>
    <cellStyle name="_Column2_Copy of PTT(amended by Janice on CFS)llatest1_4.CEConso_4.CEConso_Final" xfId="1490" xr:uid="{2FBEE530-2946-42E8-B78D-9250E86E9BA9}"/>
    <cellStyle name="_Column2_Copy of PTT(amended by Janice on CFS)llatest1_4.CEConso_4.CEConso_Final 2" xfId="1491" xr:uid="{831DEAE8-6141-4132-A03E-B0334CE25787}"/>
    <cellStyle name="_Column2_Copy of PTT(amended by Janice on CFS)llatest1_4.CEConso_4.CEConso_Final 3" xfId="1492" xr:uid="{96605A5E-5A9F-41B9-81F1-16658903B204}"/>
    <cellStyle name="_Column2_Copy of PTT(amended by Janice on CFS)llatest1_4.CEConso_4.CEConso_Final 4" xfId="1493" xr:uid="{DCDFCDB0-6C5C-4D83-9082-33C565464210}"/>
    <cellStyle name="_Column2_Copy of PTT(amended by Janice on CFS)llatest1_4.CEConso_4.CEConso_Final 5" xfId="1494" xr:uid="{15BA5BAF-C39E-49A6-84F3-8840AEBA61F3}"/>
    <cellStyle name="_Column2_Copy of PTT(amended by Janice on CFS)llatest1_4.CEConso_4.CEConso_Final 6" xfId="1495" xr:uid="{9E89311A-8957-414A-BC26-1CD2B25F1FA7}"/>
    <cellStyle name="_Column2_Copy of PTT(amended by Janice on CFS)llatest1_4.CEConso_Final" xfId="1496" xr:uid="{D03F08A6-D843-425A-BBC8-F801F2292D81}"/>
    <cellStyle name="_Column2_Copy of PTT(amended by Janice on CFS)llatest1_4.CEConso_Final 10" xfId="1497" xr:uid="{262CE3EA-72E6-4084-AB94-57F8098C07A5}"/>
    <cellStyle name="_Column2_Copy of PTT(amended by Janice on CFS)llatest1_4.CEConso_Final 11" xfId="1498" xr:uid="{61233D9B-CC95-45D0-B311-2C92F69470D4}"/>
    <cellStyle name="_Column2_Copy of PTT(amended by Janice on CFS)llatest1_4.CEConso_Final 12" xfId="1499" xr:uid="{9BDBCB33-D6D3-4D75-9958-5427395121FA}"/>
    <cellStyle name="_Column2_Copy of PTT(amended by Janice on CFS)llatest1_4.CEConso_Final 2" xfId="1500" xr:uid="{BE8CEDAD-415A-4A4D-A8C0-F309604E0DA4}"/>
    <cellStyle name="_Column2_Copy of PTT(amended by Janice on CFS)llatest1_4.CEConso_Final 22.1.10" xfId="1501" xr:uid="{31384C85-CC95-49FA-9A47-9BA9A86B7E28}"/>
    <cellStyle name="_Column2_Copy of PTT(amended by Janice on CFS)llatest1_4.CEConso_Final 22.1.10 2" xfId="1502" xr:uid="{FDC23A2B-1EA3-4677-B1DD-86F27157A869}"/>
    <cellStyle name="_Column2_Copy of PTT(amended by Janice on CFS)llatest1_4.CEConso_Final 22.1.10 3" xfId="1503" xr:uid="{205187E4-1052-47EE-BCEC-3164C143053C}"/>
    <cellStyle name="_Column2_Copy of PTT(amended by Janice on CFS)llatest1_4.CEConso_Final 22.1.10 4" xfId="1504" xr:uid="{F59720F5-62DD-42F6-91C3-2CEA3D55EEE6}"/>
    <cellStyle name="_Column2_Copy of PTT(amended by Janice on CFS)llatest1_4.CEConso_Final 22.1.10 5" xfId="1505" xr:uid="{2E18D2C2-4AC8-4FB7-B5FC-CA1A61FD3C80}"/>
    <cellStyle name="_Column2_Copy of PTT(amended by Janice on CFS)llatest1_4.CEConso_Final 22.1.10 6" xfId="1506" xr:uid="{A469F7B4-EFA9-4448-816D-2582C165CA4C}"/>
    <cellStyle name="_Column2_Copy of PTT(amended by Janice on CFS)llatest1_4.CEConso_Final 22.1.10_PTT Reports_30.11.10" xfId="1507" xr:uid="{07F80014-4A02-4FDB-915E-02B711AFE1AD}"/>
    <cellStyle name="_Column2_Copy of PTT(amended by Janice on CFS)llatest1_4.CEConso_Final 22.1.10_PTT Reports_30.11.10 2" xfId="1508" xr:uid="{F496A129-DEEB-4C63-A6F2-7C17EB53321D}"/>
    <cellStyle name="_Column2_Copy of PTT(amended by Janice on CFS)llatest1_4.CEConso_Final 22.1.10_PTT Reports_30.11.10 3" xfId="1509" xr:uid="{6A5DD797-08B3-4620-81A5-9ED628231CCE}"/>
    <cellStyle name="_Column2_Copy of PTT(amended by Janice on CFS)llatest1_4.CEConso_Final 22.1.10_PTT Reports_30.11.10 4" xfId="1510" xr:uid="{2D6439D5-42CA-4024-B987-D33EF654207D}"/>
    <cellStyle name="_Column2_Copy of PTT(amended by Janice on CFS)llatest1_4.CEConso_Final 22.1.10_PTT Reports_30.11.10 5" xfId="1511" xr:uid="{2089EE34-3227-476C-8C82-299AEFA933F7}"/>
    <cellStyle name="_Column2_Copy of PTT(amended by Janice on CFS)llatest1_4.CEConso_Final 22.1.10_PTT Reports_30.11.10 6" xfId="1512" xr:uid="{33FCB3AA-76B6-44F0-B26D-6177789CA24B}"/>
    <cellStyle name="_Column2_Copy of PTT(amended by Janice on CFS)llatest1_4.CEConso_Final 3" xfId="1513" xr:uid="{ECE378BA-BDBE-4B19-B856-30E22F765559}"/>
    <cellStyle name="_Column2_Copy of PTT(amended by Janice on CFS)llatest1_4.CEConso_Final 4" xfId="1514" xr:uid="{95DD2B3A-71F0-4079-8217-40CF36400472}"/>
    <cellStyle name="_Column2_Copy of PTT(amended by Janice on CFS)llatest1_4.CEConso_Final 5" xfId="1515" xr:uid="{7ADB2D63-55D6-47BA-9792-5AE2D579E5EB}"/>
    <cellStyle name="_Column2_Copy of PTT(amended by Janice on CFS)llatest1_4.CEConso_Final 6" xfId="1516" xr:uid="{B5E7A615-804E-459D-8937-65BA7B1DA291}"/>
    <cellStyle name="_Column2_Copy of PTT(amended by Janice on CFS)llatest1_4.CEConso_Final 7" xfId="1517" xr:uid="{30BDC760-A76A-4221-88AA-43CF57B0362D}"/>
    <cellStyle name="_Column2_Copy of PTT(amended by Janice on CFS)llatest1_4.CEConso_Final 8" xfId="1518" xr:uid="{8986578C-CF5B-498F-A267-4CFCC4864E12}"/>
    <cellStyle name="_Column2_Copy of PTT(amended by Janice on CFS)llatest1_4.CEConso_Final 9" xfId="1519" xr:uid="{AD4B1FC1-C107-4725-8C6B-7EAB39158BD9}"/>
    <cellStyle name="_Column2_Copy of PTT(amended by Janice on CFS)llatest1_4.CEConso_Sheet1" xfId="1520" xr:uid="{CB069E3B-1756-40F3-898A-60A478F52B67}"/>
    <cellStyle name="_Column2_Copy of PTT(amended by Janice on CFS)llatest1_4.CEConso_Sheet1 2" xfId="1521" xr:uid="{6008ADCC-FCAB-45D1-BEA4-BCA916E97050}"/>
    <cellStyle name="_Column2_Copy of PTT(amended by Janice on CFS)llatest1_4.CEConso_Sheet1 3" xfId="1522" xr:uid="{15BFF8E1-E710-4BCA-9C1B-F79B320A82F7}"/>
    <cellStyle name="_Column2_Copy of PTT(amended by Janice on CFS)llatest1_4.CEConso_Sheet1 4" xfId="1523" xr:uid="{AC7AD869-4F00-4DE2-9B4A-9DDB4166031B}"/>
    <cellStyle name="_Column2_Copy of PTT(amended by Janice on CFS)llatest1_4.CEConso_Sheet1 5" xfId="1524" xr:uid="{7CC74649-84C0-4431-BE35-37BE3B269004}"/>
    <cellStyle name="_Column2_Copy of PTT(amended by Janice on CFS)llatest1_4.CEConso_Sheet1 6" xfId="1525" xr:uid="{7558B3DC-08D2-472F-B4C1-A4FD361B2BAC}"/>
    <cellStyle name="_Column2_Copy of PTT(amended by Janice on CFS)llatest1_7.EBITDA" xfId="1526" xr:uid="{6B458B51-073A-496B-B5A7-EB9ABE4BAD4B}"/>
    <cellStyle name="_Column2_Copy of PTT(amended by Janice on CFS)llatest1_7.EBITDA 2" xfId="1527" xr:uid="{DD7D875A-5391-4C1E-87E8-6B8FB2B3B80E}"/>
    <cellStyle name="_Column2_Copy of PTT(amended by Janice on CFS)llatest1_7.EBITDA 3" xfId="1528" xr:uid="{D2B469F4-DE5B-4837-B85D-C31729A6B1F1}"/>
    <cellStyle name="_Column2_Copy of PTT(amended by Janice on CFS)llatest1_7.EBITDA 4" xfId="1529" xr:uid="{B74389F2-04F2-4619-9556-7E700BE2851B}"/>
    <cellStyle name="_Column2_Copy of PTT(amended by Janice on CFS)llatest1_7.EBITDA 5" xfId="1530" xr:uid="{7D151660-124B-42CC-A03E-14A5DA05AD05}"/>
    <cellStyle name="_Column2_Copy of PTT(amended by Janice on CFS)llatest1_7.EBITDA 6" xfId="1531" xr:uid="{882215EC-F422-468C-8729-333FE0ED37D6}"/>
    <cellStyle name="_Column2_Copy of PTT(amended by Janice on CFS)llatest1_7.EBITDA_PTT Reports_30.11.10" xfId="1532" xr:uid="{A5071515-C4B0-4685-9ED0-DEE739502991}"/>
    <cellStyle name="_Column2_Copy of PTT(amended by Janice on CFS)llatest1_7.EBITDA_PTT Reports_30.11.10 2" xfId="1533" xr:uid="{D0493F59-A5DC-4AB8-A3E2-CB53B4D0AD93}"/>
    <cellStyle name="_Column2_Copy of PTT(amended by Janice on CFS)llatest1_7.EBITDA_PTT Reports_30.11.10 3" xfId="1534" xr:uid="{6B1A21CA-0BA3-4110-AACF-5FC72E872C74}"/>
    <cellStyle name="_Column2_Copy of PTT(amended by Janice on CFS)llatest1_7.EBITDA_PTT Reports_30.11.10 4" xfId="1535" xr:uid="{F1C0A108-41F1-4540-8D80-BDED8362D189}"/>
    <cellStyle name="_Column2_Copy of PTT(amended by Janice on CFS)llatest1_7.EBITDA_PTT Reports_30.11.10 5" xfId="1536" xr:uid="{0F0A8EC6-9EC5-4D91-9F9B-2707CA675AD1}"/>
    <cellStyle name="_Column2_Copy of PTT(amended by Janice on CFS)llatest1_7.EBITDA_PTT Reports_30.11.10 6" xfId="1537" xr:uid="{FA4B3A75-C766-48A3-ACE4-07904A5783B8}"/>
    <cellStyle name="_Column2_Copy of PTT(amended by Janice on CFS)llatest1_7.EBITDA_Sheet1" xfId="1538" xr:uid="{18FC63B7-13F2-40FB-B49B-FCDBF1312E28}"/>
    <cellStyle name="_Column2_Copy of PTT(amended by Janice on CFS)llatest1_7.EBITDA_Sheet1 2" xfId="1539" xr:uid="{9AC1EEF2-39DE-4914-880F-8B2E89BB19A1}"/>
    <cellStyle name="_Column2_Copy of PTT(amended by Janice on CFS)llatest1_7.EBITDA_Sheet1 3" xfId="1540" xr:uid="{B95D46B2-8652-4B6B-9E23-5DB290014EE0}"/>
    <cellStyle name="_Column2_Copy of PTT(amended by Janice on CFS)llatest1_7.EBITDA_Sheet1 4" xfId="1541" xr:uid="{E21C78FD-FB2B-474F-AA78-FCB2441DF8BA}"/>
    <cellStyle name="_Column2_Copy of PTT(amended by Janice on CFS)llatest1_7.EBITDA_Sheet1 5" xfId="1542" xr:uid="{758177B3-B8A0-46B5-B2C4-E4C029F02540}"/>
    <cellStyle name="_Column2_Copy of PTT(amended by Janice on CFS)llatest1_7.EBITDA_Sheet1 6" xfId="1543" xr:uid="{FCC003FE-B8DB-4C36-8296-789F8928DB14}"/>
    <cellStyle name="_Column2_Copy of PTT(amended by Janice on CFS)llatest1_PTT for cash flow Dec 09_mjing" xfId="1544" xr:uid="{468056F5-61DC-47A4-8283-99F0B142197F}"/>
    <cellStyle name="_Column2_Copy of PTT(amended by Janice on CFS)llatest1_PTT for cash flow Dec 09_mjing 2" xfId="1545" xr:uid="{DC37B02C-ADFB-4C83-ABFC-1DB10A7AF599}"/>
    <cellStyle name="_Column2_Copy of PTT(amended by Janice on CFS)llatest1_PTT for cash flow Dec 09_mjing 3" xfId="1546" xr:uid="{EF91C166-25CB-4FC0-ACE6-609AA7BF78C2}"/>
    <cellStyle name="_Column2_Copy of PTT(amended by Janice on CFS)llatest1_PTT for cash flow Dec 09_mjing 4" xfId="1547" xr:uid="{68B8A41F-A18F-4CF3-8543-88BF89A85E33}"/>
    <cellStyle name="_Column2_Copy of PTT(amended by Janice on CFS)llatest1_PTT for cash flow Dec 09_mjing 5" xfId="1548" xr:uid="{21C574C6-DE68-46E0-894D-4CFEAD72D67D}"/>
    <cellStyle name="_Column2_Copy of PTT(amended by Janice on CFS)llatest1_PTT for cash flow Dec 09_mjing 6" xfId="1549" xr:uid="{A80ACD30-6D50-444D-9F21-F2E26DEF39CD}"/>
    <cellStyle name="_Column2_Copy of PTT(amended by Janice on CFS)llatest1_PTT for cash flow Dec 09_mjing_PTT Reports_30.11.10" xfId="1550" xr:uid="{1F5B1F89-F871-4CAA-A051-B58FCCAA15BD}"/>
    <cellStyle name="_Column2_Copy of PTT(amended by Janice on CFS)llatest1_PTT for cash flow Dec 09_mjing_PTT Reports_30.11.10 2" xfId="1551" xr:uid="{1B11F129-92EF-48BC-B726-A0F6F36A5DCD}"/>
    <cellStyle name="_Column2_Copy of PTT(amended by Janice on CFS)llatest1_PTT for cash flow Dec 09_mjing_PTT Reports_30.11.10 3" xfId="1552" xr:uid="{4B5693A7-336C-49B1-A1DB-4805F2A1DE04}"/>
    <cellStyle name="_Column2_Copy of PTT(amended by Janice on CFS)llatest1_PTT for cash flow Dec 09_mjing_PTT Reports_30.11.10 4" xfId="1553" xr:uid="{8079EC82-0AFD-4208-88DB-6C593C521218}"/>
    <cellStyle name="_Column2_Copy of PTT(amended by Janice on CFS)llatest1_PTT for cash flow Dec 09_mjing_PTT Reports_30.11.10 5" xfId="1554" xr:uid="{3C45E2E7-D39A-4D0C-927D-9A89795101B7}"/>
    <cellStyle name="_Column2_Copy of PTT(amended by Janice on CFS)llatest1_PTT for cash flow Dec 09_mjing_PTT Reports_30.11.10 6" xfId="1555" xr:uid="{75819F85-0480-4F7D-B2BD-9E39CE42A6FC}"/>
    <cellStyle name="_Column2_Copy of PTT(amended by Janice on CFS)llatest1_PTT for cash flow Dec 09_mjing_Sheet1" xfId="1556" xr:uid="{92C21D6B-4B58-41C0-A240-EF27344F145C}"/>
    <cellStyle name="_Column2_Copy of PTT(amended by Janice on CFS)llatest1_PTT for cash flow Dec 09_mjing_Sheet1 2" xfId="1557" xr:uid="{BBF25528-B794-4C42-8A27-835F26C187FB}"/>
    <cellStyle name="_Column2_Copy of PTT(amended by Janice on CFS)llatest1_PTT for cash flow Dec 09_mjing_Sheet1 3" xfId="1558" xr:uid="{02DFB354-35F2-4061-851C-C1C4D6F66542}"/>
    <cellStyle name="_Column2_Copy of PTT(amended by Janice on CFS)llatest1_PTT for cash flow Dec 09_mjing_Sheet1 4" xfId="1559" xr:uid="{047E7A83-1BF8-4FDE-8C94-D30BC56EF4BA}"/>
    <cellStyle name="_Column2_Copy of PTT(amended by Janice on CFS)llatest1_PTT for cash flow Dec 09_mjing_Sheet1 5" xfId="1560" xr:uid="{1337A19F-7161-42EE-81D3-3DC68EB8989B}"/>
    <cellStyle name="_Column2_Copy of PTT(amended by Janice on CFS)llatest1_PTT for cash flow Dec 09_mjing_Sheet1 6" xfId="1561" xr:uid="{E71A60BE-C17E-4757-ADB8-3D671F4DDEFA}"/>
    <cellStyle name="_Column2_Copy of PTT(amended by Janice on CFS)llatest1_PTT Reports_30.11.10" xfId="1562" xr:uid="{2ACBE9CA-CA72-43EC-95B0-E5C682598356}"/>
    <cellStyle name="_Column2_Copy of PTT(amended by Janice on CFS)llatest1_PTT Reports_30.11.10 2" xfId="1563" xr:uid="{EA4D3A49-3D22-49CC-9DE0-B7111B89C3E2}"/>
    <cellStyle name="_Column2_Copy of PTT(amended by Janice on CFS)llatest1_PTT Reports_30.11.10 3" xfId="1564" xr:uid="{37B12F6A-64B8-4618-8E2B-3B7326062847}"/>
    <cellStyle name="_Column2_Copy of PTT(amended by Janice on CFS)llatest1_PTT Reports_30.11.10 4" xfId="1565" xr:uid="{21BB489C-52F4-4459-BE91-637F98419606}"/>
    <cellStyle name="_Column2_Copy of PTT(amended by Janice on CFS)llatest1_PTT Reports_30.11.10 5" xfId="1566" xr:uid="{C6B46C9D-8E01-4161-AC92-8E6DC1121912}"/>
    <cellStyle name="_Column2_Copy of PTT(amended by Janice on CFS)llatest1_PTT Reports_30.11.10 6" xfId="1567" xr:uid="{7F9EE9F5-3E8C-4F2F-8CD6-72CE8F31E3CF}"/>
    <cellStyle name="_Column2_Deferred Tax 31.12.2008" xfId="1568" xr:uid="{004C95F4-9AE9-4F9B-BDFD-1F2FD71DF970}"/>
    <cellStyle name="_Column2_Deferred Tax 31.12.2008 2" xfId="1569" xr:uid="{7D42DDE4-5E86-4860-B987-62D658C3FE97}"/>
    <cellStyle name="_Column2_Deferred Tax 31.12.2008 3" xfId="1570" xr:uid="{AA4FCA9E-37A1-4950-AC46-D27B1B1CED10}"/>
    <cellStyle name="_Column2_Deferred Tax 31.12.2008 4" xfId="1571" xr:uid="{3517480E-80C5-4A25-9855-F632DCC22C11}"/>
    <cellStyle name="_Column2_Deferred Tax 31.12.2008 5" xfId="1572" xr:uid="{730C51FB-F987-4E1E-85B0-905162241258}"/>
    <cellStyle name="_Column2_Deferred Tax 31.12.2008 6" xfId="1573" xr:uid="{87644AB5-CC6A-4034-9D7A-203309BC583D}"/>
    <cellStyle name="_Column2_Deferred Tax Note_July 2009" xfId="1574" xr:uid="{5513D66E-7186-4925-9D99-C824F17364F1}"/>
    <cellStyle name="_Column2_Deferred Tax Template" xfId="1575" xr:uid="{D1333DB2-E353-438B-BFB3-9464C4D67D2F}"/>
    <cellStyle name="_Column2_Payable to GC" xfId="1576" xr:uid="{C467F3A6-C8B0-4115-A015-E2127B773115}"/>
    <cellStyle name="_Column2_Quarterly Disclosure Information_2nd Quarter 09_0614" xfId="1577" xr:uid="{FB5970E3-77DD-4CED-8629-9828FEF56CDB}"/>
    <cellStyle name="_Column2_Recon of prov dd 2" xfId="1578" xr:uid="{97A33DF5-2576-4CC6-A243-F796556F5D68}"/>
    <cellStyle name="_Column2_Template-STDMonthlyReport4Conso v3" xfId="1579" xr:uid="{28B12B2E-A6EC-4EE8-81F5-7412A2E659DA}"/>
    <cellStyle name="_Column2_Template-STDMonthlyReport4Conso v3 2" xfId="1580" xr:uid="{51B8021D-F1B9-432D-935C-ABE2E47B490E}"/>
    <cellStyle name="_Column2_Template-STDMonthlyReport4Conso v3 3" xfId="1581" xr:uid="{76649A4F-A97D-4DE0-9377-DC4964FA914E}"/>
    <cellStyle name="_Column2_Template-STDMonthlyReport4Conso v3 4" xfId="1582" xr:uid="{CEBB1FE6-1A5A-4B06-849E-03E6798A3D84}"/>
    <cellStyle name="_Column2_Template-STDMonthlyReport4Conso v3 5" xfId="1583" xr:uid="{47324BD2-5524-46C3-8D40-9C802C94E102}"/>
    <cellStyle name="_Column2_Template-STDMonthlyReport4Conso v3 6" xfId="1584" xr:uid="{0909A436-0830-4570-AEA1-DB559C773293}"/>
    <cellStyle name="_Column3" xfId="1585" xr:uid="{44DAE842-5111-44E2-94CD-C950437913DA}"/>
    <cellStyle name="_Column3 2" xfId="1586" xr:uid="{79A07F74-AD8B-4BC5-8443-01658D1801C0}"/>
    <cellStyle name="_Column3 3" xfId="1587" xr:uid="{DC32D9A8-88D7-4085-BF42-21E9067D09E2}"/>
    <cellStyle name="_Column3 4" xfId="1588" xr:uid="{6BD0BD67-921C-4455-B110-E05F3432AFF8}"/>
    <cellStyle name="_Column3 5" xfId="1589" xr:uid="{3D5EE407-8DB2-4651-9231-FCD91E32372F}"/>
    <cellStyle name="_Column3 6" xfId="1590" xr:uid="{9763DDD7-81E7-4195-A962-6F3851374D2B}"/>
    <cellStyle name="_Column3_38.AdminRelated (M)" xfId="1591" xr:uid="{6C08F14D-F987-412A-AE81-FBE9527B9D20}"/>
    <cellStyle name="_Column3_Cognis_Conso_Dec 06" xfId="1592" xr:uid="{D78BF32F-CFAF-403B-8C35-F8E6C58BFEA1}"/>
    <cellStyle name="_Column3_COM Consol BS and PL 31 Dec 2006_KSY" xfId="1593" xr:uid="{F3098540-B46D-4C16-9658-39E628B6CAAF}"/>
    <cellStyle name="_Column3_COM Consol BS and PL 31 Dec 2006_KSY 2" xfId="1594" xr:uid="{C5B74766-FB46-47D9-9F1D-B392FF85DBDB}"/>
    <cellStyle name="_Column3_COM Consol BS and PL 31 Dec 2006_KSY 3" xfId="1595" xr:uid="{BE51E1AD-C10A-4FFB-B238-BF616B3D703C}"/>
    <cellStyle name="_Column3_COM Consol BS and PL 31 Dec 2006_KSY 4" xfId="1596" xr:uid="{ACAD14D1-A631-40BB-BD81-461F67C40B0F}"/>
    <cellStyle name="_Column3_COM Consol BS and PL 31 Dec 2006_KSY 5" xfId="1597" xr:uid="{28A60141-92CE-4F8E-BC57-638F1DD91337}"/>
    <cellStyle name="_Column3_COM Consol BS and PL 31 Dec 2006_KSY 6" xfId="1598" xr:uid="{E70120E6-46FD-4946-B0B9-B9EB5F4E6C33}"/>
    <cellStyle name="_Column3_Commitments Note" xfId="1599" xr:uid="{0452B1C4-CD55-490E-A4ED-8183FFA9D332}"/>
    <cellStyle name="_Column3_Commitments Note 2" xfId="1600" xr:uid="{222282B0-CE86-4C3D-BCB7-7247E9FC0FC6}"/>
    <cellStyle name="_Column3_Commitments Note 3" xfId="1601" xr:uid="{E49F523F-7705-4235-A2A0-A6B6C093F50D}"/>
    <cellStyle name="_Column3_Commitments Note 4" xfId="1602" xr:uid="{10FA79CA-9E07-453D-BB41-4D25DE922E36}"/>
    <cellStyle name="_Column3_Commitments Note 5" xfId="1603" xr:uid="{B91D46C7-380B-41E4-A395-F1E1D8F3B2EF}"/>
    <cellStyle name="_Column3_Commitments Note 6" xfId="1604" xr:uid="{DD776F2F-BD58-4605-BB2D-CAA28A1BE066}"/>
    <cellStyle name="_Column3_Copy of PTT(amended by Janice on CFS)llatest1" xfId="1605" xr:uid="{ADB96EC2-3FDE-4274-A36B-31F6ADE4AAC7}"/>
    <cellStyle name="_Column3_Copy of PTT(amended by Janice on CFS)llatest1 2" xfId="1606" xr:uid="{C4124E7C-1816-4E41-9CE3-A7D149FFAA17}"/>
    <cellStyle name="_Column3_Copy of PTT(amended by Janice on CFS)llatest1 3" xfId="1607" xr:uid="{4C4BFBBF-7EB1-44E8-9CA5-B62439BFEF4C}"/>
    <cellStyle name="_Column3_Copy of PTT(amended by Janice on CFS)llatest1 4" xfId="1608" xr:uid="{273E6464-7B69-4555-9210-3DC8A243EE06}"/>
    <cellStyle name="_Column3_Copy of PTT(amended by Janice on CFS)llatest1 5" xfId="1609" xr:uid="{BA7ECC11-8878-4F8A-AC1C-258E1BEF3613}"/>
    <cellStyle name="_Column3_Copy of PTT(amended by Janice on CFS)llatest1 6" xfId="1610" xr:uid="{5018457F-E38E-4A67-ABC8-414A47ACCB12}"/>
    <cellStyle name="_Column3_Copy of PTT(amended by Janice on CFS)llatest1_38.AdminRelated (M)" xfId="1611" xr:uid="{23E9BF3B-C5CC-4AEB-A5CC-53084A5A3813}"/>
    <cellStyle name="_Column3_Copy of PTT(amended by Janice on CFS)llatest1_38.AdminRelated (M) 2" xfId="1612" xr:uid="{FE088566-16DF-492F-96E6-6A719E3C927D}"/>
    <cellStyle name="_Column3_Copy of PTT(amended by Janice on CFS)llatest1_38.AdminRelated (M) 3" xfId="1613" xr:uid="{C094D321-1B1F-471B-9E9A-22E184F4A991}"/>
    <cellStyle name="_Column3_Copy of PTT(amended by Janice on CFS)llatest1_38.AdminRelated (M) 4" xfId="1614" xr:uid="{A4933C9D-B391-41B8-9FA3-8995ECE6FA48}"/>
    <cellStyle name="_Column3_Copy of PTT(amended by Janice on CFS)llatest1_38.AdminRelated (M) 5" xfId="1615" xr:uid="{E87B724C-553B-45B2-BFCF-069E43F168C2}"/>
    <cellStyle name="_Column3_Copy of PTT(amended by Janice on CFS)llatest1_38.AdminRelated (M) 6" xfId="1616" xr:uid="{EDE53E8C-CFEB-406A-B0A7-80D5D61EA7FD}"/>
    <cellStyle name="_Column3_Copy of PTT(amended by Janice on CFS)llatest1_38.AdminRelated (M)_1" xfId="1617" xr:uid="{D90129E3-5490-435A-BCCC-69F1D2774C80}"/>
    <cellStyle name="_Column3_Copy of PTT(amended by Janice on CFS)llatest1_38.AdminRelated (M)_1 2" xfId="1618" xr:uid="{0A96F5B2-D7AF-472D-934B-CD9380A56544}"/>
    <cellStyle name="_Column3_Copy of PTT(amended by Janice on CFS)llatest1_38.AdminRelated (M)_1 3" xfId="1619" xr:uid="{D7C1BFAC-BACF-4DC9-8F6B-AC19D8822394}"/>
    <cellStyle name="_Column3_Copy of PTT(amended by Janice on CFS)llatest1_38.AdminRelated (M)_1 4" xfId="1620" xr:uid="{23832F35-F10F-4F75-AB8B-D33F37604DEA}"/>
    <cellStyle name="_Column3_Copy of PTT(amended by Janice on CFS)llatest1_38.AdminRelated (M)_1 5" xfId="1621" xr:uid="{6F76891F-353A-4001-8F5D-FA3FA502FDDA}"/>
    <cellStyle name="_Column3_Copy of PTT(amended by Janice on CFS)llatest1_38.AdminRelated (M)_1 6" xfId="1622" xr:uid="{894FDF9E-17FF-431A-BDDC-0F8A73B43937}"/>
    <cellStyle name="_Column3_Copy of PTT(amended by Janice on CFS)llatest1_38.AdminRelated (M)_PTT Reports_30.11.10" xfId="1623" xr:uid="{CAD0C8E6-80EA-4470-B4F2-D059FB5D6E51}"/>
    <cellStyle name="_Column3_Copy of PTT(amended by Janice on CFS)llatest1_38.AdminRelated (M)_PTT Reports_30.11.10 2" xfId="1624" xr:uid="{2C118579-34C1-4A3A-96A3-C3E3B4E1B208}"/>
    <cellStyle name="_Column3_Copy of PTT(amended by Janice on CFS)llatest1_38.AdminRelated (M)_PTT Reports_30.11.10 3" xfId="1625" xr:uid="{0EFE425E-5F96-4861-88C2-4DC87362A0BC}"/>
    <cellStyle name="_Column3_Copy of PTT(amended by Janice on CFS)llatest1_38.AdminRelated (M)_PTT Reports_30.11.10 4" xfId="1626" xr:uid="{7C5EAD19-4CAD-4D82-95D0-50046E1B8AB2}"/>
    <cellStyle name="_Column3_Copy of PTT(amended by Janice on CFS)llatest1_38.AdminRelated (M)_PTT Reports_30.11.10 5" xfId="1627" xr:uid="{82D8B840-2A77-4319-B62F-D3EF28D9E8AF}"/>
    <cellStyle name="_Column3_Copy of PTT(amended by Janice on CFS)llatest1_38.AdminRelated (M)_PTT Reports_30.11.10 6" xfId="1628" xr:uid="{DB35AAC3-3ABE-4BED-B922-FA2B4AB6372D}"/>
    <cellStyle name="_Column3_Copy of PTT(amended by Janice on CFS)llatest1_38.AdminRelated (M)_Sheet1" xfId="1629" xr:uid="{96E0569E-6E97-4B96-BF49-C88DC3C0210A}"/>
    <cellStyle name="_Column3_Copy of PTT(amended by Janice on CFS)llatest1_38.AdminRelated (M)_Sheet1 2" xfId="1630" xr:uid="{0C2196E4-6AF4-4A80-8439-DF177CF66F47}"/>
    <cellStyle name="_Column3_Copy of PTT(amended by Janice on CFS)llatest1_38.AdminRelated (M)_Sheet1 3" xfId="1631" xr:uid="{32C2C46A-A19E-4DFF-AE9C-80BA49A572E1}"/>
    <cellStyle name="_Column3_Copy of PTT(amended by Janice on CFS)llatest1_38.AdminRelated (M)_Sheet1 4" xfId="1632" xr:uid="{E2FBADD5-F51D-48A2-8BB2-8972309454C3}"/>
    <cellStyle name="_Column3_Copy of PTT(amended by Janice on CFS)llatest1_38.AdminRelated (M)_Sheet1 5" xfId="1633" xr:uid="{DDE35A26-3556-49A1-BA22-76EE71EE1833}"/>
    <cellStyle name="_Column3_Copy of PTT(amended by Janice on CFS)llatest1_38.AdminRelated (M)_Sheet1 6" xfId="1634" xr:uid="{7648C151-3999-4CC0-A778-816854C29E49}"/>
    <cellStyle name="_Column3_Copy of PTT(amended by Janice on CFS)llatest1_4.CEConso" xfId="1635" xr:uid="{6E378727-906D-4EC6-B162-05BB51FDE9FD}"/>
    <cellStyle name="_Column3_Copy of PTT(amended by Janice on CFS)llatest1_4.CEConso 2" xfId="1636" xr:uid="{7CB4826B-7481-45B7-93DC-A4BE3DD8D301}"/>
    <cellStyle name="_Column3_Copy of PTT(amended by Janice on CFS)llatest1_4.CEConso 3" xfId="1637" xr:uid="{D6301B1C-7159-4369-B647-D61E7C694B30}"/>
    <cellStyle name="_Column3_Copy of PTT(amended by Janice on CFS)llatest1_4.CEConso 4" xfId="1638" xr:uid="{077279AA-C7A7-47D9-AF0B-41191E44B44F}"/>
    <cellStyle name="_Column3_Copy of PTT(amended by Janice on CFS)llatest1_4.CEConso 5" xfId="1639" xr:uid="{C440C90A-FB87-4D8D-90B7-95CA6593AA4B}"/>
    <cellStyle name="_Column3_Copy of PTT(amended by Janice on CFS)llatest1_4.CEConso 6" xfId="1640" xr:uid="{A419196C-C576-4BEF-A57B-4FE908D8A8B3}"/>
    <cellStyle name="_Column3_Copy of PTT(amended by Janice on CFS)llatest1_4.CEConso_4.CEConso_Final" xfId="1641" xr:uid="{27DC1E8D-E6D2-4B4B-BA5D-29770A8888B9}"/>
    <cellStyle name="_Column3_Copy of PTT(amended by Janice on CFS)llatest1_4.CEConso_4.CEConso_Final 2" xfId="1642" xr:uid="{0BAEED7D-251D-4BB8-9338-7AE40EB1823A}"/>
    <cellStyle name="_Column3_Copy of PTT(amended by Janice on CFS)llatest1_4.CEConso_4.CEConso_Final 3" xfId="1643" xr:uid="{44B0D2F4-0C98-47B0-93F9-08DC5C59329F}"/>
    <cellStyle name="_Column3_Copy of PTT(amended by Janice on CFS)llatest1_4.CEConso_4.CEConso_Final 4" xfId="1644" xr:uid="{0F676A09-18EE-47A9-AAE6-82BE8E7D04C5}"/>
    <cellStyle name="_Column3_Copy of PTT(amended by Janice on CFS)llatest1_4.CEConso_4.CEConso_Final 5" xfId="1645" xr:uid="{F1445A9B-F919-4577-8C79-63F6875189A9}"/>
    <cellStyle name="_Column3_Copy of PTT(amended by Janice on CFS)llatest1_4.CEConso_4.CEConso_Final 6" xfId="1646" xr:uid="{A0CEE32B-44F8-4C1E-9E20-11E46BE4E0F7}"/>
    <cellStyle name="_Column3_Copy of PTT(amended by Janice on CFS)llatest1_4.CEConso_Final" xfId="1647" xr:uid="{8D2A73D2-8199-46F2-9D22-9406356E11B2}"/>
    <cellStyle name="_Column3_Copy of PTT(amended by Janice on CFS)llatest1_4.CEConso_Final 10" xfId="1648" xr:uid="{82AD879C-D1D0-45AD-979E-F73F375E8C8B}"/>
    <cellStyle name="_Column3_Copy of PTT(amended by Janice on CFS)llatest1_4.CEConso_Final 11" xfId="1649" xr:uid="{370F0735-35CF-4ECA-B293-CE20178A4E6A}"/>
    <cellStyle name="_Column3_Copy of PTT(amended by Janice on CFS)llatest1_4.CEConso_Final 12" xfId="1650" xr:uid="{72FF0E1D-86C6-45C2-BA2C-BDE5D591ACFB}"/>
    <cellStyle name="_Column3_Copy of PTT(amended by Janice on CFS)llatest1_4.CEConso_Final 2" xfId="1651" xr:uid="{2D715F5A-45E5-472F-ACA0-AB83E02C4264}"/>
    <cellStyle name="_Column3_Copy of PTT(amended by Janice on CFS)llatest1_4.CEConso_Final 22.1.10" xfId="1652" xr:uid="{AF7B3B16-78D8-470D-90B8-F96F07E5427B}"/>
    <cellStyle name="_Column3_Copy of PTT(amended by Janice on CFS)llatest1_4.CEConso_Final 22.1.10 2" xfId="1653" xr:uid="{2032BB06-B483-488C-A83F-87ABE328C245}"/>
    <cellStyle name="_Column3_Copy of PTT(amended by Janice on CFS)llatest1_4.CEConso_Final 22.1.10 3" xfId="1654" xr:uid="{A1CC518B-207D-4E4F-83CB-19BF5E2AA493}"/>
    <cellStyle name="_Column3_Copy of PTT(amended by Janice on CFS)llatest1_4.CEConso_Final 22.1.10 4" xfId="1655" xr:uid="{E1AECF84-69F7-48C8-BB27-4EC99B1BCEA3}"/>
    <cellStyle name="_Column3_Copy of PTT(amended by Janice on CFS)llatest1_4.CEConso_Final 22.1.10 5" xfId="1656" xr:uid="{A251E417-A386-498B-89AF-FE46680698CD}"/>
    <cellStyle name="_Column3_Copy of PTT(amended by Janice on CFS)llatest1_4.CEConso_Final 22.1.10 6" xfId="1657" xr:uid="{11DF4AEC-F61B-4485-8229-DE16A696CEF8}"/>
    <cellStyle name="_Column3_Copy of PTT(amended by Janice on CFS)llatest1_4.CEConso_Final 22.1.10_PTT Reports_30.11.10" xfId="1658" xr:uid="{4153D5A5-A7B0-4DE3-9125-6B76D0A21A71}"/>
    <cellStyle name="_Column3_Copy of PTT(amended by Janice on CFS)llatest1_4.CEConso_Final 22.1.10_PTT Reports_30.11.10 2" xfId="1659" xr:uid="{E5193471-818E-4AC8-ABC1-338BCB4422AE}"/>
    <cellStyle name="_Column3_Copy of PTT(amended by Janice on CFS)llatest1_4.CEConso_Final 22.1.10_PTT Reports_30.11.10 3" xfId="1660" xr:uid="{159F27B1-A47F-449A-9435-5D3C5500F07C}"/>
    <cellStyle name="_Column3_Copy of PTT(amended by Janice on CFS)llatest1_4.CEConso_Final 22.1.10_PTT Reports_30.11.10 4" xfId="1661" xr:uid="{AAE72025-FEF2-4547-A39C-B180C6AA75E8}"/>
    <cellStyle name="_Column3_Copy of PTT(amended by Janice on CFS)llatest1_4.CEConso_Final 22.1.10_PTT Reports_30.11.10 5" xfId="1662" xr:uid="{AB9AE2D8-E1CF-4BB2-81E6-0142BCADB2C9}"/>
    <cellStyle name="_Column3_Copy of PTT(amended by Janice on CFS)llatest1_4.CEConso_Final 22.1.10_PTT Reports_30.11.10 6" xfId="1663" xr:uid="{967EB0A5-B4B2-4456-9CE3-CB163A70263E}"/>
    <cellStyle name="_Column3_Copy of PTT(amended by Janice on CFS)llatest1_4.CEConso_Final 3" xfId="1664" xr:uid="{9A25EE19-5DA4-4242-9DF2-28537CD40610}"/>
    <cellStyle name="_Column3_Copy of PTT(amended by Janice on CFS)llatest1_4.CEConso_Final 4" xfId="1665" xr:uid="{5E5219B6-C6A4-4556-915F-1185558EFD54}"/>
    <cellStyle name="_Column3_Copy of PTT(amended by Janice on CFS)llatest1_4.CEConso_Final 5" xfId="1666" xr:uid="{6449022C-17CA-4B01-A8CF-CAD327DCA89B}"/>
    <cellStyle name="_Column3_Copy of PTT(amended by Janice on CFS)llatest1_4.CEConso_Final 6" xfId="1667" xr:uid="{B1412A17-CD3D-4949-A561-4208612C67C9}"/>
    <cellStyle name="_Column3_Copy of PTT(amended by Janice on CFS)llatest1_4.CEConso_Final 7" xfId="1668" xr:uid="{0F97DCEA-688A-436A-B5DE-4BA8B9E95859}"/>
    <cellStyle name="_Column3_Copy of PTT(amended by Janice on CFS)llatest1_4.CEConso_Final 8" xfId="1669" xr:uid="{AC856725-7B4A-4AEC-B6FC-40395669261F}"/>
    <cellStyle name="_Column3_Copy of PTT(amended by Janice on CFS)llatest1_4.CEConso_Final 9" xfId="1670" xr:uid="{0AAADE8C-CD6D-4339-B7B1-43F791D79E65}"/>
    <cellStyle name="_Column3_Copy of PTT(amended by Janice on CFS)llatest1_4.CEConso_Sheet1" xfId="1671" xr:uid="{118A362D-CC19-4BED-8707-912D885291D4}"/>
    <cellStyle name="_Column3_Copy of PTT(amended by Janice on CFS)llatest1_4.CEConso_Sheet1 2" xfId="1672" xr:uid="{8F747035-3AED-4AD8-B9C0-342A7D799C68}"/>
    <cellStyle name="_Column3_Copy of PTT(amended by Janice on CFS)llatest1_4.CEConso_Sheet1 3" xfId="1673" xr:uid="{FC331ED1-DD22-4808-BA12-C2704D46A27F}"/>
    <cellStyle name="_Column3_Copy of PTT(amended by Janice on CFS)llatest1_4.CEConso_Sheet1 4" xfId="1674" xr:uid="{47A77B2F-B302-4674-9477-7A31FAF6EEB4}"/>
    <cellStyle name="_Column3_Copy of PTT(amended by Janice on CFS)llatest1_4.CEConso_Sheet1 5" xfId="1675" xr:uid="{1932E100-F15A-47B6-8C9C-2E15070DF0F8}"/>
    <cellStyle name="_Column3_Copy of PTT(amended by Janice on CFS)llatest1_4.CEConso_Sheet1 6" xfId="1676" xr:uid="{A9239BE9-096A-4EF2-AB87-503C79DDE021}"/>
    <cellStyle name="_Column3_Copy of PTT(amended by Janice on CFS)llatest1_7.EBITDA" xfId="1677" xr:uid="{B4BA44EE-3127-455B-99A6-2AC1F9FD5564}"/>
    <cellStyle name="_Column3_Copy of PTT(amended by Janice on CFS)llatest1_7.EBITDA 2" xfId="1678" xr:uid="{3F6A7B6A-2ACC-4C3B-B6EF-56BA7AD41F78}"/>
    <cellStyle name="_Column3_Copy of PTT(amended by Janice on CFS)llatest1_7.EBITDA 3" xfId="1679" xr:uid="{3395285E-9447-492C-87CE-4B6E5638742B}"/>
    <cellStyle name="_Column3_Copy of PTT(amended by Janice on CFS)llatest1_7.EBITDA 4" xfId="1680" xr:uid="{0B65B440-8252-4DEB-BD1D-7C1C53776678}"/>
    <cellStyle name="_Column3_Copy of PTT(amended by Janice on CFS)llatest1_7.EBITDA 5" xfId="1681" xr:uid="{F8EFEEE5-9385-4E5E-B648-AEB3080ABD2F}"/>
    <cellStyle name="_Column3_Copy of PTT(amended by Janice on CFS)llatest1_7.EBITDA 6" xfId="1682" xr:uid="{6A7275BC-D03A-414B-B202-1B0C7D457A4D}"/>
    <cellStyle name="_Column3_Copy of PTT(amended by Janice on CFS)llatest1_7.EBITDA_PTT Reports_30.11.10" xfId="1683" xr:uid="{5ADA2A4C-6C99-41A4-93BD-6C053FBAEAAD}"/>
    <cellStyle name="_Column3_Copy of PTT(amended by Janice on CFS)llatest1_7.EBITDA_PTT Reports_30.11.10 2" xfId="1684" xr:uid="{BD0F20C5-BB9C-42E0-9F96-D02C18323425}"/>
    <cellStyle name="_Column3_Copy of PTT(amended by Janice on CFS)llatest1_7.EBITDA_PTT Reports_30.11.10 3" xfId="1685" xr:uid="{C83A92EE-5878-4763-8320-D31CF2641E98}"/>
    <cellStyle name="_Column3_Copy of PTT(amended by Janice on CFS)llatest1_7.EBITDA_PTT Reports_30.11.10 4" xfId="1686" xr:uid="{52F34A12-518D-4C65-835A-09E16A4D35DF}"/>
    <cellStyle name="_Column3_Copy of PTT(amended by Janice on CFS)llatest1_7.EBITDA_PTT Reports_30.11.10 5" xfId="1687" xr:uid="{9CF2CD82-A9A2-4D30-BD67-FD94F50E1499}"/>
    <cellStyle name="_Column3_Copy of PTT(amended by Janice on CFS)llatest1_7.EBITDA_PTT Reports_30.11.10 6" xfId="1688" xr:uid="{6FC7C496-6282-4D6C-A437-D785E5C90E0C}"/>
    <cellStyle name="_Column3_Copy of PTT(amended by Janice on CFS)llatest1_7.EBITDA_Sheet1" xfId="1689" xr:uid="{7D6CF7B5-A357-48A4-9273-9609C865245A}"/>
    <cellStyle name="_Column3_Copy of PTT(amended by Janice on CFS)llatest1_7.EBITDA_Sheet1 2" xfId="1690" xr:uid="{EF51B4CB-A44C-407B-97A5-449EBB40D7BD}"/>
    <cellStyle name="_Column3_Copy of PTT(amended by Janice on CFS)llatest1_7.EBITDA_Sheet1 3" xfId="1691" xr:uid="{07B5CA52-8C4A-431C-B096-3E1952FE4372}"/>
    <cellStyle name="_Column3_Copy of PTT(amended by Janice on CFS)llatest1_7.EBITDA_Sheet1 4" xfId="1692" xr:uid="{20C564C0-B00E-47F2-B5D7-EA238A4FF316}"/>
    <cellStyle name="_Column3_Copy of PTT(amended by Janice on CFS)llatest1_7.EBITDA_Sheet1 5" xfId="1693" xr:uid="{70EF9204-6B0C-446E-9BC0-42CA32BB4466}"/>
    <cellStyle name="_Column3_Copy of PTT(amended by Janice on CFS)llatest1_7.EBITDA_Sheet1 6" xfId="1694" xr:uid="{D4744B4F-574D-4C0D-A091-EFF99BF53722}"/>
    <cellStyle name="_Column3_Copy of PTT(amended by Janice on CFS)llatest1_PTT for cash flow Dec 09_mjing" xfId="1695" xr:uid="{AE4B8F27-3451-4AE3-86F9-2E9B4DCE961C}"/>
    <cellStyle name="_Column3_Copy of PTT(amended by Janice on CFS)llatest1_PTT for cash flow Dec 09_mjing 2" xfId="1696" xr:uid="{4EB59FB0-5AE2-4BDF-8F14-393DD439B2CF}"/>
    <cellStyle name="_Column3_Copy of PTT(amended by Janice on CFS)llatest1_PTT for cash flow Dec 09_mjing 3" xfId="1697" xr:uid="{FE6B67F7-E462-4BAD-AFB2-837A862CEDFD}"/>
    <cellStyle name="_Column3_Copy of PTT(amended by Janice on CFS)llatest1_PTT for cash flow Dec 09_mjing 4" xfId="1698" xr:uid="{44CD902C-5E6B-483A-AFDD-2DA02CA5E6ED}"/>
    <cellStyle name="_Column3_Copy of PTT(amended by Janice on CFS)llatest1_PTT for cash flow Dec 09_mjing 5" xfId="1699" xr:uid="{FB5B7267-B2B1-4E22-8FC3-69858F2160A5}"/>
    <cellStyle name="_Column3_Copy of PTT(amended by Janice on CFS)llatest1_PTT for cash flow Dec 09_mjing 6" xfId="1700" xr:uid="{6B32A551-3FDA-4DBD-91CD-5F97C4CB7BC6}"/>
    <cellStyle name="_Column3_Copy of PTT(amended by Janice on CFS)llatest1_PTT for cash flow Dec 09_mjing_PTT Reports_30.11.10" xfId="1701" xr:uid="{F68A0F6B-7773-47CC-848C-E83EEEFBB077}"/>
    <cellStyle name="_Column3_Copy of PTT(amended by Janice on CFS)llatest1_PTT for cash flow Dec 09_mjing_PTT Reports_30.11.10 2" xfId="1702" xr:uid="{3DB026B6-24C7-473A-80FC-01ABFAE29D6E}"/>
    <cellStyle name="_Column3_Copy of PTT(amended by Janice on CFS)llatest1_PTT for cash flow Dec 09_mjing_PTT Reports_30.11.10 3" xfId="1703" xr:uid="{066B0DE4-F910-4978-A9AB-4CA84D169FC0}"/>
    <cellStyle name="_Column3_Copy of PTT(amended by Janice on CFS)llatest1_PTT for cash flow Dec 09_mjing_PTT Reports_30.11.10 4" xfId="1704" xr:uid="{B1C68687-29F9-4AA3-BDCB-AF2D60F83DF4}"/>
    <cellStyle name="_Column3_Copy of PTT(amended by Janice on CFS)llatest1_PTT for cash flow Dec 09_mjing_PTT Reports_30.11.10 5" xfId="1705" xr:uid="{C04299C8-88A5-452A-AAC9-C76C20D24111}"/>
    <cellStyle name="_Column3_Copy of PTT(amended by Janice on CFS)llatest1_PTT for cash flow Dec 09_mjing_PTT Reports_30.11.10 6" xfId="1706" xr:uid="{BE05618A-13C4-44F9-80B0-220AF6EE4C62}"/>
    <cellStyle name="_Column3_Copy of PTT(amended by Janice on CFS)llatest1_PTT for cash flow Dec 09_mjing_Sheet1" xfId="1707" xr:uid="{6C144CDE-678E-431D-B797-E037DF3C7E82}"/>
    <cellStyle name="_Column3_Copy of PTT(amended by Janice on CFS)llatest1_PTT for cash flow Dec 09_mjing_Sheet1 2" xfId="1708" xr:uid="{A0C8CB66-598E-41C2-A97F-DB3711CF74A2}"/>
    <cellStyle name="_Column3_Copy of PTT(amended by Janice on CFS)llatest1_PTT for cash flow Dec 09_mjing_Sheet1 3" xfId="1709" xr:uid="{FBC718C2-7EC0-4298-AF9E-8F0B8F9EB4F1}"/>
    <cellStyle name="_Column3_Copy of PTT(amended by Janice on CFS)llatest1_PTT for cash flow Dec 09_mjing_Sheet1 4" xfId="1710" xr:uid="{FA0FE797-B2D8-4399-94CC-649B18830DD8}"/>
    <cellStyle name="_Column3_Copy of PTT(amended by Janice on CFS)llatest1_PTT for cash flow Dec 09_mjing_Sheet1 5" xfId="1711" xr:uid="{1147E080-7015-4343-9B51-06CFEF295556}"/>
    <cellStyle name="_Column3_Copy of PTT(amended by Janice on CFS)llatest1_PTT for cash flow Dec 09_mjing_Sheet1 6" xfId="1712" xr:uid="{1B3F6447-E4DB-4357-94FC-73003AB80D87}"/>
    <cellStyle name="_Column3_Copy of PTT(amended by Janice on CFS)llatest1_PTT Reports_30.11.10" xfId="1713" xr:uid="{D91B8E48-D459-4E16-B1BF-6ADAD1CE2E07}"/>
    <cellStyle name="_Column3_Copy of PTT(amended by Janice on CFS)llatest1_PTT Reports_30.11.10 2" xfId="1714" xr:uid="{1913D22E-E06F-462C-A434-7B38F23FD1E9}"/>
    <cellStyle name="_Column3_Copy of PTT(amended by Janice on CFS)llatest1_PTT Reports_30.11.10 3" xfId="1715" xr:uid="{7152A1D2-E234-4C8E-82E4-BAE3C5969ADA}"/>
    <cellStyle name="_Column3_Copy of PTT(amended by Janice on CFS)llatest1_PTT Reports_30.11.10 4" xfId="1716" xr:uid="{3F3ACE7E-2351-447E-854F-8DCB22C35F35}"/>
    <cellStyle name="_Column3_Copy of PTT(amended by Janice on CFS)llatest1_PTT Reports_30.11.10 5" xfId="1717" xr:uid="{A0172796-46FA-4316-97F7-AB3489208DD3}"/>
    <cellStyle name="_Column3_Copy of PTT(amended by Janice on CFS)llatest1_PTT Reports_30.11.10 6" xfId="1718" xr:uid="{E89ADA24-9D12-4F0C-ABD5-E66D903238FE}"/>
    <cellStyle name="_Column3_Deferred Tax 31.12.2008" xfId="1719" xr:uid="{FC2C2E11-2EDE-4397-B122-DA0A838DB81B}"/>
    <cellStyle name="_Column3_Deferred Tax 31.12.2008 2" xfId="1720" xr:uid="{D1BA9A93-FE6A-45CF-81FF-C15C5516C7B9}"/>
    <cellStyle name="_Column3_Deferred Tax 31.12.2008 3" xfId="1721" xr:uid="{A86DA174-ED3F-4979-82E3-7EFE6FBC7DAD}"/>
    <cellStyle name="_Column3_Deferred Tax 31.12.2008 4" xfId="1722" xr:uid="{719DB6BA-65E0-46ED-A541-644CBF342E41}"/>
    <cellStyle name="_Column3_Deferred Tax 31.12.2008 5" xfId="1723" xr:uid="{6EEB57DC-3A00-47DE-97D7-603648B2F2EF}"/>
    <cellStyle name="_Column3_Deferred Tax 31.12.2008 6" xfId="1724" xr:uid="{63D8D953-F519-4386-BC0B-9EB724DC4F83}"/>
    <cellStyle name="_Column3_Deferred Tax Note_July 2009" xfId="1725" xr:uid="{1E12AECD-7AA0-48F9-8DF1-375F30D9B75E}"/>
    <cellStyle name="_Column3_Deferred Tax Template" xfId="1726" xr:uid="{E582EB1F-3174-4EE7-9EB2-089EC5A2806D}"/>
    <cellStyle name="_Column3_Payable to GC" xfId="1727" xr:uid="{F7A03BB0-E2DB-479E-BBE9-45A044329630}"/>
    <cellStyle name="_Column3_Quarterly Disclosure Information_2nd Quarter 09_0614" xfId="1728" xr:uid="{8292A1CF-EB55-439D-B5FF-7E7A30451608}"/>
    <cellStyle name="_Column3_Recon of prov dd 2" xfId="1729" xr:uid="{D5F1790A-DE0D-4E8B-8203-38494CE5B690}"/>
    <cellStyle name="_Column3_Template-STDMonthlyReport4Conso v3" xfId="1730" xr:uid="{DE7FEF10-68F1-4135-A677-B9EB885094E8}"/>
    <cellStyle name="_Column3_Template-STDMonthlyReport4Conso v3 2" xfId="1731" xr:uid="{0C664A64-5A1D-4E6F-B82F-6581D7E9CAB2}"/>
    <cellStyle name="_Column3_Template-STDMonthlyReport4Conso v3 3" xfId="1732" xr:uid="{5EE78E1E-36C4-4B54-AA63-A93207BA87D6}"/>
    <cellStyle name="_Column3_Template-STDMonthlyReport4Conso v3 4" xfId="1733" xr:uid="{AA02164F-3E7B-4E8E-BF92-1EFD21BFB176}"/>
    <cellStyle name="_Column3_Template-STDMonthlyReport4Conso v3 5" xfId="1734" xr:uid="{0C844E73-6A5D-4534-9128-496D6E369F16}"/>
    <cellStyle name="_Column3_Template-STDMonthlyReport4Conso v3 6" xfId="1735" xr:uid="{751FF08D-532F-4CFB-9182-6B5653B221F4}"/>
    <cellStyle name="_Column4" xfId="1736" xr:uid="{F6043E68-B130-41FD-AA68-E8AAFBCF064B}"/>
    <cellStyle name="_Column4 2" xfId="1737" xr:uid="{8AA356E4-2734-4021-8EE0-C950C8E90EFD}"/>
    <cellStyle name="_Column4 3" xfId="1738" xr:uid="{21E9C37E-52A5-4E5B-9EEF-678357FD46F6}"/>
    <cellStyle name="_Column4 4" xfId="1739" xr:uid="{DB451F27-04A8-415F-8258-C6CA2E30F48E}"/>
    <cellStyle name="_Column4 5" xfId="1740" xr:uid="{BC9B3EF0-94CB-4D48-9B05-6E1F12E87837}"/>
    <cellStyle name="_Column4 6" xfId="1741" xr:uid="{0BFC0D60-44D2-470B-A047-23906E11BE28}"/>
    <cellStyle name="_Column4_38.AdminRelated (M)" xfId="1742" xr:uid="{4D4C95EA-95E3-406B-B425-AD43B7A7437E}"/>
    <cellStyle name="_Column4_Cognis_Conso_Dec 06" xfId="1743" xr:uid="{04FDABEB-2C5F-4661-A623-B6DDBCBED724}"/>
    <cellStyle name="_Column4_COM Consol BS and PL 31 Dec 2006_KSY" xfId="1744" xr:uid="{97A234C8-E33D-47CD-994A-18A90A4F4612}"/>
    <cellStyle name="_Column4_COM Consol BS and PL 31 Dec 2006_KSY 2" xfId="1745" xr:uid="{36A1B9E8-2C8C-4422-8F00-6D6CC5CDFEB1}"/>
    <cellStyle name="_Column4_COM Consol BS and PL 31 Dec 2006_KSY 3" xfId="1746" xr:uid="{14C10DCF-0D13-4A07-95A8-48F0BFD94AA0}"/>
    <cellStyle name="_Column4_COM Consol BS and PL 31 Dec 2006_KSY 4" xfId="1747" xr:uid="{7BCD5462-5D84-42F4-8AAB-7227468CE4D2}"/>
    <cellStyle name="_Column4_COM Consol BS and PL 31 Dec 2006_KSY 5" xfId="1748" xr:uid="{344B3840-C9E0-4027-8D2D-AD61734BC551}"/>
    <cellStyle name="_Column4_COM Consol BS and PL 31 Dec 2006_KSY 6" xfId="1749" xr:uid="{F100213D-BC20-4346-8AE9-6061462C50A4}"/>
    <cellStyle name="_Column4_Commitments Note" xfId="1750" xr:uid="{89C339E3-636B-425A-BFBA-CA6A90E2D2CA}"/>
    <cellStyle name="_Column4_Commitments Note 2" xfId="1751" xr:uid="{496F70B7-17D6-4E5A-B774-D25F861BBBC3}"/>
    <cellStyle name="_Column4_Commitments Note 3" xfId="1752" xr:uid="{2D926CEB-3503-4511-ADE9-8B61E2DA25CD}"/>
    <cellStyle name="_Column4_Commitments Note 4" xfId="1753" xr:uid="{81305BBF-1EA4-4991-A3C6-555D9D86B39A}"/>
    <cellStyle name="_Column4_Commitments Note 5" xfId="1754" xr:uid="{22282E41-E87B-425D-B185-108600A7777A}"/>
    <cellStyle name="_Column4_Commitments Note 6" xfId="1755" xr:uid="{0AD94312-CED1-4BC0-8A88-A83CDC4ED689}"/>
    <cellStyle name="_Column4_Copy of PTT(amended by Janice on CFS)llatest1" xfId="1756" xr:uid="{53477A51-E88F-4E29-AA82-6A0F1240068B}"/>
    <cellStyle name="_Column4_Copy of PTT(amended by Janice on CFS)llatest1 2" xfId="1757" xr:uid="{620FE323-9F57-4434-A3C7-552C03C8C168}"/>
    <cellStyle name="_Column4_Copy of PTT(amended by Janice on CFS)llatest1 3" xfId="1758" xr:uid="{28EE2515-666C-4469-9D75-F82F445FCE20}"/>
    <cellStyle name="_Column4_Copy of PTT(amended by Janice on CFS)llatest1 4" xfId="1759" xr:uid="{1AB46A0E-EFFE-45C2-B6B2-D4C6E4D048E9}"/>
    <cellStyle name="_Column4_Copy of PTT(amended by Janice on CFS)llatest1 5" xfId="1760" xr:uid="{5DE699DB-2E9F-4A28-8D07-A6B714D94F95}"/>
    <cellStyle name="_Column4_Copy of PTT(amended by Janice on CFS)llatest1 6" xfId="1761" xr:uid="{26D09928-E127-41FC-A80F-4E5307307C17}"/>
    <cellStyle name="_Column4_Copy of PTT(amended by Janice on CFS)llatest1_38.AdminRelated (M)" xfId="1762" xr:uid="{2A7C9982-C9C7-4D91-9F92-6BB84C3D731E}"/>
    <cellStyle name="_Column4_Copy of PTT(amended by Janice on CFS)llatest1_38.AdminRelated (M) 2" xfId="1763" xr:uid="{198CF19F-2AE1-427C-B79A-CEC012A2D6D2}"/>
    <cellStyle name="_Column4_Copy of PTT(amended by Janice on CFS)llatest1_38.AdminRelated (M) 3" xfId="1764" xr:uid="{A0D0B214-9826-4095-81C3-C9CEED90DA4D}"/>
    <cellStyle name="_Column4_Copy of PTT(amended by Janice on CFS)llatest1_38.AdminRelated (M) 4" xfId="1765" xr:uid="{550AC16A-861D-4AB4-B5DF-288136FAE3DF}"/>
    <cellStyle name="_Column4_Copy of PTT(amended by Janice on CFS)llatest1_38.AdminRelated (M) 5" xfId="1766" xr:uid="{1CD2B384-1D3D-43C4-8B54-C394E6A6A33C}"/>
    <cellStyle name="_Column4_Copy of PTT(amended by Janice on CFS)llatest1_38.AdminRelated (M) 6" xfId="1767" xr:uid="{57F65028-31F8-4EE7-A981-17433D102AE1}"/>
    <cellStyle name="_Column4_Copy of PTT(amended by Janice on CFS)llatest1_38.AdminRelated (M)_1" xfId="1768" xr:uid="{597CCA15-7DBB-42F4-A1E7-66599FB4A98A}"/>
    <cellStyle name="_Column4_Copy of PTT(amended by Janice on CFS)llatest1_38.AdminRelated (M)_1 2" xfId="1769" xr:uid="{3B625E69-3397-4623-96A5-73F636DA9ED8}"/>
    <cellStyle name="_Column4_Copy of PTT(amended by Janice on CFS)llatest1_38.AdminRelated (M)_1 3" xfId="1770" xr:uid="{600DF4EF-3970-4FE2-A749-98D034911BC2}"/>
    <cellStyle name="_Column4_Copy of PTT(amended by Janice on CFS)llatest1_38.AdminRelated (M)_1 4" xfId="1771" xr:uid="{1335448B-1E9F-414D-9E04-E6F114041A8F}"/>
    <cellStyle name="_Column4_Copy of PTT(amended by Janice on CFS)llatest1_38.AdminRelated (M)_1 5" xfId="1772" xr:uid="{CB648A24-E367-4765-8886-A4A9785781FD}"/>
    <cellStyle name="_Column4_Copy of PTT(amended by Janice on CFS)llatest1_38.AdminRelated (M)_1 6" xfId="1773" xr:uid="{2034C31E-7028-4CE1-90AF-B02A55DFB573}"/>
    <cellStyle name="_Column4_Copy of PTT(amended by Janice on CFS)llatest1_38.AdminRelated (M)_PTT Reports_30.11.10" xfId="1774" xr:uid="{55306337-F55A-4019-A2AB-83166FB2F424}"/>
    <cellStyle name="_Column4_Copy of PTT(amended by Janice on CFS)llatest1_38.AdminRelated (M)_PTT Reports_30.11.10 2" xfId="1775" xr:uid="{364C72C4-7C03-4001-90E2-D4161407B057}"/>
    <cellStyle name="_Column4_Copy of PTT(amended by Janice on CFS)llatest1_38.AdminRelated (M)_PTT Reports_30.11.10 3" xfId="1776" xr:uid="{778FBD6D-8199-4380-9751-CDEEE290C8D3}"/>
    <cellStyle name="_Column4_Copy of PTT(amended by Janice on CFS)llatest1_38.AdminRelated (M)_PTT Reports_30.11.10 4" xfId="1777" xr:uid="{61B1B886-76E2-42B4-94E6-D25EF98A6307}"/>
    <cellStyle name="_Column4_Copy of PTT(amended by Janice on CFS)llatest1_38.AdminRelated (M)_PTT Reports_30.11.10 5" xfId="1778" xr:uid="{B86DBC9B-AC32-40A1-8CEF-217DEB0E6ABD}"/>
    <cellStyle name="_Column4_Copy of PTT(amended by Janice on CFS)llatest1_38.AdminRelated (M)_PTT Reports_30.11.10 6" xfId="1779" xr:uid="{C37058F9-6F13-4540-B547-913C18D35448}"/>
    <cellStyle name="_Column4_Copy of PTT(amended by Janice on CFS)llatest1_38.AdminRelated (M)_Sheet1" xfId="1780" xr:uid="{F993559A-9AC9-4A05-952F-6441F4DF1077}"/>
    <cellStyle name="_Column4_Copy of PTT(amended by Janice on CFS)llatest1_38.AdminRelated (M)_Sheet1 2" xfId="1781" xr:uid="{F397589F-9C41-4232-8CD3-4B17D9220CA6}"/>
    <cellStyle name="_Column4_Copy of PTT(amended by Janice on CFS)llatest1_38.AdminRelated (M)_Sheet1 3" xfId="1782" xr:uid="{8D051C55-9823-4842-BD68-1769ED48959B}"/>
    <cellStyle name="_Column4_Copy of PTT(amended by Janice on CFS)llatest1_38.AdminRelated (M)_Sheet1 4" xfId="1783" xr:uid="{9E86EB86-A47B-45F6-A232-C7F018537E7D}"/>
    <cellStyle name="_Column4_Copy of PTT(amended by Janice on CFS)llatest1_38.AdminRelated (M)_Sheet1 5" xfId="1784" xr:uid="{FF747B0B-105F-4FAF-A935-DF4F8F53C3F8}"/>
    <cellStyle name="_Column4_Copy of PTT(amended by Janice on CFS)llatest1_38.AdminRelated (M)_Sheet1 6" xfId="1785" xr:uid="{91986E6D-2232-4781-86F8-9451C63E98A6}"/>
    <cellStyle name="_Column4_Copy of PTT(amended by Janice on CFS)llatest1_4.CEConso" xfId="1786" xr:uid="{43E503F3-7405-4E70-A89E-64BCD4381F4E}"/>
    <cellStyle name="_Column4_Copy of PTT(amended by Janice on CFS)llatest1_4.CEConso 2" xfId="1787" xr:uid="{1417A2E4-58BE-4DD0-BD15-841E42E4B1A2}"/>
    <cellStyle name="_Column4_Copy of PTT(amended by Janice on CFS)llatest1_4.CEConso 3" xfId="1788" xr:uid="{E645319D-9AAC-4BDA-A4FA-DC8B8F796EDC}"/>
    <cellStyle name="_Column4_Copy of PTT(amended by Janice on CFS)llatest1_4.CEConso 4" xfId="1789" xr:uid="{F4478D68-EE9C-4575-A15F-87D0DFF5D201}"/>
    <cellStyle name="_Column4_Copy of PTT(amended by Janice on CFS)llatest1_4.CEConso 5" xfId="1790" xr:uid="{149A0BE6-1FFC-4BE1-A537-B584BF582C06}"/>
    <cellStyle name="_Column4_Copy of PTT(amended by Janice on CFS)llatest1_4.CEConso 6" xfId="1791" xr:uid="{E278F6C2-4815-48D7-9BF8-7C2EFDCD7E75}"/>
    <cellStyle name="_Column4_Copy of PTT(amended by Janice on CFS)llatest1_4.CEConso_4.CEConso_Final" xfId="1792" xr:uid="{B03E0B41-E2DA-4CEC-997A-3FFDBEE8CFCB}"/>
    <cellStyle name="_Column4_Copy of PTT(amended by Janice on CFS)llatest1_4.CEConso_4.CEConso_Final 2" xfId="1793" xr:uid="{6B69715B-9092-46D4-853F-C7F72351B07E}"/>
    <cellStyle name="_Column4_Copy of PTT(amended by Janice on CFS)llatest1_4.CEConso_4.CEConso_Final 3" xfId="1794" xr:uid="{0BEB1956-8080-4BDF-93FC-999C2996B693}"/>
    <cellStyle name="_Column4_Copy of PTT(amended by Janice on CFS)llatest1_4.CEConso_4.CEConso_Final 4" xfId="1795" xr:uid="{948B58D1-671E-4C49-97CD-453DD2D2C48C}"/>
    <cellStyle name="_Column4_Copy of PTT(amended by Janice on CFS)llatest1_4.CEConso_4.CEConso_Final 5" xfId="1796" xr:uid="{834EDD58-1DDE-4496-B370-ABC04B0DEA07}"/>
    <cellStyle name="_Column4_Copy of PTT(amended by Janice on CFS)llatest1_4.CEConso_4.CEConso_Final 6" xfId="1797" xr:uid="{8E586353-428B-4DB5-A34F-34C57274D85E}"/>
    <cellStyle name="_Column4_Copy of PTT(amended by Janice on CFS)llatest1_4.CEConso_Final" xfId="1798" xr:uid="{EA101665-B02D-4996-9A00-FC2B4FB61AE3}"/>
    <cellStyle name="_Column4_Copy of PTT(amended by Janice on CFS)llatest1_4.CEConso_Final 10" xfId="1799" xr:uid="{56DE0CCA-87A3-4913-B752-0EED8D4736E2}"/>
    <cellStyle name="_Column4_Copy of PTT(amended by Janice on CFS)llatest1_4.CEConso_Final 11" xfId="1800" xr:uid="{33B715D8-7233-4974-A38E-0B726C31522F}"/>
    <cellStyle name="_Column4_Copy of PTT(amended by Janice on CFS)llatest1_4.CEConso_Final 12" xfId="1801" xr:uid="{647664B4-2F20-42B5-AB22-93182329459B}"/>
    <cellStyle name="_Column4_Copy of PTT(amended by Janice on CFS)llatest1_4.CEConso_Final 2" xfId="1802" xr:uid="{D650C8A5-5A7F-436B-B57A-69230FAA9EBB}"/>
    <cellStyle name="_Column4_Copy of PTT(amended by Janice on CFS)llatest1_4.CEConso_Final 22.1.10" xfId="1803" xr:uid="{5BF33C13-FFB6-4DBB-BF35-E56744911236}"/>
    <cellStyle name="_Column4_Copy of PTT(amended by Janice on CFS)llatest1_4.CEConso_Final 22.1.10 2" xfId="1804" xr:uid="{76BC9C75-0BD0-4E3F-93DC-BEDA69F90704}"/>
    <cellStyle name="_Column4_Copy of PTT(amended by Janice on CFS)llatest1_4.CEConso_Final 22.1.10 3" xfId="1805" xr:uid="{D4990FB6-169C-47D7-933B-F7587B2C3789}"/>
    <cellStyle name="_Column4_Copy of PTT(amended by Janice on CFS)llatest1_4.CEConso_Final 22.1.10 4" xfId="1806" xr:uid="{2DD76D6A-560F-40BF-9927-E332D5F1DC4C}"/>
    <cellStyle name="_Column4_Copy of PTT(amended by Janice on CFS)llatest1_4.CEConso_Final 22.1.10 5" xfId="1807" xr:uid="{7E20D241-A0F1-4090-B6BA-94584BA112FF}"/>
    <cellStyle name="_Column4_Copy of PTT(amended by Janice on CFS)llatest1_4.CEConso_Final 22.1.10 6" xfId="1808" xr:uid="{3C392574-8AC1-4186-82F5-958450203020}"/>
    <cellStyle name="_Column4_Copy of PTT(amended by Janice on CFS)llatest1_4.CEConso_Final 22.1.10_PTT Reports_30.11.10" xfId="1809" xr:uid="{6467ACA1-D8F2-494B-9EA0-D925373CB0EC}"/>
    <cellStyle name="_Column4_Copy of PTT(amended by Janice on CFS)llatest1_4.CEConso_Final 22.1.10_PTT Reports_30.11.10 2" xfId="1810" xr:uid="{844FD0EE-EFF1-49E4-A9EC-5CC78AB4200C}"/>
    <cellStyle name="_Column4_Copy of PTT(amended by Janice on CFS)llatest1_4.CEConso_Final 22.1.10_PTT Reports_30.11.10 3" xfId="1811" xr:uid="{045688E2-3FF8-46EB-BA42-95A2F8F4BAB6}"/>
    <cellStyle name="_Column4_Copy of PTT(amended by Janice on CFS)llatest1_4.CEConso_Final 22.1.10_PTT Reports_30.11.10 4" xfId="1812" xr:uid="{DC2CF9C6-6641-4CDB-97BD-98D21E4E7996}"/>
    <cellStyle name="_Column4_Copy of PTT(amended by Janice on CFS)llatest1_4.CEConso_Final 22.1.10_PTT Reports_30.11.10 5" xfId="1813" xr:uid="{180E4230-1D57-4798-925B-FB21CED32929}"/>
    <cellStyle name="_Column4_Copy of PTT(amended by Janice on CFS)llatest1_4.CEConso_Final 22.1.10_PTT Reports_30.11.10 6" xfId="1814" xr:uid="{EDA3A96D-9C0A-4C97-AAC2-0481BAA68B03}"/>
    <cellStyle name="_Column4_Copy of PTT(amended by Janice on CFS)llatest1_4.CEConso_Final 3" xfId="1815" xr:uid="{0063C255-CA68-49AF-829E-4CD3DE69A20B}"/>
    <cellStyle name="_Column4_Copy of PTT(amended by Janice on CFS)llatest1_4.CEConso_Final 4" xfId="1816" xr:uid="{99784A09-D549-46B3-B63C-978A8470FC56}"/>
    <cellStyle name="_Column4_Copy of PTT(amended by Janice on CFS)llatest1_4.CEConso_Final 5" xfId="1817" xr:uid="{D8FA2FCF-C6CE-4227-953A-1B76DCF8434A}"/>
    <cellStyle name="_Column4_Copy of PTT(amended by Janice on CFS)llatest1_4.CEConso_Final 6" xfId="1818" xr:uid="{F5036981-B7CC-4A20-941D-BF37B01F11D3}"/>
    <cellStyle name="_Column4_Copy of PTT(amended by Janice on CFS)llatest1_4.CEConso_Final 7" xfId="1819" xr:uid="{6C0E18A1-DF61-448D-A551-8E430B2639E6}"/>
    <cellStyle name="_Column4_Copy of PTT(amended by Janice on CFS)llatest1_4.CEConso_Final 8" xfId="1820" xr:uid="{14EFCE33-316F-4BA8-BB51-0DD9CC142550}"/>
    <cellStyle name="_Column4_Copy of PTT(amended by Janice on CFS)llatest1_4.CEConso_Final 9" xfId="1821" xr:uid="{B2775FB7-6D5D-4D6E-8365-E99CED762C9D}"/>
    <cellStyle name="_Column4_Copy of PTT(amended by Janice on CFS)llatest1_4.CEConso_Sheet1" xfId="1822" xr:uid="{ACD524FC-B58F-4767-AE61-7D22E92FAE98}"/>
    <cellStyle name="_Column4_Copy of PTT(amended by Janice on CFS)llatest1_4.CEConso_Sheet1 2" xfId="1823" xr:uid="{24333E24-AEB9-4CAA-974C-33C061E02076}"/>
    <cellStyle name="_Column4_Copy of PTT(amended by Janice on CFS)llatest1_4.CEConso_Sheet1 3" xfId="1824" xr:uid="{54D2A745-6365-4DF0-987D-3BF96D9F063B}"/>
    <cellStyle name="_Column4_Copy of PTT(amended by Janice on CFS)llatest1_4.CEConso_Sheet1 4" xfId="1825" xr:uid="{B1C7A194-2C2B-4C1D-9713-4A19D1B08E66}"/>
    <cellStyle name="_Column4_Copy of PTT(amended by Janice on CFS)llatest1_4.CEConso_Sheet1 5" xfId="1826" xr:uid="{1AB91114-8D3F-4792-BE8C-4EE8FB1E0305}"/>
    <cellStyle name="_Column4_Copy of PTT(amended by Janice on CFS)llatest1_4.CEConso_Sheet1 6" xfId="1827" xr:uid="{F256B8EE-9489-4EE4-A8F0-20E87DA01248}"/>
    <cellStyle name="_Column4_Copy of PTT(amended by Janice on CFS)llatest1_7.EBITDA" xfId="1828" xr:uid="{C16FD87E-9852-46C9-94B3-9E0B7AACF9CB}"/>
    <cellStyle name="_Column4_Copy of PTT(amended by Janice on CFS)llatest1_7.EBITDA 2" xfId="1829" xr:uid="{D685B7FC-FE9C-4903-8F9C-AA9D43CA6A31}"/>
    <cellStyle name="_Column4_Copy of PTT(amended by Janice on CFS)llatest1_7.EBITDA 3" xfId="1830" xr:uid="{359AB2A1-6F66-48EF-B1AE-E32D60DD3294}"/>
    <cellStyle name="_Column4_Copy of PTT(amended by Janice on CFS)llatest1_7.EBITDA 4" xfId="1831" xr:uid="{0C1C0811-06F8-4134-920A-86BB34A3DDBA}"/>
    <cellStyle name="_Column4_Copy of PTT(amended by Janice on CFS)llatest1_7.EBITDA 5" xfId="1832" xr:uid="{2D16FA61-BB4D-40F1-8329-B81F3DBFFA29}"/>
    <cellStyle name="_Column4_Copy of PTT(amended by Janice on CFS)llatest1_7.EBITDA 6" xfId="1833" xr:uid="{E608EAC5-1589-4AEB-B317-C77FD65D23D4}"/>
    <cellStyle name="_Column4_Copy of PTT(amended by Janice on CFS)llatest1_7.EBITDA_PTT Reports_30.11.10" xfId="1834" xr:uid="{FD32D803-17E3-42C9-B4D2-F25E818E1BE2}"/>
    <cellStyle name="_Column4_Copy of PTT(amended by Janice on CFS)llatest1_7.EBITDA_PTT Reports_30.11.10 2" xfId="1835" xr:uid="{B92087CA-0260-405E-A009-9D8D2845747F}"/>
    <cellStyle name="_Column4_Copy of PTT(amended by Janice on CFS)llatest1_7.EBITDA_PTT Reports_30.11.10 3" xfId="1836" xr:uid="{2EC9C392-13F1-48E9-A7D2-BE7C0D44B9EE}"/>
    <cellStyle name="_Column4_Copy of PTT(amended by Janice on CFS)llatest1_7.EBITDA_PTT Reports_30.11.10 4" xfId="1837" xr:uid="{E3DA1263-F0A7-4850-A836-766693DA0A8A}"/>
    <cellStyle name="_Column4_Copy of PTT(amended by Janice on CFS)llatest1_7.EBITDA_PTT Reports_30.11.10 5" xfId="1838" xr:uid="{F9B255CC-6C82-40B2-A379-50C4A0487BC6}"/>
    <cellStyle name="_Column4_Copy of PTT(amended by Janice on CFS)llatest1_7.EBITDA_PTT Reports_30.11.10 6" xfId="1839" xr:uid="{CB86742B-AF5A-4161-8010-AF70D6AB145B}"/>
    <cellStyle name="_Column4_Copy of PTT(amended by Janice on CFS)llatest1_7.EBITDA_Sheet1" xfId="1840" xr:uid="{4237916A-65B1-450C-AAA7-D56030AFCF8E}"/>
    <cellStyle name="_Column4_Copy of PTT(amended by Janice on CFS)llatest1_7.EBITDA_Sheet1 2" xfId="1841" xr:uid="{0FA9CD71-90B5-4486-9B0D-76F5A4D6A1D4}"/>
    <cellStyle name="_Column4_Copy of PTT(amended by Janice on CFS)llatest1_7.EBITDA_Sheet1 3" xfId="1842" xr:uid="{A2200D02-CF79-4E8C-9A75-14B289000259}"/>
    <cellStyle name="_Column4_Copy of PTT(amended by Janice on CFS)llatest1_7.EBITDA_Sheet1 4" xfId="1843" xr:uid="{FDE7674D-07A9-476B-9BAE-53439443F5C3}"/>
    <cellStyle name="_Column4_Copy of PTT(amended by Janice on CFS)llatest1_7.EBITDA_Sheet1 5" xfId="1844" xr:uid="{CA78C724-1F59-42A1-96E1-4592CFCAFA3D}"/>
    <cellStyle name="_Column4_Copy of PTT(amended by Janice on CFS)llatest1_7.EBITDA_Sheet1 6" xfId="1845" xr:uid="{7D7F7565-363F-49C8-B2D6-32A65315C05C}"/>
    <cellStyle name="_Column4_Copy of PTT(amended by Janice on CFS)llatest1_PTT for cash flow Dec 09_mjing" xfId="1846" xr:uid="{64D4D1D1-6B12-447E-B34D-D280CC50E8D3}"/>
    <cellStyle name="_Column4_Copy of PTT(amended by Janice on CFS)llatest1_PTT for cash flow Dec 09_mjing 2" xfId="1847" xr:uid="{84CA36AE-C179-4D41-A1CF-3D8D49CEE08B}"/>
    <cellStyle name="_Column4_Copy of PTT(amended by Janice on CFS)llatest1_PTT for cash flow Dec 09_mjing 3" xfId="1848" xr:uid="{F96EED69-0359-454F-9ED3-76A1DAA81150}"/>
    <cellStyle name="_Column4_Copy of PTT(amended by Janice on CFS)llatest1_PTT for cash flow Dec 09_mjing 4" xfId="1849" xr:uid="{C931073A-BBE1-4844-871A-D6C48AADC283}"/>
    <cellStyle name="_Column4_Copy of PTT(amended by Janice on CFS)llatest1_PTT for cash flow Dec 09_mjing 5" xfId="1850" xr:uid="{391865B8-035B-46D5-A999-B6DB691DCC54}"/>
    <cellStyle name="_Column4_Copy of PTT(amended by Janice on CFS)llatest1_PTT for cash flow Dec 09_mjing 6" xfId="1851" xr:uid="{920B1E46-9896-47A3-BCA6-A9F2F5F90C2F}"/>
    <cellStyle name="_Column4_Copy of PTT(amended by Janice on CFS)llatest1_PTT for cash flow Dec 09_mjing_PTT Reports_30.11.10" xfId="1852" xr:uid="{F54B7B5B-AB7B-4F61-B9D6-ED5C5F6F1363}"/>
    <cellStyle name="_Column4_Copy of PTT(amended by Janice on CFS)llatest1_PTT for cash flow Dec 09_mjing_PTT Reports_30.11.10 2" xfId="1853" xr:uid="{6D49F016-B4E0-4052-B168-9F767EE66117}"/>
    <cellStyle name="_Column4_Copy of PTT(amended by Janice on CFS)llatest1_PTT for cash flow Dec 09_mjing_PTT Reports_30.11.10 3" xfId="1854" xr:uid="{7F53089D-96C1-4FDC-973D-8BE2B1E2B939}"/>
    <cellStyle name="_Column4_Copy of PTT(amended by Janice on CFS)llatest1_PTT for cash flow Dec 09_mjing_PTT Reports_30.11.10 4" xfId="1855" xr:uid="{904A1350-FE4B-4618-B30F-FCF8C07A0988}"/>
    <cellStyle name="_Column4_Copy of PTT(amended by Janice on CFS)llatest1_PTT for cash flow Dec 09_mjing_PTT Reports_30.11.10 5" xfId="1856" xr:uid="{AA3C6245-60EE-4C74-BC42-AF82B242F71B}"/>
    <cellStyle name="_Column4_Copy of PTT(amended by Janice on CFS)llatest1_PTT for cash flow Dec 09_mjing_PTT Reports_30.11.10 6" xfId="1857" xr:uid="{54953EFE-9F09-4D7D-B0A0-A8AA228A6611}"/>
    <cellStyle name="_Column4_Copy of PTT(amended by Janice on CFS)llatest1_PTT for cash flow Dec 09_mjing_Sheet1" xfId="1858" xr:uid="{385FF876-F52F-4998-A4A9-A9FE10834E15}"/>
    <cellStyle name="_Column4_Copy of PTT(amended by Janice on CFS)llatest1_PTT for cash flow Dec 09_mjing_Sheet1 2" xfId="1859" xr:uid="{529DA8B3-A605-48C3-A3E0-5FCA059A86DC}"/>
    <cellStyle name="_Column4_Copy of PTT(amended by Janice on CFS)llatest1_PTT for cash flow Dec 09_mjing_Sheet1 3" xfId="1860" xr:uid="{E7759042-9CF8-49F1-90DB-6F744CCB31D7}"/>
    <cellStyle name="_Column4_Copy of PTT(amended by Janice on CFS)llatest1_PTT for cash flow Dec 09_mjing_Sheet1 4" xfId="1861" xr:uid="{B661F05B-6221-4632-A33E-84AC6B61C77A}"/>
    <cellStyle name="_Column4_Copy of PTT(amended by Janice on CFS)llatest1_PTT for cash flow Dec 09_mjing_Sheet1 5" xfId="1862" xr:uid="{2686D20F-43EC-4F48-AF9E-0AC95134C674}"/>
    <cellStyle name="_Column4_Copy of PTT(amended by Janice on CFS)llatest1_PTT for cash flow Dec 09_mjing_Sheet1 6" xfId="1863" xr:uid="{273FEDA9-6DD7-4727-83CD-F60B179CD3C2}"/>
    <cellStyle name="_Column4_Copy of PTT(amended by Janice on CFS)llatest1_PTT Reports_30.11.10" xfId="1864" xr:uid="{B2F6BF1E-3A8C-4AB0-8CA4-F56E7068A723}"/>
    <cellStyle name="_Column4_Copy of PTT(amended by Janice on CFS)llatest1_PTT Reports_30.11.10 2" xfId="1865" xr:uid="{1D828826-330F-4F15-B3C8-94FB1CE1429F}"/>
    <cellStyle name="_Column4_Copy of PTT(amended by Janice on CFS)llatest1_PTT Reports_30.11.10 3" xfId="1866" xr:uid="{83DB628C-65DC-4371-B5AD-570830B6559B}"/>
    <cellStyle name="_Column4_Copy of PTT(amended by Janice on CFS)llatest1_PTT Reports_30.11.10 4" xfId="1867" xr:uid="{495D8ABB-56E0-4CBE-8246-FAE306749D35}"/>
    <cellStyle name="_Column4_Copy of PTT(amended by Janice on CFS)llatest1_PTT Reports_30.11.10 5" xfId="1868" xr:uid="{94C270E7-532B-44A9-93ED-BD0E47B13BBB}"/>
    <cellStyle name="_Column4_Copy of PTT(amended by Janice on CFS)llatest1_PTT Reports_30.11.10 6" xfId="1869" xr:uid="{53B238DA-7E1F-461A-947C-76F3B6B21656}"/>
    <cellStyle name="_Column4_Deferred Tax 31.12.2008" xfId="1870" xr:uid="{D07683B1-D55B-4C5E-A8BB-FE55475BFE4C}"/>
    <cellStyle name="_Column4_Deferred Tax 31.12.2008 2" xfId="1871" xr:uid="{25E49C99-673E-457A-8913-BAEB6C848D30}"/>
    <cellStyle name="_Column4_Deferred Tax 31.12.2008 3" xfId="1872" xr:uid="{AAE0B860-68B7-40BB-B4F3-8D6B8DF99D3E}"/>
    <cellStyle name="_Column4_Deferred Tax 31.12.2008 4" xfId="1873" xr:uid="{2D19F256-94AB-4837-A327-7E422EB1251C}"/>
    <cellStyle name="_Column4_Deferred Tax 31.12.2008 5" xfId="1874" xr:uid="{DE024240-3754-4D1E-93B6-1E15588A1A7A}"/>
    <cellStyle name="_Column4_Deferred Tax 31.12.2008 6" xfId="1875" xr:uid="{4B62126A-8CCF-4452-A29C-7AAB8DCE3534}"/>
    <cellStyle name="_Column4_Deferred Tax Note_July 2009" xfId="1876" xr:uid="{912AE468-228A-4C38-A269-8306641D178B}"/>
    <cellStyle name="_Column4_Deferred Tax Template" xfId="1877" xr:uid="{9A0C4003-1C6C-450D-A52F-B25A01554ACE}"/>
    <cellStyle name="_Column4_Payable to GC" xfId="1878" xr:uid="{AD979D98-383D-431B-B8AC-1B36120726B8}"/>
    <cellStyle name="_Column4_Quarterly Disclosure Information_2nd Quarter 09_0614" xfId="1879" xr:uid="{F96EE502-DE09-4768-8948-09AE3798CC38}"/>
    <cellStyle name="_Column4_Recon of prov dd 2" xfId="1880" xr:uid="{5AC4B082-82A2-4862-B7A8-2D9843F3B15F}"/>
    <cellStyle name="_Column4_Template-STDMonthlyReport4Conso v3" xfId="1881" xr:uid="{3AE123F2-B1DA-4BC6-B4A7-2034F2278173}"/>
    <cellStyle name="_Column4_Template-STDMonthlyReport4Conso v3 2" xfId="1882" xr:uid="{549F81A0-43D3-4FEA-B2CA-B1C242D47E69}"/>
    <cellStyle name="_Column4_Template-STDMonthlyReport4Conso v3 3" xfId="1883" xr:uid="{8DE1D4BE-03CE-4629-AFEF-F4495A95FFF4}"/>
    <cellStyle name="_Column4_Template-STDMonthlyReport4Conso v3 4" xfId="1884" xr:uid="{F96A3DA2-4B24-47B9-92BF-66FBD9347584}"/>
    <cellStyle name="_Column4_Template-STDMonthlyReport4Conso v3 5" xfId="1885" xr:uid="{E9A02151-F319-464A-AFB0-844C75EB6B76}"/>
    <cellStyle name="_Column4_Template-STDMonthlyReport4Conso v3 6" xfId="1886" xr:uid="{1147B8D8-598B-4CF9-92B7-747C61F460A4}"/>
    <cellStyle name="_Column5" xfId="1887" xr:uid="{D94E37DB-C36F-48C2-97B5-42A0225961D8}"/>
    <cellStyle name="_Column5 2" xfId="1888" xr:uid="{7DDA89DD-539F-4492-BB2D-F9E54E1D0ADD}"/>
    <cellStyle name="_Column5 3" xfId="1889" xr:uid="{69E73AE4-6874-4BC5-9B15-00D80E54BC4E}"/>
    <cellStyle name="_Column5 4" xfId="1890" xr:uid="{02FF6649-7C27-4CA2-BDE3-A66C8828DCB8}"/>
    <cellStyle name="_Column5 5" xfId="1891" xr:uid="{46206685-3A50-46D0-9F2E-59713D924012}"/>
    <cellStyle name="_Column5 6" xfId="1892" xr:uid="{8DB8EEDF-B0FD-4B5A-8472-97563A3339A1}"/>
    <cellStyle name="_Column5_38.AdminRelated (M)" xfId="1893" xr:uid="{5043065B-9D38-47AD-80AB-09564319559E}"/>
    <cellStyle name="_Column5_Cognis_Conso_Dec 06" xfId="1894" xr:uid="{5612B22A-92DB-44B3-A7AD-D92C2E34A7D0}"/>
    <cellStyle name="_Column5_COM Consol BS and PL 31 Dec 2006_KSY" xfId="1895" xr:uid="{83AFABBB-E195-49D6-A860-9C53E1DC58BD}"/>
    <cellStyle name="_Column5_COM Consol BS and PL 31 Dec 2006_KSY 2" xfId="1896" xr:uid="{4EB2BBF8-C368-46A6-99F2-5D6F794999A0}"/>
    <cellStyle name="_Column5_COM Consol BS and PL 31 Dec 2006_KSY 3" xfId="1897" xr:uid="{99621129-821C-4550-B234-B81B7A8A711E}"/>
    <cellStyle name="_Column5_COM Consol BS and PL 31 Dec 2006_KSY 4" xfId="1898" xr:uid="{2A91A7D4-CFD2-47BE-A867-8397A2A6E1BD}"/>
    <cellStyle name="_Column5_COM Consol BS and PL 31 Dec 2006_KSY 5" xfId="1899" xr:uid="{4BB886CD-3EC7-488B-B42B-B2A0BF672979}"/>
    <cellStyle name="_Column5_COM Consol BS and PL 31 Dec 2006_KSY 6" xfId="1900" xr:uid="{EBB5BCB3-906E-4A1D-A745-EF46FEC96168}"/>
    <cellStyle name="_Column5_Commitments Note" xfId="1901" xr:uid="{F1A71255-1A57-4BA4-960C-69EDC2793C39}"/>
    <cellStyle name="_Column5_Commitments Note 2" xfId="1902" xr:uid="{404EB245-6A0C-43AE-B61E-68145AFCDE59}"/>
    <cellStyle name="_Column5_Commitments Note 3" xfId="1903" xr:uid="{BBD94D7C-454E-4A32-B672-BDCB6FEB6326}"/>
    <cellStyle name="_Column5_Commitments Note 4" xfId="1904" xr:uid="{FC349A8B-18FA-4ACC-8DF1-6CFEE8BB5B4F}"/>
    <cellStyle name="_Column5_Commitments Note 5" xfId="1905" xr:uid="{062748AB-AEB7-4EB3-97C5-D2A6C0CEDD55}"/>
    <cellStyle name="_Column5_Commitments Note 6" xfId="1906" xr:uid="{21A5A312-48A6-4A25-895C-41A50B833DB8}"/>
    <cellStyle name="_Column5_Copy of PTT(amended by Janice on CFS)llatest1" xfId="1907" xr:uid="{6C125135-DE59-4444-AEF3-F923CA41DCF7}"/>
    <cellStyle name="_Column5_Copy of PTT(amended by Janice on CFS)llatest1 2" xfId="1908" xr:uid="{FFAFA951-10F8-4936-93A8-596CB7390038}"/>
    <cellStyle name="_Column5_Copy of PTT(amended by Janice on CFS)llatest1 3" xfId="1909" xr:uid="{182C861B-04D0-4957-A783-1D8BC4051544}"/>
    <cellStyle name="_Column5_Copy of PTT(amended by Janice on CFS)llatest1 4" xfId="1910" xr:uid="{EE0C48BF-1D72-4BFC-9452-F13434C9AC95}"/>
    <cellStyle name="_Column5_Copy of PTT(amended by Janice on CFS)llatest1 5" xfId="1911" xr:uid="{938A3277-B607-4958-B997-6028B3DB8A8B}"/>
    <cellStyle name="_Column5_Copy of PTT(amended by Janice on CFS)llatest1 6" xfId="1912" xr:uid="{6E98B323-B6F3-4F53-9A3A-F7C2B3D3285D}"/>
    <cellStyle name="_Column5_Copy of PTT(amended by Janice on CFS)llatest1_38.AdminRelated (M)" xfId="1913" xr:uid="{DC8AB39C-630B-470D-A9BF-7BF12FF21CD7}"/>
    <cellStyle name="_Column5_Copy of PTT(amended by Janice on CFS)llatest1_38.AdminRelated (M) 2" xfId="1914" xr:uid="{6A4F05DE-63E1-42C4-A5E6-665E78793BB7}"/>
    <cellStyle name="_Column5_Copy of PTT(amended by Janice on CFS)llatest1_38.AdminRelated (M) 3" xfId="1915" xr:uid="{1498F5EC-82FE-44D8-A9B0-A547C3CE8E43}"/>
    <cellStyle name="_Column5_Copy of PTT(amended by Janice on CFS)llatest1_38.AdminRelated (M) 4" xfId="1916" xr:uid="{EFE7A496-C989-4A04-98CB-6248ECBECDB6}"/>
    <cellStyle name="_Column5_Copy of PTT(amended by Janice on CFS)llatest1_38.AdminRelated (M) 5" xfId="1917" xr:uid="{F11E1E12-351F-4ECA-B4E3-79A7966E6AE4}"/>
    <cellStyle name="_Column5_Copy of PTT(amended by Janice on CFS)llatest1_38.AdminRelated (M) 6" xfId="1918" xr:uid="{0E9EF22D-440B-4127-909B-136751ED9CDB}"/>
    <cellStyle name="_Column5_Copy of PTT(amended by Janice on CFS)llatest1_38.AdminRelated (M)_1" xfId="1919" xr:uid="{4E7E1829-4376-40C7-8519-859DC2E34D4F}"/>
    <cellStyle name="_Column5_Copy of PTT(amended by Janice on CFS)llatest1_38.AdminRelated (M)_1 2" xfId="1920" xr:uid="{130C180C-C8DC-4A1A-8D1D-4504C6B1B52A}"/>
    <cellStyle name="_Column5_Copy of PTT(amended by Janice on CFS)llatest1_38.AdminRelated (M)_1 3" xfId="1921" xr:uid="{CD44C78F-1E21-4A82-9FA6-B1183B6C095B}"/>
    <cellStyle name="_Column5_Copy of PTT(amended by Janice on CFS)llatest1_38.AdminRelated (M)_1 4" xfId="1922" xr:uid="{99592F07-B202-47E3-B8E1-0DC6F60EA0D7}"/>
    <cellStyle name="_Column5_Copy of PTT(amended by Janice on CFS)llatest1_38.AdminRelated (M)_1 5" xfId="1923" xr:uid="{0FFB841F-28FD-4940-B39F-6A078E9BBC8F}"/>
    <cellStyle name="_Column5_Copy of PTT(amended by Janice on CFS)llatest1_38.AdminRelated (M)_1 6" xfId="1924" xr:uid="{7F4A6F6E-C903-445A-BC7D-2DE5CE5EF37C}"/>
    <cellStyle name="_Column5_Copy of PTT(amended by Janice on CFS)llatest1_38.AdminRelated (M)_PTT Reports_30.11.10" xfId="1925" xr:uid="{C5E1BC39-581D-4434-8AEE-184DDEF580E9}"/>
    <cellStyle name="_Column5_Copy of PTT(amended by Janice on CFS)llatest1_38.AdminRelated (M)_PTT Reports_30.11.10 2" xfId="1926" xr:uid="{99C39E7F-3817-4FC5-AB79-118A3E8BE54B}"/>
    <cellStyle name="_Column5_Copy of PTT(amended by Janice on CFS)llatest1_38.AdminRelated (M)_PTT Reports_30.11.10 3" xfId="1927" xr:uid="{F332B61C-32F3-4B3A-825D-67D1C1395FF6}"/>
    <cellStyle name="_Column5_Copy of PTT(amended by Janice on CFS)llatest1_38.AdminRelated (M)_PTT Reports_30.11.10 4" xfId="1928" xr:uid="{6CAE71DA-4764-4E0C-ABB4-5D12724D3FCC}"/>
    <cellStyle name="_Column5_Copy of PTT(amended by Janice on CFS)llatest1_38.AdminRelated (M)_PTT Reports_30.11.10 5" xfId="1929" xr:uid="{F05C9E7B-7B28-48ED-89E9-CA54042D90BA}"/>
    <cellStyle name="_Column5_Copy of PTT(amended by Janice on CFS)llatest1_38.AdminRelated (M)_PTT Reports_30.11.10 6" xfId="1930" xr:uid="{275C4FCC-F2F7-4C8F-A631-7C98D4B590C4}"/>
    <cellStyle name="_Column5_Copy of PTT(amended by Janice on CFS)llatest1_38.AdminRelated (M)_Sheet1" xfId="1931" xr:uid="{DD585ED1-404C-44A0-882C-965F55ED7AA8}"/>
    <cellStyle name="_Column5_Copy of PTT(amended by Janice on CFS)llatest1_38.AdminRelated (M)_Sheet1 2" xfId="1932" xr:uid="{096EDEC4-A4DC-4717-94A2-FCEA5903EB32}"/>
    <cellStyle name="_Column5_Copy of PTT(amended by Janice on CFS)llatest1_38.AdminRelated (M)_Sheet1 3" xfId="1933" xr:uid="{DB088136-6492-4507-BECE-5C91BC255FF7}"/>
    <cellStyle name="_Column5_Copy of PTT(amended by Janice on CFS)llatest1_38.AdminRelated (M)_Sheet1 4" xfId="1934" xr:uid="{322ED41A-7C5B-4607-9E84-5920E714A79F}"/>
    <cellStyle name="_Column5_Copy of PTT(amended by Janice on CFS)llatest1_38.AdminRelated (M)_Sheet1 5" xfId="1935" xr:uid="{06D2A7D1-D34A-4E7E-AAF0-EB1EF8A6C74F}"/>
    <cellStyle name="_Column5_Copy of PTT(amended by Janice on CFS)llatest1_38.AdminRelated (M)_Sheet1 6" xfId="1936" xr:uid="{70E5E034-D849-4361-8AF1-5C1F9E65019B}"/>
    <cellStyle name="_Column5_Copy of PTT(amended by Janice on CFS)llatest1_4.CEConso" xfId="1937" xr:uid="{78AF500B-D609-41CD-9860-756D0FDCB210}"/>
    <cellStyle name="_Column5_Copy of PTT(amended by Janice on CFS)llatest1_4.CEConso 2" xfId="1938" xr:uid="{1C19F94A-78C2-4AF1-A9A8-8D4340BBD044}"/>
    <cellStyle name="_Column5_Copy of PTT(amended by Janice on CFS)llatest1_4.CEConso 3" xfId="1939" xr:uid="{32EDA119-EC53-4957-9EF4-B3ED7A33D442}"/>
    <cellStyle name="_Column5_Copy of PTT(amended by Janice on CFS)llatest1_4.CEConso 4" xfId="1940" xr:uid="{486D42FE-8FFB-42F1-A00C-529ECB088A1B}"/>
    <cellStyle name="_Column5_Copy of PTT(amended by Janice on CFS)llatest1_4.CEConso 5" xfId="1941" xr:uid="{6235C1F7-22F0-47A2-BF9C-62B1D9634F0C}"/>
    <cellStyle name="_Column5_Copy of PTT(amended by Janice on CFS)llatest1_4.CEConso 6" xfId="1942" xr:uid="{156D1587-F09D-4B0F-999E-5D2E59A2FD3F}"/>
    <cellStyle name="_Column5_Copy of PTT(amended by Janice on CFS)llatest1_4.CEConso_4.CEConso_Final" xfId="1943" xr:uid="{44DEDDA3-BE34-4955-B8CD-2DF063CC6F1A}"/>
    <cellStyle name="_Column5_Copy of PTT(amended by Janice on CFS)llatest1_4.CEConso_4.CEConso_Final 2" xfId="1944" xr:uid="{535442DE-C7E0-4803-BB6F-E5178EA991F9}"/>
    <cellStyle name="_Column5_Copy of PTT(amended by Janice on CFS)llatest1_4.CEConso_4.CEConso_Final 3" xfId="1945" xr:uid="{8E15DBC2-0897-4FAA-8B51-055FA5899F07}"/>
    <cellStyle name="_Column5_Copy of PTT(amended by Janice on CFS)llatest1_4.CEConso_4.CEConso_Final 4" xfId="1946" xr:uid="{B46DF2D8-2F49-4FDB-8D82-8D0F15D6298F}"/>
    <cellStyle name="_Column5_Copy of PTT(amended by Janice on CFS)llatest1_4.CEConso_4.CEConso_Final 5" xfId="1947" xr:uid="{96FAFFE2-F8A5-406F-AB97-B2DC10DF1B55}"/>
    <cellStyle name="_Column5_Copy of PTT(amended by Janice on CFS)llatest1_4.CEConso_4.CEConso_Final 6" xfId="1948" xr:uid="{314EBFE4-D80B-42EC-BA7D-52A114C811E5}"/>
    <cellStyle name="_Column5_Copy of PTT(amended by Janice on CFS)llatest1_4.CEConso_Final" xfId="1949" xr:uid="{2301381E-B8D5-4CC9-B1CC-197BDBD66BB2}"/>
    <cellStyle name="_Column5_Copy of PTT(amended by Janice on CFS)llatest1_4.CEConso_Final 10" xfId="1950" xr:uid="{6EBD9303-B659-460D-AB4A-B92DC178A04B}"/>
    <cellStyle name="_Column5_Copy of PTT(amended by Janice on CFS)llatest1_4.CEConso_Final 11" xfId="1951" xr:uid="{4C5BD206-0B03-4EFD-9873-39A97C09734D}"/>
    <cellStyle name="_Column5_Copy of PTT(amended by Janice on CFS)llatest1_4.CEConso_Final 12" xfId="1952" xr:uid="{6120DE62-A7E3-4DDD-AAF9-0A0AF1DE90FA}"/>
    <cellStyle name="_Column5_Copy of PTT(amended by Janice on CFS)llatest1_4.CEConso_Final 2" xfId="1953" xr:uid="{4DE8B621-F8F4-4B51-A845-20142A7C8905}"/>
    <cellStyle name="_Column5_Copy of PTT(amended by Janice on CFS)llatest1_4.CEConso_Final 22.1.10" xfId="1954" xr:uid="{FA75E42A-C08E-40CE-BB52-2CC437D53345}"/>
    <cellStyle name="_Column5_Copy of PTT(amended by Janice on CFS)llatest1_4.CEConso_Final 22.1.10 2" xfId="1955" xr:uid="{6B4D63FC-FA1F-47EE-B442-EB50B6013C1B}"/>
    <cellStyle name="_Column5_Copy of PTT(amended by Janice on CFS)llatest1_4.CEConso_Final 22.1.10 3" xfId="1956" xr:uid="{E1B36EA6-D93F-4EA3-9CF2-A6E6558EF53B}"/>
    <cellStyle name="_Column5_Copy of PTT(amended by Janice on CFS)llatest1_4.CEConso_Final 22.1.10 4" xfId="1957" xr:uid="{B05681BB-A82E-4F84-8B91-2A1AD369E570}"/>
    <cellStyle name="_Column5_Copy of PTT(amended by Janice on CFS)llatest1_4.CEConso_Final 22.1.10 5" xfId="1958" xr:uid="{93D6F0C7-BA95-4339-8D94-47F07219693C}"/>
    <cellStyle name="_Column5_Copy of PTT(amended by Janice on CFS)llatest1_4.CEConso_Final 22.1.10 6" xfId="1959" xr:uid="{24796B80-FCA7-496B-B420-2D5C5B13D79A}"/>
    <cellStyle name="_Column5_Copy of PTT(amended by Janice on CFS)llatest1_4.CEConso_Final 22.1.10_PTT Reports_30.11.10" xfId="1960" xr:uid="{84AF757B-58C9-4651-B7D3-C08B244F51F1}"/>
    <cellStyle name="_Column5_Copy of PTT(amended by Janice on CFS)llatest1_4.CEConso_Final 22.1.10_PTT Reports_30.11.10 2" xfId="1961" xr:uid="{4D51F951-E8F3-4E81-8333-971DAC461986}"/>
    <cellStyle name="_Column5_Copy of PTT(amended by Janice on CFS)llatest1_4.CEConso_Final 22.1.10_PTT Reports_30.11.10 3" xfId="1962" xr:uid="{37875CEF-A455-4560-BB67-BB2DB448C410}"/>
    <cellStyle name="_Column5_Copy of PTT(amended by Janice on CFS)llatest1_4.CEConso_Final 22.1.10_PTT Reports_30.11.10 4" xfId="1963" xr:uid="{CE9F5D8C-44EB-434A-B3CE-D98BAB88240C}"/>
    <cellStyle name="_Column5_Copy of PTT(amended by Janice on CFS)llatest1_4.CEConso_Final 22.1.10_PTT Reports_30.11.10 5" xfId="1964" xr:uid="{F3E60F52-6792-46F5-BA76-7432F763DF46}"/>
    <cellStyle name="_Column5_Copy of PTT(amended by Janice on CFS)llatest1_4.CEConso_Final 22.1.10_PTT Reports_30.11.10 6" xfId="1965" xr:uid="{019F4082-CFC8-4007-BB32-2E3F9141C62B}"/>
    <cellStyle name="_Column5_Copy of PTT(amended by Janice on CFS)llatest1_4.CEConso_Final 3" xfId="1966" xr:uid="{8F194DD6-BE9F-47B5-B4B6-28EC1F20EB29}"/>
    <cellStyle name="_Column5_Copy of PTT(amended by Janice on CFS)llatest1_4.CEConso_Final 4" xfId="1967" xr:uid="{392F3083-59F4-4B1F-BE6F-45D80B3DF397}"/>
    <cellStyle name="_Column5_Copy of PTT(amended by Janice on CFS)llatest1_4.CEConso_Final 5" xfId="1968" xr:uid="{1287EA6A-D6BF-43FA-87EF-2AFDD53347C0}"/>
    <cellStyle name="_Column5_Copy of PTT(amended by Janice on CFS)llatest1_4.CEConso_Final 6" xfId="1969" xr:uid="{7768913D-B249-4F18-9507-C0F5F2558B22}"/>
    <cellStyle name="_Column5_Copy of PTT(amended by Janice on CFS)llatest1_4.CEConso_Final 7" xfId="1970" xr:uid="{23775503-3FC1-453D-B1D4-3CA70D103FF2}"/>
    <cellStyle name="_Column5_Copy of PTT(amended by Janice on CFS)llatest1_4.CEConso_Final 8" xfId="1971" xr:uid="{F4F704CD-855F-40C1-BE0C-D79EA0E0CF43}"/>
    <cellStyle name="_Column5_Copy of PTT(amended by Janice on CFS)llatest1_4.CEConso_Final 9" xfId="1972" xr:uid="{23B61667-7FB2-4C1D-A002-6C5AD9C38113}"/>
    <cellStyle name="_Column5_Copy of PTT(amended by Janice on CFS)llatest1_4.CEConso_Sheet1" xfId="1973" xr:uid="{1D4BC76A-EA35-44CE-AEAC-AB02EB255A52}"/>
    <cellStyle name="_Column5_Copy of PTT(amended by Janice on CFS)llatest1_4.CEConso_Sheet1 2" xfId="1974" xr:uid="{03E73A8C-A0B3-408E-ADCA-B5D97FF6DD49}"/>
    <cellStyle name="_Column5_Copy of PTT(amended by Janice on CFS)llatest1_4.CEConso_Sheet1 3" xfId="1975" xr:uid="{18EE6827-79E7-4DED-9091-9AB66A5EB272}"/>
    <cellStyle name="_Column5_Copy of PTT(amended by Janice on CFS)llatest1_4.CEConso_Sheet1 4" xfId="1976" xr:uid="{7B40B4E9-8CBB-445A-BB4C-E962F2F92FB3}"/>
    <cellStyle name="_Column5_Copy of PTT(amended by Janice on CFS)llatest1_4.CEConso_Sheet1 5" xfId="1977" xr:uid="{E9D3428D-2101-4D68-9FDF-40E9A55A5EE5}"/>
    <cellStyle name="_Column5_Copy of PTT(amended by Janice on CFS)llatest1_4.CEConso_Sheet1 6" xfId="1978" xr:uid="{6C0EA482-4496-4832-8D32-5B45EE8A66DD}"/>
    <cellStyle name="_Column5_Copy of PTT(amended by Janice on CFS)llatest1_7.EBITDA" xfId="1979" xr:uid="{3DA50A6A-75E4-40DC-AE50-6002EE68ABCB}"/>
    <cellStyle name="_Column5_Copy of PTT(amended by Janice on CFS)llatest1_7.EBITDA 2" xfId="1980" xr:uid="{9564E790-B914-4BE5-9CF1-78C5A388A5E0}"/>
    <cellStyle name="_Column5_Copy of PTT(amended by Janice on CFS)llatest1_7.EBITDA 3" xfId="1981" xr:uid="{434A038C-55A2-4CE8-AA9D-AE02B6F15638}"/>
    <cellStyle name="_Column5_Copy of PTT(amended by Janice on CFS)llatest1_7.EBITDA 4" xfId="1982" xr:uid="{332A9C5B-1B80-4F35-937F-58F02FBC1B6C}"/>
    <cellStyle name="_Column5_Copy of PTT(amended by Janice on CFS)llatest1_7.EBITDA 5" xfId="1983" xr:uid="{D7E21FA3-9E4E-4121-B891-364BD7AF5F71}"/>
    <cellStyle name="_Column5_Copy of PTT(amended by Janice on CFS)llatest1_7.EBITDA 6" xfId="1984" xr:uid="{63DAD8FC-5355-46CB-8DB4-7000C6D1A5E0}"/>
    <cellStyle name="_Column5_Copy of PTT(amended by Janice on CFS)llatest1_7.EBITDA_PTT Reports_30.11.10" xfId="1985" xr:uid="{D1CC8F96-D1A8-44A4-8FF4-A0AE0D44BB21}"/>
    <cellStyle name="_Column5_Copy of PTT(amended by Janice on CFS)llatest1_7.EBITDA_PTT Reports_30.11.10 2" xfId="1986" xr:uid="{D2520472-4652-4F0F-A191-5D7A2BFCE7CF}"/>
    <cellStyle name="_Column5_Copy of PTT(amended by Janice on CFS)llatest1_7.EBITDA_PTT Reports_30.11.10 3" xfId="1987" xr:uid="{C55F8861-BFAD-415A-B7B9-21BC722284D7}"/>
    <cellStyle name="_Column5_Copy of PTT(amended by Janice on CFS)llatest1_7.EBITDA_PTT Reports_30.11.10 4" xfId="1988" xr:uid="{F84EC02B-2FED-45F1-B721-166705F63527}"/>
    <cellStyle name="_Column5_Copy of PTT(amended by Janice on CFS)llatest1_7.EBITDA_PTT Reports_30.11.10 5" xfId="1989" xr:uid="{F883D56F-47C8-4F9B-A9C2-A8DC28E7D18E}"/>
    <cellStyle name="_Column5_Copy of PTT(amended by Janice on CFS)llatest1_7.EBITDA_PTT Reports_30.11.10 6" xfId="1990" xr:uid="{E0859400-5BE6-48D8-BA35-82D1CAC1C9E6}"/>
    <cellStyle name="_Column5_Copy of PTT(amended by Janice on CFS)llatest1_7.EBITDA_Sheet1" xfId="1991" xr:uid="{9D8BEC47-9699-4BAE-B91A-CA5DC6225BD9}"/>
    <cellStyle name="_Column5_Copy of PTT(amended by Janice on CFS)llatest1_7.EBITDA_Sheet1 2" xfId="1992" xr:uid="{1ECF4045-6D0F-4730-827B-62602A656208}"/>
    <cellStyle name="_Column5_Copy of PTT(amended by Janice on CFS)llatest1_7.EBITDA_Sheet1 3" xfId="1993" xr:uid="{99E39753-5CBF-425C-A14F-15985C499F11}"/>
    <cellStyle name="_Column5_Copy of PTT(amended by Janice on CFS)llatest1_7.EBITDA_Sheet1 4" xfId="1994" xr:uid="{3E34CB61-BF1A-4B63-AD75-5A46B25C1799}"/>
    <cellStyle name="_Column5_Copy of PTT(amended by Janice on CFS)llatest1_7.EBITDA_Sheet1 5" xfId="1995" xr:uid="{A7F0E479-B755-47AA-9B17-C5C40F8834C1}"/>
    <cellStyle name="_Column5_Copy of PTT(amended by Janice on CFS)llatest1_7.EBITDA_Sheet1 6" xfId="1996" xr:uid="{B5E71D64-A042-44B2-A128-25A324B77172}"/>
    <cellStyle name="_Column5_Copy of PTT(amended by Janice on CFS)llatest1_PTT for cash flow Dec 09_mjing" xfId="1997" xr:uid="{77983BD5-FC27-44B6-9DEB-1B42D3153869}"/>
    <cellStyle name="_Column5_Copy of PTT(amended by Janice on CFS)llatest1_PTT for cash flow Dec 09_mjing 2" xfId="1998" xr:uid="{D208FC07-3F02-426C-A0DD-2AF3897AD1C0}"/>
    <cellStyle name="_Column5_Copy of PTT(amended by Janice on CFS)llatest1_PTT for cash flow Dec 09_mjing 3" xfId="1999" xr:uid="{D420EBED-3558-4FD5-8F61-B028847CBF1F}"/>
    <cellStyle name="_Column5_Copy of PTT(amended by Janice on CFS)llatest1_PTT for cash flow Dec 09_mjing 4" xfId="2000" xr:uid="{0AACBC14-5C51-4EEF-A20E-18830DCE1AFC}"/>
    <cellStyle name="_Column5_Copy of PTT(amended by Janice on CFS)llatest1_PTT for cash flow Dec 09_mjing 5" xfId="2001" xr:uid="{56356C4C-383B-4956-9F41-53484F289F1B}"/>
    <cellStyle name="_Column5_Copy of PTT(amended by Janice on CFS)llatest1_PTT for cash flow Dec 09_mjing 6" xfId="2002" xr:uid="{1956B6AC-2BD5-42D0-94EE-231294093F56}"/>
    <cellStyle name="_Column5_Copy of PTT(amended by Janice on CFS)llatest1_PTT for cash flow Dec 09_mjing_PTT Reports_30.11.10" xfId="2003" xr:uid="{AFF5ED24-E09F-4D05-AAEA-657328F02BF2}"/>
    <cellStyle name="_Column5_Copy of PTT(amended by Janice on CFS)llatest1_PTT for cash flow Dec 09_mjing_PTT Reports_30.11.10 2" xfId="2004" xr:uid="{43E964EB-BD5C-43DD-B4D0-CCECB963F359}"/>
    <cellStyle name="_Column5_Copy of PTT(amended by Janice on CFS)llatest1_PTT for cash flow Dec 09_mjing_PTT Reports_30.11.10 3" xfId="2005" xr:uid="{D6E369E3-12AC-40D8-9FEF-0E78D389D5DF}"/>
    <cellStyle name="_Column5_Copy of PTT(amended by Janice on CFS)llatest1_PTT for cash flow Dec 09_mjing_PTT Reports_30.11.10 4" xfId="2006" xr:uid="{7E491986-12F2-430F-8D77-C74877928E75}"/>
    <cellStyle name="_Column5_Copy of PTT(amended by Janice on CFS)llatest1_PTT for cash flow Dec 09_mjing_PTT Reports_30.11.10 5" xfId="2007" xr:uid="{BB67C9D9-262F-4AD8-91CF-1151B43AFBE9}"/>
    <cellStyle name="_Column5_Copy of PTT(amended by Janice on CFS)llatest1_PTT for cash flow Dec 09_mjing_PTT Reports_30.11.10 6" xfId="2008" xr:uid="{9300D1EF-15D6-4D4C-A0C9-B41F9F64399A}"/>
    <cellStyle name="_Column5_Copy of PTT(amended by Janice on CFS)llatest1_PTT for cash flow Dec 09_mjing_Sheet1" xfId="2009" xr:uid="{056798F4-921A-42FB-8C27-07B9576FDD41}"/>
    <cellStyle name="_Column5_Copy of PTT(amended by Janice on CFS)llatest1_PTT for cash flow Dec 09_mjing_Sheet1 2" xfId="2010" xr:uid="{1FC701B7-C6B2-4009-A8C8-F23140D2ED16}"/>
    <cellStyle name="_Column5_Copy of PTT(amended by Janice on CFS)llatest1_PTT for cash flow Dec 09_mjing_Sheet1 3" xfId="2011" xr:uid="{3F55FB5D-9F8B-44E1-A8C4-81EC29CC5150}"/>
    <cellStyle name="_Column5_Copy of PTT(amended by Janice on CFS)llatest1_PTT for cash flow Dec 09_mjing_Sheet1 4" xfId="2012" xr:uid="{54A6454B-3263-45F5-8B0F-7B3DADAC6D50}"/>
    <cellStyle name="_Column5_Copy of PTT(amended by Janice on CFS)llatest1_PTT for cash flow Dec 09_mjing_Sheet1 5" xfId="2013" xr:uid="{94102BB0-5AEA-44BD-A038-E496D95C2D8F}"/>
    <cellStyle name="_Column5_Copy of PTT(amended by Janice on CFS)llatest1_PTT for cash flow Dec 09_mjing_Sheet1 6" xfId="2014" xr:uid="{4F144FC0-27D0-4962-A5C2-7B9721359B2C}"/>
    <cellStyle name="_Column5_Copy of PTT(amended by Janice on CFS)llatest1_PTT Reports_30.11.10" xfId="2015" xr:uid="{64099B03-C7A3-45C9-AD7E-C8A088045229}"/>
    <cellStyle name="_Column5_Copy of PTT(amended by Janice on CFS)llatest1_PTT Reports_30.11.10 2" xfId="2016" xr:uid="{32D492D3-83ED-4AE1-B378-5CA0DA99EC1B}"/>
    <cellStyle name="_Column5_Copy of PTT(amended by Janice on CFS)llatest1_PTT Reports_30.11.10 3" xfId="2017" xr:uid="{20CDFBB1-45B9-46D6-BD54-05DA5ECD1396}"/>
    <cellStyle name="_Column5_Copy of PTT(amended by Janice on CFS)llatest1_PTT Reports_30.11.10 4" xfId="2018" xr:uid="{DB1FC3BC-433D-4D86-B944-4C0DD64FE810}"/>
    <cellStyle name="_Column5_Copy of PTT(amended by Janice on CFS)llatest1_PTT Reports_30.11.10 5" xfId="2019" xr:uid="{11111FD7-365E-4BCF-AAE8-26B458341454}"/>
    <cellStyle name="_Column5_Copy of PTT(amended by Janice on CFS)llatest1_PTT Reports_30.11.10 6" xfId="2020" xr:uid="{4A6586DA-3C4A-44B6-8A50-F134E4C2A5F2}"/>
    <cellStyle name="_Column5_Deferred Tax 31.12.2008" xfId="2021" xr:uid="{A68F7001-2422-45E5-A8DF-9DDFA35ACD4D}"/>
    <cellStyle name="_Column5_Deferred Tax 31.12.2008 2" xfId="2022" xr:uid="{5DBE7D83-2E0A-4409-857B-4344EEA524C2}"/>
    <cellStyle name="_Column5_Deferred Tax 31.12.2008 3" xfId="2023" xr:uid="{221D85BA-7E05-4851-A461-BDD20FCEFB51}"/>
    <cellStyle name="_Column5_Deferred Tax 31.12.2008 4" xfId="2024" xr:uid="{89CDA3C8-FBC9-4E15-BE16-62AD1953297F}"/>
    <cellStyle name="_Column5_Deferred Tax 31.12.2008 5" xfId="2025" xr:uid="{202BB9C3-1210-440B-851B-35EEF8FD3959}"/>
    <cellStyle name="_Column5_Deferred Tax 31.12.2008 6" xfId="2026" xr:uid="{CD16FD78-6138-4FCC-84C6-B04DA115C033}"/>
    <cellStyle name="_Column5_Deferred Tax Note_July 2009" xfId="2027" xr:uid="{F3B95262-8319-4119-81CA-4BE6EFCE2D17}"/>
    <cellStyle name="_Column5_Deferred Tax Template" xfId="2028" xr:uid="{754FCE3B-BC96-4AC7-84AC-EFF62178DB13}"/>
    <cellStyle name="_Column5_Payable to GC" xfId="2029" xr:uid="{B23925EA-D25A-4971-BF38-5767A928D937}"/>
    <cellStyle name="_Column5_Quarterly Disclosure Information_2nd Quarter 09_0614" xfId="2030" xr:uid="{22755BDD-2417-4110-914D-5D56CF1A5051}"/>
    <cellStyle name="_Column5_Recon of prov dd 2" xfId="2031" xr:uid="{E494914D-D547-4CEE-8889-4A4305C9B9E8}"/>
    <cellStyle name="_Column5_Template-STDMonthlyReport4Conso v3" xfId="2032" xr:uid="{027BEBA0-E9FE-46C8-B577-20C29047E1DB}"/>
    <cellStyle name="_Column5_Template-STDMonthlyReport4Conso v3 2" xfId="2033" xr:uid="{0F96C701-40DB-404F-9DBA-431DDC39D407}"/>
    <cellStyle name="_Column5_Template-STDMonthlyReport4Conso v3 3" xfId="2034" xr:uid="{A01BE1B5-221D-4385-A92E-6CC33C42B552}"/>
    <cellStyle name="_Column5_Template-STDMonthlyReport4Conso v3 4" xfId="2035" xr:uid="{73C4DB4B-0B7A-437E-BEA5-EA40FDE9B917}"/>
    <cellStyle name="_Column5_Template-STDMonthlyReport4Conso v3 5" xfId="2036" xr:uid="{39EA9CCB-7C48-4D21-9416-29984B335189}"/>
    <cellStyle name="_Column5_Template-STDMonthlyReport4Conso v3 6" xfId="2037" xr:uid="{C11240CE-CF5C-4303-A349-07CA7B5E07EB}"/>
    <cellStyle name="_Column6" xfId="2038" xr:uid="{7775976B-CA06-4CDF-B0D9-C3576E8724E7}"/>
    <cellStyle name="_Column6 2" xfId="2039" xr:uid="{2D923C7C-7006-4F0E-9D48-4A2FD3557FFD}"/>
    <cellStyle name="_Column6 3" xfId="2040" xr:uid="{917506C4-EE7A-420D-BBC4-ABB3CF9C93BA}"/>
    <cellStyle name="_Column6 4" xfId="2041" xr:uid="{12D71E12-E760-40E6-8AEB-F97282F76274}"/>
    <cellStyle name="_Column6 5" xfId="2042" xr:uid="{FF1A4952-ED57-44D0-8136-F191C1BF4931}"/>
    <cellStyle name="_Column6 6" xfId="2043" xr:uid="{C1A7241C-3150-4FE2-917F-8AA87FB1CF3B}"/>
    <cellStyle name="_Column6_38.AdminRelated (M)" xfId="2044" xr:uid="{E88FBC47-C5F3-4E0F-9EC1-0C9F63DB5F70}"/>
    <cellStyle name="_Column6_Cognis_Conso_Dec 06" xfId="2045" xr:uid="{1C6772E3-90BA-4F8D-B144-93D40186E375}"/>
    <cellStyle name="_Column6_COM Consol BS and PL 31 Dec 2006_KSY" xfId="2046" xr:uid="{AAAC9B83-282D-4AAD-BC6E-AEA6896FA6D9}"/>
    <cellStyle name="_Column6_COM Consol BS and PL 31 Dec 2006_KSY 2" xfId="2047" xr:uid="{53A68DAC-01B0-4C76-9988-6B371B125159}"/>
    <cellStyle name="_Column6_COM Consol BS and PL 31 Dec 2006_KSY 3" xfId="2048" xr:uid="{3EFC9F05-D4F4-4FA1-83DE-EE41F0BAC5D0}"/>
    <cellStyle name="_Column6_COM Consol BS and PL 31 Dec 2006_KSY 4" xfId="2049" xr:uid="{161F34FE-23C7-4C3E-8C2A-4961523540F9}"/>
    <cellStyle name="_Column6_COM Consol BS and PL 31 Dec 2006_KSY 5" xfId="2050" xr:uid="{F527F3C2-A541-425D-BC42-435730BDC557}"/>
    <cellStyle name="_Column6_COM Consol BS and PL 31 Dec 2006_KSY 6" xfId="2051" xr:uid="{FF1E89B3-F881-4598-959C-3F079A2135E1}"/>
    <cellStyle name="_Column6_Commitments Note" xfId="2052" xr:uid="{2E729721-2924-4193-BEEB-7C20FCDA30F0}"/>
    <cellStyle name="_Column6_Commitments Note 2" xfId="2053" xr:uid="{7F5B73F0-FEE8-4357-87B4-71C0FFAE9836}"/>
    <cellStyle name="_Column6_Commitments Note 3" xfId="2054" xr:uid="{76731127-9C96-4C26-B6AF-5296EEC96E59}"/>
    <cellStyle name="_Column6_Commitments Note 4" xfId="2055" xr:uid="{64B8F514-C629-4473-9DAA-8FC1B63F86BC}"/>
    <cellStyle name="_Column6_Commitments Note 5" xfId="2056" xr:uid="{ED09A613-0715-4228-84C4-3479F829CEBC}"/>
    <cellStyle name="_Column6_Commitments Note 6" xfId="2057" xr:uid="{C05AE85C-B181-478E-B1BE-A74B1648A3D7}"/>
    <cellStyle name="_Column6_Copy of PTT(amended by Janice on CFS)llatest1" xfId="2058" xr:uid="{18A6F3C1-D1DA-41F4-9FDE-26B8EEECE4E6}"/>
    <cellStyle name="_Column6_Copy of PTT(amended by Janice on CFS)llatest1 2" xfId="2059" xr:uid="{47CC7DFF-E1B1-49E6-AF7E-AEDFDED2D496}"/>
    <cellStyle name="_Column6_Copy of PTT(amended by Janice on CFS)llatest1 3" xfId="2060" xr:uid="{616404FF-1568-431C-9280-FD0460679C97}"/>
    <cellStyle name="_Column6_Copy of PTT(amended by Janice on CFS)llatest1 4" xfId="2061" xr:uid="{DF4AFC59-7EEA-419B-AA55-81AF48F5A229}"/>
    <cellStyle name="_Column6_Copy of PTT(amended by Janice on CFS)llatest1 5" xfId="2062" xr:uid="{AB7845B0-4833-44A7-B9C9-BC8D59D6EC5C}"/>
    <cellStyle name="_Column6_Copy of PTT(amended by Janice on CFS)llatest1 6" xfId="2063" xr:uid="{BB2A6445-DE41-4279-B031-ED86AE117593}"/>
    <cellStyle name="_Column6_Copy of PTT(amended by Janice on CFS)llatest1_38.AdminRelated (M)" xfId="2064" xr:uid="{D187C97F-6391-4484-AC58-3260AF8DFDD4}"/>
    <cellStyle name="_Column6_Copy of PTT(amended by Janice on CFS)llatest1_38.AdminRelated (M) 2" xfId="2065" xr:uid="{04E7F412-EB6E-40E5-A4B3-7898C2C7ED62}"/>
    <cellStyle name="_Column6_Copy of PTT(amended by Janice on CFS)llatest1_38.AdminRelated (M) 3" xfId="2066" xr:uid="{B73622FA-5CD9-42FD-AB22-1F92A7F9246E}"/>
    <cellStyle name="_Column6_Copy of PTT(amended by Janice on CFS)llatest1_38.AdminRelated (M) 4" xfId="2067" xr:uid="{219286E9-4965-436C-AE6C-390531C75BB1}"/>
    <cellStyle name="_Column6_Copy of PTT(amended by Janice on CFS)llatest1_38.AdminRelated (M) 5" xfId="2068" xr:uid="{AB69FB94-CB55-47C9-B583-01E30DEF342B}"/>
    <cellStyle name="_Column6_Copy of PTT(amended by Janice on CFS)llatest1_38.AdminRelated (M) 6" xfId="2069" xr:uid="{33809CC5-A3EE-4F7F-A4A1-FCF53C4FAFF9}"/>
    <cellStyle name="_Column6_Copy of PTT(amended by Janice on CFS)llatest1_38.AdminRelated (M)_1" xfId="2070" xr:uid="{278029C0-716C-4689-835C-AFE4938DB02A}"/>
    <cellStyle name="_Column6_Copy of PTT(amended by Janice on CFS)llatest1_38.AdminRelated (M)_1 2" xfId="2071" xr:uid="{9C0628B1-13E7-4583-8841-5F6F6C45C5E2}"/>
    <cellStyle name="_Column6_Copy of PTT(amended by Janice on CFS)llatest1_38.AdminRelated (M)_1 3" xfId="2072" xr:uid="{A88F7F9D-0810-4DF2-9D6C-A3E8DA80BC9C}"/>
    <cellStyle name="_Column6_Copy of PTT(amended by Janice on CFS)llatest1_38.AdminRelated (M)_1 4" xfId="2073" xr:uid="{8FBBDA48-68AB-4767-9A5C-D75A1C46A28B}"/>
    <cellStyle name="_Column6_Copy of PTT(amended by Janice on CFS)llatest1_38.AdminRelated (M)_1 5" xfId="2074" xr:uid="{2C103031-66D5-4993-AE01-2319B8F96B5A}"/>
    <cellStyle name="_Column6_Copy of PTT(amended by Janice on CFS)llatest1_38.AdminRelated (M)_1 6" xfId="2075" xr:uid="{E5E5D344-A27E-4F3D-8FE6-03DC47B45607}"/>
    <cellStyle name="_Column6_Copy of PTT(amended by Janice on CFS)llatest1_38.AdminRelated (M)_PTT Reports_30.11.10" xfId="2076" xr:uid="{9A429D99-C075-473E-AB54-47AB0F6160FD}"/>
    <cellStyle name="_Column6_Copy of PTT(amended by Janice on CFS)llatest1_38.AdminRelated (M)_PTT Reports_30.11.10 2" xfId="2077" xr:uid="{4C319887-CF5D-4318-818E-AEE77142F2C5}"/>
    <cellStyle name="_Column6_Copy of PTT(amended by Janice on CFS)llatest1_38.AdminRelated (M)_PTT Reports_30.11.10 3" xfId="2078" xr:uid="{B5C9EB90-EC4C-40B7-819B-B95449B53C82}"/>
    <cellStyle name="_Column6_Copy of PTT(amended by Janice on CFS)llatest1_38.AdminRelated (M)_PTT Reports_30.11.10 4" xfId="2079" xr:uid="{A6E3E546-1CEC-4174-B681-DEB6BB114F52}"/>
    <cellStyle name="_Column6_Copy of PTT(amended by Janice on CFS)llatest1_38.AdminRelated (M)_PTT Reports_30.11.10 5" xfId="2080" xr:uid="{AE09576C-67DB-4776-9E24-40D5806DA309}"/>
    <cellStyle name="_Column6_Copy of PTT(amended by Janice on CFS)llatest1_38.AdminRelated (M)_PTT Reports_30.11.10 6" xfId="2081" xr:uid="{4C1136B7-C614-4E28-8568-FC215720A0DD}"/>
    <cellStyle name="_Column6_Copy of PTT(amended by Janice on CFS)llatest1_38.AdminRelated (M)_Sheet1" xfId="2082" xr:uid="{86D0E3B9-0F56-4423-A448-4F4243A9789F}"/>
    <cellStyle name="_Column6_Copy of PTT(amended by Janice on CFS)llatest1_38.AdminRelated (M)_Sheet1 2" xfId="2083" xr:uid="{4DC55242-C7EC-4B50-A88F-9FE3D062EABF}"/>
    <cellStyle name="_Column6_Copy of PTT(amended by Janice on CFS)llatest1_38.AdminRelated (M)_Sheet1 3" xfId="2084" xr:uid="{A86D7C66-C72C-4527-AC5D-B38821031867}"/>
    <cellStyle name="_Column6_Copy of PTT(amended by Janice on CFS)llatest1_38.AdminRelated (M)_Sheet1 4" xfId="2085" xr:uid="{6AE77522-EAD4-4FBC-9A16-10AE21D699F2}"/>
    <cellStyle name="_Column6_Copy of PTT(amended by Janice on CFS)llatest1_38.AdminRelated (M)_Sheet1 5" xfId="2086" xr:uid="{AB95D32B-7CA5-43AA-9F9C-31C07EBED56A}"/>
    <cellStyle name="_Column6_Copy of PTT(amended by Janice on CFS)llatest1_38.AdminRelated (M)_Sheet1 6" xfId="2087" xr:uid="{C6EAC105-88EB-4B68-AF1F-9DF63C151C70}"/>
    <cellStyle name="_Column6_Copy of PTT(amended by Janice on CFS)llatest1_4.CEConso" xfId="2088" xr:uid="{FC6A6255-644D-4B65-9826-54A3DDEF3A2A}"/>
    <cellStyle name="_Column6_Copy of PTT(amended by Janice on CFS)llatest1_4.CEConso 2" xfId="2089" xr:uid="{F4B7B37C-23B2-4212-94F1-F45EF26C3EC2}"/>
    <cellStyle name="_Column6_Copy of PTT(amended by Janice on CFS)llatest1_4.CEConso 3" xfId="2090" xr:uid="{8789E370-0005-47D6-9144-A6CF97D8CDD8}"/>
    <cellStyle name="_Column6_Copy of PTT(amended by Janice on CFS)llatest1_4.CEConso 4" xfId="2091" xr:uid="{C2BE7686-8D97-4DD5-989E-1722EE61CA39}"/>
    <cellStyle name="_Column6_Copy of PTT(amended by Janice on CFS)llatest1_4.CEConso 5" xfId="2092" xr:uid="{A3F0E45F-A414-4963-9A5C-1FBEF0ED35AB}"/>
    <cellStyle name="_Column6_Copy of PTT(amended by Janice on CFS)llatest1_4.CEConso 6" xfId="2093" xr:uid="{3BFCAD43-805A-475E-B860-5F416EF8BCC1}"/>
    <cellStyle name="_Column6_Copy of PTT(amended by Janice on CFS)llatest1_4.CEConso_4.CEConso_Final" xfId="2094" xr:uid="{7AD06419-4FAF-454C-83DD-3C0226688C0F}"/>
    <cellStyle name="_Column6_Copy of PTT(amended by Janice on CFS)llatest1_4.CEConso_4.CEConso_Final 2" xfId="2095" xr:uid="{A0F58F25-2FC0-4EE7-8D77-E9C775ECB09B}"/>
    <cellStyle name="_Column6_Copy of PTT(amended by Janice on CFS)llatest1_4.CEConso_4.CEConso_Final 3" xfId="2096" xr:uid="{704B5699-637C-40DD-8642-458C18359F3A}"/>
    <cellStyle name="_Column6_Copy of PTT(amended by Janice on CFS)llatest1_4.CEConso_4.CEConso_Final 4" xfId="2097" xr:uid="{98C2E420-43FB-4800-BB83-9EA407668BF2}"/>
    <cellStyle name="_Column6_Copy of PTT(amended by Janice on CFS)llatest1_4.CEConso_4.CEConso_Final 5" xfId="2098" xr:uid="{FACC1ADC-F9A7-41A0-B82C-87F1B2E8FCDF}"/>
    <cellStyle name="_Column6_Copy of PTT(amended by Janice on CFS)llatest1_4.CEConso_4.CEConso_Final 6" xfId="2099" xr:uid="{81DE1741-7890-449D-84BB-5802DE3DBFB9}"/>
    <cellStyle name="_Column6_Copy of PTT(amended by Janice on CFS)llatest1_4.CEConso_Final" xfId="2100" xr:uid="{C8FC561B-E36A-4992-98F1-70E09C81143B}"/>
    <cellStyle name="_Column6_Copy of PTT(amended by Janice on CFS)llatest1_4.CEConso_Final 10" xfId="2101" xr:uid="{01032429-C4A0-4770-9F66-04202B4D9C3A}"/>
    <cellStyle name="_Column6_Copy of PTT(amended by Janice on CFS)llatest1_4.CEConso_Final 11" xfId="2102" xr:uid="{910ACF6C-9BA7-4C95-AC9A-07D1B7F01213}"/>
    <cellStyle name="_Column6_Copy of PTT(amended by Janice on CFS)llatest1_4.CEConso_Final 12" xfId="2103" xr:uid="{8618B7AD-EBED-4CF1-9B3F-5ADBCC0B971D}"/>
    <cellStyle name="_Column6_Copy of PTT(amended by Janice on CFS)llatest1_4.CEConso_Final 2" xfId="2104" xr:uid="{129EB9C6-12D3-4C5A-86DD-AD76BE06B42C}"/>
    <cellStyle name="_Column6_Copy of PTT(amended by Janice on CFS)llatest1_4.CEConso_Final 22.1.10" xfId="2105" xr:uid="{88F99EDE-BE2A-431D-B48F-E6F43DBD6209}"/>
    <cellStyle name="_Column6_Copy of PTT(amended by Janice on CFS)llatest1_4.CEConso_Final 22.1.10 2" xfId="2106" xr:uid="{8FD4D3F7-6C6B-4D80-9847-B72A44F0853D}"/>
    <cellStyle name="_Column6_Copy of PTT(amended by Janice on CFS)llatest1_4.CEConso_Final 22.1.10 3" xfId="2107" xr:uid="{24D1C5A1-5035-4D0C-9B8E-FACC2CBC1B6E}"/>
    <cellStyle name="_Column6_Copy of PTT(amended by Janice on CFS)llatest1_4.CEConso_Final 22.1.10 4" xfId="2108" xr:uid="{B14E1B97-27D8-4A81-919D-768D9442254E}"/>
    <cellStyle name="_Column6_Copy of PTT(amended by Janice on CFS)llatest1_4.CEConso_Final 22.1.10 5" xfId="2109" xr:uid="{8D0D2EAD-01B1-4CBE-A722-B089E4439F08}"/>
    <cellStyle name="_Column6_Copy of PTT(amended by Janice on CFS)llatest1_4.CEConso_Final 22.1.10 6" xfId="2110" xr:uid="{1614FD1F-938E-45E5-816E-947AA5363543}"/>
    <cellStyle name="_Column6_Copy of PTT(amended by Janice on CFS)llatest1_4.CEConso_Final 22.1.10_PTT Reports_30.11.10" xfId="2111" xr:uid="{473535CF-FCBD-488E-B90E-77DFB91DB77E}"/>
    <cellStyle name="_Column6_Copy of PTT(amended by Janice on CFS)llatest1_4.CEConso_Final 22.1.10_PTT Reports_30.11.10 2" xfId="2112" xr:uid="{A7B1B33B-B646-45D1-B5D9-2E9DDB63D270}"/>
    <cellStyle name="_Column6_Copy of PTT(amended by Janice on CFS)llatest1_4.CEConso_Final 22.1.10_PTT Reports_30.11.10 3" xfId="2113" xr:uid="{740E7D48-02D1-4F92-800C-695A2A6D974D}"/>
    <cellStyle name="_Column6_Copy of PTT(amended by Janice on CFS)llatest1_4.CEConso_Final 22.1.10_PTT Reports_30.11.10 4" xfId="2114" xr:uid="{C2F78825-51DC-47EF-8C3E-46C4D7417370}"/>
    <cellStyle name="_Column6_Copy of PTT(amended by Janice on CFS)llatest1_4.CEConso_Final 22.1.10_PTT Reports_30.11.10 5" xfId="2115" xr:uid="{DC1E701A-CEDC-47A5-A64C-166A006D3519}"/>
    <cellStyle name="_Column6_Copy of PTT(amended by Janice on CFS)llatest1_4.CEConso_Final 22.1.10_PTT Reports_30.11.10 6" xfId="2116" xr:uid="{56A97B68-EB44-4E89-9DE9-59BD16A52CB1}"/>
    <cellStyle name="_Column6_Copy of PTT(amended by Janice on CFS)llatest1_4.CEConso_Final 3" xfId="2117" xr:uid="{9B7BAD0A-4B05-45B3-857D-58AD92FFF6AD}"/>
    <cellStyle name="_Column6_Copy of PTT(amended by Janice on CFS)llatest1_4.CEConso_Final 4" xfId="2118" xr:uid="{00C00B43-E830-4242-8889-F2CB14000912}"/>
    <cellStyle name="_Column6_Copy of PTT(amended by Janice on CFS)llatest1_4.CEConso_Final 5" xfId="2119" xr:uid="{E082E739-66E5-4F0C-85CA-BFAB494EE713}"/>
    <cellStyle name="_Column6_Copy of PTT(amended by Janice on CFS)llatest1_4.CEConso_Final 6" xfId="2120" xr:uid="{42BBE4C3-BFAD-4FCB-8CF2-EBF84C9B23DA}"/>
    <cellStyle name="_Column6_Copy of PTT(amended by Janice on CFS)llatest1_4.CEConso_Final 7" xfId="2121" xr:uid="{C3BC2DAB-AF3C-4292-8A8D-661275257A88}"/>
    <cellStyle name="_Column6_Copy of PTT(amended by Janice on CFS)llatest1_4.CEConso_Final 8" xfId="2122" xr:uid="{D0D85434-6060-4DEB-A08C-1B8BA51882CA}"/>
    <cellStyle name="_Column6_Copy of PTT(amended by Janice on CFS)llatest1_4.CEConso_Final 9" xfId="2123" xr:uid="{8F08BA72-499F-418F-B533-B63F0F6D9811}"/>
    <cellStyle name="_Column6_Copy of PTT(amended by Janice on CFS)llatest1_4.CEConso_Sheet1" xfId="2124" xr:uid="{F885056F-76C0-4E19-97D3-9695A9D01EAE}"/>
    <cellStyle name="_Column6_Copy of PTT(amended by Janice on CFS)llatest1_4.CEConso_Sheet1 2" xfId="2125" xr:uid="{3921D817-B75E-4EAC-BAB5-BC19035273F6}"/>
    <cellStyle name="_Column6_Copy of PTT(amended by Janice on CFS)llatest1_4.CEConso_Sheet1 3" xfId="2126" xr:uid="{39A61E50-FE8F-4E2B-B815-55B05BB13590}"/>
    <cellStyle name="_Column6_Copy of PTT(amended by Janice on CFS)llatest1_4.CEConso_Sheet1 4" xfId="2127" xr:uid="{9FB263A3-BFA8-42C6-AA61-44896FD55323}"/>
    <cellStyle name="_Column6_Copy of PTT(amended by Janice on CFS)llatest1_4.CEConso_Sheet1 5" xfId="2128" xr:uid="{B6C72641-B98A-4E30-A009-1051E6C3FBF4}"/>
    <cellStyle name="_Column6_Copy of PTT(amended by Janice on CFS)llatest1_4.CEConso_Sheet1 6" xfId="2129" xr:uid="{989574AB-D955-48B5-8BEB-33E933662DDB}"/>
    <cellStyle name="_Column6_Copy of PTT(amended by Janice on CFS)llatest1_7.EBITDA" xfId="2130" xr:uid="{9FE31D76-121D-40CC-951C-01ABC3BAC4A4}"/>
    <cellStyle name="_Column6_Copy of PTT(amended by Janice on CFS)llatest1_7.EBITDA 2" xfId="2131" xr:uid="{63EBA56E-D1F6-4FB2-821C-7C708B8A64A7}"/>
    <cellStyle name="_Column6_Copy of PTT(amended by Janice on CFS)llatest1_7.EBITDA 3" xfId="2132" xr:uid="{80D4A614-0132-4F4F-82E9-D7AA45EE2CF5}"/>
    <cellStyle name="_Column6_Copy of PTT(amended by Janice on CFS)llatest1_7.EBITDA 4" xfId="2133" xr:uid="{06B05DAC-DB39-4426-9913-0746D37FA615}"/>
    <cellStyle name="_Column6_Copy of PTT(amended by Janice on CFS)llatest1_7.EBITDA 5" xfId="2134" xr:uid="{22640634-284C-4F57-B280-9E00DD1C4E90}"/>
    <cellStyle name="_Column6_Copy of PTT(amended by Janice on CFS)llatest1_7.EBITDA 6" xfId="2135" xr:uid="{DE663172-8DF8-42F8-8A67-D01933E2C4C0}"/>
    <cellStyle name="_Column6_Copy of PTT(amended by Janice on CFS)llatest1_7.EBITDA_PTT Reports_30.11.10" xfId="2136" xr:uid="{00BC9721-8E8E-4956-BBD0-4FBAE3725BEB}"/>
    <cellStyle name="_Column6_Copy of PTT(amended by Janice on CFS)llatest1_7.EBITDA_PTT Reports_30.11.10 2" xfId="2137" xr:uid="{F2BE9FEC-2CA3-4226-825C-F2B631829C46}"/>
    <cellStyle name="_Column6_Copy of PTT(amended by Janice on CFS)llatest1_7.EBITDA_PTT Reports_30.11.10 3" xfId="2138" xr:uid="{029EF1FA-C2B8-41EE-A8F0-7C0860915347}"/>
    <cellStyle name="_Column6_Copy of PTT(amended by Janice on CFS)llatest1_7.EBITDA_PTT Reports_30.11.10 4" xfId="2139" xr:uid="{361B4D1D-7933-48AF-B8BD-D6D4AD31B2B0}"/>
    <cellStyle name="_Column6_Copy of PTT(amended by Janice on CFS)llatest1_7.EBITDA_PTT Reports_30.11.10 5" xfId="2140" xr:uid="{520AFD6D-44B7-4C65-866B-0090CA43AFDE}"/>
    <cellStyle name="_Column6_Copy of PTT(amended by Janice on CFS)llatest1_7.EBITDA_PTT Reports_30.11.10 6" xfId="2141" xr:uid="{4163CB88-2036-418A-B949-16DE7C41B706}"/>
    <cellStyle name="_Column6_Copy of PTT(amended by Janice on CFS)llatest1_7.EBITDA_Sheet1" xfId="2142" xr:uid="{6CAFD855-D95B-4C94-A7F4-F0C068DA7471}"/>
    <cellStyle name="_Column6_Copy of PTT(amended by Janice on CFS)llatest1_7.EBITDA_Sheet1 2" xfId="2143" xr:uid="{73F6CE53-1517-41D7-AC38-20B7F74A09AE}"/>
    <cellStyle name="_Column6_Copy of PTT(amended by Janice on CFS)llatest1_7.EBITDA_Sheet1 3" xfId="2144" xr:uid="{D9D8C0BF-210B-4675-93F1-05175EEBC44C}"/>
    <cellStyle name="_Column6_Copy of PTT(amended by Janice on CFS)llatest1_7.EBITDA_Sheet1 4" xfId="2145" xr:uid="{8FB171A3-3260-485B-8035-53FF9AC2EA7E}"/>
    <cellStyle name="_Column6_Copy of PTT(amended by Janice on CFS)llatest1_7.EBITDA_Sheet1 5" xfId="2146" xr:uid="{2030E29D-49D8-48DD-B3A6-B96850717FFD}"/>
    <cellStyle name="_Column6_Copy of PTT(amended by Janice on CFS)llatest1_7.EBITDA_Sheet1 6" xfId="2147" xr:uid="{35E0A122-8DC6-411D-A39E-14E49B6E70E1}"/>
    <cellStyle name="_Column6_Copy of PTT(amended by Janice on CFS)llatest1_PTT for cash flow Dec 09_mjing" xfId="2148" xr:uid="{C9B2532A-4F85-48C5-964A-890C1471558A}"/>
    <cellStyle name="_Column6_Copy of PTT(amended by Janice on CFS)llatest1_PTT for cash flow Dec 09_mjing 2" xfId="2149" xr:uid="{D307E92D-FA85-4196-873B-E876C95F2B37}"/>
    <cellStyle name="_Column6_Copy of PTT(amended by Janice on CFS)llatest1_PTT for cash flow Dec 09_mjing 3" xfId="2150" xr:uid="{F448DD12-CF6E-4C45-95DD-1D0B148CDF50}"/>
    <cellStyle name="_Column6_Copy of PTT(amended by Janice on CFS)llatest1_PTT for cash flow Dec 09_mjing 4" xfId="2151" xr:uid="{A5881459-872B-4EE5-A3B9-F1A717502A6D}"/>
    <cellStyle name="_Column6_Copy of PTT(amended by Janice on CFS)llatest1_PTT for cash flow Dec 09_mjing 5" xfId="2152" xr:uid="{3D38A244-ADA4-4776-8308-22B125D9FF35}"/>
    <cellStyle name="_Column6_Copy of PTT(amended by Janice on CFS)llatest1_PTT for cash flow Dec 09_mjing 6" xfId="2153" xr:uid="{9789BF22-1891-4EAF-B1F5-DE7489AABA54}"/>
    <cellStyle name="_Column6_Copy of PTT(amended by Janice on CFS)llatest1_PTT for cash flow Dec 09_mjing_PTT Reports_30.11.10" xfId="2154" xr:uid="{A4C1C05A-C634-429B-90E7-3A48340EFA5A}"/>
    <cellStyle name="_Column6_Copy of PTT(amended by Janice on CFS)llatest1_PTT for cash flow Dec 09_mjing_PTT Reports_30.11.10 2" xfId="2155" xr:uid="{277B07B3-6D35-4DB7-B293-1F40DB894E1B}"/>
    <cellStyle name="_Column6_Copy of PTT(amended by Janice on CFS)llatest1_PTT for cash flow Dec 09_mjing_PTT Reports_30.11.10 3" xfId="2156" xr:uid="{5E7B68CA-8578-4E53-A437-E47F725DCD8B}"/>
    <cellStyle name="_Column6_Copy of PTT(amended by Janice on CFS)llatest1_PTT for cash flow Dec 09_mjing_PTT Reports_30.11.10 4" xfId="2157" xr:uid="{E89C02E8-4291-4713-831D-3C4BD0A7506C}"/>
    <cellStyle name="_Column6_Copy of PTT(amended by Janice on CFS)llatest1_PTT for cash flow Dec 09_mjing_PTT Reports_30.11.10 5" xfId="2158" xr:uid="{FD9F056E-3CA2-4237-A9EE-BE5422E99561}"/>
    <cellStyle name="_Column6_Copy of PTT(amended by Janice on CFS)llatest1_PTT for cash flow Dec 09_mjing_PTT Reports_30.11.10 6" xfId="2159" xr:uid="{F1E57139-386C-4A77-A5AD-7D79B8EB4CBA}"/>
    <cellStyle name="_Column6_Copy of PTT(amended by Janice on CFS)llatest1_PTT for cash flow Dec 09_mjing_Sheet1" xfId="2160" xr:uid="{E72C63DA-0891-4B88-94DA-AC823FE10EE0}"/>
    <cellStyle name="_Column6_Copy of PTT(amended by Janice on CFS)llatest1_PTT for cash flow Dec 09_mjing_Sheet1 2" xfId="2161" xr:uid="{4FA9DCC9-7DFA-4271-AD83-2F1C68D35A77}"/>
    <cellStyle name="_Column6_Copy of PTT(amended by Janice on CFS)llatest1_PTT for cash flow Dec 09_mjing_Sheet1 3" xfId="2162" xr:uid="{0F1F58B9-37E4-4580-BD41-95F8CD0C0CAF}"/>
    <cellStyle name="_Column6_Copy of PTT(amended by Janice on CFS)llatest1_PTT for cash flow Dec 09_mjing_Sheet1 4" xfId="2163" xr:uid="{BAA60B1B-E773-44EE-A598-1D086B951418}"/>
    <cellStyle name="_Column6_Copy of PTT(amended by Janice on CFS)llatest1_PTT for cash flow Dec 09_mjing_Sheet1 5" xfId="2164" xr:uid="{262367FE-C988-4FA7-BE5E-D6871F0E2DCD}"/>
    <cellStyle name="_Column6_Copy of PTT(amended by Janice on CFS)llatest1_PTT for cash flow Dec 09_mjing_Sheet1 6" xfId="2165" xr:uid="{940FE2C3-8883-4897-9269-AEEE03D7622A}"/>
    <cellStyle name="_Column6_Copy of PTT(amended by Janice on CFS)llatest1_PTT Reports_30.11.10" xfId="2166" xr:uid="{58B73703-A931-47D4-AB98-48850DAD9A98}"/>
    <cellStyle name="_Column6_Copy of PTT(amended by Janice on CFS)llatest1_PTT Reports_30.11.10 2" xfId="2167" xr:uid="{C0C6490D-F76F-4D45-8F45-4286AAF9C2C3}"/>
    <cellStyle name="_Column6_Copy of PTT(amended by Janice on CFS)llatest1_PTT Reports_30.11.10 3" xfId="2168" xr:uid="{BCAB7837-6FDC-4C47-B111-BCF156996F6F}"/>
    <cellStyle name="_Column6_Copy of PTT(amended by Janice on CFS)llatest1_PTT Reports_30.11.10 4" xfId="2169" xr:uid="{883ED711-84FE-4FE9-9429-D0E731739C42}"/>
    <cellStyle name="_Column6_Copy of PTT(amended by Janice on CFS)llatest1_PTT Reports_30.11.10 5" xfId="2170" xr:uid="{F692814D-CC3B-4B2D-8DFF-34D64275DE3D}"/>
    <cellStyle name="_Column6_Copy of PTT(amended by Janice on CFS)llatest1_PTT Reports_30.11.10 6" xfId="2171" xr:uid="{960587E3-AE60-4B57-97BA-93D17EECCC87}"/>
    <cellStyle name="_Column6_Deferred Tax 31.12.2008" xfId="2172" xr:uid="{030FDE42-5160-42A6-A350-0081248F8C12}"/>
    <cellStyle name="_Column6_Deferred Tax 31.12.2008 2" xfId="2173" xr:uid="{68697B85-4DE8-429A-9AD9-045F69C85DCE}"/>
    <cellStyle name="_Column6_Deferred Tax 31.12.2008 3" xfId="2174" xr:uid="{66B31A0C-EA37-4E21-A1A9-59C63EE2E6A8}"/>
    <cellStyle name="_Column6_Deferred Tax 31.12.2008 4" xfId="2175" xr:uid="{748D66EB-DA20-4803-8ACF-4436B59A8F40}"/>
    <cellStyle name="_Column6_Deferred Tax 31.12.2008 5" xfId="2176" xr:uid="{87F1AFEA-D00C-4C40-B86B-C142775147F9}"/>
    <cellStyle name="_Column6_Deferred Tax 31.12.2008 6" xfId="2177" xr:uid="{FF17C626-05DF-41A8-8BD0-A0B024561836}"/>
    <cellStyle name="_Column6_Deferred Tax Note_July 2009" xfId="2178" xr:uid="{4667D905-B889-4047-90E4-64F193E94A09}"/>
    <cellStyle name="_Column6_Deferred Tax Template" xfId="2179" xr:uid="{696ADDFA-DB98-4A09-B7AC-26235A440F60}"/>
    <cellStyle name="_Column6_Payable to GC" xfId="2180" xr:uid="{5D804F08-1582-47F3-84D4-EBB988318361}"/>
    <cellStyle name="_Column6_Quarterly Disclosure Information_2nd Quarter 09_0614" xfId="2181" xr:uid="{23FF06E4-8D70-4F7A-8F3F-3B9F401C8F11}"/>
    <cellStyle name="_Column6_Recon of prov dd 2" xfId="2182" xr:uid="{92E94097-D508-4310-AECA-AC80C869B9BC}"/>
    <cellStyle name="_Column6_Template-STDMonthlyReport4Conso v3" xfId="2183" xr:uid="{C0DE674E-EFDF-4338-8939-3CAF9B4A5126}"/>
    <cellStyle name="_Column6_Template-STDMonthlyReport4Conso v3 2" xfId="2184" xr:uid="{CDBDFCFA-A065-4DD3-A86A-DC6ACD30594B}"/>
    <cellStyle name="_Column6_Template-STDMonthlyReport4Conso v3 3" xfId="2185" xr:uid="{77613B77-2A36-439A-BA21-B4E1927CF792}"/>
    <cellStyle name="_Column6_Template-STDMonthlyReport4Conso v3 4" xfId="2186" xr:uid="{5ACA6255-231F-4869-86ED-7442C9D77564}"/>
    <cellStyle name="_Column6_Template-STDMonthlyReport4Conso v3 5" xfId="2187" xr:uid="{8321AD17-7A8A-48C9-B1B6-AD045A360EA0}"/>
    <cellStyle name="_Column6_Template-STDMonthlyReport4Conso v3 6" xfId="2188" xr:uid="{A2DE0693-F249-471C-B261-0AB61840FE8F}"/>
    <cellStyle name="_Column7" xfId="2189" xr:uid="{71603165-D727-45FD-B994-371EB9D0E7BD}"/>
    <cellStyle name="_Column7 10" xfId="2190" xr:uid="{12EC8BCF-E597-4149-9F93-358962E09A2E}"/>
    <cellStyle name="_Column7 10 2" xfId="2191" xr:uid="{BD4EB7B1-E4E0-4B2F-87B3-941BAC4330C5}"/>
    <cellStyle name="_Column7 10 3" xfId="2192" xr:uid="{900E94F7-A089-47F3-A0C2-E4EEA2556516}"/>
    <cellStyle name="_Column7 10 4" xfId="2193" xr:uid="{4964EA0A-A150-434F-A7BE-9DD058DD4619}"/>
    <cellStyle name="_Column7 10 5" xfId="2194" xr:uid="{68D12DBC-E6B4-481E-9794-856096EE8BE0}"/>
    <cellStyle name="_Column7 10 6" xfId="2195" xr:uid="{0E5CD595-551F-4BEF-86B7-141F02401CED}"/>
    <cellStyle name="_Column7 10 7" xfId="2196" xr:uid="{706B022A-ED87-4DF8-BF5A-2B00CB013418}"/>
    <cellStyle name="_Column7 11" xfId="2197" xr:uid="{7B53A9B8-A53F-4392-9555-C3E1F58CEBE2}"/>
    <cellStyle name="_Column7 12" xfId="2198" xr:uid="{1161AF46-0C01-4B30-B674-FBF7CD4A6DBA}"/>
    <cellStyle name="_Column7 13" xfId="2199" xr:uid="{5EA41414-10FD-4BC3-B6B4-F01E511AF103}"/>
    <cellStyle name="_Column7 14" xfId="2200" xr:uid="{AC9C18A1-1BCD-4D21-8BA8-522C1EBBCDD4}"/>
    <cellStyle name="_Column7 15" xfId="2201" xr:uid="{D88FC8C8-61ED-4A84-A99C-DAA44C8E877A}"/>
    <cellStyle name="_Column7 16" xfId="2202" xr:uid="{210E320B-9506-439D-B2C9-5144BD9B5C7E}"/>
    <cellStyle name="_Column7 2" xfId="2203" xr:uid="{72DFAE25-2D6E-49BB-9A2C-CED2F2B59053}"/>
    <cellStyle name="_Column7 2 2" xfId="2204" xr:uid="{8470A464-387C-45DA-A067-97E74B9C306F}"/>
    <cellStyle name="_Column7 2 3" xfId="2205" xr:uid="{3D2A0A1C-F29E-43E8-A4A2-6677E76CD119}"/>
    <cellStyle name="_Column7 2 4" xfId="2206" xr:uid="{E9A6CC50-1FAC-4559-BB64-006B841526DD}"/>
    <cellStyle name="_Column7 2 5" xfId="2207" xr:uid="{9243FD56-D4F0-470A-93FD-F55D69FD3546}"/>
    <cellStyle name="_Column7 2 6" xfId="2208" xr:uid="{3D6F7636-C771-4993-B365-6D2509B0E1CA}"/>
    <cellStyle name="_Column7 2 7" xfId="2209" xr:uid="{A8D3FB13-060D-4360-99CB-F8FCBAF4E981}"/>
    <cellStyle name="_Column7 3" xfId="2210" xr:uid="{6D3E8E3F-DAE3-41CA-9B3E-A92D30B64F33}"/>
    <cellStyle name="_Column7 3 2" xfId="2211" xr:uid="{D4EC6873-416C-45E3-B2B2-13514A75E9C5}"/>
    <cellStyle name="_Column7 3 3" xfId="2212" xr:uid="{8B01FE6C-2DC8-4472-A76E-2CA80AAE717B}"/>
    <cellStyle name="_Column7 3 4" xfId="2213" xr:uid="{82D0F63D-AF26-4203-A741-BCA1DC57DF4B}"/>
    <cellStyle name="_Column7 3 5" xfId="2214" xr:uid="{2DD32454-DE29-4023-A0B2-CD93074A96C0}"/>
    <cellStyle name="_Column7 3 6" xfId="2215" xr:uid="{5494D627-228E-4FB8-A3EA-1082FE63B054}"/>
    <cellStyle name="_Column7 3 7" xfId="2216" xr:uid="{10DBE292-F3B7-49E1-916A-46560CD86741}"/>
    <cellStyle name="_Column7 4" xfId="2217" xr:uid="{99273394-BBCB-45EC-AA94-1ECF06A790E1}"/>
    <cellStyle name="_Column7 4 2" xfId="2218" xr:uid="{D1544F3E-9D3D-4437-9012-21C6F1FB7023}"/>
    <cellStyle name="_Column7 4 3" xfId="2219" xr:uid="{3A9C19DA-9CAB-48E7-A3BC-4B149DEF50C0}"/>
    <cellStyle name="_Column7 4 4" xfId="2220" xr:uid="{7BFE4090-B150-4D22-92CB-5C26FC6FAA7F}"/>
    <cellStyle name="_Column7 4 5" xfId="2221" xr:uid="{21C16F00-3E4D-4657-A4D7-94E677610C18}"/>
    <cellStyle name="_Column7 4 6" xfId="2222" xr:uid="{87B8C93A-1CA3-4B4D-844C-152DAFC88870}"/>
    <cellStyle name="_Column7 4 7" xfId="2223" xr:uid="{149F5FE9-2D12-4239-BD01-B25BD40DEE6B}"/>
    <cellStyle name="_Column7 5" xfId="2224" xr:uid="{AE36E1C7-FA7E-48EF-ACF8-02B46FF71F8B}"/>
    <cellStyle name="_Column7 5 2" xfId="2225" xr:uid="{7D1C7FCE-F43D-4B7D-A795-BABB8854BFAA}"/>
    <cellStyle name="_Column7 5 3" xfId="2226" xr:uid="{081DCCAB-0183-4439-9E32-F5CE8D57E2A1}"/>
    <cellStyle name="_Column7 5 4" xfId="2227" xr:uid="{C51B2780-8328-431C-B882-9A4148E8984E}"/>
    <cellStyle name="_Column7 5 5" xfId="2228" xr:uid="{6F5606FE-7402-4279-A1E5-E56BC2565F9B}"/>
    <cellStyle name="_Column7 5 6" xfId="2229" xr:uid="{F976BB3A-F9E6-4F7F-A63A-FB59CB9890F5}"/>
    <cellStyle name="_Column7 5 7" xfId="2230" xr:uid="{BDE7739B-6CC3-4F4F-B4A2-BE37CB182D76}"/>
    <cellStyle name="_Column7 6" xfId="2231" xr:uid="{4DD93DD3-AC3B-43D7-8DC8-2FF6F9796C53}"/>
    <cellStyle name="_Column7 6 2" xfId="2232" xr:uid="{ECD2C462-0FEE-40E9-9965-EB903F2B2F00}"/>
    <cellStyle name="_Column7 6 3" xfId="2233" xr:uid="{A495F8F6-E03F-4055-AFEF-49A7881603C8}"/>
    <cellStyle name="_Column7 6 4" xfId="2234" xr:uid="{26EE0F8B-DF8F-429B-BAB2-C6B095C94E90}"/>
    <cellStyle name="_Column7 6 5" xfId="2235" xr:uid="{02858D95-99CF-40C1-9F9F-D244B05B69DE}"/>
    <cellStyle name="_Column7 6 6" xfId="2236" xr:uid="{C5CDB5DA-40F0-4E3F-8EA4-21FD9297A536}"/>
    <cellStyle name="_Column7 6 7" xfId="2237" xr:uid="{BD37918D-EB21-46BB-89E1-10B62C1E59AB}"/>
    <cellStyle name="_Column7 7" xfId="2238" xr:uid="{75808B40-163E-4931-B755-BE7EA147C810}"/>
    <cellStyle name="_Column7 7 2" xfId="2239" xr:uid="{3A8100DE-EC90-4B67-86F9-BCBDFE825382}"/>
    <cellStyle name="_Column7 7 3" xfId="2240" xr:uid="{7A096A19-E9FE-4622-8451-030C92CFB4BD}"/>
    <cellStyle name="_Column7 7 4" xfId="2241" xr:uid="{0F825C87-8532-4AFB-BAEB-8A7DDD9C70BB}"/>
    <cellStyle name="_Column7 7 5" xfId="2242" xr:uid="{59EAE817-8C9E-4E12-9268-A426787D02D9}"/>
    <cellStyle name="_Column7 7 6" xfId="2243" xr:uid="{F37D7636-33EA-4838-B71A-9DB988C46C7F}"/>
    <cellStyle name="_Column7 7 7" xfId="2244" xr:uid="{D1083D9B-6E8F-4CA6-B0C6-23467AB4DBCC}"/>
    <cellStyle name="_Column7 8" xfId="2245" xr:uid="{1FE25C20-FF6C-4118-8AB0-67A08F5C70CE}"/>
    <cellStyle name="_Column7 8 2" xfId="2246" xr:uid="{9A9CDA78-296E-4B98-962D-4A7939A114D7}"/>
    <cellStyle name="_Column7 8 3" xfId="2247" xr:uid="{36B550C1-6DB6-4727-B9F9-9E61CEABBFA5}"/>
    <cellStyle name="_Column7 8 4" xfId="2248" xr:uid="{7652E6C8-6DF1-413A-BF14-21EBBDDCCA49}"/>
    <cellStyle name="_Column7 8 5" xfId="2249" xr:uid="{AEF0867D-E5AA-4722-B497-6A36F3EEA6AB}"/>
    <cellStyle name="_Column7 8 6" xfId="2250" xr:uid="{4E263C82-E486-4822-B2AB-C3E21579C2DF}"/>
    <cellStyle name="_Column7 8 7" xfId="2251" xr:uid="{29759E34-4B09-4CC0-98B0-599476F1DB06}"/>
    <cellStyle name="_Column7 9" xfId="2252" xr:uid="{AC4A1B2F-B460-46A2-8503-528A2DB5E24E}"/>
    <cellStyle name="_Column7 9 2" xfId="2253" xr:uid="{CBFC9047-08BD-4AC3-8DE3-2A5E2675CC72}"/>
    <cellStyle name="_Column7 9 3" xfId="2254" xr:uid="{6EEAC1B1-41CE-4E42-8CDE-8EA4E8A24910}"/>
    <cellStyle name="_Column7 9 4" xfId="2255" xr:uid="{01B83102-390B-44EB-9F0B-67AA7BE88435}"/>
    <cellStyle name="_Column7 9 5" xfId="2256" xr:uid="{B3656C3F-3D1E-410F-86B3-1AAED06C0E00}"/>
    <cellStyle name="_Column7 9 6" xfId="2257" xr:uid="{E25E360D-0BA2-44CF-88A0-24EDFEE4B2EA}"/>
    <cellStyle name="_Column7 9 7" xfId="2258" xr:uid="{0CEAF6E4-2318-40BA-A1E8-223362FA5595}"/>
    <cellStyle name="_Column7_38.AdminRelated (M)" xfId="2259" xr:uid="{CCAF1616-A184-4BD7-9DA8-9EE297013D4B}"/>
    <cellStyle name="_Column7_38.AdminRelated (M) 2" xfId="2260" xr:uid="{3F82542C-7323-4025-A168-6C813012777F}"/>
    <cellStyle name="_Column7_38.AdminRelated (M)_38.AdminRelated (M)" xfId="2261" xr:uid="{2E7E6629-4103-43A6-BDA4-B32F4BEA8398}"/>
    <cellStyle name="_Column7_38.AdminRelated (M)_38.AdminRelated (M) 2" xfId="2262" xr:uid="{C4D82EBD-0312-4858-B938-D72E82FA038E}"/>
    <cellStyle name="_Column7_38.AdminRelated (M)_4.CEConso" xfId="2263" xr:uid="{71EB5BE5-56E3-4454-9886-56D95776C0AB}"/>
    <cellStyle name="_Column7_38.AdminRelated (M)_4.CEConso 2" xfId="2264" xr:uid="{27660742-9A84-459D-B187-38211D2D0E17}"/>
    <cellStyle name="_Column7_38.AdminRelated (M)_4.CEConso_Final 22.1.10" xfId="2265" xr:uid="{111D9F58-0302-424C-B439-643C56E3E2F0}"/>
    <cellStyle name="_Column7_38.AdminRelated (M)_4.CEConso_Final 22.1.10 2" xfId="2266" xr:uid="{A8F7F831-17A3-4C1A-A928-426B79887F15}"/>
    <cellStyle name="_Column7_38.AdminRelated (M)_7.EBITDA" xfId="2267" xr:uid="{62079BEE-8C6A-42CE-9C8F-251123CB1DDA}"/>
    <cellStyle name="_Column7_38.AdminRelated (M)_7.EBITDA 2" xfId="2268" xr:uid="{01BE2D06-2A96-43D5-851C-F42A7D86462C}"/>
    <cellStyle name="_Column7_38.AdminRelated (M)_8. Cash" xfId="2269" xr:uid="{D7D75357-ACAF-428B-9DFF-4769B074293B}"/>
    <cellStyle name="_Column7_38.AdminRelated (M)_8. Cash 2" xfId="2270" xr:uid="{62281B33-8D5B-498F-8059-44304004D65C}"/>
    <cellStyle name="_Column7_38.AdminRelated (M)_Interest Rate Risk" xfId="2271" xr:uid="{A1357401-F9EF-4339-A6FC-72239DA94F81}"/>
    <cellStyle name="_Column7_38.AdminRelated (M)_Interest Rate Risk 2" xfId="2272" xr:uid="{64310AFE-D53D-4543-886D-042D7EDA7448}"/>
    <cellStyle name="_Column7_38.AdminRelated (M)_PTT for cash flow Dec 09_mjing" xfId="2273" xr:uid="{979D6BD4-D260-4461-9141-21176617FC93}"/>
    <cellStyle name="_Column7_38.AdminRelated (M)_PTT for cash flow Dec 09_mjing 2" xfId="2274" xr:uid="{66F06CA9-8D84-4237-B875-D012EE22FCBF}"/>
    <cellStyle name="_Column7_38.AdminRelated (M)_PTT Reports_30.11.10" xfId="2275" xr:uid="{72E1B445-E669-4532-B9EA-1C4F9FFDE53F}"/>
    <cellStyle name="_Column7_38.AdminRelated (M)_PTT Reports_30.11.10 2" xfId="2276" xr:uid="{28868580-DCCA-4951-B339-684FD871EE95}"/>
    <cellStyle name="_Column7_38.AdminRelated (M)_Sheet1" xfId="2277" xr:uid="{2FEBF113-600C-4781-A836-F1234E1547D4}"/>
    <cellStyle name="_Column7_38.AdminRelated (M)_Sheet1 2" xfId="2278" xr:uid="{715BF642-34DC-4779-9FCD-E57068A94337}"/>
    <cellStyle name="_Column7_Cognis_Conso_Dec 06" xfId="2279" xr:uid="{FEC5A7D4-8186-422E-BB56-EBAAA0AAC589}"/>
    <cellStyle name="_Column7_Cognis_Conso_Dec 06 2" xfId="2280" xr:uid="{3E1FC093-FC60-4C5F-B547-E18160CC4F8E}"/>
    <cellStyle name="_Column7_Cognis_Conso_Dec 06_38.AdminRelated (M)" xfId="2281" xr:uid="{EEEB45F4-1D39-442E-926F-61467B0020EA}"/>
    <cellStyle name="_Column7_Cognis_Conso_Dec 06_38.AdminRelated (M) 2" xfId="2282" xr:uid="{D82D4A00-4849-45C0-8EDE-CA2D53A4717E}"/>
    <cellStyle name="_Column7_Cognis_Conso_Dec 06_4.CEConso" xfId="2283" xr:uid="{6BB22E6B-6DAC-4B95-A1C9-194F0D090B2E}"/>
    <cellStyle name="_Column7_Cognis_Conso_Dec 06_4.CEConso 2" xfId="2284" xr:uid="{3257A1AF-380B-4C6F-8696-F579ED674ED7}"/>
    <cellStyle name="_Column7_Cognis_Conso_Dec 06_4.CEConso_Final 22.1.10" xfId="2285" xr:uid="{84026CA8-21FE-42D7-BDD2-9637FDCAB9B3}"/>
    <cellStyle name="_Column7_Cognis_Conso_Dec 06_4.CEConso_Final 22.1.10 2" xfId="2286" xr:uid="{CB4FF611-98AF-4C73-AA9C-E9E13A582EDB}"/>
    <cellStyle name="_Column7_Cognis_Conso_Dec 06_7.EBITDA" xfId="2287" xr:uid="{6720048D-07F9-4825-A453-3088CCCCB4FA}"/>
    <cellStyle name="_Column7_Cognis_Conso_Dec 06_7.EBITDA 2" xfId="2288" xr:uid="{C7870B3A-D7E1-4E36-A81D-34620DBB6BBB}"/>
    <cellStyle name="_Column7_Cognis_Conso_Dec 06_8. Cash" xfId="2289" xr:uid="{5D2AF3A0-5323-40F9-B61A-BDA0CBD3A1EC}"/>
    <cellStyle name="_Column7_Cognis_Conso_Dec 06_8. Cash 2" xfId="2290" xr:uid="{64A929C2-78D4-4CFB-8CEF-6E9F484DAE46}"/>
    <cellStyle name="_Column7_Cognis_Conso_Dec 06_Interest Rate Risk" xfId="2291" xr:uid="{662246BE-467D-4E7F-9989-6F7518EBB78E}"/>
    <cellStyle name="_Column7_Cognis_Conso_Dec 06_Interest Rate Risk 2" xfId="2292" xr:uid="{7D149E76-EE67-4724-ACA0-BDA38BB551B3}"/>
    <cellStyle name="_Column7_Cognis_Conso_Dec 06_PTT for cash flow Dec 09_mjing" xfId="2293" xr:uid="{F50A4E9F-C495-4285-AA3C-7D1F1DC1D9C9}"/>
    <cellStyle name="_Column7_Cognis_Conso_Dec 06_PTT for cash flow Dec 09_mjing 2" xfId="2294" xr:uid="{4FB813ED-24A4-4A55-97FB-6575E33FCFC7}"/>
    <cellStyle name="_Column7_Cognis_Conso_Dec 06_PTT Reports_30.11.10" xfId="2295" xr:uid="{94504E1C-3D59-4CD4-B954-6F917AC2D83A}"/>
    <cellStyle name="_Column7_Cognis_Conso_Dec 06_PTT Reports_30.11.10 2" xfId="2296" xr:uid="{CF9488BF-ABD1-4498-A2D9-31C739FC4C12}"/>
    <cellStyle name="_Column7_Cognis_Conso_Dec 06_Sheet1" xfId="2297" xr:uid="{E200A7AA-0DBF-42B8-95C4-1F0C7F28FBB0}"/>
    <cellStyle name="_Column7_Cognis_Conso_Dec 06_Sheet1 2" xfId="2298" xr:uid="{7E55E3CA-90AF-4D2C-AED1-35F59C872E5E}"/>
    <cellStyle name="_Column7_COM Consol BS and PL 31 Dec 2006_KSY" xfId="2299" xr:uid="{EDD7D1AC-58FD-4A25-80E1-942791831E26}"/>
    <cellStyle name="_Column7_COM Consol BS and PL 31 Dec 2006_KSY 10" xfId="2300" xr:uid="{C4A87D2D-837C-4377-B86A-68F9C799E913}"/>
    <cellStyle name="_Column7_COM Consol BS and PL 31 Dec 2006_KSY 10 2" xfId="2301" xr:uid="{B5104BD4-6377-44C7-8062-1D159031A193}"/>
    <cellStyle name="_Column7_COM Consol BS and PL 31 Dec 2006_KSY 10 3" xfId="2302" xr:uid="{4AFCEB6C-E358-4DC5-A67D-C1400F505667}"/>
    <cellStyle name="_Column7_COM Consol BS and PL 31 Dec 2006_KSY 10 4" xfId="2303" xr:uid="{0B7351FE-E4B0-4F66-BFEC-E0365F31493A}"/>
    <cellStyle name="_Column7_COM Consol BS and PL 31 Dec 2006_KSY 10 5" xfId="2304" xr:uid="{9C7D0F1B-53EC-424B-BFC6-66578DB8D10F}"/>
    <cellStyle name="_Column7_COM Consol BS and PL 31 Dec 2006_KSY 10 6" xfId="2305" xr:uid="{9EA7F625-2842-4F10-847E-196B66AD7A5C}"/>
    <cellStyle name="_Column7_COM Consol BS and PL 31 Dec 2006_KSY 10 7" xfId="2306" xr:uid="{CBADF1D2-43B4-4167-972C-180EAE229B61}"/>
    <cellStyle name="_Column7_COM Consol BS and PL 31 Dec 2006_KSY 11" xfId="2307" xr:uid="{80C6A4A8-751C-4D58-BB27-8AFCBA5C403A}"/>
    <cellStyle name="_Column7_COM Consol BS and PL 31 Dec 2006_KSY 12" xfId="2308" xr:uid="{80CAC39D-9D2B-46BD-BF6C-B5FD1DF7F865}"/>
    <cellStyle name="_Column7_COM Consol BS and PL 31 Dec 2006_KSY 13" xfId="2309" xr:uid="{E1040FCF-FBC9-406A-B36B-FC79883BECA4}"/>
    <cellStyle name="_Column7_COM Consol BS and PL 31 Dec 2006_KSY 14" xfId="2310" xr:uid="{77A16984-CA99-4225-A486-2B847D8DBAD3}"/>
    <cellStyle name="_Column7_COM Consol BS and PL 31 Dec 2006_KSY 15" xfId="2311" xr:uid="{97D20F48-6419-446F-9F62-A0085C5B3757}"/>
    <cellStyle name="_Column7_COM Consol BS and PL 31 Dec 2006_KSY 16" xfId="2312" xr:uid="{5391135D-24EA-4CD9-AC97-8931C9AF7ECA}"/>
    <cellStyle name="_Column7_COM Consol BS and PL 31 Dec 2006_KSY 2" xfId="2313" xr:uid="{12FB4A23-196D-41EA-A438-238375D44DD5}"/>
    <cellStyle name="_Column7_COM Consol BS and PL 31 Dec 2006_KSY 2 2" xfId="2314" xr:uid="{A53BBACD-5A6F-40DA-B229-FFA048898E2D}"/>
    <cellStyle name="_Column7_COM Consol BS and PL 31 Dec 2006_KSY 2 3" xfId="2315" xr:uid="{2BC04A7A-1EDE-479C-8DD9-796F39DE7159}"/>
    <cellStyle name="_Column7_COM Consol BS and PL 31 Dec 2006_KSY 2 4" xfId="2316" xr:uid="{E624EF8B-B0C1-4D3E-8485-6E549D89464F}"/>
    <cellStyle name="_Column7_COM Consol BS and PL 31 Dec 2006_KSY 2 5" xfId="2317" xr:uid="{01F0557A-75A3-4FA2-A0FB-A70727DC5CF9}"/>
    <cellStyle name="_Column7_COM Consol BS and PL 31 Dec 2006_KSY 2 6" xfId="2318" xr:uid="{909FAF3A-448E-47D6-BA28-842B95F0DF9A}"/>
    <cellStyle name="_Column7_COM Consol BS and PL 31 Dec 2006_KSY 2 7" xfId="2319" xr:uid="{4E0247FB-A725-4AEA-BA22-8AF057A9E411}"/>
    <cellStyle name="_Column7_COM Consol BS and PL 31 Dec 2006_KSY 3" xfId="2320" xr:uid="{042A5832-3AD7-41CF-98C5-722E989286E1}"/>
    <cellStyle name="_Column7_COM Consol BS and PL 31 Dec 2006_KSY 3 2" xfId="2321" xr:uid="{3044BCFB-4B55-49F3-A869-A383871E7A31}"/>
    <cellStyle name="_Column7_COM Consol BS and PL 31 Dec 2006_KSY 3 3" xfId="2322" xr:uid="{196C6841-4503-45D4-80FC-43C0B7CA7DD5}"/>
    <cellStyle name="_Column7_COM Consol BS and PL 31 Dec 2006_KSY 3 4" xfId="2323" xr:uid="{50CCBB6B-35EF-4547-9830-151CEFA28888}"/>
    <cellStyle name="_Column7_COM Consol BS and PL 31 Dec 2006_KSY 3 5" xfId="2324" xr:uid="{A11E4A95-A1B2-4309-99DC-D8A646F52358}"/>
    <cellStyle name="_Column7_COM Consol BS and PL 31 Dec 2006_KSY 3 6" xfId="2325" xr:uid="{5C548C8D-C727-4B94-82FA-E0F4EA5D0874}"/>
    <cellStyle name="_Column7_COM Consol BS and PL 31 Dec 2006_KSY 3 7" xfId="2326" xr:uid="{FC093D42-81FC-41F2-B107-CEE2DC18E2C8}"/>
    <cellStyle name="_Column7_COM Consol BS and PL 31 Dec 2006_KSY 4" xfId="2327" xr:uid="{A25D9276-4E9A-40D6-A152-B360FD8B8574}"/>
    <cellStyle name="_Column7_COM Consol BS and PL 31 Dec 2006_KSY 4 2" xfId="2328" xr:uid="{D6C7DAE5-7860-4B53-93D4-3CF5E33B5A30}"/>
    <cellStyle name="_Column7_COM Consol BS and PL 31 Dec 2006_KSY 4 3" xfId="2329" xr:uid="{A8759772-299C-4E72-9386-784F5A584916}"/>
    <cellStyle name="_Column7_COM Consol BS and PL 31 Dec 2006_KSY 4 4" xfId="2330" xr:uid="{72BE49EE-2448-4DD1-BFF7-94448EB761B9}"/>
    <cellStyle name="_Column7_COM Consol BS and PL 31 Dec 2006_KSY 4 5" xfId="2331" xr:uid="{A2ED59CB-5FF4-453F-9891-A7C1CB50F2C4}"/>
    <cellStyle name="_Column7_COM Consol BS and PL 31 Dec 2006_KSY 4 6" xfId="2332" xr:uid="{4EE1C334-9C67-4238-B821-09077343E40A}"/>
    <cellStyle name="_Column7_COM Consol BS and PL 31 Dec 2006_KSY 4 7" xfId="2333" xr:uid="{FDFE037B-E284-4052-883E-0BE0CEC0504F}"/>
    <cellStyle name="_Column7_COM Consol BS and PL 31 Dec 2006_KSY 5" xfId="2334" xr:uid="{9993F0FB-318A-4BD6-A45B-E5973FCD9976}"/>
    <cellStyle name="_Column7_COM Consol BS and PL 31 Dec 2006_KSY 5 2" xfId="2335" xr:uid="{CC195378-9CC6-4657-B37B-ECFDD46E17AE}"/>
    <cellStyle name="_Column7_COM Consol BS and PL 31 Dec 2006_KSY 5 3" xfId="2336" xr:uid="{B1CF6371-8782-4903-A1E7-AB84344C8EC2}"/>
    <cellStyle name="_Column7_COM Consol BS and PL 31 Dec 2006_KSY 5 4" xfId="2337" xr:uid="{DC192CDF-C308-4FE0-B7B3-CED1970860A3}"/>
    <cellStyle name="_Column7_COM Consol BS and PL 31 Dec 2006_KSY 5 5" xfId="2338" xr:uid="{3BBCDDBB-5CF4-4652-9AAF-FD604EE906AF}"/>
    <cellStyle name="_Column7_COM Consol BS and PL 31 Dec 2006_KSY 5 6" xfId="2339" xr:uid="{EDDB9CD8-E443-4039-AEB9-807491ECDA1E}"/>
    <cellStyle name="_Column7_COM Consol BS and PL 31 Dec 2006_KSY 5 7" xfId="2340" xr:uid="{F923B4B7-2849-4AFB-B778-394DDEBBFE58}"/>
    <cellStyle name="_Column7_COM Consol BS and PL 31 Dec 2006_KSY 6" xfId="2341" xr:uid="{082BC1B4-63BF-4F77-A240-24A1CD38C057}"/>
    <cellStyle name="_Column7_COM Consol BS and PL 31 Dec 2006_KSY 6 2" xfId="2342" xr:uid="{FBE0E24F-B7FF-4D56-B029-FA553A5C9819}"/>
    <cellStyle name="_Column7_COM Consol BS and PL 31 Dec 2006_KSY 6 3" xfId="2343" xr:uid="{CA36D231-B659-49B7-85BC-66580D2ABFA3}"/>
    <cellStyle name="_Column7_COM Consol BS and PL 31 Dec 2006_KSY 6 4" xfId="2344" xr:uid="{3792402C-C70A-4E9A-B1CC-1DFEA3675A13}"/>
    <cellStyle name="_Column7_COM Consol BS and PL 31 Dec 2006_KSY 6 5" xfId="2345" xr:uid="{3DDB9AB6-12BA-4610-BFBA-BB41A87287DC}"/>
    <cellStyle name="_Column7_COM Consol BS and PL 31 Dec 2006_KSY 6 6" xfId="2346" xr:uid="{24DDBEA8-7E82-46C0-B8C6-5AF4E1372C3A}"/>
    <cellStyle name="_Column7_COM Consol BS and PL 31 Dec 2006_KSY 6 7" xfId="2347" xr:uid="{9BE425B4-EC79-4782-97DC-6940128D48DB}"/>
    <cellStyle name="_Column7_COM Consol BS and PL 31 Dec 2006_KSY 7" xfId="2348" xr:uid="{C17C58D8-2B24-412A-A389-E00C8ADEEA04}"/>
    <cellStyle name="_Column7_COM Consol BS and PL 31 Dec 2006_KSY 7 2" xfId="2349" xr:uid="{45C1B7F2-4652-4513-8161-D75AB03186DC}"/>
    <cellStyle name="_Column7_COM Consol BS and PL 31 Dec 2006_KSY 7 3" xfId="2350" xr:uid="{D966E0F5-68BE-41B6-B6E4-0C24CE9C8D63}"/>
    <cellStyle name="_Column7_COM Consol BS and PL 31 Dec 2006_KSY 7 4" xfId="2351" xr:uid="{067769CD-BC0E-4F3A-B8D5-D7F41EC82464}"/>
    <cellStyle name="_Column7_COM Consol BS and PL 31 Dec 2006_KSY 7 5" xfId="2352" xr:uid="{A3265F03-1D88-49DF-AB3F-EAE2F8E7C09E}"/>
    <cellStyle name="_Column7_COM Consol BS and PL 31 Dec 2006_KSY 7 6" xfId="2353" xr:uid="{646A6417-A5E2-494B-8064-79092D755629}"/>
    <cellStyle name="_Column7_COM Consol BS and PL 31 Dec 2006_KSY 7 7" xfId="2354" xr:uid="{CAB00953-990D-4A7D-8542-508FF10E3244}"/>
    <cellStyle name="_Column7_COM Consol BS and PL 31 Dec 2006_KSY 8" xfId="2355" xr:uid="{3A541433-8900-4456-803A-4A06D574A3DB}"/>
    <cellStyle name="_Column7_COM Consol BS and PL 31 Dec 2006_KSY 8 2" xfId="2356" xr:uid="{26148824-D483-499A-B4A5-F84B9955A797}"/>
    <cellStyle name="_Column7_COM Consol BS and PL 31 Dec 2006_KSY 8 3" xfId="2357" xr:uid="{88B98FE8-14F6-42E3-883A-A65EF430DA44}"/>
    <cellStyle name="_Column7_COM Consol BS and PL 31 Dec 2006_KSY 8 4" xfId="2358" xr:uid="{1D2FAA0B-F1F5-4982-9D83-A94DEED3885B}"/>
    <cellStyle name="_Column7_COM Consol BS and PL 31 Dec 2006_KSY 8 5" xfId="2359" xr:uid="{94C32B13-7A46-4CA9-A415-AAF49311982F}"/>
    <cellStyle name="_Column7_COM Consol BS and PL 31 Dec 2006_KSY 8 6" xfId="2360" xr:uid="{228FB604-C71C-4561-987A-CEEBAD55AC5B}"/>
    <cellStyle name="_Column7_COM Consol BS and PL 31 Dec 2006_KSY 8 7" xfId="2361" xr:uid="{E85F5A53-7444-43FB-AD10-42978D9913B2}"/>
    <cellStyle name="_Column7_COM Consol BS and PL 31 Dec 2006_KSY 9" xfId="2362" xr:uid="{F6C2BD68-BE35-4F24-AFD6-8732B7B656F1}"/>
    <cellStyle name="_Column7_COM Consol BS and PL 31 Dec 2006_KSY 9 2" xfId="2363" xr:uid="{EC39ED2E-D47A-45E2-BA3E-DD188B3D1FC7}"/>
    <cellStyle name="_Column7_COM Consol BS and PL 31 Dec 2006_KSY 9 3" xfId="2364" xr:uid="{6FA01CF6-A246-474E-A6AA-719BE3E2E661}"/>
    <cellStyle name="_Column7_COM Consol BS and PL 31 Dec 2006_KSY 9 4" xfId="2365" xr:uid="{50CBB0A4-9A8C-404E-9E7A-BE6B71C055DC}"/>
    <cellStyle name="_Column7_COM Consol BS and PL 31 Dec 2006_KSY 9 5" xfId="2366" xr:uid="{CCACFAF5-640D-4234-BFAA-04CEA6A67F64}"/>
    <cellStyle name="_Column7_COM Consol BS and PL 31 Dec 2006_KSY 9 6" xfId="2367" xr:uid="{D10E36F7-E827-4AF7-86B5-AF37265CCB01}"/>
    <cellStyle name="_Column7_COM Consol BS and PL 31 Dec 2006_KSY 9 7" xfId="2368" xr:uid="{2D41B299-EE03-4259-A2C6-ECD9494F1C87}"/>
    <cellStyle name="_Column7_Commitments Note" xfId="2369" xr:uid="{3C078D67-CD61-415E-A9C4-190F12F94FC3}"/>
    <cellStyle name="_Column7_Commitments Note 10" xfId="2370" xr:uid="{200F0583-34A2-4998-A8BD-A6C216539991}"/>
    <cellStyle name="_Column7_Commitments Note 10 2" xfId="2371" xr:uid="{3279F21C-C84F-4075-8EEA-6ECFBAAD93E0}"/>
    <cellStyle name="_Column7_Commitments Note 10 3" xfId="2372" xr:uid="{1E317A02-5462-422C-87DA-89E23946F9E1}"/>
    <cellStyle name="_Column7_Commitments Note 10 4" xfId="2373" xr:uid="{2F141CE8-DAB1-48A2-B9FC-37CD70C14DC2}"/>
    <cellStyle name="_Column7_Commitments Note 10 5" xfId="2374" xr:uid="{7FEF483D-4FFB-42F0-8D8A-82536D6DBA40}"/>
    <cellStyle name="_Column7_Commitments Note 10 6" xfId="2375" xr:uid="{F80069C6-FBA9-4090-A8AE-FA68EA65A3E8}"/>
    <cellStyle name="_Column7_Commitments Note 10 7" xfId="2376" xr:uid="{18558E3C-80CC-4B8B-A076-20E4A818A6BB}"/>
    <cellStyle name="_Column7_Commitments Note 11" xfId="2377" xr:uid="{A669A009-8F84-469E-944D-25C68CC54207}"/>
    <cellStyle name="_Column7_Commitments Note 12" xfId="2378" xr:uid="{822DC66C-BAB7-4364-B9F5-C8015A51BA76}"/>
    <cellStyle name="_Column7_Commitments Note 13" xfId="2379" xr:uid="{3BE2791A-A032-488D-9F79-527C9E852112}"/>
    <cellStyle name="_Column7_Commitments Note 14" xfId="2380" xr:uid="{EDB326B9-B507-49F8-B6CC-605B315D831F}"/>
    <cellStyle name="_Column7_Commitments Note 15" xfId="2381" xr:uid="{84180F4F-1215-4A8A-B94A-3CC0A53C8A87}"/>
    <cellStyle name="_Column7_Commitments Note 16" xfId="2382" xr:uid="{B48DB828-C6A1-4C84-B039-C14476B63E23}"/>
    <cellStyle name="_Column7_Commitments Note 2" xfId="2383" xr:uid="{DF5E4D24-553F-49F7-9730-4B4C9156DDB6}"/>
    <cellStyle name="_Column7_Commitments Note 2 2" xfId="2384" xr:uid="{55C22392-A644-45A9-B12F-58095626F50C}"/>
    <cellStyle name="_Column7_Commitments Note 2 3" xfId="2385" xr:uid="{7A0A1EE2-CC26-4C07-B917-58B6F74C3E61}"/>
    <cellStyle name="_Column7_Commitments Note 2 4" xfId="2386" xr:uid="{37A355B7-89CF-4205-AA80-B995460124D3}"/>
    <cellStyle name="_Column7_Commitments Note 2 5" xfId="2387" xr:uid="{E8870394-D2CB-4A19-82A4-DC5620709372}"/>
    <cellStyle name="_Column7_Commitments Note 2 6" xfId="2388" xr:uid="{2C27C4CB-8FD1-467E-AF8D-1840D02D043C}"/>
    <cellStyle name="_Column7_Commitments Note 2 7" xfId="2389" xr:uid="{57DF1216-CA81-41DD-8951-E6F8CA78DA21}"/>
    <cellStyle name="_Column7_Commitments Note 3" xfId="2390" xr:uid="{5B8298FF-60EB-44CB-8EF9-F79DCB2B9C08}"/>
    <cellStyle name="_Column7_Commitments Note 3 2" xfId="2391" xr:uid="{5CD321CD-0C66-4A8A-A09F-45D623D9136F}"/>
    <cellStyle name="_Column7_Commitments Note 3 3" xfId="2392" xr:uid="{7B88F122-21D4-43B2-91C1-3D5FA918B983}"/>
    <cellStyle name="_Column7_Commitments Note 3 4" xfId="2393" xr:uid="{F3299215-89D1-4A69-916B-398DFB68903D}"/>
    <cellStyle name="_Column7_Commitments Note 3 5" xfId="2394" xr:uid="{40156A59-E287-4DC3-BF0F-337303879A8F}"/>
    <cellStyle name="_Column7_Commitments Note 3 6" xfId="2395" xr:uid="{E0283C21-0817-4A9E-AC0F-B3590A4B7A74}"/>
    <cellStyle name="_Column7_Commitments Note 3 7" xfId="2396" xr:uid="{98CB153F-5AD6-4D6D-97EB-182E3B52625E}"/>
    <cellStyle name="_Column7_Commitments Note 4" xfId="2397" xr:uid="{85EE8E01-7095-4347-8E32-4EF32984BCE1}"/>
    <cellStyle name="_Column7_Commitments Note 4 2" xfId="2398" xr:uid="{E08235B5-8ED0-4FD4-B360-F409C9E07EDF}"/>
    <cellStyle name="_Column7_Commitments Note 4 3" xfId="2399" xr:uid="{B6E26DC2-E4DE-46A0-9174-F14067BCBDFC}"/>
    <cellStyle name="_Column7_Commitments Note 4 4" xfId="2400" xr:uid="{FE8AC3D5-D1EB-425B-9F57-7B3CFF1D0E2B}"/>
    <cellStyle name="_Column7_Commitments Note 4 5" xfId="2401" xr:uid="{95388A79-4A87-43F4-9693-DD57FA6DBC46}"/>
    <cellStyle name="_Column7_Commitments Note 4 6" xfId="2402" xr:uid="{D9B8516D-5997-4BEC-B827-D9354ECA8F97}"/>
    <cellStyle name="_Column7_Commitments Note 4 7" xfId="2403" xr:uid="{9D4F5DD8-AB88-46F3-BF78-7DD138386494}"/>
    <cellStyle name="_Column7_Commitments Note 5" xfId="2404" xr:uid="{221DD4C7-BA44-4A2F-9394-3F8A838C08BA}"/>
    <cellStyle name="_Column7_Commitments Note 5 2" xfId="2405" xr:uid="{BB12F67C-686D-42A6-AA1E-60BCD1AF1CCA}"/>
    <cellStyle name="_Column7_Commitments Note 5 3" xfId="2406" xr:uid="{7C4281E3-C718-4AD6-ACC3-A8CFC7C1F41B}"/>
    <cellStyle name="_Column7_Commitments Note 5 4" xfId="2407" xr:uid="{9875EE9D-145F-41DC-9FAC-40783DDD6CFC}"/>
    <cellStyle name="_Column7_Commitments Note 5 5" xfId="2408" xr:uid="{46487E30-DB23-4525-87A2-055D8E79781C}"/>
    <cellStyle name="_Column7_Commitments Note 5 6" xfId="2409" xr:uid="{ADD2A5C5-5475-4E7B-B306-FEE52E2B4B0E}"/>
    <cellStyle name="_Column7_Commitments Note 5 7" xfId="2410" xr:uid="{3331B12E-3CC7-4FDC-AE6B-BEA9DB908EFA}"/>
    <cellStyle name="_Column7_Commitments Note 6" xfId="2411" xr:uid="{D23DF5E4-AE94-4DEC-BBA3-1130FF4B8F85}"/>
    <cellStyle name="_Column7_Commitments Note 6 2" xfId="2412" xr:uid="{18599598-50D1-4C23-8E24-9A81F8DA4FF6}"/>
    <cellStyle name="_Column7_Commitments Note 6 3" xfId="2413" xr:uid="{CD9E0FF3-C406-419C-9356-5E1ED4156861}"/>
    <cellStyle name="_Column7_Commitments Note 6 4" xfId="2414" xr:uid="{1F5726C5-49AC-4A51-964C-201DC2938BA5}"/>
    <cellStyle name="_Column7_Commitments Note 6 5" xfId="2415" xr:uid="{C6C59481-E990-42BD-A51F-A2C79616A9E4}"/>
    <cellStyle name="_Column7_Commitments Note 6 6" xfId="2416" xr:uid="{6ACBEF79-7C60-4CD4-84F0-B78ADAEC3F28}"/>
    <cellStyle name="_Column7_Commitments Note 6 7" xfId="2417" xr:uid="{EFC2FB2F-BC89-4C13-8C0B-3780AC65CBBF}"/>
    <cellStyle name="_Column7_Commitments Note 7" xfId="2418" xr:uid="{52C9F54F-4649-4065-8715-7ADEEB099EE7}"/>
    <cellStyle name="_Column7_Commitments Note 7 2" xfId="2419" xr:uid="{F143E45F-6EC2-4F24-B878-77071BA9D53F}"/>
    <cellStyle name="_Column7_Commitments Note 7 3" xfId="2420" xr:uid="{154B0E4A-8714-4F10-94D5-CB78D06DFD13}"/>
    <cellStyle name="_Column7_Commitments Note 7 4" xfId="2421" xr:uid="{223CA5B3-3B8B-4854-B094-B7C1B4306B9E}"/>
    <cellStyle name="_Column7_Commitments Note 7 5" xfId="2422" xr:uid="{BF3F40A1-B960-460B-B2C3-F7AE845C0599}"/>
    <cellStyle name="_Column7_Commitments Note 7 6" xfId="2423" xr:uid="{EB23AFC0-C7F6-4D99-801B-2A842D6FA94E}"/>
    <cellStyle name="_Column7_Commitments Note 7 7" xfId="2424" xr:uid="{1906F3D3-EC82-41F8-8A4B-BF44889C1BC1}"/>
    <cellStyle name="_Column7_Commitments Note 8" xfId="2425" xr:uid="{0960575A-070B-4102-B5CD-7C7CBD752267}"/>
    <cellStyle name="_Column7_Commitments Note 8 2" xfId="2426" xr:uid="{BA866A06-8E97-483E-A30E-FF32321A48E5}"/>
    <cellStyle name="_Column7_Commitments Note 8 3" xfId="2427" xr:uid="{6C9CDD9B-BD66-4A5F-A406-D18E6F7F91C3}"/>
    <cellStyle name="_Column7_Commitments Note 8 4" xfId="2428" xr:uid="{F81E31C1-ED26-4719-B87F-5C588088B8A1}"/>
    <cellStyle name="_Column7_Commitments Note 8 5" xfId="2429" xr:uid="{8E6160E7-285A-40F4-B1AA-FB6754DF5297}"/>
    <cellStyle name="_Column7_Commitments Note 8 6" xfId="2430" xr:uid="{CF5E472F-FFB2-4C90-906F-4261B2D3F1DF}"/>
    <cellStyle name="_Column7_Commitments Note 8 7" xfId="2431" xr:uid="{C9857EAC-E517-407B-9C3D-F067525F4B61}"/>
    <cellStyle name="_Column7_Commitments Note 9" xfId="2432" xr:uid="{174F2042-932A-46FA-B9F6-62A631B51FD1}"/>
    <cellStyle name="_Column7_Commitments Note 9 2" xfId="2433" xr:uid="{75A54A9F-045D-47C2-84BA-8B3EFFA217E0}"/>
    <cellStyle name="_Column7_Commitments Note 9 3" xfId="2434" xr:uid="{7450B18D-2EA3-4797-A17F-D52AC5FDFFE8}"/>
    <cellStyle name="_Column7_Commitments Note 9 4" xfId="2435" xr:uid="{1E66A650-2747-4A3E-B118-D0F9870C087F}"/>
    <cellStyle name="_Column7_Commitments Note 9 5" xfId="2436" xr:uid="{37979408-7496-464E-82F5-CD86E726B88B}"/>
    <cellStyle name="_Column7_Commitments Note 9 6" xfId="2437" xr:uid="{CC1C551F-14D2-4D1C-BCEE-85668EF27D3C}"/>
    <cellStyle name="_Column7_Commitments Note 9 7" xfId="2438" xr:uid="{C11E9D42-6AB0-4C3B-B6BB-E6960D2F1B49}"/>
    <cellStyle name="_Column7_Copy of PTT(amended by Janice on CFS)llatest1" xfId="2439" xr:uid="{876DA400-CF2C-4217-B752-24B5EC02C125}"/>
    <cellStyle name="_Column7_Copy of PTT(amended by Janice on CFS)llatest1 10" xfId="2440" xr:uid="{05185D56-3FD0-446D-A67B-948D711D0D87}"/>
    <cellStyle name="_Column7_Copy of PTT(amended by Janice on CFS)llatest1 10 2" xfId="2441" xr:uid="{A575CB57-5D9D-433C-95EF-5954FF858F02}"/>
    <cellStyle name="_Column7_Copy of PTT(amended by Janice on CFS)llatest1 10 3" xfId="2442" xr:uid="{26C03229-2C26-4AFF-9E69-889E16468615}"/>
    <cellStyle name="_Column7_Copy of PTT(amended by Janice on CFS)llatest1 10 4" xfId="2443" xr:uid="{3A53F278-E1DF-4D93-82CF-27242967BE0A}"/>
    <cellStyle name="_Column7_Copy of PTT(amended by Janice on CFS)llatest1 10 5" xfId="2444" xr:uid="{36E9C6BB-1B87-43FE-9C70-710846FBBDC3}"/>
    <cellStyle name="_Column7_Copy of PTT(amended by Janice on CFS)llatest1 10 6" xfId="2445" xr:uid="{31E294FC-695F-424E-9E76-C2747888E870}"/>
    <cellStyle name="_Column7_Copy of PTT(amended by Janice on CFS)llatest1 10 7" xfId="2446" xr:uid="{F0FDF4AE-2936-473B-9DB7-E6DA1F169D66}"/>
    <cellStyle name="_Column7_Copy of PTT(amended by Janice on CFS)llatest1 11" xfId="2447" xr:uid="{03D65AB0-44D2-4116-80C6-D8E989E1E99B}"/>
    <cellStyle name="_Column7_Copy of PTT(amended by Janice on CFS)llatest1 12" xfId="2448" xr:uid="{D060A490-C4E9-46B9-BE04-0BA0DBDB90D6}"/>
    <cellStyle name="_Column7_Copy of PTT(amended by Janice on CFS)llatest1 13" xfId="2449" xr:uid="{A9336BD3-CC9D-4AC2-8CB4-0B55D3EE734D}"/>
    <cellStyle name="_Column7_Copy of PTT(amended by Janice on CFS)llatest1 14" xfId="2450" xr:uid="{10AE493C-F3AD-4F4F-9380-B0A8EBE37BCE}"/>
    <cellStyle name="_Column7_Copy of PTT(amended by Janice on CFS)llatest1 15" xfId="2451" xr:uid="{6946A419-4CD9-4BC2-99FD-4A4866E72943}"/>
    <cellStyle name="_Column7_Copy of PTT(amended by Janice on CFS)llatest1 16" xfId="2452" xr:uid="{08CAF7FA-611E-447C-8739-41380C5D13F5}"/>
    <cellStyle name="_Column7_Copy of PTT(amended by Janice on CFS)llatest1 2" xfId="2453" xr:uid="{6F411DCD-008F-4CD4-A60A-61890C87ADDE}"/>
    <cellStyle name="_Column7_Copy of PTT(amended by Janice on CFS)llatest1 2 2" xfId="2454" xr:uid="{69E9C853-2E76-4B86-B049-EEEA3F74700A}"/>
    <cellStyle name="_Column7_Copy of PTT(amended by Janice on CFS)llatest1 2 3" xfId="2455" xr:uid="{28AD9C51-B218-42D7-9484-E92B0E23BF03}"/>
    <cellStyle name="_Column7_Copy of PTT(amended by Janice on CFS)llatest1 2 4" xfId="2456" xr:uid="{2801AAB2-E05B-4C13-9F3D-360783004DB1}"/>
    <cellStyle name="_Column7_Copy of PTT(amended by Janice on CFS)llatest1 2 5" xfId="2457" xr:uid="{E8EF1694-A593-42AA-8976-B23BCBA6DAA6}"/>
    <cellStyle name="_Column7_Copy of PTT(amended by Janice on CFS)llatest1 2 6" xfId="2458" xr:uid="{B14F1CA5-2C42-484A-B797-A43783D0C9CF}"/>
    <cellStyle name="_Column7_Copy of PTT(amended by Janice on CFS)llatest1 2 7" xfId="2459" xr:uid="{7E1E362B-738A-4A0B-AEC5-75FCE2D249E8}"/>
    <cellStyle name="_Column7_Copy of PTT(amended by Janice on CFS)llatest1 3" xfId="2460" xr:uid="{1F4F7497-65DA-41A9-AA80-919B58ABBFF7}"/>
    <cellStyle name="_Column7_Copy of PTT(amended by Janice on CFS)llatest1 3 2" xfId="2461" xr:uid="{C0551D2C-C1B7-45C8-B256-EB8EB6256B95}"/>
    <cellStyle name="_Column7_Copy of PTT(amended by Janice on CFS)llatest1 3 3" xfId="2462" xr:uid="{138683C8-DEDD-420E-94C4-58F401822166}"/>
    <cellStyle name="_Column7_Copy of PTT(amended by Janice on CFS)llatest1 3 4" xfId="2463" xr:uid="{F6CFE744-6B41-499C-A10C-8210D85C41C7}"/>
    <cellStyle name="_Column7_Copy of PTT(amended by Janice on CFS)llatest1 3 5" xfId="2464" xr:uid="{90DAC5E3-B313-4820-89C0-40CEE03530FA}"/>
    <cellStyle name="_Column7_Copy of PTT(amended by Janice on CFS)llatest1 3 6" xfId="2465" xr:uid="{85F73BEB-1DA8-4A14-BA24-709114BCA9FD}"/>
    <cellStyle name="_Column7_Copy of PTT(amended by Janice on CFS)llatest1 3 7" xfId="2466" xr:uid="{A97F97FC-F255-4571-91F6-225BFBDCF3BF}"/>
    <cellStyle name="_Column7_Copy of PTT(amended by Janice on CFS)llatest1 4" xfId="2467" xr:uid="{4B0B121D-785F-4179-A130-273C3444B9C9}"/>
    <cellStyle name="_Column7_Copy of PTT(amended by Janice on CFS)llatest1 4 2" xfId="2468" xr:uid="{E8C4EB61-4F2F-4378-9A04-23A6A7557AD6}"/>
    <cellStyle name="_Column7_Copy of PTT(amended by Janice on CFS)llatest1 4 3" xfId="2469" xr:uid="{89EC9BE0-6F20-4E95-B423-EA9E18207FD0}"/>
    <cellStyle name="_Column7_Copy of PTT(amended by Janice on CFS)llatest1 4 4" xfId="2470" xr:uid="{2DC5CF82-FB8D-450A-A58D-48105C35BCF6}"/>
    <cellStyle name="_Column7_Copy of PTT(amended by Janice on CFS)llatest1 4 5" xfId="2471" xr:uid="{F72EF2C3-B41B-42A3-8890-E98FC0B03ECB}"/>
    <cellStyle name="_Column7_Copy of PTT(amended by Janice on CFS)llatest1 4 6" xfId="2472" xr:uid="{7C8D09A4-8B6A-4AF0-A30F-6D1CDFEC30E8}"/>
    <cellStyle name="_Column7_Copy of PTT(amended by Janice on CFS)llatest1 4 7" xfId="2473" xr:uid="{D440B2D5-302F-4D7E-A24D-155A19D784A6}"/>
    <cellStyle name="_Column7_Copy of PTT(amended by Janice on CFS)llatest1 5" xfId="2474" xr:uid="{5AB8B7EB-A33B-4A6A-A3B2-D18EE10C803A}"/>
    <cellStyle name="_Column7_Copy of PTT(amended by Janice on CFS)llatest1 5 2" xfId="2475" xr:uid="{58BAA903-13D6-4A50-9C47-5E99AE74CBAA}"/>
    <cellStyle name="_Column7_Copy of PTT(amended by Janice on CFS)llatest1 5 3" xfId="2476" xr:uid="{10586692-722F-4162-A1F7-2464F6291E55}"/>
    <cellStyle name="_Column7_Copy of PTT(amended by Janice on CFS)llatest1 5 4" xfId="2477" xr:uid="{74CC5164-C546-418E-AE32-1EDC3A7FE3C7}"/>
    <cellStyle name="_Column7_Copy of PTT(amended by Janice on CFS)llatest1 5 5" xfId="2478" xr:uid="{17B9189F-A00C-477B-AAAE-F07C3125B452}"/>
    <cellStyle name="_Column7_Copy of PTT(amended by Janice on CFS)llatest1 5 6" xfId="2479" xr:uid="{623721CF-D2BC-49C4-AF45-7CD11D11EC60}"/>
    <cellStyle name="_Column7_Copy of PTT(amended by Janice on CFS)llatest1 5 7" xfId="2480" xr:uid="{841D4B78-CC2E-4027-888D-58734A644EA7}"/>
    <cellStyle name="_Column7_Copy of PTT(amended by Janice on CFS)llatest1 6" xfId="2481" xr:uid="{A84C5B15-5049-4039-A111-9633272B3271}"/>
    <cellStyle name="_Column7_Copy of PTT(amended by Janice on CFS)llatest1 6 2" xfId="2482" xr:uid="{F196A36F-D343-4E83-AC81-E612167E0524}"/>
    <cellStyle name="_Column7_Copy of PTT(amended by Janice on CFS)llatest1 6 3" xfId="2483" xr:uid="{D27B8686-68BE-4518-9541-A906C3AA0074}"/>
    <cellStyle name="_Column7_Copy of PTT(amended by Janice on CFS)llatest1 6 4" xfId="2484" xr:uid="{259DE36A-71E4-4C33-88A2-BC0C59A6D518}"/>
    <cellStyle name="_Column7_Copy of PTT(amended by Janice on CFS)llatest1 6 5" xfId="2485" xr:uid="{1847F5F5-ADEA-47E7-9F7C-6B50B142AE9B}"/>
    <cellStyle name="_Column7_Copy of PTT(amended by Janice on CFS)llatest1 6 6" xfId="2486" xr:uid="{D32F51DB-07D7-49AC-B84E-070B801D2B5F}"/>
    <cellStyle name="_Column7_Copy of PTT(amended by Janice on CFS)llatest1 6 7" xfId="2487" xr:uid="{65E08B65-38F7-4F39-9377-C947889FC253}"/>
    <cellStyle name="_Column7_Copy of PTT(amended by Janice on CFS)llatest1 7" xfId="2488" xr:uid="{567BB51A-C44D-4473-980E-D84EE2E3E7CD}"/>
    <cellStyle name="_Column7_Copy of PTT(amended by Janice on CFS)llatest1 7 2" xfId="2489" xr:uid="{351D928E-9E5E-4FF4-932E-D9AB64841D60}"/>
    <cellStyle name="_Column7_Copy of PTT(amended by Janice on CFS)llatest1 7 3" xfId="2490" xr:uid="{DEDA057D-9010-4F4D-8244-B6E7CC391B48}"/>
    <cellStyle name="_Column7_Copy of PTT(amended by Janice on CFS)llatest1 7 4" xfId="2491" xr:uid="{EE3EFBAD-C5E2-460A-8774-7514853635EC}"/>
    <cellStyle name="_Column7_Copy of PTT(amended by Janice on CFS)llatest1 7 5" xfId="2492" xr:uid="{059D75A2-B4A8-4AE3-B26D-ED60F1D44FBD}"/>
    <cellStyle name="_Column7_Copy of PTT(amended by Janice on CFS)llatest1 7 6" xfId="2493" xr:uid="{94A06C52-885F-4041-868C-FECCABCC71F3}"/>
    <cellStyle name="_Column7_Copy of PTT(amended by Janice on CFS)llatest1 7 7" xfId="2494" xr:uid="{4DB6E0BD-67D5-42DC-A1F6-C43521BCB9F8}"/>
    <cellStyle name="_Column7_Copy of PTT(amended by Janice on CFS)llatest1 8" xfId="2495" xr:uid="{979B1D4E-AB84-41D1-B081-C844B0C68882}"/>
    <cellStyle name="_Column7_Copy of PTT(amended by Janice on CFS)llatest1 8 2" xfId="2496" xr:uid="{0836D491-C0AE-4B63-A6E5-1B6D123D0918}"/>
    <cellStyle name="_Column7_Copy of PTT(amended by Janice on CFS)llatest1 8 3" xfId="2497" xr:uid="{7C7C0AF6-A364-4CA4-A0F4-EFCB7363BA3C}"/>
    <cellStyle name="_Column7_Copy of PTT(amended by Janice on CFS)llatest1 8 4" xfId="2498" xr:uid="{6C69B27D-71BA-4568-AC81-47759A1DA64B}"/>
    <cellStyle name="_Column7_Copy of PTT(amended by Janice on CFS)llatest1 8 5" xfId="2499" xr:uid="{DB4804DE-8637-45C2-BC31-BC99540F77D7}"/>
    <cellStyle name="_Column7_Copy of PTT(amended by Janice on CFS)llatest1 8 6" xfId="2500" xr:uid="{9B3BB9F9-C342-402B-9C1C-562596650983}"/>
    <cellStyle name="_Column7_Copy of PTT(amended by Janice on CFS)llatest1 8 7" xfId="2501" xr:uid="{C71FFBF4-0697-4141-9DE1-DA58D0DA82D7}"/>
    <cellStyle name="_Column7_Copy of PTT(amended by Janice on CFS)llatest1 9" xfId="2502" xr:uid="{D589C647-84D2-4869-A4BF-4010A83C79B7}"/>
    <cellStyle name="_Column7_Copy of PTT(amended by Janice on CFS)llatest1 9 2" xfId="2503" xr:uid="{EF56E482-A306-43F7-803D-7D107201F076}"/>
    <cellStyle name="_Column7_Copy of PTT(amended by Janice on CFS)llatest1 9 3" xfId="2504" xr:uid="{BD8E4E8A-F014-4A93-8B51-1F201699996E}"/>
    <cellStyle name="_Column7_Copy of PTT(amended by Janice on CFS)llatest1 9 4" xfId="2505" xr:uid="{F166813C-3034-4DDA-98B8-B926A0D7A58E}"/>
    <cellStyle name="_Column7_Copy of PTT(amended by Janice on CFS)llatest1 9 5" xfId="2506" xr:uid="{09737B4D-B8E8-46E6-BFE0-91498EC19E1C}"/>
    <cellStyle name="_Column7_Copy of PTT(amended by Janice on CFS)llatest1 9 6" xfId="2507" xr:uid="{66CD2C28-0BE0-4F14-83E2-6BFE575203B4}"/>
    <cellStyle name="_Column7_Copy of PTT(amended by Janice on CFS)llatest1 9 7" xfId="2508" xr:uid="{4F017F58-8FA6-4699-A393-6445861F76E9}"/>
    <cellStyle name="_Column7_Copy of PTT(amended by Janice on CFS)llatest1_38.AdminRelated (M)" xfId="2509" xr:uid="{69E2416A-4D64-4D50-AFDD-62C7303978A7}"/>
    <cellStyle name="_Column7_Copy of PTT(amended by Janice on CFS)llatest1_38.AdminRelated (M) 10" xfId="2510" xr:uid="{8749C81C-349E-4228-9A3F-CB05F2241D50}"/>
    <cellStyle name="_Column7_Copy of PTT(amended by Janice on CFS)llatest1_38.AdminRelated (M) 10 2" xfId="2511" xr:uid="{FBBCEB82-ED6E-4474-9C22-BF1E0E531765}"/>
    <cellStyle name="_Column7_Copy of PTT(amended by Janice on CFS)llatest1_38.AdminRelated (M) 10 3" xfId="2512" xr:uid="{31FCF96B-EDDA-4ABF-8A4D-379EE9BAC371}"/>
    <cellStyle name="_Column7_Copy of PTT(amended by Janice on CFS)llatest1_38.AdminRelated (M) 10 4" xfId="2513" xr:uid="{E7CE0B7D-86AD-4A08-ADD1-C9056C62095C}"/>
    <cellStyle name="_Column7_Copy of PTT(amended by Janice on CFS)llatest1_38.AdminRelated (M) 10 5" xfId="2514" xr:uid="{DA1EE136-8D91-4988-8BE9-801F18502914}"/>
    <cellStyle name="_Column7_Copy of PTT(amended by Janice on CFS)llatest1_38.AdminRelated (M) 10 6" xfId="2515" xr:uid="{6A5D0F21-5994-4F69-8335-3DC9E2154991}"/>
    <cellStyle name="_Column7_Copy of PTT(amended by Janice on CFS)llatest1_38.AdminRelated (M) 10 7" xfId="2516" xr:uid="{4034F3B1-997D-44AC-A02D-D22A9988ED90}"/>
    <cellStyle name="_Column7_Copy of PTT(amended by Janice on CFS)llatest1_38.AdminRelated (M) 11" xfId="2517" xr:uid="{A93BADC6-8E37-432B-98F2-AF8A26E1D5C3}"/>
    <cellStyle name="_Column7_Copy of PTT(amended by Janice on CFS)llatest1_38.AdminRelated (M) 12" xfId="2518" xr:uid="{A2B28CC8-D18E-493B-8FBE-A0C94148AB25}"/>
    <cellStyle name="_Column7_Copy of PTT(amended by Janice on CFS)llatest1_38.AdminRelated (M) 13" xfId="2519" xr:uid="{2179B872-F1F1-4C09-8796-814F7E0C3909}"/>
    <cellStyle name="_Column7_Copy of PTT(amended by Janice on CFS)llatest1_38.AdminRelated (M) 14" xfId="2520" xr:uid="{DB6A771E-DCE1-4180-89F9-010246AFCFCA}"/>
    <cellStyle name="_Column7_Copy of PTT(amended by Janice on CFS)llatest1_38.AdminRelated (M) 15" xfId="2521" xr:uid="{A530EC6A-C079-4F1D-9CD6-82FC1FB0615C}"/>
    <cellStyle name="_Column7_Copy of PTT(amended by Janice on CFS)llatest1_38.AdminRelated (M) 16" xfId="2522" xr:uid="{870B89B2-CE3D-4CF6-8CB3-A7CA67EC6E0C}"/>
    <cellStyle name="_Column7_Copy of PTT(amended by Janice on CFS)llatest1_38.AdminRelated (M) 2" xfId="2523" xr:uid="{A2C4AC4F-9461-4976-8C9B-750D6BE57C78}"/>
    <cellStyle name="_Column7_Copy of PTT(amended by Janice on CFS)llatest1_38.AdminRelated (M) 2 2" xfId="2524" xr:uid="{3F831230-3A29-4596-861B-7F0B70F330A0}"/>
    <cellStyle name="_Column7_Copy of PTT(amended by Janice on CFS)llatest1_38.AdminRelated (M) 2 3" xfId="2525" xr:uid="{E02961A7-1651-418B-941D-BC6B203C29FF}"/>
    <cellStyle name="_Column7_Copy of PTT(amended by Janice on CFS)llatest1_38.AdminRelated (M) 2 4" xfId="2526" xr:uid="{3A6676A8-EF3B-4B36-BAE9-80773219B675}"/>
    <cellStyle name="_Column7_Copy of PTT(amended by Janice on CFS)llatest1_38.AdminRelated (M) 2 5" xfId="2527" xr:uid="{285748BD-81A3-43E9-8D12-5F57C40DA072}"/>
    <cellStyle name="_Column7_Copy of PTT(amended by Janice on CFS)llatest1_38.AdminRelated (M) 2 6" xfId="2528" xr:uid="{6B922F16-23DF-4EE6-B3F8-9F451174AEBC}"/>
    <cellStyle name="_Column7_Copy of PTT(amended by Janice on CFS)llatest1_38.AdminRelated (M) 2 7" xfId="2529" xr:uid="{37566C09-4D06-4BAA-B7D4-D703DFA990C5}"/>
    <cellStyle name="_Column7_Copy of PTT(amended by Janice on CFS)llatest1_38.AdminRelated (M) 3" xfId="2530" xr:uid="{779F9DFB-AE34-415C-A690-7DE708038DE5}"/>
    <cellStyle name="_Column7_Copy of PTT(amended by Janice on CFS)llatest1_38.AdminRelated (M) 3 2" xfId="2531" xr:uid="{A7393599-45AB-415F-A495-BACE5936905D}"/>
    <cellStyle name="_Column7_Copy of PTT(amended by Janice on CFS)llatest1_38.AdminRelated (M) 3 3" xfId="2532" xr:uid="{E18DA523-5D6A-4DAC-9129-A36C58CA92F3}"/>
    <cellStyle name="_Column7_Copy of PTT(amended by Janice on CFS)llatest1_38.AdminRelated (M) 3 4" xfId="2533" xr:uid="{1FF859D8-98E7-4D3F-899F-CB195AAD46F0}"/>
    <cellStyle name="_Column7_Copy of PTT(amended by Janice on CFS)llatest1_38.AdminRelated (M) 3 5" xfId="2534" xr:uid="{FA724BDF-73E3-441A-B49D-B049A522EE38}"/>
    <cellStyle name="_Column7_Copy of PTT(amended by Janice on CFS)llatest1_38.AdminRelated (M) 3 6" xfId="2535" xr:uid="{8378383D-7F84-4E10-8C25-5C794D664E2D}"/>
    <cellStyle name="_Column7_Copy of PTT(amended by Janice on CFS)llatest1_38.AdminRelated (M) 3 7" xfId="2536" xr:uid="{21863D70-54EB-4434-8391-5EFFFC2CDD58}"/>
    <cellStyle name="_Column7_Copy of PTT(amended by Janice on CFS)llatest1_38.AdminRelated (M) 4" xfId="2537" xr:uid="{E6C3DF07-29FE-4400-82C3-B51723D50008}"/>
    <cellStyle name="_Column7_Copy of PTT(amended by Janice on CFS)llatest1_38.AdminRelated (M) 4 2" xfId="2538" xr:uid="{6D3AA3A2-3932-44F6-AD82-B0238F4A1B93}"/>
    <cellStyle name="_Column7_Copy of PTT(amended by Janice on CFS)llatest1_38.AdminRelated (M) 4 3" xfId="2539" xr:uid="{AD890722-BDF2-48A5-AF6E-8CD625BD475A}"/>
    <cellStyle name="_Column7_Copy of PTT(amended by Janice on CFS)llatest1_38.AdminRelated (M) 4 4" xfId="2540" xr:uid="{9E5003A0-5E42-4A2A-A4A8-2BBC3B678260}"/>
    <cellStyle name="_Column7_Copy of PTT(amended by Janice on CFS)llatest1_38.AdminRelated (M) 4 5" xfId="2541" xr:uid="{673A41EE-77CB-4794-B650-ADDA9A0F1FA0}"/>
    <cellStyle name="_Column7_Copy of PTT(amended by Janice on CFS)llatest1_38.AdminRelated (M) 4 6" xfId="2542" xr:uid="{E07BF7D9-5453-4BBB-97E7-91ABDE8020C7}"/>
    <cellStyle name="_Column7_Copy of PTT(amended by Janice on CFS)llatest1_38.AdminRelated (M) 4 7" xfId="2543" xr:uid="{9B5BA12C-BABB-4CDF-A067-D51B731F3931}"/>
    <cellStyle name="_Column7_Copy of PTT(amended by Janice on CFS)llatest1_38.AdminRelated (M) 5" xfId="2544" xr:uid="{041CD11B-67E9-4A18-A977-2A56E6B3383A}"/>
    <cellStyle name="_Column7_Copy of PTT(amended by Janice on CFS)llatest1_38.AdminRelated (M) 5 2" xfId="2545" xr:uid="{3F6E9D19-539B-407F-92E8-AFF6A4BAC77A}"/>
    <cellStyle name="_Column7_Copy of PTT(amended by Janice on CFS)llatest1_38.AdminRelated (M) 5 3" xfId="2546" xr:uid="{B6F6584A-EA0C-4C36-B330-607C4C992183}"/>
    <cellStyle name="_Column7_Copy of PTT(amended by Janice on CFS)llatest1_38.AdminRelated (M) 5 4" xfId="2547" xr:uid="{00530A0C-50CA-4DCE-AEE8-34965F1D9056}"/>
    <cellStyle name="_Column7_Copy of PTT(amended by Janice on CFS)llatest1_38.AdminRelated (M) 5 5" xfId="2548" xr:uid="{9092FD8D-BBAE-466F-A67D-81760937F338}"/>
    <cellStyle name="_Column7_Copy of PTT(amended by Janice on CFS)llatest1_38.AdminRelated (M) 5 6" xfId="2549" xr:uid="{4BE6040A-06B0-4457-937B-BBF6790B0827}"/>
    <cellStyle name="_Column7_Copy of PTT(amended by Janice on CFS)llatest1_38.AdminRelated (M) 5 7" xfId="2550" xr:uid="{5502C5D7-BD52-4E84-8835-4A4482F01F7E}"/>
    <cellStyle name="_Column7_Copy of PTT(amended by Janice on CFS)llatest1_38.AdminRelated (M) 6" xfId="2551" xr:uid="{73705865-5CDF-453F-9501-240B8535486C}"/>
    <cellStyle name="_Column7_Copy of PTT(amended by Janice on CFS)llatest1_38.AdminRelated (M) 6 2" xfId="2552" xr:uid="{2D008189-7565-4E89-A8AC-9CE609D7FA5D}"/>
    <cellStyle name="_Column7_Copy of PTT(amended by Janice on CFS)llatest1_38.AdminRelated (M) 6 3" xfId="2553" xr:uid="{A995CF7A-135B-4604-92CF-65DE897CADE2}"/>
    <cellStyle name="_Column7_Copy of PTT(amended by Janice on CFS)llatest1_38.AdminRelated (M) 6 4" xfId="2554" xr:uid="{9B69A253-758F-4DFD-A05F-7858208507FE}"/>
    <cellStyle name="_Column7_Copy of PTT(amended by Janice on CFS)llatest1_38.AdminRelated (M) 6 5" xfId="2555" xr:uid="{E939A4A1-6919-4BF5-A6EF-60E39668EC41}"/>
    <cellStyle name="_Column7_Copy of PTT(amended by Janice on CFS)llatest1_38.AdminRelated (M) 6 6" xfId="2556" xr:uid="{DA440ED4-08CA-4AAC-8840-0BCD67FE584B}"/>
    <cellStyle name="_Column7_Copy of PTT(amended by Janice on CFS)llatest1_38.AdminRelated (M) 6 7" xfId="2557" xr:uid="{5D88CF74-58F3-48EB-A707-43BCFF89E1D3}"/>
    <cellStyle name="_Column7_Copy of PTT(amended by Janice on CFS)llatest1_38.AdminRelated (M) 7" xfId="2558" xr:uid="{9A63210A-B8C3-4D01-87AA-FCA259E22C3C}"/>
    <cellStyle name="_Column7_Copy of PTT(amended by Janice on CFS)llatest1_38.AdminRelated (M) 7 2" xfId="2559" xr:uid="{D4C114AB-8C39-4C7F-988E-0444C367DB08}"/>
    <cellStyle name="_Column7_Copy of PTT(amended by Janice on CFS)llatest1_38.AdminRelated (M) 7 3" xfId="2560" xr:uid="{908140F0-2C32-4FD0-A0EC-110C77EE7EF9}"/>
    <cellStyle name="_Column7_Copy of PTT(amended by Janice on CFS)llatest1_38.AdminRelated (M) 7 4" xfId="2561" xr:uid="{02BC83A8-BC66-403C-B842-6738D3E61931}"/>
    <cellStyle name="_Column7_Copy of PTT(amended by Janice on CFS)llatest1_38.AdminRelated (M) 7 5" xfId="2562" xr:uid="{CF24A452-8E28-4F75-9C43-227AE785DE5B}"/>
    <cellStyle name="_Column7_Copy of PTT(amended by Janice on CFS)llatest1_38.AdminRelated (M) 7 6" xfId="2563" xr:uid="{873F24AF-AD11-44C7-B40B-31B108AA9D0B}"/>
    <cellStyle name="_Column7_Copy of PTT(amended by Janice on CFS)llatest1_38.AdminRelated (M) 7 7" xfId="2564" xr:uid="{66A8E679-CA85-4812-91DF-4CE0726E2BD9}"/>
    <cellStyle name="_Column7_Copy of PTT(amended by Janice on CFS)llatest1_38.AdminRelated (M) 8" xfId="2565" xr:uid="{90C8F6CD-6809-4AAA-93E6-3B5A39F318C8}"/>
    <cellStyle name="_Column7_Copy of PTT(amended by Janice on CFS)llatest1_38.AdminRelated (M) 8 2" xfId="2566" xr:uid="{5AB3D6AC-0B56-4E03-BEC1-66E7380938CF}"/>
    <cellStyle name="_Column7_Copy of PTT(amended by Janice on CFS)llatest1_38.AdminRelated (M) 8 3" xfId="2567" xr:uid="{23188006-1E60-4511-86DC-20DF8DB41857}"/>
    <cellStyle name="_Column7_Copy of PTT(amended by Janice on CFS)llatest1_38.AdminRelated (M) 8 4" xfId="2568" xr:uid="{DAB4994C-3FA0-4F37-BB75-24D138F38A12}"/>
    <cellStyle name="_Column7_Copy of PTT(amended by Janice on CFS)llatest1_38.AdminRelated (M) 8 5" xfId="2569" xr:uid="{1E2A80D4-859A-4C52-A55E-3AB56528F8B8}"/>
    <cellStyle name="_Column7_Copy of PTT(amended by Janice on CFS)llatest1_38.AdminRelated (M) 8 6" xfId="2570" xr:uid="{1DF3F083-498A-4126-AAA6-4A8C1A8CE8B8}"/>
    <cellStyle name="_Column7_Copy of PTT(amended by Janice on CFS)llatest1_38.AdminRelated (M) 8 7" xfId="2571" xr:uid="{550F4223-D0DE-4398-A8A9-53DC3BC78946}"/>
    <cellStyle name="_Column7_Copy of PTT(amended by Janice on CFS)llatest1_38.AdminRelated (M) 9" xfId="2572" xr:uid="{F174ACA7-56F1-494A-A5E4-69D00E94BFC5}"/>
    <cellStyle name="_Column7_Copy of PTT(amended by Janice on CFS)llatest1_38.AdminRelated (M) 9 2" xfId="2573" xr:uid="{42E5D2B3-F3EA-447A-8C76-9F2F4BE14123}"/>
    <cellStyle name="_Column7_Copy of PTT(amended by Janice on CFS)llatest1_38.AdminRelated (M) 9 3" xfId="2574" xr:uid="{5181386F-937C-4DD7-A847-5A11AAEF9A1B}"/>
    <cellStyle name="_Column7_Copy of PTT(amended by Janice on CFS)llatest1_38.AdminRelated (M) 9 4" xfId="2575" xr:uid="{EBC4F284-6D75-458E-9625-8BE73E212E64}"/>
    <cellStyle name="_Column7_Copy of PTT(amended by Janice on CFS)llatest1_38.AdminRelated (M) 9 5" xfId="2576" xr:uid="{B082CB71-022B-494C-9471-12D1747C5FA7}"/>
    <cellStyle name="_Column7_Copy of PTT(amended by Janice on CFS)llatest1_38.AdminRelated (M) 9 6" xfId="2577" xr:uid="{8DF5963D-BF41-42B7-995C-F2109FD29A96}"/>
    <cellStyle name="_Column7_Copy of PTT(amended by Janice on CFS)llatest1_38.AdminRelated (M) 9 7" xfId="2578" xr:uid="{64AFBD7F-0C4C-4CBD-87CF-FD7B496E5298}"/>
    <cellStyle name="_Column7_Copy of PTT(amended by Janice on CFS)llatest1_38.AdminRelated (M)_1" xfId="2579" xr:uid="{52C74417-23B0-41F4-B7B9-1FA8AF38C586}"/>
    <cellStyle name="_Column7_Copy of PTT(amended by Janice on CFS)llatest1_38.AdminRelated (M)_1 10" xfId="2580" xr:uid="{B0F21F6A-58BD-4B8D-93ED-B58B0250DC6A}"/>
    <cellStyle name="_Column7_Copy of PTT(amended by Janice on CFS)llatest1_38.AdminRelated (M)_1 10 2" xfId="2581" xr:uid="{8ADC908A-D3B6-4E83-B965-5445B20F140C}"/>
    <cellStyle name="_Column7_Copy of PTT(amended by Janice on CFS)llatest1_38.AdminRelated (M)_1 10 3" xfId="2582" xr:uid="{EF94ACB9-E3D2-486A-A8BE-4CAB6DDE2101}"/>
    <cellStyle name="_Column7_Copy of PTT(amended by Janice on CFS)llatest1_38.AdminRelated (M)_1 10 4" xfId="2583" xr:uid="{2CFA5744-9DC0-4176-8D69-288D1423CB95}"/>
    <cellStyle name="_Column7_Copy of PTT(amended by Janice on CFS)llatest1_38.AdminRelated (M)_1 10 5" xfId="2584" xr:uid="{68D786F1-B72F-4BEC-9318-29B0FC784D51}"/>
    <cellStyle name="_Column7_Copy of PTT(amended by Janice on CFS)llatest1_38.AdminRelated (M)_1 10 6" xfId="2585" xr:uid="{DEE52AEE-2546-4A38-AB87-171DA213E67A}"/>
    <cellStyle name="_Column7_Copy of PTT(amended by Janice on CFS)llatest1_38.AdminRelated (M)_1 10 7" xfId="2586" xr:uid="{A6A282FA-8F02-4795-9337-D5FEDB535886}"/>
    <cellStyle name="_Column7_Copy of PTT(amended by Janice on CFS)llatest1_38.AdminRelated (M)_1 11" xfId="2587" xr:uid="{814805FA-4D5D-47C6-B6D8-8985492B6FE3}"/>
    <cellStyle name="_Column7_Copy of PTT(amended by Janice on CFS)llatest1_38.AdminRelated (M)_1 12" xfId="2588" xr:uid="{34319FDE-CBC0-416A-BA9F-A714A797F9A7}"/>
    <cellStyle name="_Column7_Copy of PTT(amended by Janice on CFS)llatest1_38.AdminRelated (M)_1 13" xfId="2589" xr:uid="{E9FB54B2-E3C5-40F7-8CF1-4D64C17E074D}"/>
    <cellStyle name="_Column7_Copy of PTT(amended by Janice on CFS)llatest1_38.AdminRelated (M)_1 14" xfId="2590" xr:uid="{D8800EE8-18FE-457F-B1D3-07BF2230C2F3}"/>
    <cellStyle name="_Column7_Copy of PTT(amended by Janice on CFS)llatest1_38.AdminRelated (M)_1 15" xfId="2591" xr:uid="{A2FEABC6-E030-41B7-86BB-314EB5262D07}"/>
    <cellStyle name="_Column7_Copy of PTT(amended by Janice on CFS)llatest1_38.AdminRelated (M)_1 16" xfId="2592" xr:uid="{7AA1E1BC-132E-4D14-A4F8-20C1E52A2ABB}"/>
    <cellStyle name="_Column7_Copy of PTT(amended by Janice on CFS)llatest1_38.AdminRelated (M)_1 2" xfId="2593" xr:uid="{12D70182-D0BE-4E59-A69A-273D07DC12D0}"/>
    <cellStyle name="_Column7_Copy of PTT(amended by Janice on CFS)llatest1_38.AdminRelated (M)_1 2 2" xfId="2594" xr:uid="{D6F4B19B-95A8-4E5D-A85D-5AD937B56282}"/>
    <cellStyle name="_Column7_Copy of PTT(amended by Janice on CFS)llatest1_38.AdminRelated (M)_1 2 3" xfId="2595" xr:uid="{99870927-C429-47BF-8C50-2503EAB2B0EA}"/>
    <cellStyle name="_Column7_Copy of PTT(amended by Janice on CFS)llatest1_38.AdminRelated (M)_1 2 4" xfId="2596" xr:uid="{190CA366-E604-486D-B79B-3C8DEF8E16A1}"/>
    <cellStyle name="_Column7_Copy of PTT(amended by Janice on CFS)llatest1_38.AdminRelated (M)_1 2 5" xfId="2597" xr:uid="{3E853E62-2295-4FE4-9ABF-5008A147978B}"/>
    <cellStyle name="_Column7_Copy of PTT(amended by Janice on CFS)llatest1_38.AdminRelated (M)_1 2 6" xfId="2598" xr:uid="{C3E45200-B40F-4278-B4C7-C91157DF16C9}"/>
    <cellStyle name="_Column7_Copy of PTT(amended by Janice on CFS)llatest1_38.AdminRelated (M)_1 2 7" xfId="2599" xr:uid="{298055CF-1511-4702-B401-DC451263DA84}"/>
    <cellStyle name="_Column7_Copy of PTT(amended by Janice on CFS)llatest1_38.AdminRelated (M)_1 3" xfId="2600" xr:uid="{A456AAE5-6956-4A7A-BA28-4ACDEC56E363}"/>
    <cellStyle name="_Column7_Copy of PTT(amended by Janice on CFS)llatest1_38.AdminRelated (M)_1 3 2" xfId="2601" xr:uid="{7AE14030-47DC-40C0-8773-8B5BFD106482}"/>
    <cellStyle name="_Column7_Copy of PTT(amended by Janice on CFS)llatest1_38.AdminRelated (M)_1 3 3" xfId="2602" xr:uid="{B5EA8086-A112-425B-81CA-7B2874A8B91C}"/>
    <cellStyle name="_Column7_Copy of PTT(amended by Janice on CFS)llatest1_38.AdminRelated (M)_1 3 4" xfId="2603" xr:uid="{973AE077-B733-445D-BD4A-4B69EBF1FD7B}"/>
    <cellStyle name="_Column7_Copy of PTT(amended by Janice on CFS)llatest1_38.AdminRelated (M)_1 3 5" xfId="2604" xr:uid="{AC6E721E-CFDE-4D90-AC85-EBB514018BFC}"/>
    <cellStyle name="_Column7_Copy of PTT(amended by Janice on CFS)llatest1_38.AdminRelated (M)_1 3 6" xfId="2605" xr:uid="{04F32329-9DAF-401B-9D13-C13B41E27D20}"/>
    <cellStyle name="_Column7_Copy of PTT(amended by Janice on CFS)llatest1_38.AdminRelated (M)_1 3 7" xfId="2606" xr:uid="{D40E5942-2879-4579-A215-A3BD15EF3466}"/>
    <cellStyle name="_Column7_Copy of PTT(amended by Janice on CFS)llatest1_38.AdminRelated (M)_1 4" xfId="2607" xr:uid="{C4F8D6B9-5862-4165-A85B-F402CE968653}"/>
    <cellStyle name="_Column7_Copy of PTT(amended by Janice on CFS)llatest1_38.AdminRelated (M)_1 4 2" xfId="2608" xr:uid="{5CA54BA8-01D1-4FFB-8CBC-8C3B34795502}"/>
    <cellStyle name="_Column7_Copy of PTT(amended by Janice on CFS)llatest1_38.AdminRelated (M)_1 4 3" xfId="2609" xr:uid="{DBD3960B-3D33-4865-9E49-EDB900808119}"/>
    <cellStyle name="_Column7_Copy of PTT(amended by Janice on CFS)llatest1_38.AdminRelated (M)_1 4 4" xfId="2610" xr:uid="{5397B69D-CEC1-451E-8D7B-2BD86AE4777B}"/>
    <cellStyle name="_Column7_Copy of PTT(amended by Janice on CFS)llatest1_38.AdminRelated (M)_1 4 5" xfId="2611" xr:uid="{96A754D1-A053-411A-B1CA-39B2C09AD53A}"/>
    <cellStyle name="_Column7_Copy of PTT(amended by Janice on CFS)llatest1_38.AdminRelated (M)_1 4 6" xfId="2612" xr:uid="{D6ABFB3C-9BFE-41B3-A10E-114BE4812F8B}"/>
    <cellStyle name="_Column7_Copy of PTT(amended by Janice on CFS)llatest1_38.AdminRelated (M)_1 4 7" xfId="2613" xr:uid="{A0A89F7E-7B9C-4F1B-80F9-FE8394BB4346}"/>
    <cellStyle name="_Column7_Copy of PTT(amended by Janice on CFS)llatest1_38.AdminRelated (M)_1 5" xfId="2614" xr:uid="{3DDD3CCE-FD97-40EF-BBCF-8C1C7C72DACA}"/>
    <cellStyle name="_Column7_Copy of PTT(amended by Janice on CFS)llatest1_38.AdminRelated (M)_1 5 2" xfId="2615" xr:uid="{969C8777-DDBB-4584-908B-4C73EF956F7E}"/>
    <cellStyle name="_Column7_Copy of PTT(amended by Janice on CFS)llatest1_38.AdminRelated (M)_1 5 3" xfId="2616" xr:uid="{46A20447-EE18-4441-8819-6031049A6E4F}"/>
    <cellStyle name="_Column7_Copy of PTT(amended by Janice on CFS)llatest1_38.AdminRelated (M)_1 5 4" xfId="2617" xr:uid="{6A0DDF91-32B2-43CB-8392-38DCE151CFFD}"/>
    <cellStyle name="_Column7_Copy of PTT(amended by Janice on CFS)llatest1_38.AdminRelated (M)_1 5 5" xfId="2618" xr:uid="{9E4F6553-1C74-4670-A565-6F8C3E2B6600}"/>
    <cellStyle name="_Column7_Copy of PTT(amended by Janice on CFS)llatest1_38.AdminRelated (M)_1 5 6" xfId="2619" xr:uid="{23F6CEE1-7244-4E6A-A3F8-5AA358F587C3}"/>
    <cellStyle name="_Column7_Copy of PTT(amended by Janice on CFS)llatest1_38.AdminRelated (M)_1 5 7" xfId="2620" xr:uid="{6FE54291-A1B5-4F3D-A504-913C383D323B}"/>
    <cellStyle name="_Column7_Copy of PTT(amended by Janice on CFS)llatest1_38.AdminRelated (M)_1 6" xfId="2621" xr:uid="{FD25146A-F502-4A54-8F34-183701AD9433}"/>
    <cellStyle name="_Column7_Copy of PTT(amended by Janice on CFS)llatest1_38.AdminRelated (M)_1 6 2" xfId="2622" xr:uid="{E5A30D6A-244F-4B34-B4DE-2793C4C396E7}"/>
    <cellStyle name="_Column7_Copy of PTT(amended by Janice on CFS)llatest1_38.AdminRelated (M)_1 6 3" xfId="2623" xr:uid="{79D9E052-B818-4111-B3C7-956A98F8E0C0}"/>
    <cellStyle name="_Column7_Copy of PTT(amended by Janice on CFS)llatest1_38.AdminRelated (M)_1 6 4" xfId="2624" xr:uid="{51AFABD8-9A12-49EF-AC0A-7C47FB27DE2E}"/>
    <cellStyle name="_Column7_Copy of PTT(amended by Janice on CFS)llatest1_38.AdminRelated (M)_1 6 5" xfId="2625" xr:uid="{3D48980D-3618-4D34-949B-348AFA661145}"/>
    <cellStyle name="_Column7_Copy of PTT(amended by Janice on CFS)llatest1_38.AdminRelated (M)_1 6 6" xfId="2626" xr:uid="{6C8F1281-90FF-40D5-AB54-7C35E9053226}"/>
    <cellStyle name="_Column7_Copy of PTT(amended by Janice on CFS)llatest1_38.AdminRelated (M)_1 6 7" xfId="2627" xr:uid="{E73816E7-DCA9-473D-A89D-8DAE29606602}"/>
    <cellStyle name="_Column7_Copy of PTT(amended by Janice on CFS)llatest1_38.AdminRelated (M)_1 7" xfId="2628" xr:uid="{72203BBA-D084-45D3-95B1-7FF936A5FDA9}"/>
    <cellStyle name="_Column7_Copy of PTT(amended by Janice on CFS)llatest1_38.AdminRelated (M)_1 7 2" xfId="2629" xr:uid="{F1CD26DA-AD1E-4DBB-8AAA-E3B322D3E728}"/>
    <cellStyle name="_Column7_Copy of PTT(amended by Janice on CFS)llatest1_38.AdminRelated (M)_1 7 3" xfId="2630" xr:uid="{92B5124E-E40A-49D9-B05D-38DF610E2A19}"/>
    <cellStyle name="_Column7_Copy of PTT(amended by Janice on CFS)llatest1_38.AdminRelated (M)_1 7 4" xfId="2631" xr:uid="{6443F5B2-9172-43A4-BB77-40D1454FD1B4}"/>
    <cellStyle name="_Column7_Copy of PTT(amended by Janice on CFS)llatest1_38.AdminRelated (M)_1 7 5" xfId="2632" xr:uid="{9A3EEDFF-41D7-4862-BAD5-607A7156C344}"/>
    <cellStyle name="_Column7_Copy of PTT(amended by Janice on CFS)llatest1_38.AdminRelated (M)_1 7 6" xfId="2633" xr:uid="{3C2328D0-2EA5-4CD1-A7D0-6B231FB2C5D5}"/>
    <cellStyle name="_Column7_Copy of PTT(amended by Janice on CFS)llatest1_38.AdminRelated (M)_1 7 7" xfId="2634" xr:uid="{D8946736-6C4A-462B-93C8-E19D1321E607}"/>
    <cellStyle name="_Column7_Copy of PTT(amended by Janice on CFS)llatest1_38.AdminRelated (M)_1 8" xfId="2635" xr:uid="{0E46315C-5155-4C40-9855-4C98A4DFBE11}"/>
    <cellStyle name="_Column7_Copy of PTT(amended by Janice on CFS)llatest1_38.AdminRelated (M)_1 8 2" xfId="2636" xr:uid="{FAD987A1-C79F-4545-9381-88667312D5AB}"/>
    <cellStyle name="_Column7_Copy of PTT(amended by Janice on CFS)llatest1_38.AdminRelated (M)_1 8 3" xfId="2637" xr:uid="{9A1E45BE-7D9B-4EFA-87E4-F349E800BB19}"/>
    <cellStyle name="_Column7_Copy of PTT(amended by Janice on CFS)llatest1_38.AdminRelated (M)_1 8 4" xfId="2638" xr:uid="{31F6081F-17A7-4997-9C7A-BC4140A99BB5}"/>
    <cellStyle name="_Column7_Copy of PTT(amended by Janice on CFS)llatest1_38.AdminRelated (M)_1 8 5" xfId="2639" xr:uid="{42B70740-6FBC-48CB-848A-554661BC6225}"/>
    <cellStyle name="_Column7_Copy of PTT(amended by Janice on CFS)llatest1_38.AdminRelated (M)_1 8 6" xfId="2640" xr:uid="{8B48EDFD-F242-4711-B894-CDAF7D1DCF01}"/>
    <cellStyle name="_Column7_Copy of PTT(amended by Janice on CFS)llatest1_38.AdminRelated (M)_1 8 7" xfId="2641" xr:uid="{3229712E-DDC1-443D-AE41-B2307F70AA35}"/>
    <cellStyle name="_Column7_Copy of PTT(amended by Janice on CFS)llatest1_38.AdminRelated (M)_1 9" xfId="2642" xr:uid="{9F0DE6D8-B322-4E1D-93C2-011FA405AD82}"/>
    <cellStyle name="_Column7_Copy of PTT(amended by Janice on CFS)llatest1_38.AdminRelated (M)_1 9 2" xfId="2643" xr:uid="{B799B268-D69A-4619-8B2B-FD42EE1F0C11}"/>
    <cellStyle name="_Column7_Copy of PTT(amended by Janice on CFS)llatest1_38.AdminRelated (M)_1 9 3" xfId="2644" xr:uid="{26673D1C-1F10-4BF2-8570-C12CE371D85D}"/>
    <cellStyle name="_Column7_Copy of PTT(amended by Janice on CFS)llatest1_38.AdminRelated (M)_1 9 4" xfId="2645" xr:uid="{ACC64C0D-8BC3-42E9-BC8E-F8EE5D28B6F9}"/>
    <cellStyle name="_Column7_Copy of PTT(amended by Janice on CFS)llatest1_38.AdminRelated (M)_1 9 5" xfId="2646" xr:uid="{D14505ED-AFD0-4C46-9457-BAEC177EA361}"/>
    <cellStyle name="_Column7_Copy of PTT(amended by Janice on CFS)llatest1_38.AdminRelated (M)_1 9 6" xfId="2647" xr:uid="{9235D190-3029-4291-A5BC-D2B9D5F051CE}"/>
    <cellStyle name="_Column7_Copy of PTT(amended by Janice on CFS)llatest1_38.AdminRelated (M)_1 9 7" xfId="2648" xr:uid="{3BAD1EC3-77B0-4FDF-9BED-EAB293A3CA2A}"/>
    <cellStyle name="_Column7_Copy of PTT(amended by Janice on CFS)llatest1_38.AdminRelated (M)_PTT Reports_30.11.10" xfId="2649" xr:uid="{6FE2F90F-F590-423A-AA0E-20FE99B74131}"/>
    <cellStyle name="_Column7_Copy of PTT(amended by Janice on CFS)llatest1_38.AdminRelated (M)_PTT Reports_30.11.10 10" xfId="2650" xr:uid="{148590DD-214B-476C-B31D-45A2016D5322}"/>
    <cellStyle name="_Column7_Copy of PTT(amended by Janice on CFS)llatest1_38.AdminRelated (M)_PTT Reports_30.11.10 10 2" xfId="2651" xr:uid="{DCF6CF50-1E5F-4D42-92F2-9EA048D31CF8}"/>
    <cellStyle name="_Column7_Copy of PTT(amended by Janice on CFS)llatest1_38.AdminRelated (M)_PTT Reports_30.11.10 10 3" xfId="2652" xr:uid="{FCE0146E-DA6E-4FF4-8742-E65FA5C868CA}"/>
    <cellStyle name="_Column7_Copy of PTT(amended by Janice on CFS)llatest1_38.AdminRelated (M)_PTT Reports_30.11.10 10 4" xfId="2653" xr:uid="{F0AF5BBD-1628-4A32-BB52-0F30B4C41988}"/>
    <cellStyle name="_Column7_Copy of PTT(amended by Janice on CFS)llatest1_38.AdminRelated (M)_PTT Reports_30.11.10 10 5" xfId="2654" xr:uid="{4554C170-72CA-4267-86EF-2EE78CA92657}"/>
    <cellStyle name="_Column7_Copy of PTT(amended by Janice on CFS)llatest1_38.AdminRelated (M)_PTT Reports_30.11.10 10 6" xfId="2655" xr:uid="{4574D20F-DB49-46CA-ADA2-558C1C7AD579}"/>
    <cellStyle name="_Column7_Copy of PTT(amended by Janice on CFS)llatest1_38.AdminRelated (M)_PTT Reports_30.11.10 10 7" xfId="2656" xr:uid="{5E0E4774-9D1E-436F-9A73-6197B85F873A}"/>
    <cellStyle name="_Column7_Copy of PTT(amended by Janice on CFS)llatest1_38.AdminRelated (M)_PTT Reports_30.11.10 11" xfId="2657" xr:uid="{1E3D62ED-CCA5-4767-9F64-DFDF42007B78}"/>
    <cellStyle name="_Column7_Copy of PTT(amended by Janice on CFS)llatest1_38.AdminRelated (M)_PTT Reports_30.11.10 12" xfId="2658" xr:uid="{E23BDAA0-ECFF-419B-812E-966915E6DB94}"/>
    <cellStyle name="_Column7_Copy of PTT(amended by Janice on CFS)llatest1_38.AdminRelated (M)_PTT Reports_30.11.10 13" xfId="2659" xr:uid="{52200849-1ED4-4E1C-9BA2-208FCAF9FD3A}"/>
    <cellStyle name="_Column7_Copy of PTT(amended by Janice on CFS)llatest1_38.AdminRelated (M)_PTT Reports_30.11.10 14" xfId="2660" xr:uid="{552F252E-EECC-4132-A6A2-0E7E4AE8BF17}"/>
    <cellStyle name="_Column7_Copy of PTT(amended by Janice on CFS)llatest1_38.AdminRelated (M)_PTT Reports_30.11.10 15" xfId="2661" xr:uid="{5D547BAB-CA80-4B9A-BCAD-E4B443009778}"/>
    <cellStyle name="_Column7_Copy of PTT(amended by Janice on CFS)llatest1_38.AdminRelated (M)_PTT Reports_30.11.10 16" xfId="2662" xr:uid="{6542C06F-FE08-4F92-9218-ED106BD2F27C}"/>
    <cellStyle name="_Column7_Copy of PTT(amended by Janice on CFS)llatest1_38.AdminRelated (M)_PTT Reports_30.11.10 2" xfId="2663" xr:uid="{340E42FD-FD39-49BD-962D-D76212B97051}"/>
    <cellStyle name="_Column7_Copy of PTT(amended by Janice on CFS)llatest1_38.AdminRelated (M)_PTT Reports_30.11.10 2 2" xfId="2664" xr:uid="{43021625-1F78-4258-8E67-34ED4185A190}"/>
    <cellStyle name="_Column7_Copy of PTT(amended by Janice on CFS)llatest1_38.AdminRelated (M)_PTT Reports_30.11.10 2 3" xfId="2665" xr:uid="{4FDD7D31-AA57-49D1-B74B-82AB3FBE559C}"/>
    <cellStyle name="_Column7_Copy of PTT(amended by Janice on CFS)llatest1_38.AdminRelated (M)_PTT Reports_30.11.10 2 4" xfId="2666" xr:uid="{0A7393FE-B79C-449A-BB9D-6ACFBB6E13A1}"/>
    <cellStyle name="_Column7_Copy of PTT(amended by Janice on CFS)llatest1_38.AdminRelated (M)_PTT Reports_30.11.10 2 5" xfId="2667" xr:uid="{C4829587-2A88-4EC1-8EC4-E0C126115350}"/>
    <cellStyle name="_Column7_Copy of PTT(amended by Janice on CFS)llatest1_38.AdminRelated (M)_PTT Reports_30.11.10 2 6" xfId="2668" xr:uid="{D481E994-4241-439C-95C9-4F0F3E9B3F05}"/>
    <cellStyle name="_Column7_Copy of PTT(amended by Janice on CFS)llatest1_38.AdminRelated (M)_PTT Reports_30.11.10 2 7" xfId="2669" xr:uid="{A65539A6-5329-4910-B874-118B74188687}"/>
    <cellStyle name="_Column7_Copy of PTT(amended by Janice on CFS)llatest1_38.AdminRelated (M)_PTT Reports_30.11.10 3" xfId="2670" xr:uid="{5BB7277C-4DD7-42B1-AAAA-2C1BBDBEA60A}"/>
    <cellStyle name="_Column7_Copy of PTT(amended by Janice on CFS)llatest1_38.AdminRelated (M)_PTT Reports_30.11.10 3 2" xfId="2671" xr:uid="{F15D1C94-BABE-423B-B75B-8A7CEE7E0C1F}"/>
    <cellStyle name="_Column7_Copy of PTT(amended by Janice on CFS)llatest1_38.AdminRelated (M)_PTT Reports_30.11.10 3 3" xfId="2672" xr:uid="{E44B1105-E6D2-48A7-B6F5-6B973B6B37AD}"/>
    <cellStyle name="_Column7_Copy of PTT(amended by Janice on CFS)llatest1_38.AdminRelated (M)_PTT Reports_30.11.10 3 4" xfId="2673" xr:uid="{4AB2DEB1-77CD-4D26-BD91-9304D787C147}"/>
    <cellStyle name="_Column7_Copy of PTT(amended by Janice on CFS)llatest1_38.AdminRelated (M)_PTT Reports_30.11.10 3 5" xfId="2674" xr:uid="{15B88818-3AFF-4AB4-B240-3C08CD67737F}"/>
    <cellStyle name="_Column7_Copy of PTT(amended by Janice on CFS)llatest1_38.AdminRelated (M)_PTT Reports_30.11.10 3 6" xfId="2675" xr:uid="{24BBE8B8-6439-43A1-B129-64871879FD34}"/>
    <cellStyle name="_Column7_Copy of PTT(amended by Janice on CFS)llatest1_38.AdminRelated (M)_PTT Reports_30.11.10 3 7" xfId="2676" xr:uid="{2101050D-0B31-4E29-B9C8-5FBD9ACF3B08}"/>
    <cellStyle name="_Column7_Copy of PTT(amended by Janice on CFS)llatest1_38.AdminRelated (M)_PTT Reports_30.11.10 4" xfId="2677" xr:uid="{8D70F3B1-F043-4CDE-9A31-A05D393CB46E}"/>
    <cellStyle name="_Column7_Copy of PTT(amended by Janice on CFS)llatest1_38.AdminRelated (M)_PTT Reports_30.11.10 4 2" xfId="2678" xr:uid="{2EE4C5D6-8721-4DFC-8540-923F2A03E8D4}"/>
    <cellStyle name="_Column7_Copy of PTT(amended by Janice on CFS)llatest1_38.AdminRelated (M)_PTT Reports_30.11.10 4 3" xfId="2679" xr:uid="{3F197C5B-6EEF-42C4-A874-1847D8217261}"/>
    <cellStyle name="_Column7_Copy of PTT(amended by Janice on CFS)llatest1_38.AdminRelated (M)_PTT Reports_30.11.10 4 4" xfId="2680" xr:uid="{F5842BA9-3D57-4A3D-8702-CDAFA81600F6}"/>
    <cellStyle name="_Column7_Copy of PTT(amended by Janice on CFS)llatest1_38.AdminRelated (M)_PTT Reports_30.11.10 4 5" xfId="2681" xr:uid="{D3ACAA22-25B3-4E8A-9D10-5E5ACA52DCCF}"/>
    <cellStyle name="_Column7_Copy of PTT(amended by Janice on CFS)llatest1_38.AdminRelated (M)_PTT Reports_30.11.10 4 6" xfId="2682" xr:uid="{0E47B669-DEC3-4286-85FA-9B8BECA4730F}"/>
    <cellStyle name="_Column7_Copy of PTT(amended by Janice on CFS)llatest1_38.AdminRelated (M)_PTT Reports_30.11.10 4 7" xfId="2683" xr:uid="{E66A281C-F57E-461E-9C96-401F3F391FF4}"/>
    <cellStyle name="_Column7_Copy of PTT(amended by Janice on CFS)llatest1_38.AdminRelated (M)_PTT Reports_30.11.10 5" xfId="2684" xr:uid="{EF706541-3401-4E93-B082-0C28C80C0C0F}"/>
    <cellStyle name="_Column7_Copy of PTT(amended by Janice on CFS)llatest1_38.AdminRelated (M)_PTT Reports_30.11.10 5 2" xfId="2685" xr:uid="{2EDF6F97-A45E-4040-8DFB-EA28BF8DFF45}"/>
    <cellStyle name="_Column7_Copy of PTT(amended by Janice on CFS)llatest1_38.AdminRelated (M)_PTT Reports_30.11.10 5 3" xfId="2686" xr:uid="{6EF6FEA7-B3CF-4DCE-8DF0-0A761BFE8836}"/>
    <cellStyle name="_Column7_Copy of PTT(amended by Janice on CFS)llatest1_38.AdminRelated (M)_PTT Reports_30.11.10 5 4" xfId="2687" xr:uid="{9A31F833-4E77-4740-9D4E-92ABD3FA5B98}"/>
    <cellStyle name="_Column7_Copy of PTT(amended by Janice on CFS)llatest1_38.AdminRelated (M)_PTT Reports_30.11.10 5 5" xfId="2688" xr:uid="{BAA30023-0C8E-4D9B-9779-39AC2F6F2EC2}"/>
    <cellStyle name="_Column7_Copy of PTT(amended by Janice on CFS)llatest1_38.AdminRelated (M)_PTT Reports_30.11.10 5 6" xfId="2689" xr:uid="{267D95B0-3CAE-4E61-AFDF-350A1BDCBB77}"/>
    <cellStyle name="_Column7_Copy of PTT(amended by Janice on CFS)llatest1_38.AdminRelated (M)_PTT Reports_30.11.10 5 7" xfId="2690" xr:uid="{B737757A-5423-4393-BC32-D90EFE425DDD}"/>
    <cellStyle name="_Column7_Copy of PTT(amended by Janice on CFS)llatest1_38.AdminRelated (M)_PTT Reports_30.11.10 6" xfId="2691" xr:uid="{4346894B-0E72-41D1-B869-448A55DEEF4C}"/>
    <cellStyle name="_Column7_Copy of PTT(amended by Janice on CFS)llatest1_38.AdminRelated (M)_PTT Reports_30.11.10 6 2" xfId="2692" xr:uid="{4B481A25-25DA-4324-87F8-46979D0DB5DB}"/>
    <cellStyle name="_Column7_Copy of PTT(amended by Janice on CFS)llatest1_38.AdminRelated (M)_PTT Reports_30.11.10 6 3" xfId="2693" xr:uid="{6836E9DE-E0A7-47B3-83F9-7528A0669B52}"/>
    <cellStyle name="_Column7_Copy of PTT(amended by Janice on CFS)llatest1_38.AdminRelated (M)_PTT Reports_30.11.10 6 4" xfId="2694" xr:uid="{C2970EE4-D764-43C9-AE98-325A5DBCC96B}"/>
    <cellStyle name="_Column7_Copy of PTT(amended by Janice on CFS)llatest1_38.AdminRelated (M)_PTT Reports_30.11.10 6 5" xfId="2695" xr:uid="{C1F733C3-C97F-44CD-9282-C0AF58A22B73}"/>
    <cellStyle name="_Column7_Copy of PTT(amended by Janice on CFS)llatest1_38.AdminRelated (M)_PTT Reports_30.11.10 6 6" xfId="2696" xr:uid="{A7C7EC94-D033-42C8-9D50-EE6FFCB39735}"/>
    <cellStyle name="_Column7_Copy of PTT(amended by Janice on CFS)llatest1_38.AdminRelated (M)_PTT Reports_30.11.10 6 7" xfId="2697" xr:uid="{01285C4C-A33B-49B3-BF53-1A407BB2656E}"/>
    <cellStyle name="_Column7_Copy of PTT(amended by Janice on CFS)llatest1_38.AdminRelated (M)_PTT Reports_30.11.10 7" xfId="2698" xr:uid="{1D0BE549-BE0E-4D6B-805E-BC75F89440BA}"/>
    <cellStyle name="_Column7_Copy of PTT(amended by Janice on CFS)llatest1_38.AdminRelated (M)_PTT Reports_30.11.10 7 2" xfId="2699" xr:uid="{A5D2BA5C-29A2-4B37-AA76-DB8BA8F00A63}"/>
    <cellStyle name="_Column7_Copy of PTT(amended by Janice on CFS)llatest1_38.AdminRelated (M)_PTT Reports_30.11.10 7 3" xfId="2700" xr:uid="{6324F9A9-CFFB-4BA3-9EBF-E0FA2C5B4E1D}"/>
    <cellStyle name="_Column7_Copy of PTT(amended by Janice on CFS)llatest1_38.AdminRelated (M)_PTT Reports_30.11.10 7 4" xfId="2701" xr:uid="{2782CD13-5E8B-4DA8-B97A-923716B716ED}"/>
    <cellStyle name="_Column7_Copy of PTT(amended by Janice on CFS)llatest1_38.AdminRelated (M)_PTT Reports_30.11.10 7 5" xfId="2702" xr:uid="{06F37F81-3486-4527-9B39-704B230A9099}"/>
    <cellStyle name="_Column7_Copy of PTT(amended by Janice on CFS)llatest1_38.AdminRelated (M)_PTT Reports_30.11.10 7 6" xfId="2703" xr:uid="{6FE356D9-DBAB-4E4D-8BE8-4685BF5A4400}"/>
    <cellStyle name="_Column7_Copy of PTT(amended by Janice on CFS)llatest1_38.AdminRelated (M)_PTT Reports_30.11.10 7 7" xfId="2704" xr:uid="{721416BA-075B-44C3-837D-2E6F6CD226FC}"/>
    <cellStyle name="_Column7_Copy of PTT(amended by Janice on CFS)llatest1_38.AdminRelated (M)_PTT Reports_30.11.10 8" xfId="2705" xr:uid="{C5AE526E-0026-4CC3-AFB1-FD77920FF8D8}"/>
    <cellStyle name="_Column7_Copy of PTT(amended by Janice on CFS)llatest1_38.AdminRelated (M)_PTT Reports_30.11.10 8 2" xfId="2706" xr:uid="{AF8DB87E-5BE1-4443-A750-CDDEDB778B6F}"/>
    <cellStyle name="_Column7_Copy of PTT(amended by Janice on CFS)llatest1_38.AdminRelated (M)_PTT Reports_30.11.10 8 3" xfId="2707" xr:uid="{8BBB34E6-5A1A-4780-9C0D-80E800FCD114}"/>
    <cellStyle name="_Column7_Copy of PTT(amended by Janice on CFS)llatest1_38.AdminRelated (M)_PTT Reports_30.11.10 8 4" xfId="2708" xr:uid="{F9041B70-7133-4A13-BE9C-C2373D16D04B}"/>
    <cellStyle name="_Column7_Copy of PTT(amended by Janice on CFS)llatest1_38.AdminRelated (M)_PTT Reports_30.11.10 8 5" xfId="2709" xr:uid="{C561DE34-1435-4028-927F-D924B08D85C5}"/>
    <cellStyle name="_Column7_Copy of PTT(amended by Janice on CFS)llatest1_38.AdminRelated (M)_PTT Reports_30.11.10 8 6" xfId="2710" xr:uid="{4F66AFF9-F861-4FB1-B43E-4FC6E42B7ED8}"/>
    <cellStyle name="_Column7_Copy of PTT(amended by Janice on CFS)llatest1_38.AdminRelated (M)_PTT Reports_30.11.10 8 7" xfId="2711" xr:uid="{DD8C3D1B-A7F5-4DAE-B47D-B1CA97A40B6F}"/>
    <cellStyle name="_Column7_Copy of PTT(amended by Janice on CFS)llatest1_38.AdminRelated (M)_PTT Reports_30.11.10 9" xfId="2712" xr:uid="{79925DF9-C740-4EA7-8732-DFB2E7C9460E}"/>
    <cellStyle name="_Column7_Copy of PTT(amended by Janice on CFS)llatest1_38.AdminRelated (M)_PTT Reports_30.11.10 9 2" xfId="2713" xr:uid="{C35FB995-A66C-4200-AB7E-787FB09B5AAB}"/>
    <cellStyle name="_Column7_Copy of PTT(amended by Janice on CFS)llatest1_38.AdminRelated (M)_PTT Reports_30.11.10 9 3" xfId="2714" xr:uid="{42AE38A6-E123-4C24-90E2-07B940C2733B}"/>
    <cellStyle name="_Column7_Copy of PTT(amended by Janice on CFS)llatest1_38.AdminRelated (M)_PTT Reports_30.11.10 9 4" xfId="2715" xr:uid="{68BA3E9E-D31F-4653-BB3D-430D7EB1288D}"/>
    <cellStyle name="_Column7_Copy of PTT(amended by Janice on CFS)llatest1_38.AdminRelated (M)_PTT Reports_30.11.10 9 5" xfId="2716" xr:uid="{FC05C582-B54B-4CE2-A556-B29DABF81489}"/>
    <cellStyle name="_Column7_Copy of PTT(amended by Janice on CFS)llatest1_38.AdminRelated (M)_PTT Reports_30.11.10 9 6" xfId="2717" xr:uid="{94AE661C-2D3B-499F-90AE-CED71E982ED1}"/>
    <cellStyle name="_Column7_Copy of PTT(amended by Janice on CFS)llatest1_38.AdminRelated (M)_PTT Reports_30.11.10 9 7" xfId="2718" xr:uid="{A0EC6061-93E6-4829-B812-43FA284E3D1E}"/>
    <cellStyle name="_Column7_Copy of PTT(amended by Janice on CFS)llatest1_38.AdminRelated (M)_Sheet1" xfId="2719" xr:uid="{9BD3118D-EFE6-482C-9CCF-516233498F58}"/>
    <cellStyle name="_Column7_Copy of PTT(amended by Janice on CFS)llatest1_38.AdminRelated (M)_Sheet1 10" xfId="2720" xr:uid="{4C023516-F596-41BF-8593-D75800AF339C}"/>
    <cellStyle name="_Column7_Copy of PTT(amended by Janice on CFS)llatest1_38.AdminRelated (M)_Sheet1 10 2" xfId="2721" xr:uid="{5DBA5D7D-CEB9-4F39-BF6B-8FDCD403DAE4}"/>
    <cellStyle name="_Column7_Copy of PTT(amended by Janice on CFS)llatest1_38.AdminRelated (M)_Sheet1 10 3" xfId="2722" xr:uid="{22BE92CF-5874-4D24-8180-05B55CDDC5A5}"/>
    <cellStyle name="_Column7_Copy of PTT(amended by Janice on CFS)llatest1_38.AdminRelated (M)_Sheet1 10 4" xfId="2723" xr:uid="{1FBECB6C-6948-4326-8076-C23A49048600}"/>
    <cellStyle name="_Column7_Copy of PTT(amended by Janice on CFS)llatest1_38.AdminRelated (M)_Sheet1 10 5" xfId="2724" xr:uid="{71AA9182-AD1C-4E5A-93E1-D79D955F28DC}"/>
    <cellStyle name="_Column7_Copy of PTT(amended by Janice on CFS)llatest1_38.AdminRelated (M)_Sheet1 10 6" xfId="2725" xr:uid="{B06DAA4D-C043-4547-89D0-A438C149AE62}"/>
    <cellStyle name="_Column7_Copy of PTT(amended by Janice on CFS)llatest1_38.AdminRelated (M)_Sheet1 10 7" xfId="2726" xr:uid="{B4EA95DA-42B8-4779-97DF-2C1CCB0601A6}"/>
    <cellStyle name="_Column7_Copy of PTT(amended by Janice on CFS)llatest1_38.AdminRelated (M)_Sheet1 11" xfId="2727" xr:uid="{A82B5B8E-1BAC-4AFF-8036-55F4D022F49F}"/>
    <cellStyle name="_Column7_Copy of PTT(amended by Janice on CFS)llatest1_38.AdminRelated (M)_Sheet1 12" xfId="2728" xr:uid="{2BF9E1C0-5686-4CD3-914D-AC6AA72BFB1B}"/>
    <cellStyle name="_Column7_Copy of PTT(amended by Janice on CFS)llatest1_38.AdminRelated (M)_Sheet1 13" xfId="2729" xr:uid="{2C8FB699-B278-4042-9B51-598BECE593C9}"/>
    <cellStyle name="_Column7_Copy of PTT(amended by Janice on CFS)llatest1_38.AdminRelated (M)_Sheet1 14" xfId="2730" xr:uid="{6BE2F47E-C972-4AE3-95D9-21D2042787D3}"/>
    <cellStyle name="_Column7_Copy of PTT(amended by Janice on CFS)llatest1_38.AdminRelated (M)_Sheet1 15" xfId="2731" xr:uid="{521B93DD-0587-4D0E-8760-6F0D38AC4AD8}"/>
    <cellStyle name="_Column7_Copy of PTT(amended by Janice on CFS)llatest1_38.AdminRelated (M)_Sheet1 16" xfId="2732" xr:uid="{59F3EB56-A213-4862-BAED-217B729DCB80}"/>
    <cellStyle name="_Column7_Copy of PTT(amended by Janice on CFS)llatest1_38.AdminRelated (M)_Sheet1 2" xfId="2733" xr:uid="{1F886D86-4BF2-41AC-BE78-3011F01D602F}"/>
    <cellStyle name="_Column7_Copy of PTT(amended by Janice on CFS)llatest1_38.AdminRelated (M)_Sheet1 2 2" xfId="2734" xr:uid="{582DE65E-666D-45CD-95D0-F998DE5188C4}"/>
    <cellStyle name="_Column7_Copy of PTT(amended by Janice on CFS)llatest1_38.AdminRelated (M)_Sheet1 2 3" xfId="2735" xr:uid="{FEE5380F-EC4E-4184-96E7-6ABFCE830AB9}"/>
    <cellStyle name="_Column7_Copy of PTT(amended by Janice on CFS)llatest1_38.AdminRelated (M)_Sheet1 2 4" xfId="2736" xr:uid="{F8BFC48D-6099-46EE-8047-2EAF05743292}"/>
    <cellStyle name="_Column7_Copy of PTT(amended by Janice on CFS)llatest1_38.AdminRelated (M)_Sheet1 2 5" xfId="2737" xr:uid="{9F329042-9795-428C-9673-042E822419AA}"/>
    <cellStyle name="_Column7_Copy of PTT(amended by Janice on CFS)llatest1_38.AdminRelated (M)_Sheet1 2 6" xfId="2738" xr:uid="{7C67F5EF-B87D-4C5F-B899-734C1A598A75}"/>
    <cellStyle name="_Column7_Copy of PTT(amended by Janice on CFS)llatest1_38.AdminRelated (M)_Sheet1 2 7" xfId="2739" xr:uid="{978D3448-C20C-4411-84FE-ED6D19F73DB9}"/>
    <cellStyle name="_Column7_Copy of PTT(amended by Janice on CFS)llatest1_38.AdminRelated (M)_Sheet1 3" xfId="2740" xr:uid="{D6ED88F9-1DAA-4F16-9966-147CE15A5B77}"/>
    <cellStyle name="_Column7_Copy of PTT(amended by Janice on CFS)llatest1_38.AdminRelated (M)_Sheet1 3 2" xfId="2741" xr:uid="{FB36428D-A603-4419-A1CC-965E8853242B}"/>
    <cellStyle name="_Column7_Copy of PTT(amended by Janice on CFS)llatest1_38.AdminRelated (M)_Sheet1 3 3" xfId="2742" xr:uid="{12AB4547-FC08-4D51-9479-9E4B5F9AFBED}"/>
    <cellStyle name="_Column7_Copy of PTT(amended by Janice on CFS)llatest1_38.AdminRelated (M)_Sheet1 3 4" xfId="2743" xr:uid="{39D0A023-5E68-4CBF-B258-FCA65DDEA402}"/>
    <cellStyle name="_Column7_Copy of PTT(amended by Janice on CFS)llatest1_38.AdminRelated (M)_Sheet1 3 5" xfId="2744" xr:uid="{BC946EFF-8F00-4BD2-B9B1-96EEA516F5C9}"/>
    <cellStyle name="_Column7_Copy of PTT(amended by Janice on CFS)llatest1_38.AdminRelated (M)_Sheet1 3 6" xfId="2745" xr:uid="{F44CD8BD-E74B-4353-8787-D236DBA7DC6F}"/>
    <cellStyle name="_Column7_Copy of PTT(amended by Janice on CFS)llatest1_38.AdminRelated (M)_Sheet1 3 7" xfId="2746" xr:uid="{BFA0670F-C3B0-4295-92BF-F8CAB9B01907}"/>
    <cellStyle name="_Column7_Copy of PTT(amended by Janice on CFS)llatest1_38.AdminRelated (M)_Sheet1 4" xfId="2747" xr:uid="{9B788245-7CD4-4A54-B8F4-1EA740C6382F}"/>
    <cellStyle name="_Column7_Copy of PTT(amended by Janice on CFS)llatest1_38.AdminRelated (M)_Sheet1 4 2" xfId="2748" xr:uid="{FBF2577B-CE1E-4557-8E09-AD5AB69EFAA6}"/>
    <cellStyle name="_Column7_Copy of PTT(amended by Janice on CFS)llatest1_38.AdminRelated (M)_Sheet1 4 3" xfId="2749" xr:uid="{76AECFCE-7F4F-4493-A93E-CFD80E0F3D4F}"/>
    <cellStyle name="_Column7_Copy of PTT(amended by Janice on CFS)llatest1_38.AdminRelated (M)_Sheet1 4 4" xfId="2750" xr:uid="{8F0E4F2A-71ED-4AFE-A9A0-952ABB0B345E}"/>
    <cellStyle name="_Column7_Copy of PTT(amended by Janice on CFS)llatest1_38.AdminRelated (M)_Sheet1 4 5" xfId="2751" xr:uid="{ABDF339D-EEC6-4A4C-A841-011DCD38F082}"/>
    <cellStyle name="_Column7_Copy of PTT(amended by Janice on CFS)llatest1_38.AdminRelated (M)_Sheet1 4 6" xfId="2752" xr:uid="{4D7E5A0D-F80A-4D60-8CAB-DE08B79B28A0}"/>
    <cellStyle name="_Column7_Copy of PTT(amended by Janice on CFS)llatest1_38.AdminRelated (M)_Sheet1 4 7" xfId="2753" xr:uid="{F7C2DF07-73B5-45F9-BA88-08AAE79BD358}"/>
    <cellStyle name="_Column7_Copy of PTT(amended by Janice on CFS)llatest1_38.AdminRelated (M)_Sheet1 5" xfId="2754" xr:uid="{630F1408-74CE-481F-A376-1A6B3F99BF08}"/>
    <cellStyle name="_Column7_Copy of PTT(amended by Janice on CFS)llatest1_38.AdminRelated (M)_Sheet1 5 2" xfId="2755" xr:uid="{567223B7-B0D1-49C8-9055-0D661C53AC07}"/>
    <cellStyle name="_Column7_Copy of PTT(amended by Janice on CFS)llatest1_38.AdminRelated (M)_Sheet1 5 3" xfId="2756" xr:uid="{A4236CC4-760E-4BCA-A65C-A04F998FABBC}"/>
    <cellStyle name="_Column7_Copy of PTT(amended by Janice on CFS)llatest1_38.AdminRelated (M)_Sheet1 5 4" xfId="2757" xr:uid="{73038C87-8557-41EB-BCE3-D0AADBCAE3EE}"/>
    <cellStyle name="_Column7_Copy of PTT(amended by Janice on CFS)llatest1_38.AdminRelated (M)_Sheet1 5 5" xfId="2758" xr:uid="{75543CB4-A89F-41D9-A27A-4856295E565E}"/>
    <cellStyle name="_Column7_Copy of PTT(amended by Janice on CFS)llatest1_38.AdminRelated (M)_Sheet1 5 6" xfId="2759" xr:uid="{7380E4A7-7897-4313-97C6-63CA4323E9E9}"/>
    <cellStyle name="_Column7_Copy of PTT(amended by Janice on CFS)llatest1_38.AdminRelated (M)_Sheet1 5 7" xfId="2760" xr:uid="{3D6405D0-F371-4E56-B18F-71D0EE3101C8}"/>
    <cellStyle name="_Column7_Copy of PTT(amended by Janice on CFS)llatest1_38.AdminRelated (M)_Sheet1 6" xfId="2761" xr:uid="{4B751554-880E-4BB6-A36F-28581FF59090}"/>
    <cellStyle name="_Column7_Copy of PTT(amended by Janice on CFS)llatest1_38.AdminRelated (M)_Sheet1 6 2" xfId="2762" xr:uid="{5482B55E-1192-4C2B-AE7A-E45608D6885A}"/>
    <cellStyle name="_Column7_Copy of PTT(amended by Janice on CFS)llatest1_38.AdminRelated (M)_Sheet1 6 3" xfId="2763" xr:uid="{91D5C020-363C-4E14-8CDF-BE35EFEA35B2}"/>
    <cellStyle name="_Column7_Copy of PTT(amended by Janice on CFS)llatest1_38.AdminRelated (M)_Sheet1 6 4" xfId="2764" xr:uid="{259AA6EB-559D-488F-9AC7-4E2542594B38}"/>
    <cellStyle name="_Column7_Copy of PTT(amended by Janice on CFS)llatest1_38.AdminRelated (M)_Sheet1 6 5" xfId="2765" xr:uid="{B86C3446-4FDC-464F-97F5-5727604DECB3}"/>
    <cellStyle name="_Column7_Copy of PTT(amended by Janice on CFS)llatest1_38.AdminRelated (M)_Sheet1 6 6" xfId="2766" xr:uid="{F51A0A61-85DE-4F0F-A0D3-514CEBFAE99E}"/>
    <cellStyle name="_Column7_Copy of PTT(amended by Janice on CFS)llatest1_38.AdminRelated (M)_Sheet1 6 7" xfId="2767" xr:uid="{0E764504-DD4C-45AE-B1CF-A3A13F8CAAC9}"/>
    <cellStyle name="_Column7_Copy of PTT(amended by Janice on CFS)llatest1_38.AdminRelated (M)_Sheet1 7" xfId="2768" xr:uid="{C6F98215-05EF-423B-A130-2A69C6BD25F8}"/>
    <cellStyle name="_Column7_Copy of PTT(amended by Janice on CFS)llatest1_38.AdminRelated (M)_Sheet1 7 2" xfId="2769" xr:uid="{81A3DD17-3C4B-4788-8E09-5F4F9961236A}"/>
    <cellStyle name="_Column7_Copy of PTT(amended by Janice on CFS)llatest1_38.AdminRelated (M)_Sheet1 7 3" xfId="2770" xr:uid="{AE5DB350-B195-4921-83C5-B10E8271982B}"/>
    <cellStyle name="_Column7_Copy of PTT(amended by Janice on CFS)llatest1_38.AdminRelated (M)_Sheet1 7 4" xfId="2771" xr:uid="{CC323458-5296-4DDE-8541-4EC0F14C957D}"/>
    <cellStyle name="_Column7_Copy of PTT(amended by Janice on CFS)llatest1_38.AdminRelated (M)_Sheet1 7 5" xfId="2772" xr:uid="{80E0E541-8AE9-46B4-9769-B3C86A958F64}"/>
    <cellStyle name="_Column7_Copy of PTT(amended by Janice on CFS)llatest1_38.AdminRelated (M)_Sheet1 7 6" xfId="2773" xr:uid="{DBA83A42-4256-41A5-A0AC-81F4AEA1D1D4}"/>
    <cellStyle name="_Column7_Copy of PTT(amended by Janice on CFS)llatest1_38.AdminRelated (M)_Sheet1 7 7" xfId="2774" xr:uid="{B66103D8-3A64-4107-9C00-487314BD8B56}"/>
    <cellStyle name="_Column7_Copy of PTT(amended by Janice on CFS)llatest1_38.AdminRelated (M)_Sheet1 8" xfId="2775" xr:uid="{9774DD90-0556-40A8-BD51-1D368B02BE45}"/>
    <cellStyle name="_Column7_Copy of PTT(amended by Janice on CFS)llatest1_38.AdminRelated (M)_Sheet1 8 2" xfId="2776" xr:uid="{B4ED60E0-34AE-45A9-8D2D-54C8BF6B77C2}"/>
    <cellStyle name="_Column7_Copy of PTT(amended by Janice on CFS)llatest1_38.AdminRelated (M)_Sheet1 8 3" xfId="2777" xr:uid="{3F60A766-CCEB-42B8-BA19-8FC276B8DD7C}"/>
    <cellStyle name="_Column7_Copy of PTT(amended by Janice on CFS)llatest1_38.AdminRelated (M)_Sheet1 8 4" xfId="2778" xr:uid="{2F9E1CD0-51AC-4601-AD88-7814AC70CD1B}"/>
    <cellStyle name="_Column7_Copy of PTT(amended by Janice on CFS)llatest1_38.AdminRelated (M)_Sheet1 8 5" xfId="2779" xr:uid="{3D81F699-B7D7-4410-B6F0-6B06A70AA487}"/>
    <cellStyle name="_Column7_Copy of PTT(amended by Janice on CFS)llatest1_38.AdminRelated (M)_Sheet1 8 6" xfId="2780" xr:uid="{09B0967F-5865-4B26-A00F-09B1784EA56F}"/>
    <cellStyle name="_Column7_Copy of PTT(amended by Janice on CFS)llatest1_38.AdminRelated (M)_Sheet1 8 7" xfId="2781" xr:uid="{0C76A109-4ABD-40F5-9BC0-206CE4084207}"/>
    <cellStyle name="_Column7_Copy of PTT(amended by Janice on CFS)llatest1_38.AdminRelated (M)_Sheet1 9" xfId="2782" xr:uid="{88D1F669-5EA5-49E6-AEE0-0B405340F546}"/>
    <cellStyle name="_Column7_Copy of PTT(amended by Janice on CFS)llatest1_38.AdminRelated (M)_Sheet1 9 2" xfId="2783" xr:uid="{4613095A-C598-4DD6-AC15-F8F376A44934}"/>
    <cellStyle name="_Column7_Copy of PTT(amended by Janice on CFS)llatest1_38.AdminRelated (M)_Sheet1 9 3" xfId="2784" xr:uid="{D340CC42-36B8-4C8B-8FF4-38781D86C822}"/>
    <cellStyle name="_Column7_Copy of PTT(amended by Janice on CFS)llatest1_38.AdminRelated (M)_Sheet1 9 4" xfId="2785" xr:uid="{D9C68CDD-1358-4517-AD62-3014D758E189}"/>
    <cellStyle name="_Column7_Copy of PTT(amended by Janice on CFS)llatest1_38.AdminRelated (M)_Sheet1 9 5" xfId="2786" xr:uid="{26FDC5EB-0386-48E4-B80F-65F2E029BF60}"/>
    <cellStyle name="_Column7_Copy of PTT(amended by Janice on CFS)llatest1_38.AdminRelated (M)_Sheet1 9 6" xfId="2787" xr:uid="{EB7B6890-0683-4F82-845C-893E5295B668}"/>
    <cellStyle name="_Column7_Copy of PTT(amended by Janice on CFS)llatest1_38.AdminRelated (M)_Sheet1 9 7" xfId="2788" xr:uid="{1ABA0B3D-B3F7-4550-ABE0-60F9A6E0C4C2}"/>
    <cellStyle name="_Column7_Copy of PTT(amended by Janice on CFS)llatest1_4.CEConso" xfId="2789" xr:uid="{E694EBFD-FF9F-4746-864B-55FEE98D9FAD}"/>
    <cellStyle name="_Column7_Copy of PTT(amended by Janice on CFS)llatest1_4.CEConso 10" xfId="2790" xr:uid="{D241A0F2-4E9F-4623-83B3-E347114E0659}"/>
    <cellStyle name="_Column7_Copy of PTT(amended by Janice on CFS)llatest1_4.CEConso 10 2" xfId="2791" xr:uid="{E42B2A7A-4435-4DCE-8C9C-2209C1117A55}"/>
    <cellStyle name="_Column7_Copy of PTT(amended by Janice on CFS)llatest1_4.CEConso 10 3" xfId="2792" xr:uid="{374580F9-0B40-467C-B9DD-B752EE5035A0}"/>
    <cellStyle name="_Column7_Copy of PTT(amended by Janice on CFS)llatest1_4.CEConso 10 4" xfId="2793" xr:uid="{1A1EC6CD-31F4-4965-B8B7-9790D5AE59D3}"/>
    <cellStyle name="_Column7_Copy of PTT(amended by Janice on CFS)llatest1_4.CEConso 10 5" xfId="2794" xr:uid="{82BAB5B1-CF4D-4D20-B703-496F34AC313C}"/>
    <cellStyle name="_Column7_Copy of PTT(amended by Janice on CFS)llatest1_4.CEConso 10 6" xfId="2795" xr:uid="{7D638291-CFC6-458B-9CDA-AA84F7948007}"/>
    <cellStyle name="_Column7_Copy of PTT(amended by Janice on CFS)llatest1_4.CEConso 10 7" xfId="2796" xr:uid="{79BAEF45-E708-4D8D-BF4C-D9C070908412}"/>
    <cellStyle name="_Column7_Copy of PTT(amended by Janice on CFS)llatest1_4.CEConso 11" xfId="2797" xr:uid="{621F1830-85FE-4BF3-9DA7-35CDB1B389C6}"/>
    <cellStyle name="_Column7_Copy of PTT(amended by Janice on CFS)llatest1_4.CEConso 12" xfId="2798" xr:uid="{C7FBEEB7-B814-4C7E-A809-52FF396BB600}"/>
    <cellStyle name="_Column7_Copy of PTT(amended by Janice on CFS)llatest1_4.CEConso 13" xfId="2799" xr:uid="{2A8A7AD3-5FAA-4635-900D-ECD72C988943}"/>
    <cellStyle name="_Column7_Copy of PTT(amended by Janice on CFS)llatest1_4.CEConso 14" xfId="2800" xr:uid="{C3462B46-CDF1-454A-BECD-41EFCCCB60D9}"/>
    <cellStyle name="_Column7_Copy of PTT(amended by Janice on CFS)llatest1_4.CEConso 15" xfId="2801" xr:uid="{6F6AAC96-3B92-4442-9E26-1BBDF4505BB9}"/>
    <cellStyle name="_Column7_Copy of PTT(amended by Janice on CFS)llatest1_4.CEConso 16" xfId="2802" xr:uid="{5D934527-62A7-4650-ADCF-F50F435CE11D}"/>
    <cellStyle name="_Column7_Copy of PTT(amended by Janice on CFS)llatest1_4.CEConso 2" xfId="2803" xr:uid="{0BA06D13-A112-4A0D-B1C3-0FC73A34BECA}"/>
    <cellStyle name="_Column7_Copy of PTT(amended by Janice on CFS)llatest1_4.CEConso 2 2" xfId="2804" xr:uid="{3F6207C3-911B-49AF-BDD9-637C84FB5FA3}"/>
    <cellStyle name="_Column7_Copy of PTT(amended by Janice on CFS)llatest1_4.CEConso 2 3" xfId="2805" xr:uid="{DE56AF9A-9300-41EA-8825-4CBEF05320A4}"/>
    <cellStyle name="_Column7_Copy of PTT(amended by Janice on CFS)llatest1_4.CEConso 2 4" xfId="2806" xr:uid="{84D4E57F-F9F3-4597-AD5E-20B9DFD20BFD}"/>
    <cellStyle name="_Column7_Copy of PTT(amended by Janice on CFS)llatest1_4.CEConso 2 5" xfId="2807" xr:uid="{3B76BA2A-F6C1-412F-AC94-6DAFB96175DB}"/>
    <cellStyle name="_Column7_Copy of PTT(amended by Janice on CFS)llatest1_4.CEConso 2 6" xfId="2808" xr:uid="{65431CEB-0614-4A5F-A1C0-5A4B4604D15E}"/>
    <cellStyle name="_Column7_Copy of PTT(amended by Janice on CFS)llatest1_4.CEConso 2 7" xfId="2809" xr:uid="{9EC8674C-C426-49E6-AFBC-43327E3B9438}"/>
    <cellStyle name="_Column7_Copy of PTT(amended by Janice on CFS)llatest1_4.CEConso 3" xfId="2810" xr:uid="{92A7830E-F633-4AF4-80F7-50208E2EDFC1}"/>
    <cellStyle name="_Column7_Copy of PTT(amended by Janice on CFS)llatest1_4.CEConso 3 2" xfId="2811" xr:uid="{598F0916-0B86-4940-BD3F-C199721D9F4B}"/>
    <cellStyle name="_Column7_Copy of PTT(amended by Janice on CFS)llatest1_4.CEConso 3 3" xfId="2812" xr:uid="{E2E2B95C-B841-45FD-8595-6519049C3E83}"/>
    <cellStyle name="_Column7_Copy of PTT(amended by Janice on CFS)llatest1_4.CEConso 3 4" xfId="2813" xr:uid="{4C622A1D-6ACB-4628-A38B-4EBC5F769E3B}"/>
    <cellStyle name="_Column7_Copy of PTT(amended by Janice on CFS)llatest1_4.CEConso 3 5" xfId="2814" xr:uid="{3FA7B9B3-46B3-4572-ABE8-D2A89EB37271}"/>
    <cellStyle name="_Column7_Copy of PTT(amended by Janice on CFS)llatest1_4.CEConso 3 6" xfId="2815" xr:uid="{55596429-9812-4087-A6E8-235D80326F29}"/>
    <cellStyle name="_Column7_Copy of PTT(amended by Janice on CFS)llatest1_4.CEConso 3 7" xfId="2816" xr:uid="{1F4A3506-5B23-48EC-9672-8E82898898A4}"/>
    <cellStyle name="_Column7_Copy of PTT(amended by Janice on CFS)llatest1_4.CEConso 4" xfId="2817" xr:uid="{D3EBDE2B-954A-4A9C-BF2D-00E8FCD7F7DE}"/>
    <cellStyle name="_Column7_Copy of PTT(amended by Janice on CFS)llatest1_4.CEConso 4 2" xfId="2818" xr:uid="{5D74AC98-71B1-42E0-8022-8FDD0649E544}"/>
    <cellStyle name="_Column7_Copy of PTT(amended by Janice on CFS)llatest1_4.CEConso 4 3" xfId="2819" xr:uid="{B72106CE-CE5A-43D6-BA30-C4F524D683AE}"/>
    <cellStyle name="_Column7_Copy of PTT(amended by Janice on CFS)llatest1_4.CEConso 4 4" xfId="2820" xr:uid="{16C4F54B-0B5F-4224-842A-6C200355564C}"/>
    <cellStyle name="_Column7_Copy of PTT(amended by Janice on CFS)llatest1_4.CEConso 4 5" xfId="2821" xr:uid="{4993B714-A6EA-4D6D-A57F-BB25E83D71B0}"/>
    <cellStyle name="_Column7_Copy of PTT(amended by Janice on CFS)llatest1_4.CEConso 4 6" xfId="2822" xr:uid="{D598B120-20DB-43F2-8375-E6FBE08E7E0D}"/>
    <cellStyle name="_Column7_Copy of PTT(amended by Janice on CFS)llatest1_4.CEConso 4 7" xfId="2823" xr:uid="{503AE9CF-5A02-4007-B857-BBA0E6F3B442}"/>
    <cellStyle name="_Column7_Copy of PTT(amended by Janice on CFS)llatest1_4.CEConso 5" xfId="2824" xr:uid="{69304B05-5E29-4FC6-B611-F21ED35AD5E9}"/>
    <cellStyle name="_Column7_Copy of PTT(amended by Janice on CFS)llatest1_4.CEConso 5 2" xfId="2825" xr:uid="{61AC75A4-847F-4E49-B5B4-993288EE8AA0}"/>
    <cellStyle name="_Column7_Copy of PTT(amended by Janice on CFS)llatest1_4.CEConso 5 3" xfId="2826" xr:uid="{6FA9B266-FEAA-478C-9330-5A13C764F9D2}"/>
    <cellStyle name="_Column7_Copy of PTT(amended by Janice on CFS)llatest1_4.CEConso 5 4" xfId="2827" xr:uid="{E0BCABE2-1175-4E06-B99D-FCBEDA3CFD6D}"/>
    <cellStyle name="_Column7_Copy of PTT(amended by Janice on CFS)llatest1_4.CEConso 5 5" xfId="2828" xr:uid="{D27B2EE2-B423-4CC8-BDE7-230794F916D5}"/>
    <cellStyle name="_Column7_Copy of PTT(amended by Janice on CFS)llatest1_4.CEConso 5 6" xfId="2829" xr:uid="{8AAFBFB0-C786-41E6-B958-424219403407}"/>
    <cellStyle name="_Column7_Copy of PTT(amended by Janice on CFS)llatest1_4.CEConso 5 7" xfId="2830" xr:uid="{ED966D9F-F86B-47B2-BFB7-00DC46BC699B}"/>
    <cellStyle name="_Column7_Copy of PTT(amended by Janice on CFS)llatest1_4.CEConso 6" xfId="2831" xr:uid="{F4D8DCA4-3339-49F6-9117-C470D785A847}"/>
    <cellStyle name="_Column7_Copy of PTT(amended by Janice on CFS)llatest1_4.CEConso 6 2" xfId="2832" xr:uid="{3C9D6CD5-37EB-44CC-8E5A-5C76E8FE3704}"/>
    <cellStyle name="_Column7_Copy of PTT(amended by Janice on CFS)llatest1_4.CEConso 6 3" xfId="2833" xr:uid="{4D84F8AC-7250-4C2C-8605-6C5DD86AFA98}"/>
    <cellStyle name="_Column7_Copy of PTT(amended by Janice on CFS)llatest1_4.CEConso 6 4" xfId="2834" xr:uid="{3FFD6819-1A1C-49B1-8883-FA309BF17214}"/>
    <cellStyle name="_Column7_Copy of PTT(amended by Janice on CFS)llatest1_4.CEConso 6 5" xfId="2835" xr:uid="{4F4658F7-0505-41AA-A392-058CE1A32AA5}"/>
    <cellStyle name="_Column7_Copy of PTT(amended by Janice on CFS)llatest1_4.CEConso 6 6" xfId="2836" xr:uid="{B2A8AA89-A17F-4428-A72D-A7625FE997F7}"/>
    <cellStyle name="_Column7_Copy of PTT(amended by Janice on CFS)llatest1_4.CEConso 6 7" xfId="2837" xr:uid="{9772D288-DFF4-45EF-AB59-EF69A8023BB4}"/>
    <cellStyle name="_Column7_Copy of PTT(amended by Janice on CFS)llatest1_4.CEConso 7" xfId="2838" xr:uid="{925E919D-E44F-4FFE-AFDB-A0B1AD53208F}"/>
    <cellStyle name="_Column7_Copy of PTT(amended by Janice on CFS)llatest1_4.CEConso 7 2" xfId="2839" xr:uid="{7DA884D8-05C4-421B-B1AA-917C89FA480B}"/>
    <cellStyle name="_Column7_Copy of PTT(amended by Janice on CFS)llatest1_4.CEConso 7 3" xfId="2840" xr:uid="{99AC1121-84E7-4E07-891D-5B6D83815118}"/>
    <cellStyle name="_Column7_Copy of PTT(amended by Janice on CFS)llatest1_4.CEConso 7 4" xfId="2841" xr:uid="{2BDF7815-729C-4568-B311-62EBA6D9A8E1}"/>
    <cellStyle name="_Column7_Copy of PTT(amended by Janice on CFS)llatest1_4.CEConso 7 5" xfId="2842" xr:uid="{FC1830EA-A8C4-4B8C-8731-9E1082A68812}"/>
    <cellStyle name="_Column7_Copy of PTT(amended by Janice on CFS)llatest1_4.CEConso 7 6" xfId="2843" xr:uid="{714738A1-6D9A-44FC-B59F-B2EA6DC6773A}"/>
    <cellStyle name="_Column7_Copy of PTT(amended by Janice on CFS)llatest1_4.CEConso 7 7" xfId="2844" xr:uid="{8735BC38-A2E9-4A4F-82E1-8B443903768E}"/>
    <cellStyle name="_Column7_Copy of PTT(amended by Janice on CFS)llatest1_4.CEConso 8" xfId="2845" xr:uid="{1CAB98A5-B953-4B4A-B7A1-D19C37FA750B}"/>
    <cellStyle name="_Column7_Copy of PTT(amended by Janice on CFS)llatest1_4.CEConso 8 2" xfId="2846" xr:uid="{75749F29-6021-468D-91C7-A883FFB567AC}"/>
    <cellStyle name="_Column7_Copy of PTT(amended by Janice on CFS)llatest1_4.CEConso 8 3" xfId="2847" xr:uid="{5FF1D45C-DA39-4A60-BF87-41D9156E6CC3}"/>
    <cellStyle name="_Column7_Copy of PTT(amended by Janice on CFS)llatest1_4.CEConso 8 4" xfId="2848" xr:uid="{49E1826F-8F0D-432A-93B4-8B8908C2575C}"/>
    <cellStyle name="_Column7_Copy of PTT(amended by Janice on CFS)llatest1_4.CEConso 8 5" xfId="2849" xr:uid="{33318122-F218-4DA5-AFEC-1780077EEE0B}"/>
    <cellStyle name="_Column7_Copy of PTT(amended by Janice on CFS)llatest1_4.CEConso 8 6" xfId="2850" xr:uid="{09596463-CED2-462B-9AC0-530F094099C3}"/>
    <cellStyle name="_Column7_Copy of PTT(amended by Janice on CFS)llatest1_4.CEConso 8 7" xfId="2851" xr:uid="{DD3E2458-6761-4A32-8AE6-73642321BFC3}"/>
    <cellStyle name="_Column7_Copy of PTT(amended by Janice on CFS)llatest1_4.CEConso 9" xfId="2852" xr:uid="{5869DC7D-B6FD-413E-AED6-3AA9A7DC98A1}"/>
    <cellStyle name="_Column7_Copy of PTT(amended by Janice on CFS)llatest1_4.CEConso 9 2" xfId="2853" xr:uid="{0E4575DB-6F76-4B70-B4D5-33586A9FACC4}"/>
    <cellStyle name="_Column7_Copy of PTT(amended by Janice on CFS)llatest1_4.CEConso 9 3" xfId="2854" xr:uid="{D6C7A894-5D29-47D4-AA27-3435478F8E49}"/>
    <cellStyle name="_Column7_Copy of PTT(amended by Janice on CFS)llatest1_4.CEConso 9 4" xfId="2855" xr:uid="{0D384953-17D6-45F9-8673-DC5F4AEE1085}"/>
    <cellStyle name="_Column7_Copy of PTT(amended by Janice on CFS)llatest1_4.CEConso 9 5" xfId="2856" xr:uid="{1BEAC5FF-DBF5-44F2-9580-BCE1C7EC125F}"/>
    <cellStyle name="_Column7_Copy of PTT(amended by Janice on CFS)llatest1_4.CEConso 9 6" xfId="2857" xr:uid="{A5E3FF08-2E54-4CEF-8E33-36DCE87CCAAD}"/>
    <cellStyle name="_Column7_Copy of PTT(amended by Janice on CFS)llatest1_4.CEConso 9 7" xfId="2858" xr:uid="{E6A6077F-E8BC-4E56-8757-0C020F24BB41}"/>
    <cellStyle name="_Column7_Copy of PTT(amended by Janice on CFS)llatest1_4.CEConso_4.CEConso_Final" xfId="2859" xr:uid="{DCBEA23B-33A4-4255-8A9E-686B30084670}"/>
    <cellStyle name="_Column7_Copy of PTT(amended by Janice on CFS)llatest1_4.CEConso_4.CEConso_Final 10" xfId="2860" xr:uid="{93AA5507-919F-4579-A9FA-81C41E3E2A76}"/>
    <cellStyle name="_Column7_Copy of PTT(amended by Janice on CFS)llatest1_4.CEConso_4.CEConso_Final 10 2" xfId="2861" xr:uid="{61BB8C42-AF7A-435E-858B-BC49C912E0AC}"/>
    <cellStyle name="_Column7_Copy of PTT(amended by Janice on CFS)llatest1_4.CEConso_4.CEConso_Final 10 3" xfId="2862" xr:uid="{C009EAC8-3AFE-434B-B546-29BED91A3FCA}"/>
    <cellStyle name="_Column7_Copy of PTT(amended by Janice on CFS)llatest1_4.CEConso_4.CEConso_Final 10 4" xfId="2863" xr:uid="{C69A8609-C33C-49CD-B933-3DBB4E2331F5}"/>
    <cellStyle name="_Column7_Copy of PTT(amended by Janice on CFS)llatest1_4.CEConso_4.CEConso_Final 10 5" xfId="2864" xr:uid="{02794C21-0FA9-493D-ABA5-2C1CF2DB515E}"/>
    <cellStyle name="_Column7_Copy of PTT(amended by Janice on CFS)llatest1_4.CEConso_4.CEConso_Final 10 6" xfId="2865" xr:uid="{DB3EEECE-F310-4B8E-AAB9-F7559B99D708}"/>
    <cellStyle name="_Column7_Copy of PTT(amended by Janice on CFS)llatest1_4.CEConso_4.CEConso_Final 10 7" xfId="2866" xr:uid="{6B935B39-997A-4CAE-92D9-31771AABABE7}"/>
    <cellStyle name="_Column7_Copy of PTT(amended by Janice on CFS)llatest1_4.CEConso_4.CEConso_Final 11" xfId="2867" xr:uid="{AA5C3CB2-A91C-4648-8C59-53643356E05E}"/>
    <cellStyle name="_Column7_Copy of PTT(amended by Janice on CFS)llatest1_4.CEConso_4.CEConso_Final 12" xfId="2868" xr:uid="{10A416EA-D8B5-4013-9306-D629EAC97A92}"/>
    <cellStyle name="_Column7_Copy of PTT(amended by Janice on CFS)llatest1_4.CEConso_4.CEConso_Final 13" xfId="2869" xr:uid="{DDED1F81-E87A-4C88-A512-A2B7D4EBD96A}"/>
    <cellStyle name="_Column7_Copy of PTT(amended by Janice on CFS)llatest1_4.CEConso_4.CEConso_Final 14" xfId="2870" xr:uid="{3A490A36-28C6-4371-A51C-C975D09A4BD2}"/>
    <cellStyle name="_Column7_Copy of PTT(amended by Janice on CFS)llatest1_4.CEConso_4.CEConso_Final 15" xfId="2871" xr:uid="{2CF12432-C0F3-46C1-95BF-AC83B2F2834A}"/>
    <cellStyle name="_Column7_Copy of PTT(amended by Janice on CFS)llatest1_4.CEConso_4.CEConso_Final 16" xfId="2872" xr:uid="{55AF3657-EC95-475B-8F69-99F8BC0E20E3}"/>
    <cellStyle name="_Column7_Copy of PTT(amended by Janice on CFS)llatest1_4.CEConso_4.CEConso_Final 2" xfId="2873" xr:uid="{7F2EE685-7A49-4700-809B-331FD6587F29}"/>
    <cellStyle name="_Column7_Copy of PTT(amended by Janice on CFS)llatest1_4.CEConso_4.CEConso_Final 2 2" xfId="2874" xr:uid="{CDAFC1C3-6278-4554-B522-0DB7D2B1CCAF}"/>
    <cellStyle name="_Column7_Copy of PTT(amended by Janice on CFS)llatest1_4.CEConso_4.CEConso_Final 2 3" xfId="2875" xr:uid="{49315B2D-729F-4D85-9353-372A7BFDED27}"/>
    <cellStyle name="_Column7_Copy of PTT(amended by Janice on CFS)llatest1_4.CEConso_4.CEConso_Final 2 4" xfId="2876" xr:uid="{1A78340F-79AE-4D00-AA80-B6B11C5DFDD0}"/>
    <cellStyle name="_Column7_Copy of PTT(amended by Janice on CFS)llatest1_4.CEConso_4.CEConso_Final 2 5" xfId="2877" xr:uid="{9B4C6FDE-FD1B-4401-A927-1AEACB03C899}"/>
    <cellStyle name="_Column7_Copy of PTT(amended by Janice on CFS)llatest1_4.CEConso_4.CEConso_Final 2 6" xfId="2878" xr:uid="{8AB5E047-53A3-4A28-A145-C3448DB71218}"/>
    <cellStyle name="_Column7_Copy of PTT(amended by Janice on CFS)llatest1_4.CEConso_4.CEConso_Final 2 7" xfId="2879" xr:uid="{EB1B9D8A-51A0-4C6F-80F9-AB356EA7AF07}"/>
    <cellStyle name="_Column7_Copy of PTT(amended by Janice on CFS)llatest1_4.CEConso_4.CEConso_Final 3" xfId="2880" xr:uid="{D50AF940-6362-4116-B884-92A86381FC53}"/>
    <cellStyle name="_Column7_Copy of PTT(amended by Janice on CFS)llatest1_4.CEConso_4.CEConso_Final 3 2" xfId="2881" xr:uid="{3694DB14-BFF7-4EE1-B397-D1DDDE9EF6EF}"/>
    <cellStyle name="_Column7_Copy of PTT(amended by Janice on CFS)llatest1_4.CEConso_4.CEConso_Final 3 3" xfId="2882" xr:uid="{319CFD27-593F-45E3-95F8-4ACF385572F5}"/>
    <cellStyle name="_Column7_Copy of PTT(amended by Janice on CFS)llatest1_4.CEConso_4.CEConso_Final 3 4" xfId="2883" xr:uid="{6D9685F4-9746-4612-828D-372744CADC17}"/>
    <cellStyle name="_Column7_Copy of PTT(amended by Janice on CFS)llatest1_4.CEConso_4.CEConso_Final 3 5" xfId="2884" xr:uid="{BD745050-C4A7-437E-85AA-232B0AFB63AD}"/>
    <cellStyle name="_Column7_Copy of PTT(amended by Janice on CFS)llatest1_4.CEConso_4.CEConso_Final 3 6" xfId="2885" xr:uid="{5115D7BC-200C-43AC-BC55-1011B9BB4EBA}"/>
    <cellStyle name="_Column7_Copy of PTT(amended by Janice on CFS)llatest1_4.CEConso_4.CEConso_Final 3 7" xfId="2886" xr:uid="{F34525E2-9DBC-49B1-A8D1-E3CFDE1868ED}"/>
    <cellStyle name="_Column7_Copy of PTT(amended by Janice on CFS)llatest1_4.CEConso_4.CEConso_Final 4" xfId="2887" xr:uid="{2EDDB680-ED3A-47BB-BAE6-0A4C5A98CFCE}"/>
    <cellStyle name="_Column7_Copy of PTT(amended by Janice on CFS)llatest1_4.CEConso_4.CEConso_Final 4 2" xfId="2888" xr:uid="{2B4B60B6-E4D1-4EE9-85A7-C7948822FA6F}"/>
    <cellStyle name="_Column7_Copy of PTT(amended by Janice on CFS)llatest1_4.CEConso_4.CEConso_Final 4 3" xfId="2889" xr:uid="{36034CC9-48BF-43D1-A3C0-921476DD30A4}"/>
    <cellStyle name="_Column7_Copy of PTT(amended by Janice on CFS)llatest1_4.CEConso_4.CEConso_Final 4 4" xfId="2890" xr:uid="{240C5301-636A-406F-BA1C-756CFB35D67E}"/>
    <cellStyle name="_Column7_Copy of PTT(amended by Janice on CFS)llatest1_4.CEConso_4.CEConso_Final 4 5" xfId="2891" xr:uid="{3D15603C-164D-41A6-8664-54CB3D40FED8}"/>
    <cellStyle name="_Column7_Copy of PTT(amended by Janice on CFS)llatest1_4.CEConso_4.CEConso_Final 4 6" xfId="2892" xr:uid="{BA580A52-F94D-414D-933A-FE027341DA71}"/>
    <cellStyle name="_Column7_Copy of PTT(amended by Janice on CFS)llatest1_4.CEConso_4.CEConso_Final 4 7" xfId="2893" xr:uid="{77C018B2-21FC-4014-8C3A-32588A1DB1A2}"/>
    <cellStyle name="_Column7_Copy of PTT(amended by Janice on CFS)llatest1_4.CEConso_4.CEConso_Final 5" xfId="2894" xr:uid="{7C0867CB-220A-4863-A202-786871E4549E}"/>
    <cellStyle name="_Column7_Copy of PTT(amended by Janice on CFS)llatest1_4.CEConso_4.CEConso_Final 5 2" xfId="2895" xr:uid="{098A1E61-B31C-4EA5-92DB-C52BBAD748EF}"/>
    <cellStyle name="_Column7_Copy of PTT(amended by Janice on CFS)llatest1_4.CEConso_4.CEConso_Final 5 3" xfId="2896" xr:uid="{5D7842B7-8BC6-4432-BC87-BA6F42D21EF4}"/>
    <cellStyle name="_Column7_Copy of PTT(amended by Janice on CFS)llatest1_4.CEConso_4.CEConso_Final 5 4" xfId="2897" xr:uid="{4E53CA8A-73A1-45D6-B47E-70BBC17CD1FD}"/>
    <cellStyle name="_Column7_Copy of PTT(amended by Janice on CFS)llatest1_4.CEConso_4.CEConso_Final 5 5" xfId="2898" xr:uid="{B4909254-69A2-460E-A528-BE81FE3268D6}"/>
    <cellStyle name="_Column7_Copy of PTT(amended by Janice on CFS)llatest1_4.CEConso_4.CEConso_Final 5 6" xfId="2899" xr:uid="{80433CBA-AD79-4310-872E-EDC76CC6989E}"/>
    <cellStyle name="_Column7_Copy of PTT(amended by Janice on CFS)llatest1_4.CEConso_4.CEConso_Final 5 7" xfId="2900" xr:uid="{DD732EF6-4DC7-47B9-8720-8168C9DECF58}"/>
    <cellStyle name="_Column7_Copy of PTT(amended by Janice on CFS)llatest1_4.CEConso_4.CEConso_Final 6" xfId="2901" xr:uid="{D51110F3-EF28-455D-84F7-D9708221FDCD}"/>
    <cellStyle name="_Column7_Copy of PTT(amended by Janice on CFS)llatest1_4.CEConso_4.CEConso_Final 6 2" xfId="2902" xr:uid="{C861B622-8038-49D6-B82D-CBADE2BB7758}"/>
    <cellStyle name="_Column7_Copy of PTT(amended by Janice on CFS)llatest1_4.CEConso_4.CEConso_Final 6 3" xfId="2903" xr:uid="{7A1D5C17-D7EB-43E0-8E11-55DEFDFD9DD1}"/>
    <cellStyle name="_Column7_Copy of PTT(amended by Janice on CFS)llatest1_4.CEConso_4.CEConso_Final 6 4" xfId="2904" xr:uid="{50A24F9B-A592-4D64-908F-AC4A05B5F4EA}"/>
    <cellStyle name="_Column7_Copy of PTT(amended by Janice on CFS)llatest1_4.CEConso_4.CEConso_Final 6 5" xfId="2905" xr:uid="{1671D690-0F21-4244-B9A1-3FA4262A3F8B}"/>
    <cellStyle name="_Column7_Copy of PTT(amended by Janice on CFS)llatest1_4.CEConso_4.CEConso_Final 6 6" xfId="2906" xr:uid="{25F05D18-A0D1-4997-B502-2FEC73612607}"/>
    <cellStyle name="_Column7_Copy of PTT(amended by Janice on CFS)llatest1_4.CEConso_4.CEConso_Final 6 7" xfId="2907" xr:uid="{852BFF85-12CD-410A-A90B-29F88C6A97B7}"/>
    <cellStyle name="_Column7_Copy of PTT(amended by Janice on CFS)llatest1_4.CEConso_4.CEConso_Final 7" xfId="2908" xr:uid="{07BF0E0E-23C7-44A0-BA58-2CF536DB2FF1}"/>
    <cellStyle name="_Column7_Copy of PTT(amended by Janice on CFS)llatest1_4.CEConso_4.CEConso_Final 7 2" xfId="2909" xr:uid="{2FD166FF-A3AE-4222-BC9D-B6146AEC1368}"/>
    <cellStyle name="_Column7_Copy of PTT(amended by Janice on CFS)llatest1_4.CEConso_4.CEConso_Final 7 3" xfId="2910" xr:uid="{66E0DD65-A48A-44E0-90E4-BC5D2D43223E}"/>
    <cellStyle name="_Column7_Copy of PTT(amended by Janice on CFS)llatest1_4.CEConso_4.CEConso_Final 7 4" xfId="2911" xr:uid="{0C6F71D1-E72F-4B1E-BD95-528790AD7A8D}"/>
    <cellStyle name="_Column7_Copy of PTT(amended by Janice on CFS)llatest1_4.CEConso_4.CEConso_Final 7 5" xfId="2912" xr:uid="{17055639-7590-4998-914C-1176A7F7201C}"/>
    <cellStyle name="_Column7_Copy of PTT(amended by Janice on CFS)llatest1_4.CEConso_4.CEConso_Final 7 6" xfId="2913" xr:uid="{D08B6B54-1B77-4527-B246-98B57C42755F}"/>
    <cellStyle name="_Column7_Copy of PTT(amended by Janice on CFS)llatest1_4.CEConso_4.CEConso_Final 7 7" xfId="2914" xr:uid="{D340AF52-B378-41F1-B67B-65FD7B8D3BEF}"/>
    <cellStyle name="_Column7_Copy of PTT(amended by Janice on CFS)llatest1_4.CEConso_4.CEConso_Final 8" xfId="2915" xr:uid="{405A7840-8134-4DDE-9106-5FDF74F0B55C}"/>
    <cellStyle name="_Column7_Copy of PTT(amended by Janice on CFS)llatest1_4.CEConso_4.CEConso_Final 8 2" xfId="2916" xr:uid="{675EC52A-E59D-4342-BC5B-6E47B4CC295C}"/>
    <cellStyle name="_Column7_Copy of PTT(amended by Janice on CFS)llatest1_4.CEConso_4.CEConso_Final 8 3" xfId="2917" xr:uid="{FCFAA00F-23B4-434D-9A7C-424CB95FCFB8}"/>
    <cellStyle name="_Column7_Copy of PTT(amended by Janice on CFS)llatest1_4.CEConso_4.CEConso_Final 8 4" xfId="2918" xr:uid="{224642C5-B388-4022-8FEE-5FF07F140DEF}"/>
    <cellStyle name="_Column7_Copy of PTT(amended by Janice on CFS)llatest1_4.CEConso_4.CEConso_Final 8 5" xfId="2919" xr:uid="{AA5BB8F7-5728-4D75-8C7F-F2DD862D9FF3}"/>
    <cellStyle name="_Column7_Copy of PTT(amended by Janice on CFS)llatest1_4.CEConso_4.CEConso_Final 8 6" xfId="2920" xr:uid="{8616828A-8BE1-4908-A27C-69E26776B5EB}"/>
    <cellStyle name="_Column7_Copy of PTT(amended by Janice on CFS)llatest1_4.CEConso_4.CEConso_Final 8 7" xfId="2921" xr:uid="{183F532B-D9BE-44A3-9476-457DC2B46DBE}"/>
    <cellStyle name="_Column7_Copy of PTT(amended by Janice on CFS)llatest1_4.CEConso_4.CEConso_Final 9" xfId="2922" xr:uid="{BBA799C6-5224-48F4-8987-BBA1841904D2}"/>
    <cellStyle name="_Column7_Copy of PTT(amended by Janice on CFS)llatest1_4.CEConso_4.CEConso_Final 9 2" xfId="2923" xr:uid="{BCAAE68B-E519-4B4B-86AC-3736FA1D3444}"/>
    <cellStyle name="_Column7_Copy of PTT(amended by Janice on CFS)llatest1_4.CEConso_4.CEConso_Final 9 3" xfId="2924" xr:uid="{09857509-E6A5-4990-BAFE-527F3E5728F2}"/>
    <cellStyle name="_Column7_Copy of PTT(amended by Janice on CFS)llatest1_4.CEConso_4.CEConso_Final 9 4" xfId="2925" xr:uid="{E881B510-86F0-4870-B678-55AB9766E2F9}"/>
    <cellStyle name="_Column7_Copy of PTT(amended by Janice on CFS)llatest1_4.CEConso_4.CEConso_Final 9 5" xfId="2926" xr:uid="{D81019FB-26C8-49BD-90B8-71A1E96B7E1A}"/>
    <cellStyle name="_Column7_Copy of PTT(amended by Janice on CFS)llatest1_4.CEConso_4.CEConso_Final 9 6" xfId="2927" xr:uid="{B78A7E7F-2C2D-469A-A9D5-4AB12882DB67}"/>
    <cellStyle name="_Column7_Copy of PTT(amended by Janice on CFS)llatest1_4.CEConso_4.CEConso_Final 9 7" xfId="2928" xr:uid="{47F3E8CC-7650-49EF-973D-5896E5DCE720}"/>
    <cellStyle name="_Column7_Copy of PTT(amended by Janice on CFS)llatest1_4.CEConso_Final" xfId="2929" xr:uid="{26F38678-DE92-4A71-90AB-F86D96300C56}"/>
    <cellStyle name="_Column7_Copy of PTT(amended by Janice on CFS)llatest1_4.CEConso_Final 10" xfId="2930" xr:uid="{E3F7AE5F-2392-4E8C-87AF-381F587C3D4F}"/>
    <cellStyle name="_Column7_Copy of PTT(amended by Janice on CFS)llatest1_4.CEConso_Final 10 2" xfId="2931" xr:uid="{6D24861F-D710-496F-8F74-EEE253DBA0D4}"/>
    <cellStyle name="_Column7_Copy of PTT(amended by Janice on CFS)llatest1_4.CEConso_Final 10 3" xfId="2932" xr:uid="{77ABFD12-C534-413F-A782-CDADFBBCF9E2}"/>
    <cellStyle name="_Column7_Copy of PTT(amended by Janice on CFS)llatest1_4.CEConso_Final 10 4" xfId="2933" xr:uid="{8AB402AE-86AF-4ACE-BBF3-C582B4E92869}"/>
    <cellStyle name="_Column7_Copy of PTT(amended by Janice on CFS)llatest1_4.CEConso_Final 10 5" xfId="2934" xr:uid="{4C49DBC1-9F0A-4DB9-8C47-F41583BA9270}"/>
    <cellStyle name="_Column7_Copy of PTT(amended by Janice on CFS)llatest1_4.CEConso_Final 10 6" xfId="2935" xr:uid="{6EEA19E0-F427-42A7-9202-D89546681ED3}"/>
    <cellStyle name="_Column7_Copy of PTT(amended by Janice on CFS)llatest1_4.CEConso_Final 10 7" xfId="2936" xr:uid="{39767943-49FA-4BB8-BCBE-1441C4574528}"/>
    <cellStyle name="_Column7_Copy of PTT(amended by Janice on CFS)llatest1_4.CEConso_Final 11" xfId="2937" xr:uid="{AF7636C0-D099-4060-82FB-F48BFCEA87C1}"/>
    <cellStyle name="_Column7_Copy of PTT(amended by Janice on CFS)llatest1_4.CEConso_Final 11 2" xfId="2938" xr:uid="{A6AF9D3E-D9F4-4B14-98EB-F4ACAA6677C2}"/>
    <cellStyle name="_Column7_Copy of PTT(amended by Janice on CFS)llatest1_4.CEConso_Final 11 3" xfId="2939" xr:uid="{60B29853-8A68-4065-A138-E5F12F1FE934}"/>
    <cellStyle name="_Column7_Copy of PTT(amended by Janice on CFS)llatest1_4.CEConso_Final 11 4" xfId="2940" xr:uid="{60C4A446-F6E6-40EC-92F1-DA689FB73CE8}"/>
    <cellStyle name="_Column7_Copy of PTT(amended by Janice on CFS)llatest1_4.CEConso_Final 11 5" xfId="2941" xr:uid="{CED93986-7B92-4AFE-ABE1-C47DF0261AC0}"/>
    <cellStyle name="_Column7_Copy of PTT(amended by Janice on CFS)llatest1_4.CEConso_Final 11 6" xfId="2942" xr:uid="{96E91754-8271-496D-9296-41EE384EFCDE}"/>
    <cellStyle name="_Column7_Copy of PTT(amended by Janice on CFS)llatest1_4.CEConso_Final 11 7" xfId="2943" xr:uid="{7E7AE992-9AA3-40AF-9EE7-04DF81AC2B26}"/>
    <cellStyle name="_Column7_Copy of PTT(amended by Janice on CFS)llatest1_4.CEConso_Final 12" xfId="2944" xr:uid="{0F915C0A-15E5-4E0B-9188-667244D3603D}"/>
    <cellStyle name="_Column7_Copy of PTT(amended by Janice on CFS)llatest1_4.CEConso_Final 12 2" xfId="2945" xr:uid="{8D407AA7-B088-4E4C-96A4-35838A736234}"/>
    <cellStyle name="_Column7_Copy of PTT(amended by Janice on CFS)llatest1_4.CEConso_Final 12 3" xfId="2946" xr:uid="{F5EBF08F-CD4B-4650-ACC6-15E7484664D3}"/>
    <cellStyle name="_Column7_Copy of PTT(amended by Janice on CFS)llatest1_4.CEConso_Final 12 4" xfId="2947" xr:uid="{485F3A8D-1F7F-42AC-BADF-10F77A70874A}"/>
    <cellStyle name="_Column7_Copy of PTT(amended by Janice on CFS)llatest1_4.CEConso_Final 12 5" xfId="2948" xr:uid="{0C376955-88CF-46BE-8B90-4159D9E3204C}"/>
    <cellStyle name="_Column7_Copy of PTT(amended by Janice on CFS)llatest1_4.CEConso_Final 12 6" xfId="2949" xr:uid="{E473D771-1375-49BA-9114-A52A86017AAA}"/>
    <cellStyle name="_Column7_Copy of PTT(amended by Janice on CFS)llatest1_4.CEConso_Final 12 7" xfId="2950" xr:uid="{075BF3D2-D371-41E3-80F1-96A26A0EC40A}"/>
    <cellStyle name="_Column7_Copy of PTT(amended by Janice on CFS)llatest1_4.CEConso_Final 13" xfId="2951" xr:uid="{79E735A5-2456-457C-B991-C1CA37A41118}"/>
    <cellStyle name="_Column7_Copy of PTT(amended by Janice on CFS)llatest1_4.CEConso_Final 13 2" xfId="2952" xr:uid="{6BB47652-65A9-4484-A0C9-ADA8B8AD4FB8}"/>
    <cellStyle name="_Column7_Copy of PTT(amended by Janice on CFS)llatest1_4.CEConso_Final 13 3" xfId="2953" xr:uid="{F4A81B09-A06C-458B-B82C-11A41ED227D0}"/>
    <cellStyle name="_Column7_Copy of PTT(amended by Janice on CFS)llatest1_4.CEConso_Final 13 4" xfId="2954" xr:uid="{2610CCC1-0A7F-4B9A-8617-122F0ED7F378}"/>
    <cellStyle name="_Column7_Copy of PTT(amended by Janice on CFS)llatest1_4.CEConso_Final 13 5" xfId="2955" xr:uid="{F0ED3E7F-8165-494E-9969-2EC445D26464}"/>
    <cellStyle name="_Column7_Copy of PTT(amended by Janice on CFS)llatest1_4.CEConso_Final 13 6" xfId="2956" xr:uid="{0BB2AA28-28BF-478B-BA4D-C30BA21109D0}"/>
    <cellStyle name="_Column7_Copy of PTT(amended by Janice on CFS)llatest1_4.CEConso_Final 13 7" xfId="2957" xr:uid="{583F7B62-96C7-4E67-A290-5A5E4FCF196F}"/>
    <cellStyle name="_Column7_Copy of PTT(amended by Janice on CFS)llatest1_4.CEConso_Final 14" xfId="2958" xr:uid="{E47F6517-C072-4635-90C6-91D99A9B70AD}"/>
    <cellStyle name="_Column7_Copy of PTT(amended by Janice on CFS)llatest1_4.CEConso_Final 14 2" xfId="2959" xr:uid="{7D115C61-A340-4615-8F08-5E6FA9AA0FF6}"/>
    <cellStyle name="_Column7_Copy of PTT(amended by Janice on CFS)llatest1_4.CEConso_Final 14 3" xfId="2960" xr:uid="{8CFFDF7B-2803-475F-9F8E-C59287269CFA}"/>
    <cellStyle name="_Column7_Copy of PTT(amended by Janice on CFS)llatest1_4.CEConso_Final 14 4" xfId="2961" xr:uid="{939BD9AB-264D-4E9D-9AF3-72C51CDBE88C}"/>
    <cellStyle name="_Column7_Copy of PTT(amended by Janice on CFS)llatest1_4.CEConso_Final 14 5" xfId="2962" xr:uid="{5504F921-4759-4275-AC38-E27F43C4E9EE}"/>
    <cellStyle name="_Column7_Copy of PTT(amended by Janice on CFS)llatest1_4.CEConso_Final 14 6" xfId="2963" xr:uid="{8BE96B32-B84F-4E0B-A7D6-82DB21BD8905}"/>
    <cellStyle name="_Column7_Copy of PTT(amended by Janice on CFS)llatest1_4.CEConso_Final 14 7" xfId="2964" xr:uid="{77E0A7C3-F421-4FDB-88E4-AB30A5205C0A}"/>
    <cellStyle name="_Column7_Copy of PTT(amended by Janice on CFS)llatest1_4.CEConso_Final 15" xfId="2965" xr:uid="{A8BA6C25-99A1-44F0-AE73-3C36C7033BC5}"/>
    <cellStyle name="_Column7_Copy of PTT(amended by Janice on CFS)llatest1_4.CEConso_Final 15 2" xfId="2966" xr:uid="{FD853B28-CF14-42B1-B5EB-65844C627353}"/>
    <cellStyle name="_Column7_Copy of PTT(amended by Janice on CFS)llatest1_4.CEConso_Final 15 3" xfId="2967" xr:uid="{69F07EE1-758E-4679-8B26-4FA0871EE619}"/>
    <cellStyle name="_Column7_Copy of PTT(amended by Janice on CFS)llatest1_4.CEConso_Final 15 4" xfId="2968" xr:uid="{2562919F-B938-4251-AAAD-448E89614C4F}"/>
    <cellStyle name="_Column7_Copy of PTT(amended by Janice on CFS)llatest1_4.CEConso_Final 15 5" xfId="2969" xr:uid="{E8DDEB6B-0EDA-4918-8BA2-AB02EABB75AD}"/>
    <cellStyle name="_Column7_Copy of PTT(amended by Janice on CFS)llatest1_4.CEConso_Final 15 6" xfId="2970" xr:uid="{D7A0083D-3DE4-45F7-B54B-6B287737F379}"/>
    <cellStyle name="_Column7_Copy of PTT(amended by Janice on CFS)llatest1_4.CEConso_Final 15 7" xfId="2971" xr:uid="{C58BE282-3438-49F1-8F02-78552AB1CCD9}"/>
    <cellStyle name="_Column7_Copy of PTT(amended by Janice on CFS)llatest1_4.CEConso_Final 16" xfId="2972" xr:uid="{B904A619-EF6F-43AE-867B-553A7035D3AE}"/>
    <cellStyle name="_Column7_Copy of PTT(amended by Janice on CFS)llatest1_4.CEConso_Final 17" xfId="2973" xr:uid="{931A9E09-1171-4452-B3F5-DE2C4E480CB4}"/>
    <cellStyle name="_Column7_Copy of PTT(amended by Janice on CFS)llatest1_4.CEConso_Final 18" xfId="2974" xr:uid="{82E70754-6D78-475D-A6BD-A2FBFA4C1243}"/>
    <cellStyle name="_Column7_Copy of PTT(amended by Janice on CFS)llatest1_4.CEConso_Final 19" xfId="2975" xr:uid="{1595EBF0-7BE5-4DD9-A0EF-B16E0422B89B}"/>
    <cellStyle name="_Column7_Copy of PTT(amended by Janice on CFS)llatest1_4.CEConso_Final 2" xfId="2976" xr:uid="{DD41ADF4-1D35-458F-AAA9-1A80961DF35C}"/>
    <cellStyle name="_Column7_Copy of PTT(amended by Janice on CFS)llatest1_4.CEConso_Final 2 2" xfId="2977" xr:uid="{8D733D7E-D182-4756-867A-1BA59D9E4558}"/>
    <cellStyle name="_Column7_Copy of PTT(amended by Janice on CFS)llatest1_4.CEConso_Final 2 3" xfId="2978" xr:uid="{AAF6217C-D82F-4E26-B57D-2FB646289ED7}"/>
    <cellStyle name="_Column7_Copy of PTT(amended by Janice on CFS)llatest1_4.CEConso_Final 2 4" xfId="2979" xr:uid="{0EFDD59B-6E5C-49E2-A06D-E9260557E493}"/>
    <cellStyle name="_Column7_Copy of PTT(amended by Janice on CFS)llatest1_4.CEConso_Final 2 5" xfId="2980" xr:uid="{A81D29C0-E1D8-4884-956C-B38D6A96025A}"/>
    <cellStyle name="_Column7_Copy of PTT(amended by Janice on CFS)llatest1_4.CEConso_Final 2 6" xfId="2981" xr:uid="{97EAA900-7504-46D7-9936-6BF0D1E19B85}"/>
    <cellStyle name="_Column7_Copy of PTT(amended by Janice on CFS)llatest1_4.CEConso_Final 2 7" xfId="2982" xr:uid="{1FE801C0-251A-45C8-ABF0-C5156E255088}"/>
    <cellStyle name="_Column7_Copy of PTT(amended by Janice on CFS)llatest1_4.CEConso_Final 20" xfId="2983" xr:uid="{F1FEAE58-8064-45A6-B358-9DFBCAC6AF2E}"/>
    <cellStyle name="_Column7_Copy of PTT(amended by Janice on CFS)llatest1_4.CEConso_Final 21" xfId="2984" xr:uid="{A871AB32-E855-4BF5-96A5-EE364E436285}"/>
    <cellStyle name="_Column7_Copy of PTT(amended by Janice on CFS)llatest1_4.CEConso_Final 22.1.10" xfId="2985" xr:uid="{C270A727-CD71-4527-8485-889C9F3364F7}"/>
    <cellStyle name="_Column7_Copy of PTT(amended by Janice on CFS)llatest1_4.CEConso_Final 22.1.10 10" xfId="2986" xr:uid="{8B18FD63-AEB2-47F5-AAE7-8C0DC30C06EB}"/>
    <cellStyle name="_Column7_Copy of PTT(amended by Janice on CFS)llatest1_4.CEConso_Final 22.1.10 10 2" xfId="2987" xr:uid="{5015F8A1-D8B8-441A-8FB9-8DA3FCD96FD6}"/>
    <cellStyle name="_Column7_Copy of PTT(amended by Janice on CFS)llatest1_4.CEConso_Final 22.1.10 10 3" xfId="2988" xr:uid="{1B5226EB-43DD-4E8B-AAC8-7ED40D5930A0}"/>
    <cellStyle name="_Column7_Copy of PTT(amended by Janice on CFS)llatest1_4.CEConso_Final 22.1.10 10 4" xfId="2989" xr:uid="{B2E491DC-104E-4BFE-8CEE-FC1433EDDA3D}"/>
    <cellStyle name="_Column7_Copy of PTT(amended by Janice on CFS)llatest1_4.CEConso_Final 22.1.10 10 5" xfId="2990" xr:uid="{C2D6EE2F-F8D7-4CF0-8119-8F9D22CB8671}"/>
    <cellStyle name="_Column7_Copy of PTT(amended by Janice on CFS)llatest1_4.CEConso_Final 22.1.10 10 6" xfId="2991" xr:uid="{84051B05-9F8C-4DA4-8CA7-DC5D5A51C20A}"/>
    <cellStyle name="_Column7_Copy of PTT(amended by Janice on CFS)llatest1_4.CEConso_Final 22.1.10 10 7" xfId="2992" xr:uid="{FEEE6137-2CC6-41D7-9E67-CEE217EE11C4}"/>
    <cellStyle name="_Column7_Copy of PTT(amended by Janice on CFS)llatest1_4.CEConso_Final 22.1.10 11" xfId="2993" xr:uid="{2A873DF8-29AE-4EA2-8D5E-AD19E289AF38}"/>
    <cellStyle name="_Column7_Copy of PTT(amended by Janice on CFS)llatest1_4.CEConso_Final 22.1.10 12" xfId="2994" xr:uid="{B9B107AE-97E0-40D6-9AF5-3F4DDCB2BCBB}"/>
    <cellStyle name="_Column7_Copy of PTT(amended by Janice on CFS)llatest1_4.CEConso_Final 22.1.10 13" xfId="2995" xr:uid="{A641E1C1-8EF8-4395-8A02-16944102018D}"/>
    <cellStyle name="_Column7_Copy of PTT(amended by Janice on CFS)llatest1_4.CEConso_Final 22.1.10 14" xfId="2996" xr:uid="{89E05E1B-865F-46F3-B2BB-95F38C3BEB6C}"/>
    <cellStyle name="_Column7_Copy of PTT(amended by Janice on CFS)llatest1_4.CEConso_Final 22.1.10 15" xfId="2997" xr:uid="{9D33DA96-B981-4F76-9294-26A04596D476}"/>
    <cellStyle name="_Column7_Copy of PTT(amended by Janice on CFS)llatest1_4.CEConso_Final 22.1.10 16" xfId="2998" xr:uid="{7557356C-7AE9-45B5-90B2-017DCEB1ACC3}"/>
    <cellStyle name="_Column7_Copy of PTT(amended by Janice on CFS)llatest1_4.CEConso_Final 22.1.10 2" xfId="2999" xr:uid="{DE363A2F-34E4-46AD-984B-80D0DB2D49DD}"/>
    <cellStyle name="_Column7_Copy of PTT(amended by Janice on CFS)llatest1_4.CEConso_Final 22.1.10 2 2" xfId="3000" xr:uid="{9C49F03B-4DBF-4688-9EA2-CB5519E8F4CA}"/>
    <cellStyle name="_Column7_Copy of PTT(amended by Janice on CFS)llatest1_4.CEConso_Final 22.1.10 2 3" xfId="3001" xr:uid="{E7FD53CB-607A-4701-B618-4264A599C21B}"/>
    <cellStyle name="_Column7_Copy of PTT(amended by Janice on CFS)llatest1_4.CEConso_Final 22.1.10 2 4" xfId="3002" xr:uid="{4E9BCCB8-F05D-4DAF-BFDF-BAEAE95F149A}"/>
    <cellStyle name="_Column7_Copy of PTT(amended by Janice on CFS)llatest1_4.CEConso_Final 22.1.10 2 5" xfId="3003" xr:uid="{4AECC017-A11C-4953-8E40-2F7A14C8BD9B}"/>
    <cellStyle name="_Column7_Copy of PTT(amended by Janice on CFS)llatest1_4.CEConso_Final 22.1.10 2 6" xfId="3004" xr:uid="{44647171-0424-4158-9BEF-83D28F55DE3B}"/>
    <cellStyle name="_Column7_Copy of PTT(amended by Janice on CFS)llatest1_4.CEConso_Final 22.1.10 2 7" xfId="3005" xr:uid="{52692C4A-D64E-4858-9759-344871D72A58}"/>
    <cellStyle name="_Column7_Copy of PTT(amended by Janice on CFS)llatest1_4.CEConso_Final 22.1.10 3" xfId="3006" xr:uid="{FE1B3E4C-C7E3-44B2-B785-1C55618335A8}"/>
    <cellStyle name="_Column7_Copy of PTT(amended by Janice on CFS)llatest1_4.CEConso_Final 22.1.10 3 2" xfId="3007" xr:uid="{41547324-D634-4970-9969-174B28B0CF78}"/>
    <cellStyle name="_Column7_Copy of PTT(amended by Janice on CFS)llatest1_4.CEConso_Final 22.1.10 3 3" xfId="3008" xr:uid="{7CE4A9C4-551A-49B1-B7A1-410DF6C8183F}"/>
    <cellStyle name="_Column7_Copy of PTT(amended by Janice on CFS)llatest1_4.CEConso_Final 22.1.10 3 4" xfId="3009" xr:uid="{7359FA0C-C8CA-4877-8EBC-0DA4AE6B0CF3}"/>
    <cellStyle name="_Column7_Copy of PTT(amended by Janice on CFS)llatest1_4.CEConso_Final 22.1.10 3 5" xfId="3010" xr:uid="{EE752242-B2B9-4E31-812D-18F66F5D4B62}"/>
    <cellStyle name="_Column7_Copy of PTT(amended by Janice on CFS)llatest1_4.CEConso_Final 22.1.10 3 6" xfId="3011" xr:uid="{897A4357-0C0F-43ED-BD0E-4D9B85DD844A}"/>
    <cellStyle name="_Column7_Copy of PTT(amended by Janice on CFS)llatest1_4.CEConso_Final 22.1.10 3 7" xfId="3012" xr:uid="{798EF29C-C275-46BE-9A06-18A2E89727D7}"/>
    <cellStyle name="_Column7_Copy of PTT(amended by Janice on CFS)llatest1_4.CEConso_Final 22.1.10 4" xfId="3013" xr:uid="{88E86226-EAB2-4161-9BDE-3DE5D805B612}"/>
    <cellStyle name="_Column7_Copy of PTT(amended by Janice on CFS)llatest1_4.CEConso_Final 22.1.10 4 2" xfId="3014" xr:uid="{0EE76BE3-D3E5-48AE-91B4-ECE4FC868D0A}"/>
    <cellStyle name="_Column7_Copy of PTT(amended by Janice on CFS)llatest1_4.CEConso_Final 22.1.10 4 3" xfId="3015" xr:uid="{38A73DD2-C600-4605-8D61-0104C9C6B028}"/>
    <cellStyle name="_Column7_Copy of PTT(amended by Janice on CFS)llatest1_4.CEConso_Final 22.1.10 4 4" xfId="3016" xr:uid="{1F85B467-927D-476E-84E3-B13CBF434DF3}"/>
    <cellStyle name="_Column7_Copy of PTT(amended by Janice on CFS)llatest1_4.CEConso_Final 22.1.10 4 5" xfId="3017" xr:uid="{ADAB1408-79C7-412E-AAB8-5781B8550130}"/>
    <cellStyle name="_Column7_Copy of PTT(amended by Janice on CFS)llatest1_4.CEConso_Final 22.1.10 4 6" xfId="3018" xr:uid="{254921E3-C56B-49FB-ABFD-AE28783E834A}"/>
    <cellStyle name="_Column7_Copy of PTT(amended by Janice on CFS)llatest1_4.CEConso_Final 22.1.10 4 7" xfId="3019" xr:uid="{68330CE5-13BF-4C38-861F-E0941ACB7237}"/>
    <cellStyle name="_Column7_Copy of PTT(amended by Janice on CFS)llatest1_4.CEConso_Final 22.1.10 5" xfId="3020" xr:uid="{169D3E4B-5E13-42A8-B45D-EF8F3B77EFCE}"/>
    <cellStyle name="_Column7_Copy of PTT(amended by Janice on CFS)llatest1_4.CEConso_Final 22.1.10 5 2" xfId="3021" xr:uid="{26F4D325-63D6-40D6-9EB4-7B82C3AA2B31}"/>
    <cellStyle name="_Column7_Copy of PTT(amended by Janice on CFS)llatest1_4.CEConso_Final 22.1.10 5 3" xfId="3022" xr:uid="{714D9B54-BCD7-47B1-A83B-750E4CC75B6D}"/>
    <cellStyle name="_Column7_Copy of PTT(amended by Janice on CFS)llatest1_4.CEConso_Final 22.1.10 5 4" xfId="3023" xr:uid="{8A4748CA-C357-49CA-B80F-214193A01925}"/>
    <cellStyle name="_Column7_Copy of PTT(amended by Janice on CFS)llatest1_4.CEConso_Final 22.1.10 5 5" xfId="3024" xr:uid="{B1E52AD1-0325-4210-A580-A39B402ABFD0}"/>
    <cellStyle name="_Column7_Copy of PTT(amended by Janice on CFS)llatest1_4.CEConso_Final 22.1.10 5 6" xfId="3025" xr:uid="{79202001-3EC4-4AAA-81C6-DDFDFDDBF46F}"/>
    <cellStyle name="_Column7_Copy of PTT(amended by Janice on CFS)llatest1_4.CEConso_Final 22.1.10 5 7" xfId="3026" xr:uid="{2BCC4A44-F3FC-43D9-B3F4-17DDAAB601BD}"/>
    <cellStyle name="_Column7_Copy of PTT(amended by Janice on CFS)llatest1_4.CEConso_Final 22.1.10 6" xfId="3027" xr:uid="{2BD3985A-ABE5-4403-9167-975E70DCC003}"/>
    <cellStyle name="_Column7_Copy of PTT(amended by Janice on CFS)llatest1_4.CEConso_Final 22.1.10 6 2" xfId="3028" xr:uid="{E843D858-0E32-4967-A220-F74311D4D34D}"/>
    <cellStyle name="_Column7_Copy of PTT(amended by Janice on CFS)llatest1_4.CEConso_Final 22.1.10 6 3" xfId="3029" xr:uid="{C4F11AA8-EC97-4439-A37F-ED1F1F62F477}"/>
    <cellStyle name="_Column7_Copy of PTT(amended by Janice on CFS)llatest1_4.CEConso_Final 22.1.10 6 4" xfId="3030" xr:uid="{A5365484-DD82-4AE2-857A-C8B1D95099CC}"/>
    <cellStyle name="_Column7_Copy of PTT(amended by Janice on CFS)llatest1_4.CEConso_Final 22.1.10 6 5" xfId="3031" xr:uid="{35036655-2A5A-434A-BDE6-2BA4441BD2EF}"/>
    <cellStyle name="_Column7_Copy of PTT(amended by Janice on CFS)llatest1_4.CEConso_Final 22.1.10 6 6" xfId="3032" xr:uid="{ACDD92F2-528F-4BC1-9115-79D986C271CF}"/>
    <cellStyle name="_Column7_Copy of PTT(amended by Janice on CFS)llatest1_4.CEConso_Final 22.1.10 6 7" xfId="3033" xr:uid="{283E5E22-EA39-48CB-9527-F0C6C2B2F3F7}"/>
    <cellStyle name="_Column7_Copy of PTT(amended by Janice on CFS)llatest1_4.CEConso_Final 22.1.10 7" xfId="3034" xr:uid="{DF42E1B4-0056-480C-8F31-567B49E16A7E}"/>
    <cellStyle name="_Column7_Copy of PTT(amended by Janice on CFS)llatest1_4.CEConso_Final 22.1.10 7 2" xfId="3035" xr:uid="{8E246B9D-39C4-430A-A797-75DA1FBE3129}"/>
    <cellStyle name="_Column7_Copy of PTT(amended by Janice on CFS)llatest1_4.CEConso_Final 22.1.10 7 3" xfId="3036" xr:uid="{CE228448-8FB1-413E-AA31-A254529F85B8}"/>
    <cellStyle name="_Column7_Copy of PTT(amended by Janice on CFS)llatest1_4.CEConso_Final 22.1.10 7 4" xfId="3037" xr:uid="{6DDD76B7-596D-4F6A-8B12-E28EEC62C2A3}"/>
    <cellStyle name="_Column7_Copy of PTT(amended by Janice on CFS)llatest1_4.CEConso_Final 22.1.10 7 5" xfId="3038" xr:uid="{365C2941-C081-4CF5-B2AA-B10A7A906BE8}"/>
    <cellStyle name="_Column7_Copy of PTT(amended by Janice on CFS)llatest1_4.CEConso_Final 22.1.10 7 6" xfId="3039" xr:uid="{A513FF7A-F2E7-4A3B-917E-02D5391D772B}"/>
    <cellStyle name="_Column7_Copy of PTT(amended by Janice on CFS)llatest1_4.CEConso_Final 22.1.10 7 7" xfId="3040" xr:uid="{1B0458CD-AF2C-47E5-8704-CDE1239B410F}"/>
    <cellStyle name="_Column7_Copy of PTT(amended by Janice on CFS)llatest1_4.CEConso_Final 22.1.10 8" xfId="3041" xr:uid="{3F72C9E6-3715-4D8B-B325-A7C460E813E8}"/>
    <cellStyle name="_Column7_Copy of PTT(amended by Janice on CFS)llatest1_4.CEConso_Final 22.1.10 8 2" xfId="3042" xr:uid="{A8071991-228F-474E-9F6D-04487FD464BF}"/>
    <cellStyle name="_Column7_Copy of PTT(amended by Janice on CFS)llatest1_4.CEConso_Final 22.1.10 8 3" xfId="3043" xr:uid="{BD8848B9-168F-459B-A780-3B67398D5829}"/>
    <cellStyle name="_Column7_Copy of PTT(amended by Janice on CFS)llatest1_4.CEConso_Final 22.1.10 8 4" xfId="3044" xr:uid="{11E01899-EBBF-4FB7-9B29-BD853464BA17}"/>
    <cellStyle name="_Column7_Copy of PTT(amended by Janice on CFS)llatest1_4.CEConso_Final 22.1.10 8 5" xfId="3045" xr:uid="{246159D6-8820-404A-9CFF-0925515C7A46}"/>
    <cellStyle name="_Column7_Copy of PTT(amended by Janice on CFS)llatest1_4.CEConso_Final 22.1.10 8 6" xfId="3046" xr:uid="{93708E97-27BA-462F-927A-DC81C664D1C6}"/>
    <cellStyle name="_Column7_Copy of PTT(amended by Janice on CFS)llatest1_4.CEConso_Final 22.1.10 8 7" xfId="3047" xr:uid="{ECE10C87-205B-48C3-938F-831AB3C747F8}"/>
    <cellStyle name="_Column7_Copy of PTT(amended by Janice on CFS)llatest1_4.CEConso_Final 22.1.10 9" xfId="3048" xr:uid="{2B13AE2D-8CEC-4B67-BFE7-4A162B178FF3}"/>
    <cellStyle name="_Column7_Copy of PTT(amended by Janice on CFS)llatest1_4.CEConso_Final 22.1.10 9 2" xfId="3049" xr:uid="{96A369CD-BDC0-4214-B676-E0016175BAB8}"/>
    <cellStyle name="_Column7_Copy of PTT(amended by Janice on CFS)llatest1_4.CEConso_Final 22.1.10 9 3" xfId="3050" xr:uid="{B997C07A-19C8-4BCB-970F-495EFE780EC4}"/>
    <cellStyle name="_Column7_Copy of PTT(amended by Janice on CFS)llatest1_4.CEConso_Final 22.1.10 9 4" xfId="3051" xr:uid="{8C56DF12-CAE3-4199-B676-FC140F5F707D}"/>
    <cellStyle name="_Column7_Copy of PTT(amended by Janice on CFS)llatest1_4.CEConso_Final 22.1.10 9 5" xfId="3052" xr:uid="{34A773F9-0F4C-46A9-884C-F40BB6146B02}"/>
    <cellStyle name="_Column7_Copy of PTT(amended by Janice on CFS)llatest1_4.CEConso_Final 22.1.10 9 6" xfId="3053" xr:uid="{1566D88E-AB1F-4DB4-A2BF-8E0305EFE632}"/>
    <cellStyle name="_Column7_Copy of PTT(amended by Janice on CFS)llatest1_4.CEConso_Final 22.1.10 9 7" xfId="3054" xr:uid="{E05E3060-6495-4D83-B7DE-11CB05A702F0}"/>
    <cellStyle name="_Column7_Copy of PTT(amended by Janice on CFS)llatest1_4.CEConso_Final 22.1.10_PTT Reports_30.11.10" xfId="3055" xr:uid="{C3DF20FF-F051-40F3-8361-07D592E6E789}"/>
    <cellStyle name="_Column7_Copy of PTT(amended by Janice on CFS)llatest1_4.CEConso_Final 22.1.10_PTT Reports_30.11.10 10" xfId="3056" xr:uid="{ADC6E679-3378-44E3-A9C0-029D553455B5}"/>
    <cellStyle name="_Column7_Copy of PTT(amended by Janice on CFS)llatest1_4.CEConso_Final 22.1.10_PTT Reports_30.11.10 10 2" xfId="3057" xr:uid="{A0BDECC4-E19E-4092-AC01-214210904E26}"/>
    <cellStyle name="_Column7_Copy of PTT(amended by Janice on CFS)llatest1_4.CEConso_Final 22.1.10_PTT Reports_30.11.10 10 3" xfId="3058" xr:uid="{3669108C-85B4-46BA-9C73-D6094BAFB36D}"/>
    <cellStyle name="_Column7_Copy of PTT(amended by Janice on CFS)llatest1_4.CEConso_Final 22.1.10_PTT Reports_30.11.10 10 4" xfId="3059" xr:uid="{A2941E91-22F6-4A7F-A334-00045E6D695B}"/>
    <cellStyle name="_Column7_Copy of PTT(amended by Janice on CFS)llatest1_4.CEConso_Final 22.1.10_PTT Reports_30.11.10 10 5" xfId="3060" xr:uid="{45F28933-313F-44E8-AD27-7ECE87C62439}"/>
    <cellStyle name="_Column7_Copy of PTT(amended by Janice on CFS)llatest1_4.CEConso_Final 22.1.10_PTT Reports_30.11.10 10 6" xfId="3061" xr:uid="{2714137D-0FB1-4295-8EB0-A32DE608BFEE}"/>
    <cellStyle name="_Column7_Copy of PTT(amended by Janice on CFS)llatest1_4.CEConso_Final 22.1.10_PTT Reports_30.11.10 10 7" xfId="3062" xr:uid="{B137EB65-EBB3-4147-B90E-7173F79A7BA3}"/>
    <cellStyle name="_Column7_Copy of PTT(amended by Janice on CFS)llatest1_4.CEConso_Final 22.1.10_PTT Reports_30.11.10 11" xfId="3063" xr:uid="{FD4B5156-332F-4CFF-BF6F-3B44C3AC20BC}"/>
    <cellStyle name="_Column7_Copy of PTT(amended by Janice on CFS)llatest1_4.CEConso_Final 22.1.10_PTT Reports_30.11.10 12" xfId="3064" xr:uid="{85E554E8-CE2A-44BF-AECF-4B795FB3BE60}"/>
    <cellStyle name="_Column7_Copy of PTT(amended by Janice on CFS)llatest1_4.CEConso_Final 22.1.10_PTT Reports_30.11.10 13" xfId="3065" xr:uid="{05A063C3-D7D9-432C-9781-3C5739BEA544}"/>
    <cellStyle name="_Column7_Copy of PTT(amended by Janice on CFS)llatest1_4.CEConso_Final 22.1.10_PTT Reports_30.11.10 14" xfId="3066" xr:uid="{54BBF376-7A3B-4FB9-9086-0BCFEF095079}"/>
    <cellStyle name="_Column7_Copy of PTT(amended by Janice on CFS)llatest1_4.CEConso_Final 22.1.10_PTT Reports_30.11.10 15" xfId="3067" xr:uid="{4B1C169C-4F87-4F0C-904C-51687D469BB7}"/>
    <cellStyle name="_Column7_Copy of PTT(amended by Janice on CFS)llatest1_4.CEConso_Final 22.1.10_PTT Reports_30.11.10 16" xfId="3068" xr:uid="{39C3470C-23E2-451B-9297-A73E6E5EA1C8}"/>
    <cellStyle name="_Column7_Copy of PTT(amended by Janice on CFS)llatest1_4.CEConso_Final 22.1.10_PTT Reports_30.11.10 2" xfId="3069" xr:uid="{0282E39F-96DD-4D90-B650-6BF2FB6180FE}"/>
    <cellStyle name="_Column7_Copy of PTT(amended by Janice on CFS)llatest1_4.CEConso_Final 22.1.10_PTT Reports_30.11.10 2 2" xfId="3070" xr:uid="{2F4C5F49-FE98-46C1-8786-F57EB992B9D5}"/>
    <cellStyle name="_Column7_Copy of PTT(amended by Janice on CFS)llatest1_4.CEConso_Final 22.1.10_PTT Reports_30.11.10 2 3" xfId="3071" xr:uid="{72CE1FA9-A9B8-4960-9C70-CCFD2024F5B4}"/>
    <cellStyle name="_Column7_Copy of PTT(amended by Janice on CFS)llatest1_4.CEConso_Final 22.1.10_PTT Reports_30.11.10 2 4" xfId="3072" xr:uid="{63E14053-0496-42B2-BC47-FC808CCA830F}"/>
    <cellStyle name="_Column7_Copy of PTT(amended by Janice on CFS)llatest1_4.CEConso_Final 22.1.10_PTT Reports_30.11.10 2 5" xfId="3073" xr:uid="{FFACC06C-B188-4DA5-B429-C785E8AB71B0}"/>
    <cellStyle name="_Column7_Copy of PTT(amended by Janice on CFS)llatest1_4.CEConso_Final 22.1.10_PTT Reports_30.11.10 2 6" xfId="3074" xr:uid="{4E925A34-F674-45B3-8A8D-6C61E6B9BF8E}"/>
    <cellStyle name="_Column7_Copy of PTT(amended by Janice on CFS)llatest1_4.CEConso_Final 22.1.10_PTT Reports_30.11.10 2 7" xfId="3075" xr:uid="{3ED173F9-153D-4434-A742-5AE65C8A88B9}"/>
    <cellStyle name="_Column7_Copy of PTT(amended by Janice on CFS)llatest1_4.CEConso_Final 22.1.10_PTT Reports_30.11.10 3" xfId="3076" xr:uid="{408AF576-93E0-4022-A63E-F2D57478E6B7}"/>
    <cellStyle name="_Column7_Copy of PTT(amended by Janice on CFS)llatest1_4.CEConso_Final 22.1.10_PTT Reports_30.11.10 3 2" xfId="3077" xr:uid="{20F6D576-E40D-490A-B319-B67BBFECE4C2}"/>
    <cellStyle name="_Column7_Copy of PTT(amended by Janice on CFS)llatest1_4.CEConso_Final 22.1.10_PTT Reports_30.11.10 3 3" xfId="3078" xr:uid="{27D4650B-566D-4A95-AEDA-04CCCE4429B0}"/>
    <cellStyle name="_Column7_Copy of PTT(amended by Janice on CFS)llatest1_4.CEConso_Final 22.1.10_PTT Reports_30.11.10 3 4" xfId="3079" xr:uid="{501A8909-5189-4066-B8FC-82D5AE870060}"/>
    <cellStyle name="_Column7_Copy of PTT(amended by Janice on CFS)llatest1_4.CEConso_Final 22.1.10_PTT Reports_30.11.10 3 5" xfId="3080" xr:uid="{883138B0-5A86-4744-80C1-D8ED4CB841A6}"/>
    <cellStyle name="_Column7_Copy of PTT(amended by Janice on CFS)llatest1_4.CEConso_Final 22.1.10_PTT Reports_30.11.10 3 6" xfId="3081" xr:uid="{48997E5A-E5C2-4A42-9838-01F0CBECDE16}"/>
    <cellStyle name="_Column7_Copy of PTT(amended by Janice on CFS)llatest1_4.CEConso_Final 22.1.10_PTT Reports_30.11.10 3 7" xfId="3082" xr:uid="{8CF6CE8A-3521-4132-900A-9A809129248B}"/>
    <cellStyle name="_Column7_Copy of PTT(amended by Janice on CFS)llatest1_4.CEConso_Final 22.1.10_PTT Reports_30.11.10 4" xfId="3083" xr:uid="{702C201C-857C-4E75-8BCD-0C0EEBA85C2D}"/>
    <cellStyle name="_Column7_Copy of PTT(amended by Janice on CFS)llatest1_4.CEConso_Final 22.1.10_PTT Reports_30.11.10 4 2" xfId="3084" xr:uid="{F27CF69D-D4E1-4F2D-BFF8-DD92A24FDBCE}"/>
    <cellStyle name="_Column7_Copy of PTT(amended by Janice on CFS)llatest1_4.CEConso_Final 22.1.10_PTT Reports_30.11.10 4 3" xfId="3085" xr:uid="{F5F03F0A-9C4F-41F8-B04B-D8F3DC656772}"/>
    <cellStyle name="_Column7_Copy of PTT(amended by Janice on CFS)llatest1_4.CEConso_Final 22.1.10_PTT Reports_30.11.10 4 4" xfId="3086" xr:uid="{F38055B9-087C-4E49-A534-026F7E6F6EB3}"/>
    <cellStyle name="_Column7_Copy of PTT(amended by Janice on CFS)llatest1_4.CEConso_Final 22.1.10_PTT Reports_30.11.10 4 5" xfId="3087" xr:uid="{923FF2DC-CF1A-476F-8627-B0AB5BA9A34B}"/>
    <cellStyle name="_Column7_Copy of PTT(amended by Janice on CFS)llatest1_4.CEConso_Final 22.1.10_PTT Reports_30.11.10 4 6" xfId="3088" xr:uid="{FDF3ECDF-8AF0-4077-B0B7-CA710FE9B544}"/>
    <cellStyle name="_Column7_Copy of PTT(amended by Janice on CFS)llatest1_4.CEConso_Final 22.1.10_PTT Reports_30.11.10 4 7" xfId="3089" xr:uid="{AFC016B3-070A-4AF0-BF72-3604F7151ADB}"/>
    <cellStyle name="_Column7_Copy of PTT(amended by Janice on CFS)llatest1_4.CEConso_Final 22.1.10_PTT Reports_30.11.10 5" xfId="3090" xr:uid="{512F46EB-DFDC-4C06-9B06-247CE7EF09BC}"/>
    <cellStyle name="_Column7_Copy of PTT(amended by Janice on CFS)llatest1_4.CEConso_Final 22.1.10_PTT Reports_30.11.10 5 2" xfId="3091" xr:uid="{2411BA6D-A71B-4CB6-A0EB-909AD04AB4D5}"/>
    <cellStyle name="_Column7_Copy of PTT(amended by Janice on CFS)llatest1_4.CEConso_Final 22.1.10_PTT Reports_30.11.10 5 3" xfId="3092" xr:uid="{9791E06B-4F33-498F-B26E-08266BAB1578}"/>
    <cellStyle name="_Column7_Copy of PTT(amended by Janice on CFS)llatest1_4.CEConso_Final 22.1.10_PTT Reports_30.11.10 5 4" xfId="3093" xr:uid="{67ADF7A5-9C31-4E9E-8F84-C4AAF13D1EC1}"/>
    <cellStyle name="_Column7_Copy of PTT(amended by Janice on CFS)llatest1_4.CEConso_Final 22.1.10_PTT Reports_30.11.10 5 5" xfId="3094" xr:uid="{05DBB6F7-32F5-44D7-88E0-E70079CD56CF}"/>
    <cellStyle name="_Column7_Copy of PTT(amended by Janice on CFS)llatest1_4.CEConso_Final 22.1.10_PTT Reports_30.11.10 5 6" xfId="3095" xr:uid="{F8CEAC4C-EAFA-4109-A197-64D4752E0874}"/>
    <cellStyle name="_Column7_Copy of PTT(amended by Janice on CFS)llatest1_4.CEConso_Final 22.1.10_PTT Reports_30.11.10 5 7" xfId="3096" xr:uid="{A1280542-EB29-4886-8E88-AE0EA11DEE35}"/>
    <cellStyle name="_Column7_Copy of PTT(amended by Janice on CFS)llatest1_4.CEConso_Final 22.1.10_PTT Reports_30.11.10 6" xfId="3097" xr:uid="{5D67516E-5724-4604-8AFA-5EC101F4ECE1}"/>
    <cellStyle name="_Column7_Copy of PTT(amended by Janice on CFS)llatest1_4.CEConso_Final 22.1.10_PTT Reports_30.11.10 6 2" xfId="3098" xr:uid="{8A16B485-7E9A-4EA0-8F58-D556323A4349}"/>
    <cellStyle name="_Column7_Copy of PTT(amended by Janice on CFS)llatest1_4.CEConso_Final 22.1.10_PTT Reports_30.11.10 6 3" xfId="3099" xr:uid="{33F6F7BA-BE86-4AEB-A337-53EAA0232B4C}"/>
    <cellStyle name="_Column7_Copy of PTT(amended by Janice on CFS)llatest1_4.CEConso_Final 22.1.10_PTT Reports_30.11.10 6 4" xfId="3100" xr:uid="{7E4938A0-D12E-48FC-A48E-641014A00AAB}"/>
    <cellStyle name="_Column7_Copy of PTT(amended by Janice on CFS)llatest1_4.CEConso_Final 22.1.10_PTT Reports_30.11.10 6 5" xfId="3101" xr:uid="{A2996BD7-8CB9-462D-B627-88E51EE5BE14}"/>
    <cellStyle name="_Column7_Copy of PTT(amended by Janice on CFS)llatest1_4.CEConso_Final 22.1.10_PTT Reports_30.11.10 6 6" xfId="3102" xr:uid="{4B141CE6-787F-4FC9-8AE1-D676E409D20B}"/>
    <cellStyle name="_Column7_Copy of PTT(amended by Janice on CFS)llatest1_4.CEConso_Final 22.1.10_PTT Reports_30.11.10 6 7" xfId="3103" xr:uid="{24B8266D-583A-45D8-BFBE-BCC2AD012AEE}"/>
    <cellStyle name="_Column7_Copy of PTT(amended by Janice on CFS)llatest1_4.CEConso_Final 22.1.10_PTT Reports_30.11.10 7" xfId="3104" xr:uid="{8C49EF48-B615-4250-B599-E2404659E8BC}"/>
    <cellStyle name="_Column7_Copy of PTT(amended by Janice on CFS)llatest1_4.CEConso_Final 22.1.10_PTT Reports_30.11.10 7 2" xfId="3105" xr:uid="{DFDBDFDB-E8BE-4784-A3BF-099D938E1D92}"/>
    <cellStyle name="_Column7_Copy of PTT(amended by Janice on CFS)llatest1_4.CEConso_Final 22.1.10_PTT Reports_30.11.10 7 3" xfId="3106" xr:uid="{018D2D8E-B1BF-4536-93C3-500C7F8A85EC}"/>
    <cellStyle name="_Column7_Copy of PTT(amended by Janice on CFS)llatest1_4.CEConso_Final 22.1.10_PTT Reports_30.11.10 7 4" xfId="3107" xr:uid="{48D3F55A-4E38-497D-8267-403AD16EDA0C}"/>
    <cellStyle name="_Column7_Copy of PTT(amended by Janice on CFS)llatest1_4.CEConso_Final 22.1.10_PTT Reports_30.11.10 7 5" xfId="3108" xr:uid="{ECB4C5AD-AE0A-4047-ACAC-BDD2C68F5270}"/>
    <cellStyle name="_Column7_Copy of PTT(amended by Janice on CFS)llatest1_4.CEConso_Final 22.1.10_PTT Reports_30.11.10 7 6" xfId="3109" xr:uid="{177B00E1-3A20-4577-91D3-84F7DFF70131}"/>
    <cellStyle name="_Column7_Copy of PTT(amended by Janice on CFS)llatest1_4.CEConso_Final 22.1.10_PTT Reports_30.11.10 7 7" xfId="3110" xr:uid="{4F8A7E38-753D-43AC-8C41-157EF7068366}"/>
    <cellStyle name="_Column7_Copy of PTT(amended by Janice on CFS)llatest1_4.CEConso_Final 22.1.10_PTT Reports_30.11.10 8" xfId="3111" xr:uid="{E04FC7F8-F620-46D2-B2C5-A7AFB5032194}"/>
    <cellStyle name="_Column7_Copy of PTT(amended by Janice on CFS)llatest1_4.CEConso_Final 22.1.10_PTT Reports_30.11.10 8 2" xfId="3112" xr:uid="{9CBC2876-E232-4E53-B51B-F479DF4C82CD}"/>
    <cellStyle name="_Column7_Copy of PTT(amended by Janice on CFS)llatest1_4.CEConso_Final 22.1.10_PTT Reports_30.11.10 8 3" xfId="3113" xr:uid="{8C280CC2-ADAC-484D-95E4-3E06D8ACF467}"/>
    <cellStyle name="_Column7_Copy of PTT(amended by Janice on CFS)llatest1_4.CEConso_Final 22.1.10_PTT Reports_30.11.10 8 4" xfId="3114" xr:uid="{F5D6607B-9E9C-4AD0-A904-63354F4F5DC3}"/>
    <cellStyle name="_Column7_Copy of PTT(amended by Janice on CFS)llatest1_4.CEConso_Final 22.1.10_PTT Reports_30.11.10 8 5" xfId="3115" xr:uid="{190214FA-368C-4095-9751-BA7EEEB1D0C6}"/>
    <cellStyle name="_Column7_Copy of PTT(amended by Janice on CFS)llatest1_4.CEConso_Final 22.1.10_PTT Reports_30.11.10 8 6" xfId="3116" xr:uid="{BFF2A419-7903-44FA-B8D8-D6614958467E}"/>
    <cellStyle name="_Column7_Copy of PTT(amended by Janice on CFS)llatest1_4.CEConso_Final 22.1.10_PTT Reports_30.11.10 8 7" xfId="3117" xr:uid="{D1A1EBF1-2370-4A7D-A770-82BD069508B2}"/>
    <cellStyle name="_Column7_Copy of PTT(amended by Janice on CFS)llatest1_4.CEConso_Final 22.1.10_PTT Reports_30.11.10 9" xfId="3118" xr:uid="{DA9D996C-0664-4126-8A6D-9AC532561430}"/>
    <cellStyle name="_Column7_Copy of PTT(amended by Janice on CFS)llatest1_4.CEConso_Final 22.1.10_PTT Reports_30.11.10 9 2" xfId="3119" xr:uid="{8EE6EEAF-CBD3-47AB-9A6E-DF6AE56DAAAD}"/>
    <cellStyle name="_Column7_Copy of PTT(amended by Janice on CFS)llatest1_4.CEConso_Final 22.1.10_PTT Reports_30.11.10 9 3" xfId="3120" xr:uid="{E4B25CB2-0A13-4AE6-8B35-93666385E0A7}"/>
    <cellStyle name="_Column7_Copy of PTT(amended by Janice on CFS)llatest1_4.CEConso_Final 22.1.10_PTT Reports_30.11.10 9 4" xfId="3121" xr:uid="{BD53D32F-C903-4285-AC38-FB3D5350F06B}"/>
    <cellStyle name="_Column7_Copy of PTT(amended by Janice on CFS)llatest1_4.CEConso_Final 22.1.10_PTT Reports_30.11.10 9 5" xfId="3122" xr:uid="{D755FA8C-6B64-43B7-850D-C972C4BF7EE8}"/>
    <cellStyle name="_Column7_Copy of PTT(amended by Janice on CFS)llatest1_4.CEConso_Final 22.1.10_PTT Reports_30.11.10 9 6" xfId="3123" xr:uid="{E2F95696-2E94-4BD0-B3D2-128065D60C4B}"/>
    <cellStyle name="_Column7_Copy of PTT(amended by Janice on CFS)llatest1_4.CEConso_Final 22.1.10_PTT Reports_30.11.10 9 7" xfId="3124" xr:uid="{8A2CBF6C-6F15-4178-B543-2D6D4A393141}"/>
    <cellStyle name="_Column7_Copy of PTT(amended by Janice on CFS)llatest1_4.CEConso_Final 3" xfId="3125" xr:uid="{9470AA0A-DE8B-46CD-9F4A-8B4CE6738DC8}"/>
    <cellStyle name="_Column7_Copy of PTT(amended by Janice on CFS)llatest1_4.CEConso_Final 3 2" xfId="3126" xr:uid="{51B79170-1349-4740-B836-3F8A51975BC0}"/>
    <cellStyle name="_Column7_Copy of PTT(amended by Janice on CFS)llatest1_4.CEConso_Final 3 3" xfId="3127" xr:uid="{CF418EE2-E4F4-4F64-AA5B-D55B7DFDBD7A}"/>
    <cellStyle name="_Column7_Copy of PTT(amended by Janice on CFS)llatest1_4.CEConso_Final 3 4" xfId="3128" xr:uid="{4F8A33AD-1345-481C-B98F-FB1E427C955F}"/>
    <cellStyle name="_Column7_Copy of PTT(amended by Janice on CFS)llatest1_4.CEConso_Final 3 5" xfId="3129" xr:uid="{A18E0C52-13DA-4405-9F91-3453D79E64FD}"/>
    <cellStyle name="_Column7_Copy of PTT(amended by Janice on CFS)llatest1_4.CEConso_Final 3 6" xfId="3130" xr:uid="{1292F095-1BDF-48D5-81E5-C7CCC0FFFD52}"/>
    <cellStyle name="_Column7_Copy of PTT(amended by Janice on CFS)llatest1_4.CEConso_Final 3 7" xfId="3131" xr:uid="{736371B7-CB82-4642-8C08-E0B2A50FD803}"/>
    <cellStyle name="_Column7_Copy of PTT(amended by Janice on CFS)llatest1_4.CEConso_Final 4" xfId="3132" xr:uid="{84069CD1-EE44-469F-BF73-C8CCD064AC87}"/>
    <cellStyle name="_Column7_Copy of PTT(amended by Janice on CFS)llatest1_4.CEConso_Final 4 2" xfId="3133" xr:uid="{168D9DF4-003B-4F0C-86D7-88748C5339CD}"/>
    <cellStyle name="_Column7_Copy of PTT(amended by Janice on CFS)llatest1_4.CEConso_Final 4 3" xfId="3134" xr:uid="{24428E1B-7761-4739-B457-1E9067258E5B}"/>
    <cellStyle name="_Column7_Copy of PTT(amended by Janice on CFS)llatest1_4.CEConso_Final 4 4" xfId="3135" xr:uid="{245B9D0A-A884-4E6D-9732-30620E70FA35}"/>
    <cellStyle name="_Column7_Copy of PTT(amended by Janice on CFS)llatest1_4.CEConso_Final 4 5" xfId="3136" xr:uid="{6BF56E5A-F2DC-4956-8E17-1ECFA92D44BA}"/>
    <cellStyle name="_Column7_Copy of PTT(amended by Janice on CFS)llatest1_4.CEConso_Final 4 6" xfId="3137" xr:uid="{29F43E48-D9BD-4CF1-8704-9705BAF7FF0C}"/>
    <cellStyle name="_Column7_Copy of PTT(amended by Janice on CFS)llatest1_4.CEConso_Final 4 7" xfId="3138" xr:uid="{8CFE5594-7A81-4EBE-97CA-8ADA346E2693}"/>
    <cellStyle name="_Column7_Copy of PTT(amended by Janice on CFS)llatest1_4.CEConso_Final 5" xfId="3139" xr:uid="{D5E07EC8-74A1-4F06-8987-4784B6647418}"/>
    <cellStyle name="_Column7_Copy of PTT(amended by Janice on CFS)llatest1_4.CEConso_Final 5 2" xfId="3140" xr:uid="{21D3CC09-369C-4543-8C51-0243239F57C9}"/>
    <cellStyle name="_Column7_Copy of PTT(amended by Janice on CFS)llatest1_4.CEConso_Final 5 3" xfId="3141" xr:uid="{8273DE5F-B800-4F7A-BAF2-1DCB6A0F2526}"/>
    <cellStyle name="_Column7_Copy of PTT(amended by Janice on CFS)llatest1_4.CEConso_Final 5 4" xfId="3142" xr:uid="{C9E5642B-2AF4-4F10-AD50-A4E092969DA9}"/>
    <cellStyle name="_Column7_Copy of PTT(amended by Janice on CFS)llatest1_4.CEConso_Final 5 5" xfId="3143" xr:uid="{B2D9B220-F8A4-4C10-BCE6-002F73634605}"/>
    <cellStyle name="_Column7_Copy of PTT(amended by Janice on CFS)llatest1_4.CEConso_Final 5 6" xfId="3144" xr:uid="{D98EF623-E999-485C-A5DD-73C6EED61851}"/>
    <cellStyle name="_Column7_Copy of PTT(amended by Janice on CFS)llatest1_4.CEConso_Final 5 7" xfId="3145" xr:uid="{CFBF71E8-41CC-44E6-9CE1-4E519CE39917}"/>
    <cellStyle name="_Column7_Copy of PTT(amended by Janice on CFS)llatest1_4.CEConso_Final 6" xfId="3146" xr:uid="{30521770-410A-4245-88D9-2CC6CE8CAEB7}"/>
    <cellStyle name="_Column7_Copy of PTT(amended by Janice on CFS)llatest1_4.CEConso_Final 6 2" xfId="3147" xr:uid="{2A0D5070-AC36-493F-8D7F-8D4D6DEDFC6D}"/>
    <cellStyle name="_Column7_Copy of PTT(amended by Janice on CFS)llatest1_4.CEConso_Final 6 3" xfId="3148" xr:uid="{D8A1131D-B201-4A72-8A81-92A64EFEB18E}"/>
    <cellStyle name="_Column7_Copy of PTT(amended by Janice on CFS)llatest1_4.CEConso_Final 6 4" xfId="3149" xr:uid="{87355B85-BF03-4DE1-978E-4C65574B0CB4}"/>
    <cellStyle name="_Column7_Copy of PTT(amended by Janice on CFS)llatest1_4.CEConso_Final 6 5" xfId="3150" xr:uid="{10B5E939-6532-44BB-8544-209CE6708565}"/>
    <cellStyle name="_Column7_Copy of PTT(amended by Janice on CFS)llatest1_4.CEConso_Final 6 6" xfId="3151" xr:uid="{C5E65CD1-A42A-490E-BD02-F42B8F5417AC}"/>
    <cellStyle name="_Column7_Copy of PTT(amended by Janice on CFS)llatest1_4.CEConso_Final 6 7" xfId="3152" xr:uid="{0FA8B337-A2BA-4CD7-9CE7-BCB8BCA8A037}"/>
    <cellStyle name="_Column7_Copy of PTT(amended by Janice on CFS)llatest1_4.CEConso_Final 7" xfId="3153" xr:uid="{91F0F323-E558-4511-AE2F-3B279AEC1BEA}"/>
    <cellStyle name="_Column7_Copy of PTT(amended by Janice on CFS)llatest1_4.CEConso_Final 7 2" xfId="3154" xr:uid="{1C22EE35-B1F9-4128-9C41-54932755D8D6}"/>
    <cellStyle name="_Column7_Copy of PTT(amended by Janice on CFS)llatest1_4.CEConso_Final 7 3" xfId="3155" xr:uid="{10626DE1-7B3F-4A65-BD3D-B411B750F7A9}"/>
    <cellStyle name="_Column7_Copy of PTT(amended by Janice on CFS)llatest1_4.CEConso_Final 7 4" xfId="3156" xr:uid="{4EDB4CC6-F737-4EF5-AC95-0377240B3858}"/>
    <cellStyle name="_Column7_Copy of PTT(amended by Janice on CFS)llatest1_4.CEConso_Final 7 5" xfId="3157" xr:uid="{B0A24A1D-7974-46EB-83D7-5C3FBB0E2A13}"/>
    <cellStyle name="_Column7_Copy of PTT(amended by Janice on CFS)llatest1_4.CEConso_Final 7 6" xfId="3158" xr:uid="{D0492EBA-8016-45E2-8362-4EC73A9B38AD}"/>
    <cellStyle name="_Column7_Copy of PTT(amended by Janice on CFS)llatest1_4.CEConso_Final 7 7" xfId="3159" xr:uid="{4A8F81B1-2D70-4731-8076-F351755F8FED}"/>
    <cellStyle name="_Column7_Copy of PTT(amended by Janice on CFS)llatest1_4.CEConso_Final 8" xfId="3160" xr:uid="{799AC81E-3A06-4B7F-AA6D-E6BEE8F8BCAD}"/>
    <cellStyle name="_Column7_Copy of PTT(amended by Janice on CFS)llatest1_4.CEConso_Final 8 2" xfId="3161" xr:uid="{45CE200C-9157-4200-AECD-C69BD5DC45EB}"/>
    <cellStyle name="_Column7_Copy of PTT(amended by Janice on CFS)llatest1_4.CEConso_Final 8 3" xfId="3162" xr:uid="{0CD0250E-E110-442B-8F6F-1004B3E57087}"/>
    <cellStyle name="_Column7_Copy of PTT(amended by Janice on CFS)llatest1_4.CEConso_Final 8 4" xfId="3163" xr:uid="{9696F40D-A7C7-44FC-A540-501D748216A1}"/>
    <cellStyle name="_Column7_Copy of PTT(amended by Janice on CFS)llatest1_4.CEConso_Final 8 5" xfId="3164" xr:uid="{046C95C4-3C01-4C86-B835-1A7F59DBA8BB}"/>
    <cellStyle name="_Column7_Copy of PTT(amended by Janice on CFS)llatest1_4.CEConso_Final 8 6" xfId="3165" xr:uid="{015A6470-E633-4CC3-B9C8-0B4A6E1B1E61}"/>
    <cellStyle name="_Column7_Copy of PTT(amended by Janice on CFS)llatest1_4.CEConso_Final 8 7" xfId="3166" xr:uid="{37D8B371-45DD-474A-B8D8-FB613FDF628E}"/>
    <cellStyle name="_Column7_Copy of PTT(amended by Janice on CFS)llatest1_4.CEConso_Final 9" xfId="3167" xr:uid="{E46F0145-FCEC-4CC2-B12B-40D8B9A76537}"/>
    <cellStyle name="_Column7_Copy of PTT(amended by Janice on CFS)llatest1_4.CEConso_Final 9 2" xfId="3168" xr:uid="{FA89CF06-72E1-4794-B4AB-78FEA1BDBEAD}"/>
    <cellStyle name="_Column7_Copy of PTT(amended by Janice on CFS)llatest1_4.CEConso_Final 9 3" xfId="3169" xr:uid="{EA4B02E6-1355-4E67-9FD3-9222F3B2F90F}"/>
    <cellStyle name="_Column7_Copy of PTT(amended by Janice on CFS)llatest1_4.CEConso_Final 9 4" xfId="3170" xr:uid="{0A7335B5-687F-4272-9765-39367859FF5F}"/>
    <cellStyle name="_Column7_Copy of PTT(amended by Janice on CFS)llatest1_4.CEConso_Final 9 5" xfId="3171" xr:uid="{CA3B7A87-D135-4D3F-84E3-FD512993DD1F}"/>
    <cellStyle name="_Column7_Copy of PTT(amended by Janice on CFS)llatest1_4.CEConso_Final 9 6" xfId="3172" xr:uid="{B6154186-9445-4205-9B84-5ABD8DD9F7F7}"/>
    <cellStyle name="_Column7_Copy of PTT(amended by Janice on CFS)llatest1_4.CEConso_Final 9 7" xfId="3173" xr:uid="{3BC1FE09-9553-4B2C-9FD7-E3C310E2B25A}"/>
    <cellStyle name="_Column7_Copy of PTT(amended by Janice on CFS)llatest1_4.CEConso_Sheet1" xfId="3174" xr:uid="{6C4E4F78-51F1-4BFD-B7F0-E5F61251D3FC}"/>
    <cellStyle name="_Column7_Copy of PTT(amended by Janice on CFS)llatest1_4.CEConso_Sheet1 10" xfId="3175" xr:uid="{451C7DE4-D1CE-4CC5-BF7C-C34514CD7AF8}"/>
    <cellStyle name="_Column7_Copy of PTT(amended by Janice on CFS)llatest1_4.CEConso_Sheet1 10 2" xfId="3176" xr:uid="{4B5E09B5-992A-4BBC-A968-7B41BD2AB2A9}"/>
    <cellStyle name="_Column7_Copy of PTT(amended by Janice on CFS)llatest1_4.CEConso_Sheet1 10 3" xfId="3177" xr:uid="{3E61B55E-592A-4C90-844F-E5AF5E2F9823}"/>
    <cellStyle name="_Column7_Copy of PTT(amended by Janice on CFS)llatest1_4.CEConso_Sheet1 10 4" xfId="3178" xr:uid="{91508191-D646-42AE-B93E-67A7AC463E4D}"/>
    <cellStyle name="_Column7_Copy of PTT(amended by Janice on CFS)llatest1_4.CEConso_Sheet1 10 5" xfId="3179" xr:uid="{60254C05-8E89-4753-9CFF-CDCD20C6AD6F}"/>
    <cellStyle name="_Column7_Copy of PTT(amended by Janice on CFS)llatest1_4.CEConso_Sheet1 10 6" xfId="3180" xr:uid="{BFFE46C4-A9B6-45EF-9CAA-331103720EB5}"/>
    <cellStyle name="_Column7_Copy of PTT(amended by Janice on CFS)llatest1_4.CEConso_Sheet1 10 7" xfId="3181" xr:uid="{BA55AFEB-29D3-4C13-B258-1C2DD14B58BC}"/>
    <cellStyle name="_Column7_Copy of PTT(amended by Janice on CFS)llatest1_4.CEConso_Sheet1 11" xfId="3182" xr:uid="{1FC64B26-2D40-43A9-A746-0CEFA15857E0}"/>
    <cellStyle name="_Column7_Copy of PTT(amended by Janice on CFS)llatest1_4.CEConso_Sheet1 12" xfId="3183" xr:uid="{3D86DE17-6542-4A5B-B640-F098C706BCF6}"/>
    <cellStyle name="_Column7_Copy of PTT(amended by Janice on CFS)llatest1_4.CEConso_Sheet1 13" xfId="3184" xr:uid="{724A1DE0-164B-4380-9B1A-37CBDB1D871B}"/>
    <cellStyle name="_Column7_Copy of PTT(amended by Janice on CFS)llatest1_4.CEConso_Sheet1 14" xfId="3185" xr:uid="{FBF1690C-3B23-4995-9843-01E40FBA6059}"/>
    <cellStyle name="_Column7_Copy of PTT(amended by Janice on CFS)llatest1_4.CEConso_Sheet1 15" xfId="3186" xr:uid="{3AE4AB55-F681-4AE9-89F6-AEF1745F3A72}"/>
    <cellStyle name="_Column7_Copy of PTT(amended by Janice on CFS)llatest1_4.CEConso_Sheet1 16" xfId="3187" xr:uid="{BDFCC65A-7B30-4B7A-A8CA-52D180DB66C8}"/>
    <cellStyle name="_Column7_Copy of PTT(amended by Janice on CFS)llatest1_4.CEConso_Sheet1 2" xfId="3188" xr:uid="{EE60C9FD-AC95-491A-B1CF-317FE2B5F1E2}"/>
    <cellStyle name="_Column7_Copy of PTT(amended by Janice on CFS)llatest1_4.CEConso_Sheet1 2 2" xfId="3189" xr:uid="{1DB5F222-D128-40F3-9D10-E650F1F6A9C6}"/>
    <cellStyle name="_Column7_Copy of PTT(amended by Janice on CFS)llatest1_4.CEConso_Sheet1 2 3" xfId="3190" xr:uid="{D7EEB02D-556C-4D75-AE03-C11673DC8CE6}"/>
    <cellStyle name="_Column7_Copy of PTT(amended by Janice on CFS)llatest1_4.CEConso_Sheet1 2 4" xfId="3191" xr:uid="{562D2DD0-5B8F-41FD-913C-04B731C81D76}"/>
    <cellStyle name="_Column7_Copy of PTT(amended by Janice on CFS)llatest1_4.CEConso_Sheet1 2 5" xfId="3192" xr:uid="{B5B8049B-187B-4987-9714-AA111277F4BA}"/>
    <cellStyle name="_Column7_Copy of PTT(amended by Janice on CFS)llatest1_4.CEConso_Sheet1 2 6" xfId="3193" xr:uid="{A1B843FE-19B6-4C49-AF53-784BEFE6EFF4}"/>
    <cellStyle name="_Column7_Copy of PTT(amended by Janice on CFS)llatest1_4.CEConso_Sheet1 2 7" xfId="3194" xr:uid="{853EC4CB-983F-479D-A2D4-865983153FE6}"/>
    <cellStyle name="_Column7_Copy of PTT(amended by Janice on CFS)llatest1_4.CEConso_Sheet1 3" xfId="3195" xr:uid="{ECA8BCF9-C558-4FD8-BC70-D19F158EA4CC}"/>
    <cellStyle name="_Column7_Copy of PTT(amended by Janice on CFS)llatest1_4.CEConso_Sheet1 3 2" xfId="3196" xr:uid="{483442DA-53C3-4854-A6F8-C61C2A4CDE01}"/>
    <cellStyle name="_Column7_Copy of PTT(amended by Janice on CFS)llatest1_4.CEConso_Sheet1 3 3" xfId="3197" xr:uid="{C22112C1-3EE7-4B8B-9031-807384103A02}"/>
    <cellStyle name="_Column7_Copy of PTT(amended by Janice on CFS)llatest1_4.CEConso_Sheet1 3 4" xfId="3198" xr:uid="{716E2A12-EED2-4538-9857-8DE125A1DB19}"/>
    <cellStyle name="_Column7_Copy of PTT(amended by Janice on CFS)llatest1_4.CEConso_Sheet1 3 5" xfId="3199" xr:uid="{9130F0A7-59C2-4637-9899-608ACE365706}"/>
    <cellStyle name="_Column7_Copy of PTT(amended by Janice on CFS)llatest1_4.CEConso_Sheet1 3 6" xfId="3200" xr:uid="{B910E6B4-360F-4B3A-9427-E317438C9BF6}"/>
    <cellStyle name="_Column7_Copy of PTT(amended by Janice on CFS)llatest1_4.CEConso_Sheet1 3 7" xfId="3201" xr:uid="{F2E420A2-8FA5-4D8C-85F9-F27F4D218708}"/>
    <cellStyle name="_Column7_Copy of PTT(amended by Janice on CFS)llatest1_4.CEConso_Sheet1 4" xfId="3202" xr:uid="{E81C05D3-B61A-4541-BFB9-B28FD38CA954}"/>
    <cellStyle name="_Column7_Copy of PTT(amended by Janice on CFS)llatest1_4.CEConso_Sheet1 4 2" xfId="3203" xr:uid="{8FD13168-24A2-4021-9595-2854A884769D}"/>
    <cellStyle name="_Column7_Copy of PTT(amended by Janice on CFS)llatest1_4.CEConso_Sheet1 4 3" xfId="3204" xr:uid="{FC6CC74C-9259-421A-A0D9-5B351EDC5436}"/>
    <cellStyle name="_Column7_Copy of PTT(amended by Janice on CFS)llatest1_4.CEConso_Sheet1 4 4" xfId="3205" xr:uid="{A0872EF4-B0A3-4417-829F-950A99C543FA}"/>
    <cellStyle name="_Column7_Copy of PTT(amended by Janice on CFS)llatest1_4.CEConso_Sheet1 4 5" xfId="3206" xr:uid="{D8787C7D-B25A-430F-B756-F0068CC81CBB}"/>
    <cellStyle name="_Column7_Copy of PTT(amended by Janice on CFS)llatest1_4.CEConso_Sheet1 4 6" xfId="3207" xr:uid="{F7E8214D-D025-47BF-8995-FE4FA23A3422}"/>
    <cellStyle name="_Column7_Copy of PTT(amended by Janice on CFS)llatest1_4.CEConso_Sheet1 4 7" xfId="3208" xr:uid="{CBF4E43D-2441-4B53-88EB-787541EA94DE}"/>
    <cellStyle name="_Column7_Copy of PTT(amended by Janice on CFS)llatest1_4.CEConso_Sheet1 5" xfId="3209" xr:uid="{E977A0EB-CD1D-48D7-878D-B058C6396B30}"/>
    <cellStyle name="_Column7_Copy of PTT(amended by Janice on CFS)llatest1_4.CEConso_Sheet1 5 2" xfId="3210" xr:uid="{464A1954-9EC5-4768-9AA8-62AFABB90F2D}"/>
    <cellStyle name="_Column7_Copy of PTT(amended by Janice on CFS)llatest1_4.CEConso_Sheet1 5 3" xfId="3211" xr:uid="{C13984DE-FD1A-40B5-AE05-3E5BBA24ACA1}"/>
    <cellStyle name="_Column7_Copy of PTT(amended by Janice on CFS)llatest1_4.CEConso_Sheet1 5 4" xfId="3212" xr:uid="{795118C3-F2DB-4A66-848A-F80C628391A9}"/>
    <cellStyle name="_Column7_Copy of PTT(amended by Janice on CFS)llatest1_4.CEConso_Sheet1 5 5" xfId="3213" xr:uid="{3CD4B30F-23CB-4675-B596-9EB497D07F7B}"/>
    <cellStyle name="_Column7_Copy of PTT(amended by Janice on CFS)llatest1_4.CEConso_Sheet1 5 6" xfId="3214" xr:uid="{C44DAF0A-98A1-4271-B882-A551C62D1D99}"/>
    <cellStyle name="_Column7_Copy of PTT(amended by Janice on CFS)llatest1_4.CEConso_Sheet1 5 7" xfId="3215" xr:uid="{F6BDD6CB-7877-41BC-9ED6-08664F14B24F}"/>
    <cellStyle name="_Column7_Copy of PTT(amended by Janice on CFS)llatest1_4.CEConso_Sheet1 6" xfId="3216" xr:uid="{99F3AB78-7255-4FE9-9F08-52A1475B00AF}"/>
    <cellStyle name="_Column7_Copy of PTT(amended by Janice on CFS)llatest1_4.CEConso_Sheet1 6 2" xfId="3217" xr:uid="{1B259C7A-D2AC-474E-BD6A-9ACD8F59D319}"/>
    <cellStyle name="_Column7_Copy of PTT(amended by Janice on CFS)llatest1_4.CEConso_Sheet1 6 3" xfId="3218" xr:uid="{039C41A5-48EB-4A9E-81BE-FB46C39AA0A3}"/>
    <cellStyle name="_Column7_Copy of PTT(amended by Janice on CFS)llatest1_4.CEConso_Sheet1 6 4" xfId="3219" xr:uid="{147D5564-91E5-4EA8-90CC-6B456A3F2D53}"/>
    <cellStyle name="_Column7_Copy of PTT(amended by Janice on CFS)llatest1_4.CEConso_Sheet1 6 5" xfId="3220" xr:uid="{5D07B542-52E1-4022-BC93-A78BA2FC62A6}"/>
    <cellStyle name="_Column7_Copy of PTT(amended by Janice on CFS)llatest1_4.CEConso_Sheet1 6 6" xfId="3221" xr:uid="{DD4BE01D-DC8E-411E-B3CC-EEF734E137DA}"/>
    <cellStyle name="_Column7_Copy of PTT(amended by Janice on CFS)llatest1_4.CEConso_Sheet1 6 7" xfId="3222" xr:uid="{8346204A-A57A-4B08-8DD8-368CA32E972E}"/>
    <cellStyle name="_Column7_Copy of PTT(amended by Janice on CFS)llatest1_4.CEConso_Sheet1 7" xfId="3223" xr:uid="{13154160-3FD7-47A2-8940-0ED1D7868D6A}"/>
    <cellStyle name="_Column7_Copy of PTT(amended by Janice on CFS)llatest1_4.CEConso_Sheet1 7 2" xfId="3224" xr:uid="{F944AEC3-9087-4DB2-BAA5-3B5FFFFEB63B}"/>
    <cellStyle name="_Column7_Copy of PTT(amended by Janice on CFS)llatest1_4.CEConso_Sheet1 7 3" xfId="3225" xr:uid="{927BF158-677A-4AED-A33F-0BA69D66E362}"/>
    <cellStyle name="_Column7_Copy of PTT(amended by Janice on CFS)llatest1_4.CEConso_Sheet1 7 4" xfId="3226" xr:uid="{24A27A18-B08C-4748-AFD5-021A513F7007}"/>
    <cellStyle name="_Column7_Copy of PTT(amended by Janice on CFS)llatest1_4.CEConso_Sheet1 7 5" xfId="3227" xr:uid="{65021AD1-F1B9-4DAD-B096-F68B0C164D53}"/>
    <cellStyle name="_Column7_Copy of PTT(amended by Janice on CFS)llatest1_4.CEConso_Sheet1 7 6" xfId="3228" xr:uid="{47245B10-A50B-4621-8A02-3538088E5108}"/>
    <cellStyle name="_Column7_Copy of PTT(amended by Janice on CFS)llatest1_4.CEConso_Sheet1 7 7" xfId="3229" xr:uid="{93AC483C-589E-4A7B-BBE8-45F195D79985}"/>
    <cellStyle name="_Column7_Copy of PTT(amended by Janice on CFS)llatest1_4.CEConso_Sheet1 8" xfId="3230" xr:uid="{5932A047-B5D3-4D1F-BD03-FF0C9BDCD704}"/>
    <cellStyle name="_Column7_Copy of PTT(amended by Janice on CFS)llatest1_4.CEConso_Sheet1 8 2" xfId="3231" xr:uid="{313198C9-ED56-45A9-9E19-420590F4F3D1}"/>
    <cellStyle name="_Column7_Copy of PTT(amended by Janice on CFS)llatest1_4.CEConso_Sheet1 8 3" xfId="3232" xr:uid="{27A116F4-3EB0-4E98-91AD-243BEA56ECB9}"/>
    <cellStyle name="_Column7_Copy of PTT(amended by Janice on CFS)llatest1_4.CEConso_Sheet1 8 4" xfId="3233" xr:uid="{FAB5ECEB-94C5-473F-8FD3-9A8AA650A407}"/>
    <cellStyle name="_Column7_Copy of PTT(amended by Janice on CFS)llatest1_4.CEConso_Sheet1 8 5" xfId="3234" xr:uid="{3D21881F-F573-4B66-8736-719E19991E31}"/>
    <cellStyle name="_Column7_Copy of PTT(amended by Janice on CFS)llatest1_4.CEConso_Sheet1 8 6" xfId="3235" xr:uid="{1F1BB950-D2D6-43F3-AF33-302E7321A7AE}"/>
    <cellStyle name="_Column7_Copy of PTT(amended by Janice on CFS)llatest1_4.CEConso_Sheet1 8 7" xfId="3236" xr:uid="{7BE40825-265C-488C-BBB5-FF70B8691CA0}"/>
    <cellStyle name="_Column7_Copy of PTT(amended by Janice on CFS)llatest1_4.CEConso_Sheet1 9" xfId="3237" xr:uid="{D0822E13-E0F9-4B37-B37C-7AA28D83B243}"/>
    <cellStyle name="_Column7_Copy of PTT(amended by Janice on CFS)llatest1_4.CEConso_Sheet1 9 2" xfId="3238" xr:uid="{A7359D13-F482-40F9-97FD-B688CB721037}"/>
    <cellStyle name="_Column7_Copy of PTT(amended by Janice on CFS)llatest1_4.CEConso_Sheet1 9 3" xfId="3239" xr:uid="{D8D9F602-6BFB-4766-BE0A-02176011795D}"/>
    <cellStyle name="_Column7_Copy of PTT(amended by Janice on CFS)llatest1_4.CEConso_Sheet1 9 4" xfId="3240" xr:uid="{7602A5DF-FD58-4CCB-8F7E-699C10485267}"/>
    <cellStyle name="_Column7_Copy of PTT(amended by Janice on CFS)llatest1_4.CEConso_Sheet1 9 5" xfId="3241" xr:uid="{20843C7A-F743-4AE6-B27C-2125A82E9B31}"/>
    <cellStyle name="_Column7_Copy of PTT(amended by Janice on CFS)llatest1_4.CEConso_Sheet1 9 6" xfId="3242" xr:uid="{37D1EB04-CDD7-4ABB-BAB6-B5C75DEB7EDA}"/>
    <cellStyle name="_Column7_Copy of PTT(amended by Janice on CFS)llatest1_4.CEConso_Sheet1 9 7" xfId="3243" xr:uid="{AB825289-77DF-478A-98B9-4714BE5C8E56}"/>
    <cellStyle name="_Column7_Copy of PTT(amended by Janice on CFS)llatest1_7.EBITDA" xfId="3244" xr:uid="{3574B0EF-027D-4B74-869B-CCF133220E36}"/>
    <cellStyle name="_Column7_Copy of PTT(amended by Janice on CFS)llatest1_7.EBITDA 10" xfId="3245" xr:uid="{97444225-1AB1-409C-8444-F799BDA84884}"/>
    <cellStyle name="_Column7_Copy of PTT(amended by Janice on CFS)llatest1_7.EBITDA 10 2" xfId="3246" xr:uid="{B0EC5FD0-9AB4-423A-A62E-F647B313F175}"/>
    <cellStyle name="_Column7_Copy of PTT(amended by Janice on CFS)llatest1_7.EBITDA 10 3" xfId="3247" xr:uid="{8B0E6AC5-709A-4F91-9E5B-A7ABC1D6895C}"/>
    <cellStyle name="_Column7_Copy of PTT(amended by Janice on CFS)llatest1_7.EBITDA 10 4" xfId="3248" xr:uid="{C7D8E3AC-06B4-4D1D-A8C0-0CADC5BF4AFC}"/>
    <cellStyle name="_Column7_Copy of PTT(amended by Janice on CFS)llatest1_7.EBITDA 10 5" xfId="3249" xr:uid="{C0FA1886-A97E-4D4E-8F58-BD15643F315D}"/>
    <cellStyle name="_Column7_Copy of PTT(amended by Janice on CFS)llatest1_7.EBITDA 10 6" xfId="3250" xr:uid="{E9E42F1D-4F2C-493F-91D7-1FAFC686E820}"/>
    <cellStyle name="_Column7_Copy of PTT(amended by Janice on CFS)llatest1_7.EBITDA 10 7" xfId="3251" xr:uid="{BD44AD7E-B0C1-4DD5-AA50-314DF3FDFE31}"/>
    <cellStyle name="_Column7_Copy of PTT(amended by Janice on CFS)llatest1_7.EBITDA 11" xfId="3252" xr:uid="{E4EFB4E1-9230-48FA-B86F-4A6FBC34DC0E}"/>
    <cellStyle name="_Column7_Copy of PTT(amended by Janice on CFS)llatest1_7.EBITDA 12" xfId="3253" xr:uid="{5DA92F55-1563-4D4A-9897-B455D2992F88}"/>
    <cellStyle name="_Column7_Copy of PTT(amended by Janice on CFS)llatest1_7.EBITDA 13" xfId="3254" xr:uid="{264361BB-E905-4584-B781-99686A49E7AB}"/>
    <cellStyle name="_Column7_Copy of PTT(amended by Janice on CFS)llatest1_7.EBITDA 14" xfId="3255" xr:uid="{80E14C1B-829E-4FD2-91AD-425E627AD1DF}"/>
    <cellStyle name="_Column7_Copy of PTT(amended by Janice on CFS)llatest1_7.EBITDA 15" xfId="3256" xr:uid="{D1E10D7A-BA17-457D-A301-3FCDD40B21A3}"/>
    <cellStyle name="_Column7_Copy of PTT(amended by Janice on CFS)llatest1_7.EBITDA 16" xfId="3257" xr:uid="{E83EEB67-A103-4B04-9EA9-D49323B1CE87}"/>
    <cellStyle name="_Column7_Copy of PTT(amended by Janice on CFS)llatest1_7.EBITDA 2" xfId="3258" xr:uid="{8CB0B317-C1A4-4CAE-A28D-42149BEC6C2A}"/>
    <cellStyle name="_Column7_Copy of PTT(amended by Janice on CFS)llatest1_7.EBITDA 2 2" xfId="3259" xr:uid="{B2C0F409-68BA-4158-BE8A-F422C5D0D8BF}"/>
    <cellStyle name="_Column7_Copy of PTT(amended by Janice on CFS)llatest1_7.EBITDA 2 3" xfId="3260" xr:uid="{8A6B0647-F3FE-4BE2-BAE9-9F8D3134464D}"/>
    <cellStyle name="_Column7_Copy of PTT(amended by Janice on CFS)llatest1_7.EBITDA 2 4" xfId="3261" xr:uid="{9ACE0DBE-7B86-4C04-9016-D8AAA994B189}"/>
    <cellStyle name="_Column7_Copy of PTT(amended by Janice on CFS)llatest1_7.EBITDA 2 5" xfId="3262" xr:uid="{4F87AE66-B813-4C61-9B92-92E00D8938E1}"/>
    <cellStyle name="_Column7_Copy of PTT(amended by Janice on CFS)llatest1_7.EBITDA 2 6" xfId="3263" xr:uid="{080432F8-1700-4F76-98E4-86F294E4483C}"/>
    <cellStyle name="_Column7_Copy of PTT(amended by Janice on CFS)llatest1_7.EBITDA 2 7" xfId="3264" xr:uid="{314189F9-8910-4C1A-8275-FA184243757F}"/>
    <cellStyle name="_Column7_Copy of PTT(amended by Janice on CFS)llatest1_7.EBITDA 3" xfId="3265" xr:uid="{532EE52B-7BA1-4A06-89D2-853421CB93AF}"/>
    <cellStyle name="_Column7_Copy of PTT(amended by Janice on CFS)llatest1_7.EBITDA 3 2" xfId="3266" xr:uid="{DB8391AA-AF60-4708-99D7-8756DBD89E04}"/>
    <cellStyle name="_Column7_Copy of PTT(amended by Janice on CFS)llatest1_7.EBITDA 3 3" xfId="3267" xr:uid="{7C8B697A-2E60-4818-9A5F-EFAC68BDE31E}"/>
    <cellStyle name="_Column7_Copy of PTT(amended by Janice on CFS)llatest1_7.EBITDA 3 4" xfId="3268" xr:uid="{3B73C0AD-ACB5-4319-9983-B76B863BD247}"/>
    <cellStyle name="_Column7_Copy of PTT(amended by Janice on CFS)llatest1_7.EBITDA 3 5" xfId="3269" xr:uid="{6456A2EA-EBEB-4C15-AE9A-0C80738E62CB}"/>
    <cellStyle name="_Column7_Copy of PTT(amended by Janice on CFS)llatest1_7.EBITDA 3 6" xfId="3270" xr:uid="{5D8B6B66-C9E4-4B8D-A96B-901A0C6E725F}"/>
    <cellStyle name="_Column7_Copy of PTT(amended by Janice on CFS)llatest1_7.EBITDA 3 7" xfId="3271" xr:uid="{F7F6A0EB-6288-439F-B30D-2921B6DA6D17}"/>
    <cellStyle name="_Column7_Copy of PTT(amended by Janice on CFS)llatest1_7.EBITDA 4" xfId="3272" xr:uid="{95A2C790-385D-4349-8A60-DFBC723809A0}"/>
    <cellStyle name="_Column7_Copy of PTT(amended by Janice on CFS)llatest1_7.EBITDA 4 2" xfId="3273" xr:uid="{C2603ED8-F796-499F-AE6B-B98BA8779C0C}"/>
    <cellStyle name="_Column7_Copy of PTT(amended by Janice on CFS)llatest1_7.EBITDA 4 3" xfId="3274" xr:uid="{AA57E5A2-0969-43CB-9EE7-36A852B40955}"/>
    <cellStyle name="_Column7_Copy of PTT(amended by Janice on CFS)llatest1_7.EBITDA 4 4" xfId="3275" xr:uid="{46E6CBB3-BEF2-4BCA-8D15-9BC5C0B99FB1}"/>
    <cellStyle name="_Column7_Copy of PTT(amended by Janice on CFS)llatest1_7.EBITDA 4 5" xfId="3276" xr:uid="{4097EA11-8BC6-4BCB-9BB2-1ECBAF0594F0}"/>
    <cellStyle name="_Column7_Copy of PTT(amended by Janice on CFS)llatest1_7.EBITDA 4 6" xfId="3277" xr:uid="{7F762EFC-E952-4996-9BA6-539AA1C4A598}"/>
    <cellStyle name="_Column7_Copy of PTT(amended by Janice on CFS)llatest1_7.EBITDA 4 7" xfId="3278" xr:uid="{07C05856-97AD-4564-92B2-01252A494F25}"/>
    <cellStyle name="_Column7_Copy of PTT(amended by Janice on CFS)llatest1_7.EBITDA 5" xfId="3279" xr:uid="{4A3355A1-9A90-453C-AFE9-D4F36418B122}"/>
    <cellStyle name="_Column7_Copy of PTT(amended by Janice on CFS)llatest1_7.EBITDA 5 2" xfId="3280" xr:uid="{97106082-2C66-415C-9DB4-DF6FC72A587E}"/>
    <cellStyle name="_Column7_Copy of PTT(amended by Janice on CFS)llatest1_7.EBITDA 5 3" xfId="3281" xr:uid="{FFD321CE-9C4D-4598-AC63-61D9BDCF5A0D}"/>
    <cellStyle name="_Column7_Copy of PTT(amended by Janice on CFS)llatest1_7.EBITDA 5 4" xfId="3282" xr:uid="{4340450F-38B2-43EA-828B-C292D7D01420}"/>
    <cellStyle name="_Column7_Copy of PTT(amended by Janice on CFS)llatest1_7.EBITDA 5 5" xfId="3283" xr:uid="{4E9555E6-7EBD-44F2-8613-363F48D0E379}"/>
    <cellStyle name="_Column7_Copy of PTT(amended by Janice on CFS)llatest1_7.EBITDA 5 6" xfId="3284" xr:uid="{B35AA459-9D83-4E05-9C0D-B5D38978D1E9}"/>
    <cellStyle name="_Column7_Copy of PTT(amended by Janice on CFS)llatest1_7.EBITDA 5 7" xfId="3285" xr:uid="{2FCB5076-7EA8-44DE-9C79-77DD91F087A9}"/>
    <cellStyle name="_Column7_Copy of PTT(amended by Janice on CFS)llatest1_7.EBITDA 6" xfId="3286" xr:uid="{C325A49A-F09A-43F6-B4DA-575AC2D1DBF4}"/>
    <cellStyle name="_Column7_Copy of PTT(amended by Janice on CFS)llatest1_7.EBITDA 6 2" xfId="3287" xr:uid="{444AA631-4256-4671-817A-448247640EFD}"/>
    <cellStyle name="_Column7_Copy of PTT(amended by Janice on CFS)llatest1_7.EBITDA 6 3" xfId="3288" xr:uid="{813AE354-2230-44E2-BB49-9E843DB964EE}"/>
    <cellStyle name="_Column7_Copy of PTT(amended by Janice on CFS)llatest1_7.EBITDA 6 4" xfId="3289" xr:uid="{AD65FCAC-8880-41A4-BDA6-E10AFDA84802}"/>
    <cellStyle name="_Column7_Copy of PTT(amended by Janice on CFS)llatest1_7.EBITDA 6 5" xfId="3290" xr:uid="{6739344A-B56F-4819-842C-949EAC8C1D96}"/>
    <cellStyle name="_Column7_Copy of PTT(amended by Janice on CFS)llatest1_7.EBITDA 6 6" xfId="3291" xr:uid="{7C5E4BBF-0115-4A88-9E43-523E9248710F}"/>
    <cellStyle name="_Column7_Copy of PTT(amended by Janice on CFS)llatest1_7.EBITDA 6 7" xfId="3292" xr:uid="{6CF58EE8-D959-4498-8CA9-BA832D7BEA54}"/>
    <cellStyle name="_Column7_Copy of PTT(amended by Janice on CFS)llatest1_7.EBITDA 7" xfId="3293" xr:uid="{1A09D5F4-F9D8-4C0C-B74F-C8396B358D35}"/>
    <cellStyle name="_Column7_Copy of PTT(amended by Janice on CFS)llatest1_7.EBITDA 7 2" xfId="3294" xr:uid="{3F6D0D05-D0C2-41BE-B5BB-01BFE8BE213E}"/>
    <cellStyle name="_Column7_Copy of PTT(amended by Janice on CFS)llatest1_7.EBITDA 7 3" xfId="3295" xr:uid="{76329323-9C0D-468D-BB17-803A286AAB79}"/>
    <cellStyle name="_Column7_Copy of PTT(amended by Janice on CFS)llatest1_7.EBITDA 7 4" xfId="3296" xr:uid="{A1E1F2CF-87E0-4AE6-86CA-768CF9976473}"/>
    <cellStyle name="_Column7_Copy of PTT(amended by Janice on CFS)llatest1_7.EBITDA 7 5" xfId="3297" xr:uid="{64D09617-B6BF-44D5-8BD5-17D4F875D7E0}"/>
    <cellStyle name="_Column7_Copy of PTT(amended by Janice on CFS)llatest1_7.EBITDA 7 6" xfId="3298" xr:uid="{E161BB6B-0809-4B52-A32E-01EAD7E4D5AE}"/>
    <cellStyle name="_Column7_Copy of PTT(amended by Janice on CFS)llatest1_7.EBITDA 7 7" xfId="3299" xr:uid="{4AD8CC17-2949-4F2B-9A69-A11F446B9A25}"/>
    <cellStyle name="_Column7_Copy of PTT(amended by Janice on CFS)llatest1_7.EBITDA 8" xfId="3300" xr:uid="{E2C90865-CD39-4462-B215-DBEA26CA8CCD}"/>
    <cellStyle name="_Column7_Copy of PTT(amended by Janice on CFS)llatest1_7.EBITDA 8 2" xfId="3301" xr:uid="{BEDD0ADA-85F7-4CAF-974E-3C7CA1994EC9}"/>
    <cellStyle name="_Column7_Copy of PTT(amended by Janice on CFS)llatest1_7.EBITDA 8 3" xfId="3302" xr:uid="{A79A7C12-CCD1-4FA8-B12B-E120F0B77897}"/>
    <cellStyle name="_Column7_Copy of PTT(amended by Janice on CFS)llatest1_7.EBITDA 8 4" xfId="3303" xr:uid="{06560459-E1D9-4A32-B806-9462BBA86899}"/>
    <cellStyle name="_Column7_Copy of PTT(amended by Janice on CFS)llatest1_7.EBITDA 8 5" xfId="3304" xr:uid="{10F41F8A-FF5D-4788-945D-94E034318257}"/>
    <cellStyle name="_Column7_Copy of PTT(amended by Janice on CFS)llatest1_7.EBITDA 8 6" xfId="3305" xr:uid="{E0DC4878-7F44-42B3-88EB-343C778A9D97}"/>
    <cellStyle name="_Column7_Copy of PTT(amended by Janice on CFS)llatest1_7.EBITDA 8 7" xfId="3306" xr:uid="{9D16D5C3-E714-4FA3-A09C-026B3A55DE58}"/>
    <cellStyle name="_Column7_Copy of PTT(amended by Janice on CFS)llatest1_7.EBITDA 9" xfId="3307" xr:uid="{81DA769A-E1D0-483E-A909-BDDC265297C1}"/>
    <cellStyle name="_Column7_Copy of PTT(amended by Janice on CFS)llatest1_7.EBITDA 9 2" xfId="3308" xr:uid="{AD8C9E1C-134E-45C2-AFE9-77DBB1AE5F2C}"/>
    <cellStyle name="_Column7_Copy of PTT(amended by Janice on CFS)llatest1_7.EBITDA 9 3" xfId="3309" xr:uid="{9AA351E3-D4FE-48C2-ACF8-5BDDB01EC98B}"/>
    <cellStyle name="_Column7_Copy of PTT(amended by Janice on CFS)llatest1_7.EBITDA 9 4" xfId="3310" xr:uid="{8B15B911-C090-428E-8D29-2A3F6948692C}"/>
    <cellStyle name="_Column7_Copy of PTT(amended by Janice on CFS)llatest1_7.EBITDA 9 5" xfId="3311" xr:uid="{DF06BD54-3D6E-4C1C-8B90-460FBAB13615}"/>
    <cellStyle name="_Column7_Copy of PTT(amended by Janice on CFS)llatest1_7.EBITDA 9 6" xfId="3312" xr:uid="{2B639A1A-745D-451A-BD4C-9551207CFBB1}"/>
    <cellStyle name="_Column7_Copy of PTT(amended by Janice on CFS)llatest1_7.EBITDA 9 7" xfId="3313" xr:uid="{176179FE-E6D0-4A08-8719-FA1418246543}"/>
    <cellStyle name="_Column7_Copy of PTT(amended by Janice on CFS)llatest1_7.EBITDA_PTT Reports_30.11.10" xfId="3314" xr:uid="{559E8EA8-950E-4EB5-80F1-4CA226712FFE}"/>
    <cellStyle name="_Column7_Copy of PTT(amended by Janice on CFS)llatest1_7.EBITDA_PTT Reports_30.11.10 10" xfId="3315" xr:uid="{DBBE563A-4DEA-4B1E-A601-420097AAC4EA}"/>
    <cellStyle name="_Column7_Copy of PTT(amended by Janice on CFS)llatest1_7.EBITDA_PTT Reports_30.11.10 10 2" xfId="3316" xr:uid="{9473ACF1-C7FA-4FEF-BBF2-F0C49E0ED82A}"/>
    <cellStyle name="_Column7_Copy of PTT(amended by Janice on CFS)llatest1_7.EBITDA_PTT Reports_30.11.10 10 3" xfId="3317" xr:uid="{36E45385-0A5E-46C9-A613-2A48717130C1}"/>
    <cellStyle name="_Column7_Copy of PTT(amended by Janice on CFS)llatest1_7.EBITDA_PTT Reports_30.11.10 10 4" xfId="3318" xr:uid="{084D5112-AE2E-4284-B6C2-186B504D02B6}"/>
    <cellStyle name="_Column7_Copy of PTT(amended by Janice on CFS)llatest1_7.EBITDA_PTT Reports_30.11.10 10 5" xfId="3319" xr:uid="{E9DFE44E-CE40-4550-8807-C876BF34B702}"/>
    <cellStyle name="_Column7_Copy of PTT(amended by Janice on CFS)llatest1_7.EBITDA_PTT Reports_30.11.10 10 6" xfId="3320" xr:uid="{2D3053C0-EA2D-4FA6-9796-DD5B00010FF4}"/>
    <cellStyle name="_Column7_Copy of PTT(amended by Janice on CFS)llatest1_7.EBITDA_PTT Reports_30.11.10 10 7" xfId="3321" xr:uid="{F8F7B7D7-08F1-4884-B518-129C63DD63FE}"/>
    <cellStyle name="_Column7_Copy of PTT(amended by Janice on CFS)llatest1_7.EBITDA_PTT Reports_30.11.10 11" xfId="3322" xr:uid="{F1C48A14-6F41-4D5A-89D8-BF670A7B4CFA}"/>
    <cellStyle name="_Column7_Copy of PTT(amended by Janice on CFS)llatest1_7.EBITDA_PTT Reports_30.11.10 12" xfId="3323" xr:uid="{A21DD5E1-AFC3-437C-8F04-9F256FBCF8DB}"/>
    <cellStyle name="_Column7_Copy of PTT(amended by Janice on CFS)llatest1_7.EBITDA_PTT Reports_30.11.10 13" xfId="3324" xr:uid="{5CA59239-DA27-4619-90E5-070A7D80B404}"/>
    <cellStyle name="_Column7_Copy of PTT(amended by Janice on CFS)llatest1_7.EBITDA_PTT Reports_30.11.10 14" xfId="3325" xr:uid="{F2916B6D-5B42-42BC-879F-49930B62E677}"/>
    <cellStyle name="_Column7_Copy of PTT(amended by Janice on CFS)llatest1_7.EBITDA_PTT Reports_30.11.10 15" xfId="3326" xr:uid="{411FC568-166E-483D-B404-35272EF71D2D}"/>
    <cellStyle name="_Column7_Copy of PTT(amended by Janice on CFS)llatest1_7.EBITDA_PTT Reports_30.11.10 16" xfId="3327" xr:uid="{D2BB763E-73CE-49DD-896B-BA487FEEC421}"/>
    <cellStyle name="_Column7_Copy of PTT(amended by Janice on CFS)llatest1_7.EBITDA_PTT Reports_30.11.10 2" xfId="3328" xr:uid="{A08BC83A-D189-4C16-B63D-921CC2EE77E7}"/>
    <cellStyle name="_Column7_Copy of PTT(amended by Janice on CFS)llatest1_7.EBITDA_PTT Reports_30.11.10 2 2" xfId="3329" xr:uid="{231F51F5-9489-4B11-9729-001CF2D7DA41}"/>
    <cellStyle name="_Column7_Copy of PTT(amended by Janice on CFS)llatest1_7.EBITDA_PTT Reports_30.11.10 2 3" xfId="3330" xr:uid="{A14E1AF4-EB2C-49A2-AE0E-9B4123CBD191}"/>
    <cellStyle name="_Column7_Copy of PTT(amended by Janice on CFS)llatest1_7.EBITDA_PTT Reports_30.11.10 2 4" xfId="3331" xr:uid="{EEDD8E8C-ED14-4FE2-A045-3B0EFAC0FD57}"/>
    <cellStyle name="_Column7_Copy of PTT(amended by Janice on CFS)llatest1_7.EBITDA_PTT Reports_30.11.10 2 5" xfId="3332" xr:uid="{F8FFE5B9-B8A6-4F98-8013-6DA094BD45F2}"/>
    <cellStyle name="_Column7_Copy of PTT(amended by Janice on CFS)llatest1_7.EBITDA_PTT Reports_30.11.10 2 6" xfId="3333" xr:uid="{846FE93D-021D-485E-9903-025D69642B69}"/>
    <cellStyle name="_Column7_Copy of PTT(amended by Janice on CFS)llatest1_7.EBITDA_PTT Reports_30.11.10 2 7" xfId="3334" xr:uid="{BD766515-8203-4DDA-AC7B-5250885C9A31}"/>
    <cellStyle name="_Column7_Copy of PTT(amended by Janice on CFS)llatest1_7.EBITDA_PTT Reports_30.11.10 3" xfId="3335" xr:uid="{45B21E6E-666D-426F-BC19-A77655FB5D19}"/>
    <cellStyle name="_Column7_Copy of PTT(amended by Janice on CFS)llatest1_7.EBITDA_PTT Reports_30.11.10 3 2" xfId="3336" xr:uid="{D97974BC-5638-4509-B776-C2A8B4E4EFFB}"/>
    <cellStyle name="_Column7_Copy of PTT(amended by Janice on CFS)llatest1_7.EBITDA_PTT Reports_30.11.10 3 3" xfId="3337" xr:uid="{71415C61-F787-412B-9B78-A9D833CAC246}"/>
    <cellStyle name="_Column7_Copy of PTT(amended by Janice on CFS)llatest1_7.EBITDA_PTT Reports_30.11.10 3 4" xfId="3338" xr:uid="{A3332D14-3B5D-42D2-9F2F-400A764DF776}"/>
    <cellStyle name="_Column7_Copy of PTT(amended by Janice on CFS)llatest1_7.EBITDA_PTT Reports_30.11.10 3 5" xfId="3339" xr:uid="{465CF92D-07AE-4AF1-9BA8-2B92E553D82F}"/>
    <cellStyle name="_Column7_Copy of PTT(amended by Janice on CFS)llatest1_7.EBITDA_PTT Reports_30.11.10 3 6" xfId="3340" xr:uid="{0866D21A-5044-4CC1-9357-351D363B34A5}"/>
    <cellStyle name="_Column7_Copy of PTT(amended by Janice on CFS)llatest1_7.EBITDA_PTT Reports_30.11.10 3 7" xfId="3341" xr:uid="{4649AA24-9F5B-4873-A8EA-7BF2D2A3EFAB}"/>
    <cellStyle name="_Column7_Copy of PTT(amended by Janice on CFS)llatest1_7.EBITDA_PTT Reports_30.11.10 4" xfId="3342" xr:uid="{68EDCF11-AD45-4CAB-A7CD-CE983635DE72}"/>
    <cellStyle name="_Column7_Copy of PTT(amended by Janice on CFS)llatest1_7.EBITDA_PTT Reports_30.11.10 4 2" xfId="3343" xr:uid="{07BED79E-361A-4FDE-A481-443BB38DBC10}"/>
    <cellStyle name="_Column7_Copy of PTT(amended by Janice on CFS)llatest1_7.EBITDA_PTT Reports_30.11.10 4 3" xfId="3344" xr:uid="{41925D10-B56D-4997-BC0D-97219C4A7FB3}"/>
    <cellStyle name="_Column7_Copy of PTT(amended by Janice on CFS)llatest1_7.EBITDA_PTT Reports_30.11.10 4 4" xfId="3345" xr:uid="{680394BA-E0BA-4C5C-B9A8-351657C63E11}"/>
    <cellStyle name="_Column7_Copy of PTT(amended by Janice on CFS)llatest1_7.EBITDA_PTT Reports_30.11.10 4 5" xfId="3346" xr:uid="{DBD072B3-2931-4E93-B9B2-B49502FD68E8}"/>
    <cellStyle name="_Column7_Copy of PTT(amended by Janice on CFS)llatest1_7.EBITDA_PTT Reports_30.11.10 4 6" xfId="3347" xr:uid="{C0152EDE-1FE7-4886-8B04-3E804F5B6275}"/>
    <cellStyle name="_Column7_Copy of PTT(amended by Janice on CFS)llatest1_7.EBITDA_PTT Reports_30.11.10 4 7" xfId="3348" xr:uid="{89A1936F-E7A7-4904-A658-CB20BBB043F4}"/>
    <cellStyle name="_Column7_Copy of PTT(amended by Janice on CFS)llatest1_7.EBITDA_PTT Reports_30.11.10 5" xfId="3349" xr:uid="{BBE783BA-8727-441E-AABA-18651C21A710}"/>
    <cellStyle name="_Column7_Copy of PTT(amended by Janice on CFS)llatest1_7.EBITDA_PTT Reports_30.11.10 5 2" xfId="3350" xr:uid="{64974D99-E1EF-4D2D-BBD6-F2F9A4CA4DFE}"/>
    <cellStyle name="_Column7_Copy of PTT(amended by Janice on CFS)llatest1_7.EBITDA_PTT Reports_30.11.10 5 3" xfId="3351" xr:uid="{7E792EDE-39DC-4B67-9532-540B7BF8AF5B}"/>
    <cellStyle name="_Column7_Copy of PTT(amended by Janice on CFS)llatest1_7.EBITDA_PTT Reports_30.11.10 5 4" xfId="3352" xr:uid="{98D4BACF-9EEE-409A-8E44-62C4E078A44B}"/>
    <cellStyle name="_Column7_Copy of PTT(amended by Janice on CFS)llatest1_7.EBITDA_PTT Reports_30.11.10 5 5" xfId="3353" xr:uid="{3E2363F8-2544-4CB3-A397-08E05E7A9BD6}"/>
    <cellStyle name="_Column7_Copy of PTT(amended by Janice on CFS)llatest1_7.EBITDA_PTT Reports_30.11.10 5 6" xfId="3354" xr:uid="{DCBA048C-2464-4325-8835-CD992D2DC820}"/>
    <cellStyle name="_Column7_Copy of PTT(amended by Janice on CFS)llatest1_7.EBITDA_PTT Reports_30.11.10 5 7" xfId="3355" xr:uid="{11732233-45E2-4221-9B5B-24F60F77F7C6}"/>
    <cellStyle name="_Column7_Copy of PTT(amended by Janice on CFS)llatest1_7.EBITDA_PTT Reports_30.11.10 6" xfId="3356" xr:uid="{3E61E554-DD8A-48D2-B195-3BD29F575988}"/>
    <cellStyle name="_Column7_Copy of PTT(amended by Janice on CFS)llatest1_7.EBITDA_PTT Reports_30.11.10 6 2" xfId="3357" xr:uid="{92C377A3-8182-422C-8DE8-5A62635E0A93}"/>
    <cellStyle name="_Column7_Copy of PTT(amended by Janice on CFS)llatest1_7.EBITDA_PTT Reports_30.11.10 6 3" xfId="3358" xr:uid="{9F977426-0D3A-4BD8-AE5E-00373AE70D72}"/>
    <cellStyle name="_Column7_Copy of PTT(amended by Janice on CFS)llatest1_7.EBITDA_PTT Reports_30.11.10 6 4" xfId="3359" xr:uid="{345EF750-AD93-47E6-817D-6BAF8230882B}"/>
    <cellStyle name="_Column7_Copy of PTT(amended by Janice on CFS)llatest1_7.EBITDA_PTT Reports_30.11.10 6 5" xfId="3360" xr:uid="{98D375E9-5B4C-4471-85B0-6CC345DA0783}"/>
    <cellStyle name="_Column7_Copy of PTT(amended by Janice on CFS)llatest1_7.EBITDA_PTT Reports_30.11.10 6 6" xfId="3361" xr:uid="{84092F7A-0D4C-488E-9D52-0CE5FC7E7C06}"/>
    <cellStyle name="_Column7_Copy of PTT(amended by Janice on CFS)llatest1_7.EBITDA_PTT Reports_30.11.10 6 7" xfId="3362" xr:uid="{CB1B0DB9-BA62-4D50-9136-71D6D7AC457D}"/>
    <cellStyle name="_Column7_Copy of PTT(amended by Janice on CFS)llatest1_7.EBITDA_PTT Reports_30.11.10 7" xfId="3363" xr:uid="{B3CD8E19-7A2D-447E-84E8-31762116D811}"/>
    <cellStyle name="_Column7_Copy of PTT(amended by Janice on CFS)llatest1_7.EBITDA_PTT Reports_30.11.10 7 2" xfId="3364" xr:uid="{33E5D10A-DDC3-4242-8F4A-94AD5E4068F7}"/>
    <cellStyle name="_Column7_Copy of PTT(amended by Janice on CFS)llatest1_7.EBITDA_PTT Reports_30.11.10 7 3" xfId="3365" xr:uid="{F0FADDC0-E29D-4F05-BDEC-63AE22B6419D}"/>
    <cellStyle name="_Column7_Copy of PTT(amended by Janice on CFS)llatest1_7.EBITDA_PTT Reports_30.11.10 7 4" xfId="3366" xr:uid="{A6E178BC-CC59-4C14-9568-998C2D8FA753}"/>
    <cellStyle name="_Column7_Copy of PTT(amended by Janice on CFS)llatest1_7.EBITDA_PTT Reports_30.11.10 7 5" xfId="3367" xr:uid="{4C05CC34-FC32-4718-A469-A894D3BB8A74}"/>
    <cellStyle name="_Column7_Copy of PTT(amended by Janice on CFS)llatest1_7.EBITDA_PTT Reports_30.11.10 7 6" xfId="3368" xr:uid="{472D87BA-1947-4DB5-A951-E9656FD84844}"/>
    <cellStyle name="_Column7_Copy of PTT(amended by Janice on CFS)llatest1_7.EBITDA_PTT Reports_30.11.10 7 7" xfId="3369" xr:uid="{CF6760F8-274B-42A3-A842-01E53C296973}"/>
    <cellStyle name="_Column7_Copy of PTT(amended by Janice on CFS)llatest1_7.EBITDA_PTT Reports_30.11.10 8" xfId="3370" xr:uid="{E2826154-9155-4E72-862F-4D0776E9A8F8}"/>
    <cellStyle name="_Column7_Copy of PTT(amended by Janice on CFS)llatest1_7.EBITDA_PTT Reports_30.11.10 8 2" xfId="3371" xr:uid="{F26638B1-BBE8-4F77-8DCA-8B989FEEC6DB}"/>
    <cellStyle name="_Column7_Copy of PTT(amended by Janice on CFS)llatest1_7.EBITDA_PTT Reports_30.11.10 8 3" xfId="3372" xr:uid="{A60C3E10-79F0-4332-A82F-8475E4F03282}"/>
    <cellStyle name="_Column7_Copy of PTT(amended by Janice on CFS)llatest1_7.EBITDA_PTT Reports_30.11.10 8 4" xfId="3373" xr:uid="{3E369FA4-8714-4EAC-BE32-7A2225885448}"/>
    <cellStyle name="_Column7_Copy of PTT(amended by Janice on CFS)llatest1_7.EBITDA_PTT Reports_30.11.10 8 5" xfId="3374" xr:uid="{E719EBAB-8F05-42FB-8038-C47FD066FDCD}"/>
    <cellStyle name="_Column7_Copy of PTT(amended by Janice on CFS)llatest1_7.EBITDA_PTT Reports_30.11.10 8 6" xfId="3375" xr:uid="{9A2E06E5-21E5-4B55-996E-B4BB01B69424}"/>
    <cellStyle name="_Column7_Copy of PTT(amended by Janice on CFS)llatest1_7.EBITDA_PTT Reports_30.11.10 8 7" xfId="3376" xr:uid="{598EAF21-89F8-4848-AA77-EC10F338FB4B}"/>
    <cellStyle name="_Column7_Copy of PTT(amended by Janice on CFS)llatest1_7.EBITDA_PTT Reports_30.11.10 9" xfId="3377" xr:uid="{FF80B3C1-498B-40F6-83C8-B9D9B63F682A}"/>
    <cellStyle name="_Column7_Copy of PTT(amended by Janice on CFS)llatest1_7.EBITDA_PTT Reports_30.11.10 9 2" xfId="3378" xr:uid="{21A69423-A544-450C-B533-7BCBFB5AEFDC}"/>
    <cellStyle name="_Column7_Copy of PTT(amended by Janice on CFS)llatest1_7.EBITDA_PTT Reports_30.11.10 9 3" xfId="3379" xr:uid="{6E9846AD-3E08-47B2-94CA-CD888D2FE511}"/>
    <cellStyle name="_Column7_Copy of PTT(amended by Janice on CFS)llatest1_7.EBITDA_PTT Reports_30.11.10 9 4" xfId="3380" xr:uid="{EA357235-204D-442E-AEB3-4E503D9698A8}"/>
    <cellStyle name="_Column7_Copy of PTT(amended by Janice on CFS)llatest1_7.EBITDA_PTT Reports_30.11.10 9 5" xfId="3381" xr:uid="{77FD5138-ED2D-4088-9B0C-5E06B067167E}"/>
    <cellStyle name="_Column7_Copy of PTT(amended by Janice on CFS)llatest1_7.EBITDA_PTT Reports_30.11.10 9 6" xfId="3382" xr:uid="{51DFB979-DFC1-45E7-ABC2-F6864BFB2DF9}"/>
    <cellStyle name="_Column7_Copy of PTT(amended by Janice on CFS)llatest1_7.EBITDA_PTT Reports_30.11.10 9 7" xfId="3383" xr:uid="{1BAECF89-0928-4796-9DD8-EDC7E9487EB1}"/>
    <cellStyle name="_Column7_Copy of PTT(amended by Janice on CFS)llatest1_7.EBITDA_Sheet1" xfId="3384" xr:uid="{910E1F59-C9D0-4842-BBF1-3343E3FE364F}"/>
    <cellStyle name="_Column7_Copy of PTT(amended by Janice on CFS)llatest1_7.EBITDA_Sheet1 10" xfId="3385" xr:uid="{306A3BC6-7849-44E2-83BB-C12DD30CDA32}"/>
    <cellStyle name="_Column7_Copy of PTT(amended by Janice on CFS)llatest1_7.EBITDA_Sheet1 10 2" xfId="3386" xr:uid="{231FED1E-3848-42BF-ACB4-73C5E8A3807E}"/>
    <cellStyle name="_Column7_Copy of PTT(amended by Janice on CFS)llatest1_7.EBITDA_Sheet1 10 3" xfId="3387" xr:uid="{179E4158-480D-404C-B6F7-8B8BE5D24FBE}"/>
    <cellStyle name="_Column7_Copy of PTT(amended by Janice on CFS)llatest1_7.EBITDA_Sheet1 10 4" xfId="3388" xr:uid="{27C09513-AA82-4DBD-9846-015E1F95A90C}"/>
    <cellStyle name="_Column7_Copy of PTT(amended by Janice on CFS)llatest1_7.EBITDA_Sheet1 10 5" xfId="3389" xr:uid="{62567A25-0B24-451C-9087-6F368C391FEE}"/>
    <cellStyle name="_Column7_Copy of PTT(amended by Janice on CFS)llatest1_7.EBITDA_Sheet1 10 6" xfId="3390" xr:uid="{A1EB56F2-3D53-47BC-9A7E-D01F72EFB219}"/>
    <cellStyle name="_Column7_Copy of PTT(amended by Janice on CFS)llatest1_7.EBITDA_Sheet1 10 7" xfId="3391" xr:uid="{5457BC7D-18F1-43BB-B78F-77A51427E514}"/>
    <cellStyle name="_Column7_Copy of PTT(amended by Janice on CFS)llatest1_7.EBITDA_Sheet1 11" xfId="3392" xr:uid="{1AA2A273-BA78-412E-B3C4-CD878C05B058}"/>
    <cellStyle name="_Column7_Copy of PTT(amended by Janice on CFS)llatest1_7.EBITDA_Sheet1 12" xfId="3393" xr:uid="{8CFA74A6-5079-402F-8114-E82B9DB47B95}"/>
    <cellStyle name="_Column7_Copy of PTT(amended by Janice on CFS)llatest1_7.EBITDA_Sheet1 13" xfId="3394" xr:uid="{6463491A-FBDB-4207-872D-9B7D9305A9CE}"/>
    <cellStyle name="_Column7_Copy of PTT(amended by Janice on CFS)llatest1_7.EBITDA_Sheet1 14" xfId="3395" xr:uid="{BF468B84-F374-469D-984E-6243DA3864EC}"/>
    <cellStyle name="_Column7_Copy of PTT(amended by Janice on CFS)llatest1_7.EBITDA_Sheet1 15" xfId="3396" xr:uid="{1D375048-4D95-470D-9D6E-0F5F5AFC9533}"/>
    <cellStyle name="_Column7_Copy of PTT(amended by Janice on CFS)llatest1_7.EBITDA_Sheet1 16" xfId="3397" xr:uid="{E770BAD0-83CA-413D-A00D-6F223C82CD2B}"/>
    <cellStyle name="_Column7_Copy of PTT(amended by Janice on CFS)llatest1_7.EBITDA_Sheet1 2" xfId="3398" xr:uid="{F14914C9-9CE3-428E-97F2-A0CA75F4FAA9}"/>
    <cellStyle name="_Column7_Copy of PTT(amended by Janice on CFS)llatest1_7.EBITDA_Sheet1 2 2" xfId="3399" xr:uid="{7B9976D8-1802-412B-9BBF-CB5AAFD46049}"/>
    <cellStyle name="_Column7_Copy of PTT(amended by Janice on CFS)llatest1_7.EBITDA_Sheet1 2 3" xfId="3400" xr:uid="{7BC0B60F-EE6E-49AB-AB33-CA35FD84D40C}"/>
    <cellStyle name="_Column7_Copy of PTT(amended by Janice on CFS)llatest1_7.EBITDA_Sheet1 2 4" xfId="3401" xr:uid="{9DF703E0-AFDA-48D2-A285-F6A740C569CD}"/>
    <cellStyle name="_Column7_Copy of PTT(amended by Janice on CFS)llatest1_7.EBITDA_Sheet1 2 5" xfId="3402" xr:uid="{EFEB679F-33BB-41A1-9019-818C5A6783F3}"/>
    <cellStyle name="_Column7_Copy of PTT(amended by Janice on CFS)llatest1_7.EBITDA_Sheet1 2 6" xfId="3403" xr:uid="{B2F847C1-E658-4F5E-B1F8-C2C1E68600F1}"/>
    <cellStyle name="_Column7_Copy of PTT(amended by Janice on CFS)llatest1_7.EBITDA_Sheet1 2 7" xfId="3404" xr:uid="{13FA22F8-1C4F-4748-952C-8F9122F66796}"/>
    <cellStyle name="_Column7_Copy of PTT(amended by Janice on CFS)llatest1_7.EBITDA_Sheet1 3" xfId="3405" xr:uid="{0CC7086F-CE72-43BB-BA2B-8C2BEBC0AD7E}"/>
    <cellStyle name="_Column7_Copy of PTT(amended by Janice on CFS)llatest1_7.EBITDA_Sheet1 3 2" xfId="3406" xr:uid="{5B72C856-7629-4E36-B4AF-DBFB3CDD2541}"/>
    <cellStyle name="_Column7_Copy of PTT(amended by Janice on CFS)llatest1_7.EBITDA_Sheet1 3 3" xfId="3407" xr:uid="{BBD0E702-CEA7-4203-9A5B-2B20CA9F66DC}"/>
    <cellStyle name="_Column7_Copy of PTT(amended by Janice on CFS)llatest1_7.EBITDA_Sheet1 3 4" xfId="3408" xr:uid="{5CB384CC-825E-4A5A-8D7F-8B3361B4934C}"/>
    <cellStyle name="_Column7_Copy of PTT(amended by Janice on CFS)llatest1_7.EBITDA_Sheet1 3 5" xfId="3409" xr:uid="{0EE32DC8-B0FF-428A-8A3C-B090C6249DEF}"/>
    <cellStyle name="_Column7_Copy of PTT(amended by Janice on CFS)llatest1_7.EBITDA_Sheet1 3 6" xfId="3410" xr:uid="{EF492E2B-6C16-4CD2-AA27-63D337CC6754}"/>
    <cellStyle name="_Column7_Copy of PTT(amended by Janice on CFS)llatest1_7.EBITDA_Sheet1 3 7" xfId="3411" xr:uid="{524C54B4-1E67-4720-AA2A-7AE6CC1F6D4F}"/>
    <cellStyle name="_Column7_Copy of PTT(amended by Janice on CFS)llatest1_7.EBITDA_Sheet1 4" xfId="3412" xr:uid="{7C6E0AE6-9534-4DBB-AA06-6C51009A1628}"/>
    <cellStyle name="_Column7_Copy of PTT(amended by Janice on CFS)llatest1_7.EBITDA_Sheet1 4 2" xfId="3413" xr:uid="{98FC6936-E7F2-4E53-A6BD-BC1A5E5C1589}"/>
    <cellStyle name="_Column7_Copy of PTT(amended by Janice on CFS)llatest1_7.EBITDA_Sheet1 4 3" xfId="3414" xr:uid="{0DEC0120-81CD-4C22-BB71-8E0385055DB0}"/>
    <cellStyle name="_Column7_Copy of PTT(amended by Janice on CFS)llatest1_7.EBITDA_Sheet1 4 4" xfId="3415" xr:uid="{60618C52-4542-4C59-849B-61AC4027D819}"/>
    <cellStyle name="_Column7_Copy of PTT(amended by Janice on CFS)llatest1_7.EBITDA_Sheet1 4 5" xfId="3416" xr:uid="{EF7D4AAE-DD20-4AB2-ACB6-79DF7791DBFE}"/>
    <cellStyle name="_Column7_Copy of PTT(amended by Janice on CFS)llatest1_7.EBITDA_Sheet1 4 6" xfId="3417" xr:uid="{434D2DFA-4978-4B2E-92C6-4133CEB3A3E9}"/>
    <cellStyle name="_Column7_Copy of PTT(amended by Janice on CFS)llatest1_7.EBITDA_Sheet1 4 7" xfId="3418" xr:uid="{590DD208-57DD-45E3-A381-601C6A852C74}"/>
    <cellStyle name="_Column7_Copy of PTT(amended by Janice on CFS)llatest1_7.EBITDA_Sheet1 5" xfId="3419" xr:uid="{5EC5F094-BA43-45AA-887B-2A9DA43EA66E}"/>
    <cellStyle name="_Column7_Copy of PTT(amended by Janice on CFS)llatest1_7.EBITDA_Sheet1 5 2" xfId="3420" xr:uid="{5561B4D3-03AE-47F9-A225-B0E6C7A84112}"/>
    <cellStyle name="_Column7_Copy of PTT(amended by Janice on CFS)llatest1_7.EBITDA_Sheet1 5 3" xfId="3421" xr:uid="{E2ADBD66-88D8-43E0-B975-745D7B91D6ED}"/>
    <cellStyle name="_Column7_Copy of PTT(amended by Janice on CFS)llatest1_7.EBITDA_Sheet1 5 4" xfId="3422" xr:uid="{39EB1684-FA2C-4858-AF17-DAFF527011C9}"/>
    <cellStyle name="_Column7_Copy of PTT(amended by Janice on CFS)llatest1_7.EBITDA_Sheet1 5 5" xfId="3423" xr:uid="{3C7AF633-2FBF-464F-9568-4288294FBAB8}"/>
    <cellStyle name="_Column7_Copy of PTT(amended by Janice on CFS)llatest1_7.EBITDA_Sheet1 5 6" xfId="3424" xr:uid="{1BA77ADB-E291-4F35-BE13-3A8CF971D302}"/>
    <cellStyle name="_Column7_Copy of PTT(amended by Janice on CFS)llatest1_7.EBITDA_Sheet1 5 7" xfId="3425" xr:uid="{A06479D2-3E9E-4F34-AE81-6252C27D95E6}"/>
    <cellStyle name="_Column7_Copy of PTT(amended by Janice on CFS)llatest1_7.EBITDA_Sheet1 6" xfId="3426" xr:uid="{9FA8EF70-CBD0-48AF-B0FB-7D0057F20082}"/>
    <cellStyle name="_Column7_Copy of PTT(amended by Janice on CFS)llatest1_7.EBITDA_Sheet1 6 2" xfId="3427" xr:uid="{D9DAED3F-9728-4C9B-A656-E1D31E2FC99E}"/>
    <cellStyle name="_Column7_Copy of PTT(amended by Janice on CFS)llatest1_7.EBITDA_Sheet1 6 3" xfId="3428" xr:uid="{E29EB6EB-8326-45CC-B305-E01F1BA0DDB7}"/>
    <cellStyle name="_Column7_Copy of PTT(amended by Janice on CFS)llatest1_7.EBITDA_Sheet1 6 4" xfId="3429" xr:uid="{09E07EA6-45FA-48FB-A00C-CE55E1E2A5F7}"/>
    <cellStyle name="_Column7_Copy of PTT(amended by Janice on CFS)llatest1_7.EBITDA_Sheet1 6 5" xfId="3430" xr:uid="{8DA9C98C-52B0-42BE-82BD-8652A10B396D}"/>
    <cellStyle name="_Column7_Copy of PTT(amended by Janice on CFS)llatest1_7.EBITDA_Sheet1 6 6" xfId="3431" xr:uid="{D046066E-569C-46AC-8EE3-61763315A068}"/>
    <cellStyle name="_Column7_Copy of PTT(amended by Janice on CFS)llatest1_7.EBITDA_Sheet1 6 7" xfId="3432" xr:uid="{8FDFE332-D1FE-4D47-88DD-B194E17D15D2}"/>
    <cellStyle name="_Column7_Copy of PTT(amended by Janice on CFS)llatest1_7.EBITDA_Sheet1 7" xfId="3433" xr:uid="{2FA5AE7E-E4FA-4877-A393-D1AA4E813B72}"/>
    <cellStyle name="_Column7_Copy of PTT(amended by Janice on CFS)llatest1_7.EBITDA_Sheet1 7 2" xfId="3434" xr:uid="{DCBC1A02-CE43-4C79-8C99-0F6050451B5A}"/>
    <cellStyle name="_Column7_Copy of PTT(amended by Janice on CFS)llatest1_7.EBITDA_Sheet1 7 3" xfId="3435" xr:uid="{580E43B3-27A3-487E-9269-4BDB91713C0B}"/>
    <cellStyle name="_Column7_Copy of PTT(amended by Janice on CFS)llatest1_7.EBITDA_Sheet1 7 4" xfId="3436" xr:uid="{BD20BB9B-5142-4339-B7AB-1163B1ED43C3}"/>
    <cellStyle name="_Column7_Copy of PTT(amended by Janice on CFS)llatest1_7.EBITDA_Sheet1 7 5" xfId="3437" xr:uid="{D77F1ADB-067C-4A06-A986-CF337BBD3D28}"/>
    <cellStyle name="_Column7_Copy of PTT(amended by Janice on CFS)llatest1_7.EBITDA_Sheet1 7 6" xfId="3438" xr:uid="{4C3AED9A-4020-4401-8E11-00C6157F859E}"/>
    <cellStyle name="_Column7_Copy of PTT(amended by Janice on CFS)llatest1_7.EBITDA_Sheet1 7 7" xfId="3439" xr:uid="{72B839F8-66A4-4DEC-AF6B-A2D2CA12EEA1}"/>
    <cellStyle name="_Column7_Copy of PTT(amended by Janice on CFS)llatest1_7.EBITDA_Sheet1 8" xfId="3440" xr:uid="{B8D73105-B0D6-468E-A480-42211CF3519D}"/>
    <cellStyle name="_Column7_Copy of PTT(amended by Janice on CFS)llatest1_7.EBITDA_Sheet1 8 2" xfId="3441" xr:uid="{3FE9FFF2-C74D-41A1-88A7-0DA5EB8767CF}"/>
    <cellStyle name="_Column7_Copy of PTT(amended by Janice on CFS)llatest1_7.EBITDA_Sheet1 8 3" xfId="3442" xr:uid="{9AAD1B0F-F24F-4B5D-B610-BD9510D2EC86}"/>
    <cellStyle name="_Column7_Copy of PTT(amended by Janice on CFS)llatest1_7.EBITDA_Sheet1 8 4" xfId="3443" xr:uid="{944A76B7-EE0A-41F2-9963-7D34B42F82F1}"/>
    <cellStyle name="_Column7_Copy of PTT(amended by Janice on CFS)llatest1_7.EBITDA_Sheet1 8 5" xfId="3444" xr:uid="{3849FF7B-8C17-4108-B436-979C4684639D}"/>
    <cellStyle name="_Column7_Copy of PTT(amended by Janice on CFS)llatest1_7.EBITDA_Sheet1 8 6" xfId="3445" xr:uid="{E8453C5F-E664-4E3C-84B4-654ECB095C3B}"/>
    <cellStyle name="_Column7_Copy of PTT(amended by Janice on CFS)llatest1_7.EBITDA_Sheet1 8 7" xfId="3446" xr:uid="{A38A61CB-7C89-4CEC-BCF5-0F1605D784AE}"/>
    <cellStyle name="_Column7_Copy of PTT(amended by Janice on CFS)llatest1_7.EBITDA_Sheet1 9" xfId="3447" xr:uid="{BD3588E3-7333-4471-80B0-8E27F0AE9D67}"/>
    <cellStyle name="_Column7_Copy of PTT(amended by Janice on CFS)llatest1_7.EBITDA_Sheet1 9 2" xfId="3448" xr:uid="{9664CAAC-A200-4EA2-97E6-3DFF4962281F}"/>
    <cellStyle name="_Column7_Copy of PTT(amended by Janice on CFS)llatest1_7.EBITDA_Sheet1 9 3" xfId="3449" xr:uid="{E008B395-E9C9-44BB-96FD-7D8A1373C211}"/>
    <cellStyle name="_Column7_Copy of PTT(amended by Janice on CFS)llatest1_7.EBITDA_Sheet1 9 4" xfId="3450" xr:uid="{5DDDEE29-C198-4EA1-81EF-A95A953FD4DB}"/>
    <cellStyle name="_Column7_Copy of PTT(amended by Janice on CFS)llatest1_7.EBITDA_Sheet1 9 5" xfId="3451" xr:uid="{4602A11F-81F3-48C1-BF9B-20D63CD197E8}"/>
    <cellStyle name="_Column7_Copy of PTT(amended by Janice on CFS)llatest1_7.EBITDA_Sheet1 9 6" xfId="3452" xr:uid="{F0FDC918-4BBA-4214-A10E-6A6DEF64A2A3}"/>
    <cellStyle name="_Column7_Copy of PTT(amended by Janice on CFS)llatest1_7.EBITDA_Sheet1 9 7" xfId="3453" xr:uid="{ED32367E-88C0-43CC-944D-A7A6C6DC94C4}"/>
    <cellStyle name="_Column7_Copy of PTT(amended by Janice on CFS)llatest1_PTT for cash flow Dec 09_mjing" xfId="3454" xr:uid="{5D72D89C-DF42-4CBD-912B-452D33395597}"/>
    <cellStyle name="_Column7_Copy of PTT(amended by Janice on CFS)llatest1_PTT for cash flow Dec 09_mjing 10" xfId="3455" xr:uid="{C8239460-6EF8-4649-80AD-3FD5A486BE1A}"/>
    <cellStyle name="_Column7_Copy of PTT(amended by Janice on CFS)llatest1_PTT for cash flow Dec 09_mjing 10 2" xfId="3456" xr:uid="{D220B09D-04D3-49AD-8E50-7747932E44F0}"/>
    <cellStyle name="_Column7_Copy of PTT(amended by Janice on CFS)llatest1_PTT for cash flow Dec 09_mjing 10 3" xfId="3457" xr:uid="{35AF4ECF-EEF4-4C7C-9130-A50D8944D790}"/>
    <cellStyle name="_Column7_Copy of PTT(amended by Janice on CFS)llatest1_PTT for cash flow Dec 09_mjing 10 4" xfId="3458" xr:uid="{AAEA9632-9BCF-4494-9E59-F3136343AA88}"/>
    <cellStyle name="_Column7_Copy of PTT(amended by Janice on CFS)llatest1_PTT for cash flow Dec 09_mjing 10 5" xfId="3459" xr:uid="{EFF073C9-B516-4A54-A941-4C72650511BD}"/>
    <cellStyle name="_Column7_Copy of PTT(amended by Janice on CFS)llatest1_PTT for cash flow Dec 09_mjing 10 6" xfId="3460" xr:uid="{1DA96FD8-B8D1-4D1D-937F-E9FED7D606B2}"/>
    <cellStyle name="_Column7_Copy of PTT(amended by Janice on CFS)llatest1_PTT for cash flow Dec 09_mjing 10 7" xfId="3461" xr:uid="{6AE314DD-E29A-4BB4-B81C-2BE9F0183CB0}"/>
    <cellStyle name="_Column7_Copy of PTT(amended by Janice on CFS)llatest1_PTT for cash flow Dec 09_mjing 11" xfId="3462" xr:uid="{FFA03AE1-DAA2-4C8A-B5E9-4C1620F725BF}"/>
    <cellStyle name="_Column7_Copy of PTT(amended by Janice on CFS)llatest1_PTT for cash flow Dec 09_mjing 12" xfId="3463" xr:uid="{4E7BE557-C054-42C2-9F3A-F1E5FE87262B}"/>
    <cellStyle name="_Column7_Copy of PTT(amended by Janice on CFS)llatest1_PTT for cash flow Dec 09_mjing 13" xfId="3464" xr:uid="{1313BB0E-F7E5-4DBE-B7C1-71414C48EBBF}"/>
    <cellStyle name="_Column7_Copy of PTT(amended by Janice on CFS)llatest1_PTT for cash flow Dec 09_mjing 14" xfId="3465" xr:uid="{83D7A95F-EFA0-449E-8B7A-8440536B5E6A}"/>
    <cellStyle name="_Column7_Copy of PTT(amended by Janice on CFS)llatest1_PTT for cash flow Dec 09_mjing 15" xfId="3466" xr:uid="{1D3C81AB-F7C7-4D17-A64D-6262B9C087C0}"/>
    <cellStyle name="_Column7_Copy of PTT(amended by Janice on CFS)llatest1_PTT for cash flow Dec 09_mjing 16" xfId="3467" xr:uid="{2D8FC0E5-17DC-4A37-857A-E7EB800A7116}"/>
    <cellStyle name="_Column7_Copy of PTT(amended by Janice on CFS)llatest1_PTT for cash flow Dec 09_mjing 2" xfId="3468" xr:uid="{DA8E85A3-D76D-482A-B8BF-C633F9307F85}"/>
    <cellStyle name="_Column7_Copy of PTT(amended by Janice on CFS)llatest1_PTT for cash flow Dec 09_mjing 2 2" xfId="3469" xr:uid="{08275201-4163-4ED3-9FAA-D7DD222EE6E2}"/>
    <cellStyle name="_Column7_Copy of PTT(amended by Janice on CFS)llatest1_PTT for cash flow Dec 09_mjing 2 3" xfId="3470" xr:uid="{87D88DB5-1528-41E4-94B4-BF774AA8CCA6}"/>
    <cellStyle name="_Column7_Copy of PTT(amended by Janice on CFS)llatest1_PTT for cash flow Dec 09_mjing 2 4" xfId="3471" xr:uid="{45EA34B7-7D06-4799-AA1E-9FEEC7ACDC0B}"/>
    <cellStyle name="_Column7_Copy of PTT(amended by Janice on CFS)llatest1_PTT for cash flow Dec 09_mjing 2 5" xfId="3472" xr:uid="{AE4CDF1A-0FF1-406E-905C-568C42856FE7}"/>
    <cellStyle name="_Column7_Copy of PTT(amended by Janice on CFS)llatest1_PTT for cash flow Dec 09_mjing 2 6" xfId="3473" xr:uid="{C13B01FE-C868-45B0-A941-0269F2AC2C6E}"/>
    <cellStyle name="_Column7_Copy of PTT(amended by Janice on CFS)llatest1_PTT for cash flow Dec 09_mjing 2 7" xfId="3474" xr:uid="{CDD2D903-F4B6-4818-8236-8DE76F571518}"/>
    <cellStyle name="_Column7_Copy of PTT(amended by Janice on CFS)llatest1_PTT for cash flow Dec 09_mjing 3" xfId="3475" xr:uid="{D1AD2A75-14A2-467A-A7B9-CA970BE6D9EC}"/>
    <cellStyle name="_Column7_Copy of PTT(amended by Janice on CFS)llatest1_PTT for cash flow Dec 09_mjing 3 2" xfId="3476" xr:uid="{073151AC-932B-433C-BA11-9206A0EEBC74}"/>
    <cellStyle name="_Column7_Copy of PTT(amended by Janice on CFS)llatest1_PTT for cash flow Dec 09_mjing 3 3" xfId="3477" xr:uid="{489D49BC-C560-4CA0-81D8-52AD36F6ADF8}"/>
    <cellStyle name="_Column7_Copy of PTT(amended by Janice on CFS)llatest1_PTT for cash flow Dec 09_mjing 3 4" xfId="3478" xr:uid="{C5CC46B1-45F1-4D32-83C4-09E4306E74AC}"/>
    <cellStyle name="_Column7_Copy of PTT(amended by Janice on CFS)llatest1_PTT for cash flow Dec 09_mjing 3 5" xfId="3479" xr:uid="{4B66803F-4FA4-4C5A-94E4-9D7A690C8AF0}"/>
    <cellStyle name="_Column7_Copy of PTT(amended by Janice on CFS)llatest1_PTT for cash flow Dec 09_mjing 3 6" xfId="3480" xr:uid="{4EBFCDB2-DDA1-4389-8775-F2C9F44371BA}"/>
    <cellStyle name="_Column7_Copy of PTT(amended by Janice on CFS)llatest1_PTT for cash flow Dec 09_mjing 3 7" xfId="3481" xr:uid="{03896D58-1E7E-48C3-80EC-7F9B5F30AAC9}"/>
    <cellStyle name="_Column7_Copy of PTT(amended by Janice on CFS)llatest1_PTT for cash flow Dec 09_mjing 4" xfId="3482" xr:uid="{6EAEB7A1-2804-4672-99B9-E862C0415AEE}"/>
    <cellStyle name="_Column7_Copy of PTT(amended by Janice on CFS)llatest1_PTT for cash flow Dec 09_mjing 4 2" xfId="3483" xr:uid="{879E36D5-5BFC-4912-A29F-4EC00AC849E4}"/>
    <cellStyle name="_Column7_Copy of PTT(amended by Janice on CFS)llatest1_PTT for cash flow Dec 09_mjing 4 3" xfId="3484" xr:uid="{F70DBC46-25E4-43A5-B71B-9373B9E80F39}"/>
    <cellStyle name="_Column7_Copy of PTT(amended by Janice on CFS)llatest1_PTT for cash flow Dec 09_mjing 4 4" xfId="3485" xr:uid="{6B5BCB44-5E81-4A94-891F-7ED1CAE7169D}"/>
    <cellStyle name="_Column7_Copy of PTT(amended by Janice on CFS)llatest1_PTT for cash flow Dec 09_mjing 4 5" xfId="3486" xr:uid="{2479A1EA-E6D0-4D8B-9B15-FF485C95D163}"/>
    <cellStyle name="_Column7_Copy of PTT(amended by Janice on CFS)llatest1_PTT for cash flow Dec 09_mjing 4 6" xfId="3487" xr:uid="{DBCE9D4C-8923-4A0C-902A-69B87518E490}"/>
    <cellStyle name="_Column7_Copy of PTT(amended by Janice on CFS)llatest1_PTT for cash flow Dec 09_mjing 4 7" xfId="3488" xr:uid="{1EDC388C-DAED-46F1-B80C-2E758C555FC9}"/>
    <cellStyle name="_Column7_Copy of PTT(amended by Janice on CFS)llatest1_PTT for cash flow Dec 09_mjing 5" xfId="3489" xr:uid="{A3DB0620-36CF-4A46-B515-A977002EBAFD}"/>
    <cellStyle name="_Column7_Copy of PTT(amended by Janice on CFS)llatest1_PTT for cash flow Dec 09_mjing 5 2" xfId="3490" xr:uid="{3DA7FAEB-9F76-4A30-8CAF-966FA6BB5790}"/>
    <cellStyle name="_Column7_Copy of PTT(amended by Janice on CFS)llatest1_PTT for cash flow Dec 09_mjing 5 3" xfId="3491" xr:uid="{CADCAEC4-2373-409A-A576-C96FD83F5C62}"/>
    <cellStyle name="_Column7_Copy of PTT(amended by Janice on CFS)llatest1_PTT for cash flow Dec 09_mjing 5 4" xfId="3492" xr:uid="{2DCEDB1C-26D1-4B11-8000-488441BC0EF2}"/>
    <cellStyle name="_Column7_Copy of PTT(amended by Janice on CFS)llatest1_PTT for cash flow Dec 09_mjing 5 5" xfId="3493" xr:uid="{2C1642D3-60E8-44DD-AC9B-8E298785285B}"/>
    <cellStyle name="_Column7_Copy of PTT(amended by Janice on CFS)llatest1_PTT for cash flow Dec 09_mjing 5 6" xfId="3494" xr:uid="{2820BDA6-8F6B-43C1-BE70-FF2E20376EA9}"/>
    <cellStyle name="_Column7_Copy of PTT(amended by Janice on CFS)llatest1_PTT for cash flow Dec 09_mjing 5 7" xfId="3495" xr:uid="{62598AC3-2D48-4307-B554-93E6AA9F9C44}"/>
    <cellStyle name="_Column7_Copy of PTT(amended by Janice on CFS)llatest1_PTT for cash flow Dec 09_mjing 6" xfId="3496" xr:uid="{42800E0F-8CB6-4F9B-8501-9C08F0FD2738}"/>
    <cellStyle name="_Column7_Copy of PTT(amended by Janice on CFS)llatest1_PTT for cash flow Dec 09_mjing 6 2" xfId="3497" xr:uid="{7E38E1B9-E75E-4A2F-B2C4-151296BDD3ED}"/>
    <cellStyle name="_Column7_Copy of PTT(amended by Janice on CFS)llatest1_PTT for cash flow Dec 09_mjing 6 3" xfId="3498" xr:uid="{B80CE0AE-1232-44F6-9CA3-B37C85B1C60D}"/>
    <cellStyle name="_Column7_Copy of PTT(amended by Janice on CFS)llatest1_PTT for cash flow Dec 09_mjing 6 4" xfId="3499" xr:uid="{A32D73DC-C38F-48A7-A9D7-3D402079CF7E}"/>
    <cellStyle name="_Column7_Copy of PTT(amended by Janice on CFS)llatest1_PTT for cash flow Dec 09_mjing 6 5" xfId="3500" xr:uid="{B490F842-3DC4-44E1-8DB4-8E0A07E8F556}"/>
    <cellStyle name="_Column7_Copy of PTT(amended by Janice on CFS)llatest1_PTT for cash flow Dec 09_mjing 6 6" xfId="3501" xr:uid="{245CBAB3-DE76-4204-B8E5-BBB25863FD9D}"/>
    <cellStyle name="_Column7_Copy of PTT(amended by Janice on CFS)llatest1_PTT for cash flow Dec 09_mjing 6 7" xfId="3502" xr:uid="{9606FD51-B0B8-448E-8C8D-E32F15C3EEDB}"/>
    <cellStyle name="_Column7_Copy of PTT(amended by Janice on CFS)llatest1_PTT for cash flow Dec 09_mjing 7" xfId="3503" xr:uid="{32489487-1F45-4415-AA45-19B46EEDA80D}"/>
    <cellStyle name="_Column7_Copy of PTT(amended by Janice on CFS)llatest1_PTT for cash flow Dec 09_mjing 7 2" xfId="3504" xr:uid="{BAF9F37C-346D-4947-BEBA-9F70575BC02A}"/>
    <cellStyle name="_Column7_Copy of PTT(amended by Janice on CFS)llatest1_PTT for cash flow Dec 09_mjing 7 3" xfId="3505" xr:uid="{C4D3B98D-642A-47C7-A701-8A851A0B9D39}"/>
    <cellStyle name="_Column7_Copy of PTT(amended by Janice on CFS)llatest1_PTT for cash flow Dec 09_mjing 7 4" xfId="3506" xr:uid="{6EFF3ACD-852A-4416-A7A3-67A1247C21DC}"/>
    <cellStyle name="_Column7_Copy of PTT(amended by Janice on CFS)llatest1_PTT for cash flow Dec 09_mjing 7 5" xfId="3507" xr:uid="{8D114FDD-98A3-4A18-BCFB-6FF1697A666E}"/>
    <cellStyle name="_Column7_Copy of PTT(amended by Janice on CFS)llatest1_PTT for cash flow Dec 09_mjing 7 6" xfId="3508" xr:uid="{2672B4A0-2FD4-4B49-A47F-3BAA8D595F4D}"/>
    <cellStyle name="_Column7_Copy of PTT(amended by Janice on CFS)llatest1_PTT for cash flow Dec 09_mjing 7 7" xfId="3509" xr:uid="{D4217D88-EB66-476C-B585-385DB323FFFF}"/>
    <cellStyle name="_Column7_Copy of PTT(amended by Janice on CFS)llatest1_PTT for cash flow Dec 09_mjing 8" xfId="3510" xr:uid="{DEDC950F-788F-4D84-A97B-F256744FF9F9}"/>
    <cellStyle name="_Column7_Copy of PTT(amended by Janice on CFS)llatest1_PTT for cash flow Dec 09_mjing 8 2" xfId="3511" xr:uid="{5A256795-0FC7-4F69-94D8-F4648B4364DE}"/>
    <cellStyle name="_Column7_Copy of PTT(amended by Janice on CFS)llatest1_PTT for cash flow Dec 09_mjing 8 3" xfId="3512" xr:uid="{22FBF59C-6307-4200-8D38-EF8A31EE62E5}"/>
    <cellStyle name="_Column7_Copy of PTT(amended by Janice on CFS)llatest1_PTT for cash flow Dec 09_mjing 8 4" xfId="3513" xr:uid="{44F46052-7E2E-4631-AE13-AC1D16FB187C}"/>
    <cellStyle name="_Column7_Copy of PTT(amended by Janice on CFS)llatest1_PTT for cash flow Dec 09_mjing 8 5" xfId="3514" xr:uid="{E075EAFB-D833-47A3-91A6-97C609B40CD6}"/>
    <cellStyle name="_Column7_Copy of PTT(amended by Janice on CFS)llatest1_PTT for cash flow Dec 09_mjing 8 6" xfId="3515" xr:uid="{DC3635F5-3311-418E-9148-340483861916}"/>
    <cellStyle name="_Column7_Copy of PTT(amended by Janice on CFS)llatest1_PTT for cash flow Dec 09_mjing 8 7" xfId="3516" xr:uid="{300367F9-2210-4EF4-9529-9A54A662404C}"/>
    <cellStyle name="_Column7_Copy of PTT(amended by Janice on CFS)llatest1_PTT for cash flow Dec 09_mjing 9" xfId="3517" xr:uid="{9CFFEBF2-7A79-4556-892B-2218B39BBB27}"/>
    <cellStyle name="_Column7_Copy of PTT(amended by Janice on CFS)llatest1_PTT for cash flow Dec 09_mjing 9 2" xfId="3518" xr:uid="{7D29BADF-FF17-4201-ADC1-A71B6DD6384D}"/>
    <cellStyle name="_Column7_Copy of PTT(amended by Janice on CFS)llatest1_PTT for cash flow Dec 09_mjing 9 3" xfId="3519" xr:uid="{755349C9-328C-4CD7-AB5F-3CE443390537}"/>
    <cellStyle name="_Column7_Copy of PTT(amended by Janice on CFS)llatest1_PTT for cash flow Dec 09_mjing 9 4" xfId="3520" xr:uid="{EBB386D1-6DB7-4DBB-86A4-97BE4178F7FE}"/>
    <cellStyle name="_Column7_Copy of PTT(amended by Janice on CFS)llatest1_PTT for cash flow Dec 09_mjing 9 5" xfId="3521" xr:uid="{C1914094-0EA7-4C64-AADC-C4AAD0854588}"/>
    <cellStyle name="_Column7_Copy of PTT(amended by Janice on CFS)llatest1_PTT for cash flow Dec 09_mjing 9 6" xfId="3522" xr:uid="{41854C03-2CDA-421C-83FA-38CD1A8943E2}"/>
    <cellStyle name="_Column7_Copy of PTT(amended by Janice on CFS)llatest1_PTT for cash flow Dec 09_mjing 9 7" xfId="3523" xr:uid="{CAF783A1-79F3-4B54-99AE-85EF5DE3C643}"/>
    <cellStyle name="_Column7_Copy of PTT(amended by Janice on CFS)llatest1_PTT for cash flow Dec 09_mjing_PTT Reports_30.11.10" xfId="3524" xr:uid="{4D6CB88D-DADE-4F8C-BDB5-6B95624C9897}"/>
    <cellStyle name="_Column7_Copy of PTT(amended by Janice on CFS)llatest1_PTT for cash flow Dec 09_mjing_PTT Reports_30.11.10 10" xfId="3525" xr:uid="{7C64F7D7-4B88-45D4-9EDE-DCF0BA064316}"/>
    <cellStyle name="_Column7_Copy of PTT(amended by Janice on CFS)llatest1_PTT for cash flow Dec 09_mjing_PTT Reports_30.11.10 10 2" xfId="3526" xr:uid="{81E50F8C-BA94-43E1-A09B-D8B25A52877D}"/>
    <cellStyle name="_Column7_Copy of PTT(amended by Janice on CFS)llatest1_PTT for cash flow Dec 09_mjing_PTT Reports_30.11.10 10 3" xfId="3527" xr:uid="{32FA2E68-F4C2-4644-9028-05E2926212DC}"/>
    <cellStyle name="_Column7_Copy of PTT(amended by Janice on CFS)llatest1_PTT for cash flow Dec 09_mjing_PTT Reports_30.11.10 10 4" xfId="3528" xr:uid="{FEA4C738-A693-4FDE-94B4-90E7CEDC6BD6}"/>
    <cellStyle name="_Column7_Copy of PTT(amended by Janice on CFS)llatest1_PTT for cash flow Dec 09_mjing_PTT Reports_30.11.10 10 5" xfId="3529" xr:uid="{26C81C6A-AD4A-4588-87E7-DAD0A676B1AB}"/>
    <cellStyle name="_Column7_Copy of PTT(amended by Janice on CFS)llatest1_PTT for cash flow Dec 09_mjing_PTT Reports_30.11.10 10 6" xfId="3530" xr:uid="{147AB3C5-C593-4926-B842-C7549F026DF7}"/>
    <cellStyle name="_Column7_Copy of PTT(amended by Janice on CFS)llatest1_PTT for cash flow Dec 09_mjing_PTT Reports_30.11.10 10 7" xfId="3531" xr:uid="{58DA7942-B2FA-4439-8AFB-B248469EC40B}"/>
    <cellStyle name="_Column7_Copy of PTT(amended by Janice on CFS)llatest1_PTT for cash flow Dec 09_mjing_PTT Reports_30.11.10 11" xfId="3532" xr:uid="{3225ABE7-A5FB-4B89-8556-4523ACBC1462}"/>
    <cellStyle name="_Column7_Copy of PTT(amended by Janice on CFS)llatest1_PTT for cash flow Dec 09_mjing_PTT Reports_30.11.10 12" xfId="3533" xr:uid="{C45DCBBA-CBC0-4AE1-885B-0BA3BC4C0FC9}"/>
    <cellStyle name="_Column7_Copy of PTT(amended by Janice on CFS)llatest1_PTT for cash flow Dec 09_mjing_PTT Reports_30.11.10 13" xfId="3534" xr:uid="{5C447394-4745-48D4-8413-F2B624B08EC2}"/>
    <cellStyle name="_Column7_Copy of PTT(amended by Janice on CFS)llatest1_PTT for cash flow Dec 09_mjing_PTT Reports_30.11.10 14" xfId="3535" xr:uid="{639E0D53-01CA-4313-9FAC-80BC0B23A9C5}"/>
    <cellStyle name="_Column7_Copy of PTT(amended by Janice on CFS)llatest1_PTT for cash flow Dec 09_mjing_PTT Reports_30.11.10 15" xfId="3536" xr:uid="{EFE5AF25-80D6-4E2A-AB79-D3309B39E528}"/>
    <cellStyle name="_Column7_Copy of PTT(amended by Janice on CFS)llatest1_PTT for cash flow Dec 09_mjing_PTT Reports_30.11.10 16" xfId="3537" xr:uid="{8178D60E-AF00-4759-AC65-D1A3777EF632}"/>
    <cellStyle name="_Column7_Copy of PTT(amended by Janice on CFS)llatest1_PTT for cash flow Dec 09_mjing_PTT Reports_30.11.10 2" xfId="3538" xr:uid="{25EFC369-0B50-4725-B0F1-3C04C3465F0E}"/>
    <cellStyle name="_Column7_Copy of PTT(amended by Janice on CFS)llatest1_PTT for cash flow Dec 09_mjing_PTT Reports_30.11.10 2 2" xfId="3539" xr:uid="{E84C3BDC-E675-42B8-82FF-530ACB7E7EF7}"/>
    <cellStyle name="_Column7_Copy of PTT(amended by Janice on CFS)llatest1_PTT for cash flow Dec 09_mjing_PTT Reports_30.11.10 2 3" xfId="3540" xr:uid="{E5A3638A-777C-4808-BDBD-29B5EEA31B2C}"/>
    <cellStyle name="_Column7_Copy of PTT(amended by Janice on CFS)llatest1_PTT for cash flow Dec 09_mjing_PTT Reports_30.11.10 2 4" xfId="3541" xr:uid="{AA41EC3F-23AB-4C3C-802A-99DD8F9D1A4B}"/>
    <cellStyle name="_Column7_Copy of PTT(amended by Janice on CFS)llatest1_PTT for cash flow Dec 09_mjing_PTT Reports_30.11.10 2 5" xfId="3542" xr:uid="{35342EE9-6231-40EE-B24E-13D01FCDB235}"/>
    <cellStyle name="_Column7_Copy of PTT(amended by Janice on CFS)llatest1_PTT for cash flow Dec 09_mjing_PTT Reports_30.11.10 2 6" xfId="3543" xr:uid="{6951E7AE-E045-4C12-9954-290DB8171EE4}"/>
    <cellStyle name="_Column7_Copy of PTT(amended by Janice on CFS)llatest1_PTT for cash flow Dec 09_mjing_PTT Reports_30.11.10 2 7" xfId="3544" xr:uid="{D9939391-2C34-42C5-9953-1E6BC9C418F4}"/>
    <cellStyle name="_Column7_Copy of PTT(amended by Janice on CFS)llatest1_PTT for cash flow Dec 09_mjing_PTT Reports_30.11.10 3" xfId="3545" xr:uid="{F3733E15-172B-4526-B0D7-5FDB24A77C5F}"/>
    <cellStyle name="_Column7_Copy of PTT(amended by Janice on CFS)llatest1_PTT for cash flow Dec 09_mjing_PTT Reports_30.11.10 3 2" xfId="3546" xr:uid="{189C5777-0C63-4D6E-BEB6-CDB36ECBB9A1}"/>
    <cellStyle name="_Column7_Copy of PTT(amended by Janice on CFS)llatest1_PTT for cash flow Dec 09_mjing_PTT Reports_30.11.10 3 3" xfId="3547" xr:uid="{9E4A9AD8-1560-4FC3-A0B5-E99CBFA2727D}"/>
    <cellStyle name="_Column7_Copy of PTT(amended by Janice on CFS)llatest1_PTT for cash flow Dec 09_mjing_PTT Reports_30.11.10 3 4" xfId="3548" xr:uid="{BDB070F4-E698-4372-A91D-35BF7AC4BAE6}"/>
    <cellStyle name="_Column7_Copy of PTT(amended by Janice on CFS)llatest1_PTT for cash flow Dec 09_mjing_PTT Reports_30.11.10 3 5" xfId="3549" xr:uid="{983AA237-E905-4E60-94A1-98E39DAD7832}"/>
    <cellStyle name="_Column7_Copy of PTT(amended by Janice on CFS)llatest1_PTT for cash flow Dec 09_mjing_PTT Reports_30.11.10 3 6" xfId="3550" xr:uid="{6B6E39EB-1B62-47AA-9C34-DD90646FEDF3}"/>
    <cellStyle name="_Column7_Copy of PTT(amended by Janice on CFS)llatest1_PTT for cash flow Dec 09_mjing_PTT Reports_30.11.10 3 7" xfId="3551" xr:uid="{5D29FA59-897D-40B9-B020-526EB486D74D}"/>
    <cellStyle name="_Column7_Copy of PTT(amended by Janice on CFS)llatest1_PTT for cash flow Dec 09_mjing_PTT Reports_30.11.10 4" xfId="3552" xr:uid="{03A98808-3340-4E29-8E62-C7964A3BBB43}"/>
    <cellStyle name="_Column7_Copy of PTT(amended by Janice on CFS)llatest1_PTT for cash flow Dec 09_mjing_PTT Reports_30.11.10 4 2" xfId="3553" xr:uid="{38CC57EF-1FAB-4483-878D-A016233EB102}"/>
    <cellStyle name="_Column7_Copy of PTT(amended by Janice on CFS)llatest1_PTT for cash flow Dec 09_mjing_PTT Reports_30.11.10 4 3" xfId="3554" xr:uid="{CEB6428F-7B75-4EFE-ACEB-066F2D8AC44F}"/>
    <cellStyle name="_Column7_Copy of PTT(amended by Janice on CFS)llatest1_PTT for cash flow Dec 09_mjing_PTT Reports_30.11.10 4 4" xfId="3555" xr:uid="{4AB981A5-BC43-4478-8B23-F06ADFAD1BC3}"/>
    <cellStyle name="_Column7_Copy of PTT(amended by Janice on CFS)llatest1_PTT for cash flow Dec 09_mjing_PTT Reports_30.11.10 4 5" xfId="3556" xr:uid="{973CDF55-319C-4636-9552-D8CE6601C7E8}"/>
    <cellStyle name="_Column7_Copy of PTT(amended by Janice on CFS)llatest1_PTT for cash flow Dec 09_mjing_PTT Reports_30.11.10 4 6" xfId="3557" xr:uid="{1A6EC708-9C42-4A78-AF29-1615FA5FAB69}"/>
    <cellStyle name="_Column7_Copy of PTT(amended by Janice on CFS)llatest1_PTT for cash flow Dec 09_mjing_PTT Reports_30.11.10 4 7" xfId="3558" xr:uid="{5A84FD24-B266-4835-A86E-347E9395841E}"/>
    <cellStyle name="_Column7_Copy of PTT(amended by Janice on CFS)llatest1_PTT for cash flow Dec 09_mjing_PTT Reports_30.11.10 5" xfId="3559" xr:uid="{DFAAFF13-A784-4A59-B593-7D7F756DA422}"/>
    <cellStyle name="_Column7_Copy of PTT(amended by Janice on CFS)llatest1_PTT for cash flow Dec 09_mjing_PTT Reports_30.11.10 5 2" xfId="3560" xr:uid="{79F6143F-017B-4D93-82B9-27D8834ECE87}"/>
    <cellStyle name="_Column7_Copy of PTT(amended by Janice on CFS)llatest1_PTT for cash flow Dec 09_mjing_PTT Reports_30.11.10 5 3" xfId="3561" xr:uid="{DC4978C3-AE0C-44CA-A82E-C9A18A79FF14}"/>
    <cellStyle name="_Column7_Copy of PTT(amended by Janice on CFS)llatest1_PTT for cash flow Dec 09_mjing_PTT Reports_30.11.10 5 4" xfId="3562" xr:uid="{D829A8DF-75C1-47BF-8C99-8712F7F39F5D}"/>
    <cellStyle name="_Column7_Copy of PTT(amended by Janice on CFS)llatest1_PTT for cash flow Dec 09_mjing_PTT Reports_30.11.10 5 5" xfId="3563" xr:uid="{076E7D8E-82CA-4DDF-9E3F-F95F2CC1A6DC}"/>
    <cellStyle name="_Column7_Copy of PTT(amended by Janice on CFS)llatest1_PTT for cash flow Dec 09_mjing_PTT Reports_30.11.10 5 6" xfId="3564" xr:uid="{09F216AA-A5E4-43A3-8496-5FC3A6195DA0}"/>
    <cellStyle name="_Column7_Copy of PTT(amended by Janice on CFS)llatest1_PTT for cash flow Dec 09_mjing_PTT Reports_30.11.10 5 7" xfId="3565" xr:uid="{D9F51A95-6765-479B-B805-6C6708B1BBF6}"/>
    <cellStyle name="_Column7_Copy of PTT(amended by Janice on CFS)llatest1_PTT for cash flow Dec 09_mjing_PTT Reports_30.11.10 6" xfId="3566" xr:uid="{448B3328-9660-4162-8117-187E4D5A54AB}"/>
    <cellStyle name="_Column7_Copy of PTT(amended by Janice on CFS)llatest1_PTT for cash flow Dec 09_mjing_PTT Reports_30.11.10 6 2" xfId="3567" xr:uid="{F1C4EFFC-EEFC-408E-AF47-404A389CBBF3}"/>
    <cellStyle name="_Column7_Copy of PTT(amended by Janice on CFS)llatest1_PTT for cash flow Dec 09_mjing_PTT Reports_30.11.10 6 3" xfId="3568" xr:uid="{1149C960-B10B-4680-B1EC-D1481706830B}"/>
    <cellStyle name="_Column7_Copy of PTT(amended by Janice on CFS)llatest1_PTT for cash flow Dec 09_mjing_PTT Reports_30.11.10 6 4" xfId="3569" xr:uid="{03AD0D54-9F1C-4B53-BF67-6C1D6B9C86D1}"/>
    <cellStyle name="_Column7_Copy of PTT(amended by Janice on CFS)llatest1_PTT for cash flow Dec 09_mjing_PTT Reports_30.11.10 6 5" xfId="3570" xr:uid="{C1A2377D-B449-4DA4-984B-FF5FA9A5BFEC}"/>
    <cellStyle name="_Column7_Copy of PTT(amended by Janice on CFS)llatest1_PTT for cash flow Dec 09_mjing_PTT Reports_30.11.10 6 6" xfId="3571" xr:uid="{1454C2A8-92AA-4BCD-A1D8-07F515ECF1C5}"/>
    <cellStyle name="_Column7_Copy of PTT(amended by Janice on CFS)llatest1_PTT for cash flow Dec 09_mjing_PTT Reports_30.11.10 6 7" xfId="3572" xr:uid="{4853E440-AB9D-4528-BBB9-150A9369D91F}"/>
    <cellStyle name="_Column7_Copy of PTT(amended by Janice on CFS)llatest1_PTT for cash flow Dec 09_mjing_PTT Reports_30.11.10 7" xfId="3573" xr:uid="{218AF37F-2D8F-42EE-AF44-04E6142D7345}"/>
    <cellStyle name="_Column7_Copy of PTT(amended by Janice on CFS)llatest1_PTT for cash flow Dec 09_mjing_PTT Reports_30.11.10 7 2" xfId="3574" xr:uid="{B1634EDA-D656-41E2-B048-0673D495E170}"/>
    <cellStyle name="_Column7_Copy of PTT(amended by Janice on CFS)llatest1_PTT for cash flow Dec 09_mjing_PTT Reports_30.11.10 7 3" xfId="3575" xr:uid="{4AC6C5E8-199D-42D8-BBCD-0077B75E55AF}"/>
    <cellStyle name="_Column7_Copy of PTT(amended by Janice on CFS)llatest1_PTT for cash flow Dec 09_mjing_PTT Reports_30.11.10 7 4" xfId="3576" xr:uid="{C2AF71E2-31EE-448A-A166-FD91580B72D9}"/>
    <cellStyle name="_Column7_Copy of PTT(amended by Janice on CFS)llatest1_PTT for cash flow Dec 09_mjing_PTT Reports_30.11.10 7 5" xfId="3577" xr:uid="{A36A2B3D-45B9-4781-B187-A321476E3BD4}"/>
    <cellStyle name="_Column7_Copy of PTT(amended by Janice on CFS)llatest1_PTT for cash flow Dec 09_mjing_PTT Reports_30.11.10 7 6" xfId="3578" xr:uid="{C7894A37-39AF-4A14-B8F8-59A431ABAAD2}"/>
    <cellStyle name="_Column7_Copy of PTT(amended by Janice on CFS)llatest1_PTT for cash flow Dec 09_mjing_PTT Reports_30.11.10 7 7" xfId="3579" xr:uid="{6B643EDD-EEFA-4BE9-BD29-A2F5199D5787}"/>
    <cellStyle name="_Column7_Copy of PTT(amended by Janice on CFS)llatest1_PTT for cash flow Dec 09_mjing_PTT Reports_30.11.10 8" xfId="3580" xr:uid="{D401F451-9126-408F-A89B-7973649E3D6F}"/>
    <cellStyle name="_Column7_Copy of PTT(amended by Janice on CFS)llatest1_PTT for cash flow Dec 09_mjing_PTT Reports_30.11.10 8 2" xfId="3581" xr:uid="{EC902D11-BB0B-41B1-889B-20F8D47F2BD1}"/>
    <cellStyle name="_Column7_Copy of PTT(amended by Janice on CFS)llatest1_PTT for cash flow Dec 09_mjing_PTT Reports_30.11.10 8 3" xfId="3582" xr:uid="{2A3E171E-1FAF-4BAE-B346-F47AA0B7ADBF}"/>
    <cellStyle name="_Column7_Copy of PTT(amended by Janice on CFS)llatest1_PTT for cash flow Dec 09_mjing_PTT Reports_30.11.10 8 4" xfId="3583" xr:uid="{59CDA718-990D-46EE-B82E-77654C3EDD34}"/>
    <cellStyle name="_Column7_Copy of PTT(amended by Janice on CFS)llatest1_PTT for cash flow Dec 09_mjing_PTT Reports_30.11.10 8 5" xfId="3584" xr:uid="{C54D3100-D1BA-44DB-8456-E236DEB76D78}"/>
    <cellStyle name="_Column7_Copy of PTT(amended by Janice on CFS)llatest1_PTT for cash flow Dec 09_mjing_PTT Reports_30.11.10 8 6" xfId="3585" xr:uid="{72009515-285A-448C-B27B-CEDB501B95EA}"/>
    <cellStyle name="_Column7_Copy of PTT(amended by Janice on CFS)llatest1_PTT for cash flow Dec 09_mjing_PTT Reports_30.11.10 8 7" xfId="3586" xr:uid="{724D74FD-9E7E-47D2-9114-048A29470F0A}"/>
    <cellStyle name="_Column7_Copy of PTT(amended by Janice on CFS)llatest1_PTT for cash flow Dec 09_mjing_PTT Reports_30.11.10 9" xfId="3587" xr:uid="{ABF02412-DA40-400F-880B-F85541BED801}"/>
    <cellStyle name="_Column7_Copy of PTT(amended by Janice on CFS)llatest1_PTT for cash flow Dec 09_mjing_PTT Reports_30.11.10 9 2" xfId="3588" xr:uid="{A3F93A2D-63B8-455E-93EC-05AEEEEEDC5B}"/>
    <cellStyle name="_Column7_Copy of PTT(amended by Janice on CFS)llatest1_PTT for cash flow Dec 09_mjing_PTT Reports_30.11.10 9 3" xfId="3589" xr:uid="{EA1AC222-2325-4B01-9FE3-F2459EDF5C80}"/>
    <cellStyle name="_Column7_Copy of PTT(amended by Janice on CFS)llatest1_PTT for cash flow Dec 09_mjing_PTT Reports_30.11.10 9 4" xfId="3590" xr:uid="{59F7719F-DDBF-475A-A21E-86ECA733B9E6}"/>
    <cellStyle name="_Column7_Copy of PTT(amended by Janice on CFS)llatest1_PTT for cash flow Dec 09_mjing_PTT Reports_30.11.10 9 5" xfId="3591" xr:uid="{D6C8DB25-4B81-40DC-9722-27FB2A743C61}"/>
    <cellStyle name="_Column7_Copy of PTT(amended by Janice on CFS)llatest1_PTT for cash flow Dec 09_mjing_PTT Reports_30.11.10 9 6" xfId="3592" xr:uid="{AEC19A40-2F57-4249-AF15-E860811687E7}"/>
    <cellStyle name="_Column7_Copy of PTT(amended by Janice on CFS)llatest1_PTT for cash flow Dec 09_mjing_PTT Reports_30.11.10 9 7" xfId="3593" xr:uid="{B1EF71DB-29DF-421D-88D4-2EE7E776E7B1}"/>
    <cellStyle name="_Column7_Copy of PTT(amended by Janice on CFS)llatest1_PTT for cash flow Dec 09_mjing_Sheet1" xfId="3594" xr:uid="{DDFF9FEF-6B39-4E7F-800E-6D8DA14C6E03}"/>
    <cellStyle name="_Column7_Copy of PTT(amended by Janice on CFS)llatest1_PTT for cash flow Dec 09_mjing_Sheet1 10" xfId="3595" xr:uid="{5A024978-E7B1-4FC3-867B-7DE4E69598BF}"/>
    <cellStyle name="_Column7_Copy of PTT(amended by Janice on CFS)llatest1_PTT for cash flow Dec 09_mjing_Sheet1 10 2" xfId="3596" xr:uid="{F15A8869-2E36-43A1-9464-BF29376563E4}"/>
    <cellStyle name="_Column7_Copy of PTT(amended by Janice on CFS)llatest1_PTT for cash flow Dec 09_mjing_Sheet1 10 3" xfId="3597" xr:uid="{AB1E5A2B-D0F7-45CE-A069-177F7F34BEF4}"/>
    <cellStyle name="_Column7_Copy of PTT(amended by Janice on CFS)llatest1_PTT for cash flow Dec 09_mjing_Sheet1 10 4" xfId="3598" xr:uid="{9DD70BBA-F693-4268-9B04-44C1D0F7858C}"/>
    <cellStyle name="_Column7_Copy of PTT(amended by Janice on CFS)llatest1_PTT for cash flow Dec 09_mjing_Sheet1 10 5" xfId="3599" xr:uid="{D5F85636-892F-41E9-AD4D-F1C216ABCD2C}"/>
    <cellStyle name="_Column7_Copy of PTT(amended by Janice on CFS)llatest1_PTT for cash flow Dec 09_mjing_Sheet1 10 6" xfId="3600" xr:uid="{4E0E72F0-90ED-498B-8689-C5CDAFFFE07C}"/>
    <cellStyle name="_Column7_Copy of PTT(amended by Janice on CFS)llatest1_PTT for cash flow Dec 09_mjing_Sheet1 10 7" xfId="3601" xr:uid="{562BC88E-7EDF-4CFB-979C-183DE1D3FD53}"/>
    <cellStyle name="_Column7_Copy of PTT(amended by Janice on CFS)llatest1_PTT for cash flow Dec 09_mjing_Sheet1 11" xfId="3602" xr:uid="{896F6E06-BFE4-4C7D-AA83-4642715D6064}"/>
    <cellStyle name="_Column7_Copy of PTT(amended by Janice on CFS)llatest1_PTT for cash flow Dec 09_mjing_Sheet1 12" xfId="3603" xr:uid="{14B93521-D275-4CA4-8AFE-273EE9C959DD}"/>
    <cellStyle name="_Column7_Copy of PTT(amended by Janice on CFS)llatest1_PTT for cash flow Dec 09_mjing_Sheet1 13" xfId="3604" xr:uid="{BF6920BB-9AE7-4321-98FA-0A5FAF412428}"/>
    <cellStyle name="_Column7_Copy of PTT(amended by Janice on CFS)llatest1_PTT for cash flow Dec 09_mjing_Sheet1 14" xfId="3605" xr:uid="{F2B10487-5AE1-49C1-AE3C-B993AC72CCA3}"/>
    <cellStyle name="_Column7_Copy of PTT(amended by Janice on CFS)llatest1_PTT for cash flow Dec 09_mjing_Sheet1 15" xfId="3606" xr:uid="{068F7258-B5D3-40B8-ABD2-32167E2975A5}"/>
    <cellStyle name="_Column7_Copy of PTT(amended by Janice on CFS)llatest1_PTT for cash flow Dec 09_mjing_Sheet1 16" xfId="3607" xr:uid="{1A7C797A-5E19-427A-B48E-F5A8EF62573D}"/>
    <cellStyle name="_Column7_Copy of PTT(amended by Janice on CFS)llatest1_PTT for cash flow Dec 09_mjing_Sheet1 2" xfId="3608" xr:uid="{59F225C8-F1BC-4EA1-B89B-E4A2160A510D}"/>
    <cellStyle name="_Column7_Copy of PTT(amended by Janice on CFS)llatest1_PTT for cash flow Dec 09_mjing_Sheet1 2 2" xfId="3609" xr:uid="{4DA85B86-CC04-420B-AC83-37E410832016}"/>
    <cellStyle name="_Column7_Copy of PTT(amended by Janice on CFS)llatest1_PTT for cash flow Dec 09_mjing_Sheet1 2 3" xfId="3610" xr:uid="{2681E50F-B18C-4E71-B1E5-D0286511D24E}"/>
    <cellStyle name="_Column7_Copy of PTT(amended by Janice on CFS)llatest1_PTT for cash flow Dec 09_mjing_Sheet1 2 4" xfId="3611" xr:uid="{790088B5-2C9C-48DF-A3EB-4F08654E41E0}"/>
    <cellStyle name="_Column7_Copy of PTT(amended by Janice on CFS)llatest1_PTT for cash flow Dec 09_mjing_Sheet1 2 5" xfId="3612" xr:uid="{CAD8667F-98BC-4ABF-B6CD-52C38DE0F624}"/>
    <cellStyle name="_Column7_Copy of PTT(amended by Janice on CFS)llatest1_PTT for cash flow Dec 09_mjing_Sheet1 2 6" xfId="3613" xr:uid="{3C74D78C-BB6D-4920-BA85-EA8A27042BC7}"/>
    <cellStyle name="_Column7_Copy of PTT(amended by Janice on CFS)llatest1_PTT for cash flow Dec 09_mjing_Sheet1 2 7" xfId="3614" xr:uid="{4B69CCB2-60E1-4DC7-B6CF-770879EF06C1}"/>
    <cellStyle name="_Column7_Copy of PTT(amended by Janice on CFS)llatest1_PTT for cash flow Dec 09_mjing_Sheet1 3" xfId="3615" xr:uid="{E604A44F-E731-4387-882D-30362C094325}"/>
    <cellStyle name="_Column7_Copy of PTT(amended by Janice on CFS)llatest1_PTT for cash flow Dec 09_mjing_Sheet1 3 2" xfId="3616" xr:uid="{59621BAB-4BD3-43FA-B94B-51B851108B54}"/>
    <cellStyle name="_Column7_Copy of PTT(amended by Janice on CFS)llatest1_PTT for cash flow Dec 09_mjing_Sheet1 3 3" xfId="3617" xr:uid="{7670E1BB-1C78-4A4B-AAD9-92DFEED0C143}"/>
    <cellStyle name="_Column7_Copy of PTT(amended by Janice on CFS)llatest1_PTT for cash flow Dec 09_mjing_Sheet1 3 4" xfId="3618" xr:uid="{B33DB87D-F505-428C-B2D6-038749DAF890}"/>
    <cellStyle name="_Column7_Copy of PTT(amended by Janice on CFS)llatest1_PTT for cash flow Dec 09_mjing_Sheet1 3 5" xfId="3619" xr:uid="{A112D019-0563-43DA-B593-1EB5296E19A1}"/>
    <cellStyle name="_Column7_Copy of PTT(amended by Janice on CFS)llatest1_PTT for cash flow Dec 09_mjing_Sheet1 3 6" xfId="3620" xr:uid="{B6FCF0D4-CBC1-4F8D-B1FA-A47F2E8642E1}"/>
    <cellStyle name="_Column7_Copy of PTT(amended by Janice on CFS)llatest1_PTT for cash flow Dec 09_mjing_Sheet1 3 7" xfId="3621" xr:uid="{AA91AB3B-2966-4F4B-BF62-BC035BC7B670}"/>
    <cellStyle name="_Column7_Copy of PTT(amended by Janice on CFS)llatest1_PTT for cash flow Dec 09_mjing_Sheet1 4" xfId="3622" xr:uid="{F1C62C82-4F29-44BB-B66A-2327C9E1F072}"/>
    <cellStyle name="_Column7_Copy of PTT(amended by Janice on CFS)llatest1_PTT for cash flow Dec 09_mjing_Sheet1 4 2" xfId="3623" xr:uid="{3E4033AC-848B-4154-81FD-B62A5BDCCF54}"/>
    <cellStyle name="_Column7_Copy of PTT(amended by Janice on CFS)llatest1_PTT for cash flow Dec 09_mjing_Sheet1 4 3" xfId="3624" xr:uid="{56C5BB62-0E50-4CC2-A3E2-738B610560CF}"/>
    <cellStyle name="_Column7_Copy of PTT(amended by Janice on CFS)llatest1_PTT for cash flow Dec 09_mjing_Sheet1 4 4" xfId="3625" xr:uid="{BEDD109A-2FC3-4AA0-9177-E886A6C6D4CC}"/>
    <cellStyle name="_Column7_Copy of PTT(amended by Janice on CFS)llatest1_PTT for cash flow Dec 09_mjing_Sheet1 4 5" xfId="3626" xr:uid="{3EB456FC-BEF2-448C-B2CF-7718F586F756}"/>
    <cellStyle name="_Column7_Copy of PTT(amended by Janice on CFS)llatest1_PTT for cash flow Dec 09_mjing_Sheet1 4 6" xfId="3627" xr:uid="{81526F96-56A4-4B15-B8FF-BE45D73ADF54}"/>
    <cellStyle name="_Column7_Copy of PTT(amended by Janice on CFS)llatest1_PTT for cash flow Dec 09_mjing_Sheet1 4 7" xfId="3628" xr:uid="{639955D1-1854-4241-A6B7-C3F85D651DF0}"/>
    <cellStyle name="_Column7_Copy of PTT(amended by Janice on CFS)llatest1_PTT for cash flow Dec 09_mjing_Sheet1 5" xfId="3629" xr:uid="{9ED29157-6A41-4C6B-BCB7-D0E06C6B01F1}"/>
    <cellStyle name="_Column7_Copy of PTT(amended by Janice on CFS)llatest1_PTT for cash flow Dec 09_mjing_Sheet1 5 2" xfId="3630" xr:uid="{C182196A-4A3C-44F3-8DA6-20D5E68FA5F7}"/>
    <cellStyle name="_Column7_Copy of PTT(amended by Janice on CFS)llatest1_PTT for cash flow Dec 09_mjing_Sheet1 5 3" xfId="3631" xr:uid="{A60ACE98-08E4-41F7-8622-17595DE7A829}"/>
    <cellStyle name="_Column7_Copy of PTT(amended by Janice on CFS)llatest1_PTT for cash flow Dec 09_mjing_Sheet1 5 4" xfId="3632" xr:uid="{DCFF895D-73BD-4A71-8F6A-7BCC4CA0D98E}"/>
    <cellStyle name="_Column7_Copy of PTT(amended by Janice on CFS)llatest1_PTT for cash flow Dec 09_mjing_Sheet1 5 5" xfId="3633" xr:uid="{054C6C9E-078E-402F-90F3-EFD84889AADE}"/>
    <cellStyle name="_Column7_Copy of PTT(amended by Janice on CFS)llatest1_PTT for cash flow Dec 09_mjing_Sheet1 5 6" xfId="3634" xr:uid="{07CFEDC9-C111-4CE5-B750-282CAD201F97}"/>
    <cellStyle name="_Column7_Copy of PTT(amended by Janice on CFS)llatest1_PTT for cash flow Dec 09_mjing_Sheet1 5 7" xfId="3635" xr:uid="{CA82E1AE-900B-429B-8E6C-5B6C0DDD58B5}"/>
    <cellStyle name="_Column7_Copy of PTT(amended by Janice on CFS)llatest1_PTT for cash flow Dec 09_mjing_Sheet1 6" xfId="3636" xr:uid="{BDA5AEBF-A23A-45F1-888C-8A7364093C6D}"/>
    <cellStyle name="_Column7_Copy of PTT(amended by Janice on CFS)llatest1_PTT for cash flow Dec 09_mjing_Sheet1 6 2" xfId="3637" xr:uid="{AA38E284-0071-4A9B-83F9-5EEE0A858C09}"/>
    <cellStyle name="_Column7_Copy of PTT(amended by Janice on CFS)llatest1_PTT for cash flow Dec 09_mjing_Sheet1 6 3" xfId="3638" xr:uid="{4EB6E9C0-2D58-4CBC-94A5-A66C0721FB97}"/>
    <cellStyle name="_Column7_Copy of PTT(amended by Janice on CFS)llatest1_PTT for cash flow Dec 09_mjing_Sheet1 6 4" xfId="3639" xr:uid="{0DEC0730-49F2-4B18-98C6-D8599B04FFE1}"/>
    <cellStyle name="_Column7_Copy of PTT(amended by Janice on CFS)llatest1_PTT for cash flow Dec 09_mjing_Sheet1 6 5" xfId="3640" xr:uid="{7364C7D4-56A0-4A4F-9F29-9357F75B9278}"/>
    <cellStyle name="_Column7_Copy of PTT(amended by Janice on CFS)llatest1_PTT for cash flow Dec 09_mjing_Sheet1 6 6" xfId="3641" xr:uid="{97DA3136-0449-4458-9C75-67A27301A344}"/>
    <cellStyle name="_Column7_Copy of PTT(amended by Janice on CFS)llatest1_PTT for cash flow Dec 09_mjing_Sheet1 6 7" xfId="3642" xr:uid="{BDAF7BCD-2DE2-42CB-A890-917016573809}"/>
    <cellStyle name="_Column7_Copy of PTT(amended by Janice on CFS)llatest1_PTT for cash flow Dec 09_mjing_Sheet1 7" xfId="3643" xr:uid="{F63EC3B1-EC60-4577-845A-71EC54029C4D}"/>
    <cellStyle name="_Column7_Copy of PTT(amended by Janice on CFS)llatest1_PTT for cash flow Dec 09_mjing_Sheet1 7 2" xfId="3644" xr:uid="{E16D6296-7C5D-47DC-A113-AF55FEB7B2E8}"/>
    <cellStyle name="_Column7_Copy of PTT(amended by Janice on CFS)llatest1_PTT for cash flow Dec 09_mjing_Sheet1 7 3" xfId="3645" xr:uid="{5D302BC9-A63A-4B89-A771-F07444A5F4EC}"/>
    <cellStyle name="_Column7_Copy of PTT(amended by Janice on CFS)llatest1_PTT for cash flow Dec 09_mjing_Sheet1 7 4" xfId="3646" xr:uid="{8A3B8755-96AD-450F-8297-48DA5CBC568C}"/>
    <cellStyle name="_Column7_Copy of PTT(amended by Janice on CFS)llatest1_PTT for cash flow Dec 09_mjing_Sheet1 7 5" xfId="3647" xr:uid="{29A5E4D0-1056-4D3A-AD3C-1E3B2C189028}"/>
    <cellStyle name="_Column7_Copy of PTT(amended by Janice on CFS)llatest1_PTT for cash flow Dec 09_mjing_Sheet1 7 6" xfId="3648" xr:uid="{5CD49706-55C4-4CC4-B692-5C3E68A5C2A9}"/>
    <cellStyle name="_Column7_Copy of PTT(amended by Janice on CFS)llatest1_PTT for cash flow Dec 09_mjing_Sheet1 7 7" xfId="3649" xr:uid="{90E88402-A519-45C3-8D80-1BB286D9FA9C}"/>
    <cellStyle name="_Column7_Copy of PTT(amended by Janice on CFS)llatest1_PTT for cash flow Dec 09_mjing_Sheet1 8" xfId="3650" xr:uid="{50ADE892-AFAE-4D94-ADD0-B126EE22572A}"/>
    <cellStyle name="_Column7_Copy of PTT(amended by Janice on CFS)llatest1_PTT for cash flow Dec 09_mjing_Sheet1 8 2" xfId="3651" xr:uid="{AE766790-FE68-4EC0-86F8-86C5E13CED73}"/>
    <cellStyle name="_Column7_Copy of PTT(amended by Janice on CFS)llatest1_PTT for cash flow Dec 09_mjing_Sheet1 8 3" xfId="3652" xr:uid="{93D8755F-41DE-486D-98CF-472295BC7ECA}"/>
    <cellStyle name="_Column7_Copy of PTT(amended by Janice on CFS)llatest1_PTT for cash flow Dec 09_mjing_Sheet1 8 4" xfId="3653" xr:uid="{189AA633-A535-4D6F-8645-F38E83AC4513}"/>
    <cellStyle name="_Column7_Copy of PTT(amended by Janice on CFS)llatest1_PTT for cash flow Dec 09_mjing_Sheet1 8 5" xfId="3654" xr:uid="{B6D1BC3E-774C-4B19-80D0-E12B5C886C15}"/>
    <cellStyle name="_Column7_Copy of PTT(amended by Janice on CFS)llatest1_PTT for cash flow Dec 09_mjing_Sheet1 8 6" xfId="3655" xr:uid="{9A736CEC-8B3B-4049-B003-581A62493BF9}"/>
    <cellStyle name="_Column7_Copy of PTT(amended by Janice on CFS)llatest1_PTT for cash flow Dec 09_mjing_Sheet1 8 7" xfId="3656" xr:uid="{FA237D60-88D1-4EBB-993C-9D96C141FBAA}"/>
    <cellStyle name="_Column7_Copy of PTT(amended by Janice on CFS)llatest1_PTT for cash flow Dec 09_mjing_Sheet1 9" xfId="3657" xr:uid="{6342A200-50B5-48EA-AE9A-E646446AECEE}"/>
    <cellStyle name="_Column7_Copy of PTT(amended by Janice on CFS)llatest1_PTT for cash flow Dec 09_mjing_Sheet1 9 2" xfId="3658" xr:uid="{1E38E844-4569-4D10-A2A2-5F4BBA4DD4C3}"/>
    <cellStyle name="_Column7_Copy of PTT(amended by Janice on CFS)llatest1_PTT for cash flow Dec 09_mjing_Sheet1 9 3" xfId="3659" xr:uid="{F6C10D4A-AE99-4AD9-8449-68A30E10A5A7}"/>
    <cellStyle name="_Column7_Copy of PTT(amended by Janice on CFS)llatest1_PTT for cash flow Dec 09_mjing_Sheet1 9 4" xfId="3660" xr:uid="{78DECF79-52C1-4A07-9BAB-8DAECF2C6BF9}"/>
    <cellStyle name="_Column7_Copy of PTT(amended by Janice on CFS)llatest1_PTT for cash flow Dec 09_mjing_Sheet1 9 5" xfId="3661" xr:uid="{3402847B-8475-4312-AFF1-B8851AF1C0D1}"/>
    <cellStyle name="_Column7_Copy of PTT(amended by Janice on CFS)llatest1_PTT for cash flow Dec 09_mjing_Sheet1 9 6" xfId="3662" xr:uid="{F4B15C51-6986-4E5E-B01F-1995AD265AC5}"/>
    <cellStyle name="_Column7_Copy of PTT(amended by Janice on CFS)llatest1_PTT for cash flow Dec 09_mjing_Sheet1 9 7" xfId="3663" xr:uid="{DD0F3388-ADC3-4BA1-88BE-5E2E285955A4}"/>
    <cellStyle name="_Column7_Copy of PTT(amended by Janice on CFS)llatest1_PTT Reports_30.11.10" xfId="3664" xr:uid="{BF7FE80E-1D7E-4D74-B922-A90C4070B231}"/>
    <cellStyle name="_Column7_Copy of PTT(amended by Janice on CFS)llatest1_PTT Reports_30.11.10 10" xfId="3665" xr:uid="{42936101-0C68-4CC5-B52E-3338AD7F40FC}"/>
    <cellStyle name="_Column7_Copy of PTT(amended by Janice on CFS)llatest1_PTT Reports_30.11.10 10 2" xfId="3666" xr:uid="{89CA7E97-34BC-4F1B-9A22-7543DC2A37F6}"/>
    <cellStyle name="_Column7_Copy of PTT(amended by Janice on CFS)llatest1_PTT Reports_30.11.10 10 3" xfId="3667" xr:uid="{456A5A61-496B-4AD6-AAE4-350A21BB695C}"/>
    <cellStyle name="_Column7_Copy of PTT(amended by Janice on CFS)llatest1_PTT Reports_30.11.10 10 4" xfId="3668" xr:uid="{5F59053E-43FC-4A0E-A6F4-D1F564CA8EC0}"/>
    <cellStyle name="_Column7_Copy of PTT(amended by Janice on CFS)llatest1_PTT Reports_30.11.10 10 5" xfId="3669" xr:uid="{543F4D3B-310D-44E0-AB9F-1106DEA1FB63}"/>
    <cellStyle name="_Column7_Copy of PTT(amended by Janice on CFS)llatest1_PTT Reports_30.11.10 10 6" xfId="3670" xr:uid="{53C5A5E7-867B-463E-9B6E-67A7F8293191}"/>
    <cellStyle name="_Column7_Copy of PTT(amended by Janice on CFS)llatest1_PTT Reports_30.11.10 10 7" xfId="3671" xr:uid="{B5164181-282C-49BF-A915-C17573480E94}"/>
    <cellStyle name="_Column7_Copy of PTT(amended by Janice on CFS)llatest1_PTT Reports_30.11.10 11" xfId="3672" xr:uid="{7CB8BD4A-4DCB-4BB3-940A-97BC3A1A5FFC}"/>
    <cellStyle name="_Column7_Copy of PTT(amended by Janice on CFS)llatest1_PTT Reports_30.11.10 12" xfId="3673" xr:uid="{1966368A-1052-41CF-8CA7-694F752257C0}"/>
    <cellStyle name="_Column7_Copy of PTT(amended by Janice on CFS)llatest1_PTT Reports_30.11.10 13" xfId="3674" xr:uid="{41309E86-3F9F-4AC8-AE8F-4D6873A3A080}"/>
    <cellStyle name="_Column7_Copy of PTT(amended by Janice on CFS)llatest1_PTT Reports_30.11.10 14" xfId="3675" xr:uid="{E21DA51A-2760-43E8-988C-1FD9C4F41876}"/>
    <cellStyle name="_Column7_Copy of PTT(amended by Janice on CFS)llatest1_PTT Reports_30.11.10 15" xfId="3676" xr:uid="{92AEA291-B692-4985-960F-1314E97B8A98}"/>
    <cellStyle name="_Column7_Copy of PTT(amended by Janice on CFS)llatest1_PTT Reports_30.11.10 16" xfId="3677" xr:uid="{5DCF7829-694F-4C5B-82D5-01544723DCF2}"/>
    <cellStyle name="_Column7_Copy of PTT(amended by Janice on CFS)llatest1_PTT Reports_30.11.10 2" xfId="3678" xr:uid="{D2B1DC97-380E-4B96-8195-669B3962E915}"/>
    <cellStyle name="_Column7_Copy of PTT(amended by Janice on CFS)llatest1_PTT Reports_30.11.10 2 2" xfId="3679" xr:uid="{E881995A-732D-40F9-8377-5C5B86B8DB31}"/>
    <cellStyle name="_Column7_Copy of PTT(amended by Janice on CFS)llatest1_PTT Reports_30.11.10 2 3" xfId="3680" xr:uid="{EF9372B4-73B8-4B5E-BE0B-A3A1EB73C426}"/>
    <cellStyle name="_Column7_Copy of PTT(amended by Janice on CFS)llatest1_PTT Reports_30.11.10 2 4" xfId="3681" xr:uid="{18ED21AE-0439-4D11-862D-1D51F08BED93}"/>
    <cellStyle name="_Column7_Copy of PTT(amended by Janice on CFS)llatest1_PTT Reports_30.11.10 2 5" xfId="3682" xr:uid="{FBB4B0FB-CBE0-45D0-A8AD-F64314959288}"/>
    <cellStyle name="_Column7_Copy of PTT(amended by Janice on CFS)llatest1_PTT Reports_30.11.10 2 6" xfId="3683" xr:uid="{6F06F890-5CBF-48DE-9E4D-B65F34C08A69}"/>
    <cellStyle name="_Column7_Copy of PTT(amended by Janice on CFS)llatest1_PTT Reports_30.11.10 2 7" xfId="3684" xr:uid="{352CB23F-C7B5-495C-B8B5-28A6124D6AC6}"/>
    <cellStyle name="_Column7_Copy of PTT(amended by Janice on CFS)llatest1_PTT Reports_30.11.10 3" xfId="3685" xr:uid="{8E447A33-94B3-430A-ACB6-C2F108F741DC}"/>
    <cellStyle name="_Column7_Copy of PTT(amended by Janice on CFS)llatest1_PTT Reports_30.11.10 3 2" xfId="3686" xr:uid="{FE4641C3-336D-4786-BA29-6EAE329F372A}"/>
    <cellStyle name="_Column7_Copy of PTT(amended by Janice on CFS)llatest1_PTT Reports_30.11.10 3 3" xfId="3687" xr:uid="{844DE2B6-71A8-42CF-BAC6-C31146EEBFE2}"/>
    <cellStyle name="_Column7_Copy of PTT(amended by Janice on CFS)llatest1_PTT Reports_30.11.10 3 4" xfId="3688" xr:uid="{92ADEB60-5707-427F-8E09-2D1E0E7F5F7E}"/>
    <cellStyle name="_Column7_Copy of PTT(amended by Janice on CFS)llatest1_PTT Reports_30.11.10 3 5" xfId="3689" xr:uid="{3C019905-6283-4EBF-A041-1BBC8BBD2013}"/>
    <cellStyle name="_Column7_Copy of PTT(amended by Janice on CFS)llatest1_PTT Reports_30.11.10 3 6" xfId="3690" xr:uid="{23DB0819-13CA-4B62-89DE-384617311989}"/>
    <cellStyle name="_Column7_Copy of PTT(amended by Janice on CFS)llatest1_PTT Reports_30.11.10 3 7" xfId="3691" xr:uid="{18CE3BC7-561A-49CC-B6C9-86B3776C7BD1}"/>
    <cellStyle name="_Column7_Copy of PTT(amended by Janice on CFS)llatest1_PTT Reports_30.11.10 4" xfId="3692" xr:uid="{4196612C-9E14-499E-AA88-EEABD6586E1D}"/>
    <cellStyle name="_Column7_Copy of PTT(amended by Janice on CFS)llatest1_PTT Reports_30.11.10 4 2" xfId="3693" xr:uid="{B311A248-5A7E-410F-BAAB-51013342B243}"/>
    <cellStyle name="_Column7_Copy of PTT(amended by Janice on CFS)llatest1_PTT Reports_30.11.10 4 3" xfId="3694" xr:uid="{3DE85386-ADBE-4206-AB9C-0DB8502A7C43}"/>
    <cellStyle name="_Column7_Copy of PTT(amended by Janice on CFS)llatest1_PTT Reports_30.11.10 4 4" xfId="3695" xr:uid="{83F9ADE1-61A4-4D74-85B9-5590A2B2665A}"/>
    <cellStyle name="_Column7_Copy of PTT(amended by Janice on CFS)llatest1_PTT Reports_30.11.10 4 5" xfId="3696" xr:uid="{A8B12081-0656-4653-B0EB-D60E0040258B}"/>
    <cellStyle name="_Column7_Copy of PTT(amended by Janice on CFS)llatest1_PTT Reports_30.11.10 4 6" xfId="3697" xr:uid="{2FD6D9E7-74E3-494E-B6F5-039C06A45971}"/>
    <cellStyle name="_Column7_Copy of PTT(amended by Janice on CFS)llatest1_PTT Reports_30.11.10 4 7" xfId="3698" xr:uid="{42FFC3A1-30F7-489A-98FA-54390A684248}"/>
    <cellStyle name="_Column7_Copy of PTT(amended by Janice on CFS)llatest1_PTT Reports_30.11.10 5" xfId="3699" xr:uid="{9CE912D2-4029-434C-9388-0035CD42266E}"/>
    <cellStyle name="_Column7_Copy of PTT(amended by Janice on CFS)llatest1_PTT Reports_30.11.10 5 2" xfId="3700" xr:uid="{995EAA72-AB2D-4AF9-98B8-B9056913AEEA}"/>
    <cellStyle name="_Column7_Copy of PTT(amended by Janice on CFS)llatest1_PTT Reports_30.11.10 5 3" xfId="3701" xr:uid="{498C9566-FDF8-4676-9EFA-0DF273296B8D}"/>
    <cellStyle name="_Column7_Copy of PTT(amended by Janice on CFS)llatest1_PTT Reports_30.11.10 5 4" xfId="3702" xr:uid="{4588342D-75CD-4820-8664-CE5FDBCFB4E6}"/>
    <cellStyle name="_Column7_Copy of PTT(amended by Janice on CFS)llatest1_PTT Reports_30.11.10 5 5" xfId="3703" xr:uid="{D50CA4CA-9C0B-4C3C-94F4-10E24B27DA9B}"/>
    <cellStyle name="_Column7_Copy of PTT(amended by Janice on CFS)llatest1_PTT Reports_30.11.10 5 6" xfId="3704" xr:uid="{B8FF0F69-4355-4AFB-91B5-AB6CCA78A3A5}"/>
    <cellStyle name="_Column7_Copy of PTT(amended by Janice on CFS)llatest1_PTT Reports_30.11.10 5 7" xfId="3705" xr:uid="{869EA469-89FF-4E94-808D-3A5F6F1D510A}"/>
    <cellStyle name="_Column7_Copy of PTT(amended by Janice on CFS)llatest1_PTT Reports_30.11.10 6" xfId="3706" xr:uid="{839A8858-D4BD-4E21-9BCC-19F5DAAE9D29}"/>
    <cellStyle name="_Column7_Copy of PTT(amended by Janice on CFS)llatest1_PTT Reports_30.11.10 6 2" xfId="3707" xr:uid="{094E538A-580C-4307-B4CF-9305FE6521F9}"/>
    <cellStyle name="_Column7_Copy of PTT(amended by Janice on CFS)llatest1_PTT Reports_30.11.10 6 3" xfId="3708" xr:uid="{6A1AFB54-252D-4B57-8717-07D9EA27AF49}"/>
    <cellStyle name="_Column7_Copy of PTT(amended by Janice on CFS)llatest1_PTT Reports_30.11.10 6 4" xfId="3709" xr:uid="{7472E2A5-5445-493C-995C-FA0FAEB7C899}"/>
    <cellStyle name="_Column7_Copy of PTT(amended by Janice on CFS)llatest1_PTT Reports_30.11.10 6 5" xfId="3710" xr:uid="{599CE3B9-F59A-4109-827B-644D278D40D4}"/>
    <cellStyle name="_Column7_Copy of PTT(amended by Janice on CFS)llatest1_PTT Reports_30.11.10 6 6" xfId="3711" xr:uid="{C2FA2320-19EF-4C18-B89A-0DAFD1AF55A0}"/>
    <cellStyle name="_Column7_Copy of PTT(amended by Janice on CFS)llatest1_PTT Reports_30.11.10 6 7" xfId="3712" xr:uid="{62A09B3B-3C4B-48B4-A7DE-CAE3DD9AEC12}"/>
    <cellStyle name="_Column7_Copy of PTT(amended by Janice on CFS)llatest1_PTT Reports_30.11.10 7" xfId="3713" xr:uid="{F5787865-8781-4AE9-AE09-EBDE9013F5B9}"/>
    <cellStyle name="_Column7_Copy of PTT(amended by Janice on CFS)llatest1_PTT Reports_30.11.10 7 2" xfId="3714" xr:uid="{20F87041-0308-4EF8-B8AC-4731B6711761}"/>
    <cellStyle name="_Column7_Copy of PTT(amended by Janice on CFS)llatest1_PTT Reports_30.11.10 7 3" xfId="3715" xr:uid="{E18CA7AC-E0D9-462E-A720-E43BE5D2613C}"/>
    <cellStyle name="_Column7_Copy of PTT(amended by Janice on CFS)llatest1_PTT Reports_30.11.10 7 4" xfId="3716" xr:uid="{D28DF1E0-0FE0-4F32-B560-66E69767B675}"/>
    <cellStyle name="_Column7_Copy of PTT(amended by Janice on CFS)llatest1_PTT Reports_30.11.10 7 5" xfId="3717" xr:uid="{29775BFA-652A-46E6-B5EE-20C04D59C297}"/>
    <cellStyle name="_Column7_Copy of PTT(amended by Janice on CFS)llatest1_PTT Reports_30.11.10 7 6" xfId="3718" xr:uid="{46B30CC9-0A54-4586-8698-8939C2009264}"/>
    <cellStyle name="_Column7_Copy of PTT(amended by Janice on CFS)llatest1_PTT Reports_30.11.10 7 7" xfId="3719" xr:uid="{F8518525-BFB0-4220-AA14-1845425EFFB6}"/>
    <cellStyle name="_Column7_Copy of PTT(amended by Janice on CFS)llatest1_PTT Reports_30.11.10 8" xfId="3720" xr:uid="{C4E05961-46C6-4324-AF23-82D8173289A2}"/>
    <cellStyle name="_Column7_Copy of PTT(amended by Janice on CFS)llatest1_PTT Reports_30.11.10 8 2" xfId="3721" xr:uid="{68A867D8-8FD6-4D41-A6DF-7707A5E4CD0D}"/>
    <cellStyle name="_Column7_Copy of PTT(amended by Janice on CFS)llatest1_PTT Reports_30.11.10 8 3" xfId="3722" xr:uid="{383096C2-5DDD-4535-AB64-E04F08A6D808}"/>
    <cellStyle name="_Column7_Copy of PTT(amended by Janice on CFS)llatest1_PTT Reports_30.11.10 8 4" xfId="3723" xr:uid="{1704E601-3BB9-42EF-B749-DD941F724E7B}"/>
    <cellStyle name="_Column7_Copy of PTT(amended by Janice on CFS)llatest1_PTT Reports_30.11.10 8 5" xfId="3724" xr:uid="{E157BE57-5281-4504-A2EC-516FF54A3FF7}"/>
    <cellStyle name="_Column7_Copy of PTT(amended by Janice on CFS)llatest1_PTT Reports_30.11.10 8 6" xfId="3725" xr:uid="{CE3ADD89-6D4C-40F3-8310-77D33808BAD1}"/>
    <cellStyle name="_Column7_Copy of PTT(amended by Janice on CFS)llatest1_PTT Reports_30.11.10 8 7" xfId="3726" xr:uid="{E5DD658B-488A-4A0A-9311-9B6E222B537A}"/>
    <cellStyle name="_Column7_Copy of PTT(amended by Janice on CFS)llatest1_PTT Reports_30.11.10 9" xfId="3727" xr:uid="{F9BEAFFC-02C9-4460-A10C-9EFD1616A623}"/>
    <cellStyle name="_Column7_Copy of PTT(amended by Janice on CFS)llatest1_PTT Reports_30.11.10 9 2" xfId="3728" xr:uid="{A085D73D-2A85-47A5-B6DF-392E5832CC1F}"/>
    <cellStyle name="_Column7_Copy of PTT(amended by Janice on CFS)llatest1_PTT Reports_30.11.10 9 3" xfId="3729" xr:uid="{20B8C797-0DF5-4854-920D-A5F92EED7089}"/>
    <cellStyle name="_Column7_Copy of PTT(amended by Janice on CFS)llatest1_PTT Reports_30.11.10 9 4" xfId="3730" xr:uid="{B086A29D-44EF-4193-B1DE-A1ED0CAEB1EF}"/>
    <cellStyle name="_Column7_Copy of PTT(amended by Janice on CFS)llatest1_PTT Reports_30.11.10 9 5" xfId="3731" xr:uid="{8CD82FA6-E955-4520-84B6-5B1CBE57D2AF}"/>
    <cellStyle name="_Column7_Copy of PTT(amended by Janice on CFS)llatest1_PTT Reports_30.11.10 9 6" xfId="3732" xr:uid="{EC6D4C72-1B27-415B-BD77-BA60B02427FF}"/>
    <cellStyle name="_Column7_Copy of PTT(amended by Janice on CFS)llatest1_PTT Reports_30.11.10 9 7" xfId="3733" xr:uid="{6B5FDAB0-6E17-4ECC-B986-066B8870CE82}"/>
    <cellStyle name="_Column7_Deferred Tax 31.12.2008" xfId="3734" xr:uid="{F48596EA-D85D-4966-AF8C-7F3FF8301C67}"/>
    <cellStyle name="_Column7_Deferred Tax 31.12.2008 10" xfId="3735" xr:uid="{76A8D85F-1C6F-445D-857E-52E602A964FC}"/>
    <cellStyle name="_Column7_Deferred Tax 31.12.2008 10 2" xfId="3736" xr:uid="{9BC02FA7-A3F7-467D-9F63-2C0CEC8B275C}"/>
    <cellStyle name="_Column7_Deferred Tax 31.12.2008 10 3" xfId="3737" xr:uid="{44009010-C7FE-4F2D-85F2-4FD804A9E060}"/>
    <cellStyle name="_Column7_Deferred Tax 31.12.2008 10 4" xfId="3738" xr:uid="{182F1C26-CDB7-4249-AA33-D76B6E1E9189}"/>
    <cellStyle name="_Column7_Deferred Tax 31.12.2008 10 5" xfId="3739" xr:uid="{B09C1F66-0A5D-409E-A8A0-5FC1C0CA5D82}"/>
    <cellStyle name="_Column7_Deferred Tax 31.12.2008 10 6" xfId="3740" xr:uid="{1A1D48E3-FF7A-4FAE-ADC5-880259B6CEF3}"/>
    <cellStyle name="_Column7_Deferred Tax 31.12.2008 10 7" xfId="3741" xr:uid="{886FCEF9-C759-4428-9D6B-59960C379EDD}"/>
    <cellStyle name="_Column7_Deferred Tax 31.12.2008 11" xfId="3742" xr:uid="{9A50E9A0-98CF-4452-96DD-4F074D868DEE}"/>
    <cellStyle name="_Column7_Deferred Tax 31.12.2008 12" xfId="3743" xr:uid="{F3BEE5CC-F492-451C-98EA-629E9C09DC5B}"/>
    <cellStyle name="_Column7_Deferred Tax 31.12.2008 13" xfId="3744" xr:uid="{5461A10A-898B-4BA4-B540-2AAE8F9B82B4}"/>
    <cellStyle name="_Column7_Deferred Tax 31.12.2008 14" xfId="3745" xr:uid="{47C9C4CF-57BB-48F9-A0A2-91A5229A1BA5}"/>
    <cellStyle name="_Column7_Deferred Tax 31.12.2008 15" xfId="3746" xr:uid="{83E6A071-2705-4F26-BFDE-33F4E88F2B45}"/>
    <cellStyle name="_Column7_Deferred Tax 31.12.2008 16" xfId="3747" xr:uid="{98B5ED79-0E74-437A-9016-3E9ECA4C855F}"/>
    <cellStyle name="_Column7_Deferred Tax 31.12.2008 2" xfId="3748" xr:uid="{10AFBDF2-B81B-4F0E-AB00-9C355A3E5635}"/>
    <cellStyle name="_Column7_Deferred Tax 31.12.2008 2 2" xfId="3749" xr:uid="{38D3F4E5-9A0F-475D-9359-00ECE4AD70E8}"/>
    <cellStyle name="_Column7_Deferred Tax 31.12.2008 2 3" xfId="3750" xr:uid="{278911EC-CF14-4865-916C-4DE53A82517B}"/>
    <cellStyle name="_Column7_Deferred Tax 31.12.2008 2 4" xfId="3751" xr:uid="{48F6B351-CEC9-483A-A166-1C4558C7B86C}"/>
    <cellStyle name="_Column7_Deferred Tax 31.12.2008 2 5" xfId="3752" xr:uid="{168F25A7-C6E4-4B7C-BE97-0821117A0D21}"/>
    <cellStyle name="_Column7_Deferred Tax 31.12.2008 2 6" xfId="3753" xr:uid="{3852AC45-3200-4177-975D-F31ACB9EE281}"/>
    <cellStyle name="_Column7_Deferred Tax 31.12.2008 2 7" xfId="3754" xr:uid="{F7BC35C7-AA78-4312-9573-ACED2CF80E8A}"/>
    <cellStyle name="_Column7_Deferred Tax 31.12.2008 3" xfId="3755" xr:uid="{9E29CA45-431C-4F81-930A-95B6C82A1DFB}"/>
    <cellStyle name="_Column7_Deferred Tax 31.12.2008 3 2" xfId="3756" xr:uid="{44DBF15E-6B7F-48A1-B1C8-8DF205E3F5F5}"/>
    <cellStyle name="_Column7_Deferred Tax 31.12.2008 3 3" xfId="3757" xr:uid="{8F11AAF6-398C-4050-B43D-0CEA0D7F74EF}"/>
    <cellStyle name="_Column7_Deferred Tax 31.12.2008 3 4" xfId="3758" xr:uid="{7E985A11-6675-43F0-873D-C4271DA15C92}"/>
    <cellStyle name="_Column7_Deferred Tax 31.12.2008 3 5" xfId="3759" xr:uid="{A575D0BD-5F86-4C88-B20E-BB846E214F69}"/>
    <cellStyle name="_Column7_Deferred Tax 31.12.2008 3 6" xfId="3760" xr:uid="{591E0902-51EB-4C71-98E3-68BAE0060FFA}"/>
    <cellStyle name="_Column7_Deferred Tax 31.12.2008 3 7" xfId="3761" xr:uid="{639F5AAC-3970-4742-9987-BF1419AAD92D}"/>
    <cellStyle name="_Column7_Deferred Tax 31.12.2008 4" xfId="3762" xr:uid="{0396E2CD-D554-4709-B75B-2AE19D3266AB}"/>
    <cellStyle name="_Column7_Deferred Tax 31.12.2008 4 2" xfId="3763" xr:uid="{7C44FE71-964D-450F-9F35-8987C7F5E755}"/>
    <cellStyle name="_Column7_Deferred Tax 31.12.2008 4 3" xfId="3764" xr:uid="{2554D0DA-9B32-4752-B328-ECEDC865E951}"/>
    <cellStyle name="_Column7_Deferred Tax 31.12.2008 4 4" xfId="3765" xr:uid="{1CF3B989-928F-474B-B92B-B633CA33310C}"/>
    <cellStyle name="_Column7_Deferred Tax 31.12.2008 4 5" xfId="3766" xr:uid="{A3E622FB-8111-4658-9C75-483618D57A80}"/>
    <cellStyle name="_Column7_Deferred Tax 31.12.2008 4 6" xfId="3767" xr:uid="{891B9034-35E3-4377-B90D-02053505D479}"/>
    <cellStyle name="_Column7_Deferred Tax 31.12.2008 4 7" xfId="3768" xr:uid="{A8CC09C3-9546-4A10-9597-AFE0ADCFDE00}"/>
    <cellStyle name="_Column7_Deferred Tax 31.12.2008 5" xfId="3769" xr:uid="{748B3050-1CE9-4E94-9099-EB86FCE18758}"/>
    <cellStyle name="_Column7_Deferred Tax 31.12.2008 5 2" xfId="3770" xr:uid="{034CC1D6-15CF-4DFD-A473-607368485EE0}"/>
    <cellStyle name="_Column7_Deferred Tax 31.12.2008 5 3" xfId="3771" xr:uid="{23574035-9AE3-4CA2-AB05-B65A12EFC26C}"/>
    <cellStyle name="_Column7_Deferred Tax 31.12.2008 5 4" xfId="3772" xr:uid="{D4D7BAF0-83D9-430D-8E5E-2D94D039B091}"/>
    <cellStyle name="_Column7_Deferred Tax 31.12.2008 5 5" xfId="3773" xr:uid="{88132758-8E3F-411A-A019-D00F28E68FA5}"/>
    <cellStyle name="_Column7_Deferred Tax 31.12.2008 5 6" xfId="3774" xr:uid="{2784DF85-D1A2-41F3-98DA-EAC479221292}"/>
    <cellStyle name="_Column7_Deferred Tax 31.12.2008 5 7" xfId="3775" xr:uid="{2ABE45AC-BE48-4A86-ABED-82C0E640F179}"/>
    <cellStyle name="_Column7_Deferred Tax 31.12.2008 6" xfId="3776" xr:uid="{55D57DA9-D24A-4BAA-89C0-E2FE4086E8A0}"/>
    <cellStyle name="_Column7_Deferred Tax 31.12.2008 6 2" xfId="3777" xr:uid="{D00DA456-E153-4251-82BF-49A3B66E091E}"/>
    <cellStyle name="_Column7_Deferred Tax 31.12.2008 6 3" xfId="3778" xr:uid="{7A23DF2B-5409-4692-95A0-5CB08752D1D5}"/>
    <cellStyle name="_Column7_Deferred Tax 31.12.2008 6 4" xfId="3779" xr:uid="{2166E4CE-C582-427D-BE33-8A96055B7995}"/>
    <cellStyle name="_Column7_Deferred Tax 31.12.2008 6 5" xfId="3780" xr:uid="{2D5FEDFF-77F5-4686-AAB3-073B80F52705}"/>
    <cellStyle name="_Column7_Deferred Tax 31.12.2008 6 6" xfId="3781" xr:uid="{29A082AB-3ED0-4967-8F21-F9B9A68D14F2}"/>
    <cellStyle name="_Column7_Deferred Tax 31.12.2008 6 7" xfId="3782" xr:uid="{3E614588-2359-4971-8259-A3A998142FF4}"/>
    <cellStyle name="_Column7_Deferred Tax 31.12.2008 7" xfId="3783" xr:uid="{D3F8423E-287D-4F29-BFFC-F0518B7DCC02}"/>
    <cellStyle name="_Column7_Deferred Tax 31.12.2008 7 2" xfId="3784" xr:uid="{500C3258-013F-43E4-9B02-7A5FAC6C59BF}"/>
    <cellStyle name="_Column7_Deferred Tax 31.12.2008 7 3" xfId="3785" xr:uid="{D6C69180-BF5E-4E8F-9B6E-C369098B76B8}"/>
    <cellStyle name="_Column7_Deferred Tax 31.12.2008 7 4" xfId="3786" xr:uid="{AF76C492-0884-4A59-985B-C4CC1D76C1EF}"/>
    <cellStyle name="_Column7_Deferred Tax 31.12.2008 7 5" xfId="3787" xr:uid="{7EA1A33B-DD64-46D5-B44E-2AEE88610CEA}"/>
    <cellStyle name="_Column7_Deferred Tax 31.12.2008 7 6" xfId="3788" xr:uid="{6A3BDEDB-39C1-45B3-BD1F-DAD8AE883F74}"/>
    <cellStyle name="_Column7_Deferred Tax 31.12.2008 7 7" xfId="3789" xr:uid="{CF29D2A3-2E39-4D01-9439-490BEA954F04}"/>
    <cellStyle name="_Column7_Deferred Tax 31.12.2008 8" xfId="3790" xr:uid="{07B46634-37B6-4DA8-9F6D-78CC2FD84B99}"/>
    <cellStyle name="_Column7_Deferred Tax 31.12.2008 8 2" xfId="3791" xr:uid="{F0927D59-3450-4C21-A541-D432E4D62DE6}"/>
    <cellStyle name="_Column7_Deferred Tax 31.12.2008 8 3" xfId="3792" xr:uid="{2A8B2C0C-7C4C-4E1B-9DA3-9C8083B74FEB}"/>
    <cellStyle name="_Column7_Deferred Tax 31.12.2008 8 4" xfId="3793" xr:uid="{98B608EB-8FCB-4823-8129-051C7FE24413}"/>
    <cellStyle name="_Column7_Deferred Tax 31.12.2008 8 5" xfId="3794" xr:uid="{3CEEC8CA-B9A0-4C70-8527-1A54CBE40E67}"/>
    <cellStyle name="_Column7_Deferred Tax 31.12.2008 8 6" xfId="3795" xr:uid="{E0A7F81F-088C-4B7F-ABC5-90E838397336}"/>
    <cellStyle name="_Column7_Deferred Tax 31.12.2008 8 7" xfId="3796" xr:uid="{F4C19443-D205-4EE1-9B80-FD7B78B8688B}"/>
    <cellStyle name="_Column7_Deferred Tax 31.12.2008 9" xfId="3797" xr:uid="{2F7BA86A-1A1C-4683-BAD4-EA6D68070B0C}"/>
    <cellStyle name="_Column7_Deferred Tax 31.12.2008 9 2" xfId="3798" xr:uid="{CED18416-15F1-4A52-ABB9-EE778F4C6C4C}"/>
    <cellStyle name="_Column7_Deferred Tax 31.12.2008 9 3" xfId="3799" xr:uid="{7D0B4B01-F595-49F3-9FDB-3763F6CF5248}"/>
    <cellStyle name="_Column7_Deferred Tax 31.12.2008 9 4" xfId="3800" xr:uid="{A29192C2-53A0-4AEC-A5C1-7F78316E2AAA}"/>
    <cellStyle name="_Column7_Deferred Tax 31.12.2008 9 5" xfId="3801" xr:uid="{8B9D3A38-2376-4D73-9BC9-3740CEECCDFD}"/>
    <cellStyle name="_Column7_Deferred Tax 31.12.2008 9 6" xfId="3802" xr:uid="{DC4526B5-8554-4A20-9EC3-046426BF684E}"/>
    <cellStyle name="_Column7_Deferred Tax 31.12.2008 9 7" xfId="3803" xr:uid="{D020F1CF-BEAA-492C-9E48-4487B8F56DC7}"/>
    <cellStyle name="_Column7_Deferred Tax Note_July 2009" xfId="3804" xr:uid="{CD213B39-7E6F-4172-A56C-7562EDEAD5D4}"/>
    <cellStyle name="_Column7_Deferred Tax Note_July 2009 2" xfId="3805" xr:uid="{433BEDF3-6C46-4C3A-8B73-FF0363A91A0B}"/>
    <cellStyle name="_Column7_Deferred Tax Note_July 2009_7.EBITDA" xfId="3806" xr:uid="{EA7BD9F9-D1CD-4B74-A025-D1F673467DB6}"/>
    <cellStyle name="_Column7_Deferred Tax Note_July 2009_7.EBITDA 2" xfId="3807" xr:uid="{91D8AAE0-8099-49F0-A418-107CF03A9675}"/>
    <cellStyle name="_Column7_Deferred Tax Note_July 2009_8. Cash" xfId="3808" xr:uid="{FF3FF8C5-E5F0-4E97-9437-14E6DFDCDB44}"/>
    <cellStyle name="_Column7_Deferred Tax Note_July 2009_8. Cash 2" xfId="3809" xr:uid="{783890D5-803C-4EB1-A79D-EE97C6EF68CF}"/>
    <cellStyle name="_Column7_Deferred Tax Note_July 2009_Interest Rate Risk" xfId="3810" xr:uid="{683C0359-BDB4-4441-9D5F-2DD358E14C07}"/>
    <cellStyle name="_Column7_Deferred Tax Note_July 2009_Interest Rate Risk 2" xfId="3811" xr:uid="{C995C19F-6C38-4889-B5AA-3E4C43EC1A9C}"/>
    <cellStyle name="_Column7_Deferred Tax Note_July 2009_PTT for cash flow Dec 09_mjing" xfId="3812" xr:uid="{32EB9726-720A-40E7-9655-8E88BD0E442B}"/>
    <cellStyle name="_Column7_Deferred Tax Note_July 2009_PTT for cash flow Dec 09_mjing 2" xfId="3813" xr:uid="{D1377BB4-53BD-428A-A7FC-BBADD4EDF402}"/>
    <cellStyle name="_Column7_Deferred Tax Note_July 2009_PTT Reports_30.11.10" xfId="3814" xr:uid="{033CC0F4-8B42-4754-B5BE-9A049E8F102B}"/>
    <cellStyle name="_Column7_Deferred Tax Note_July 2009_PTT Reports_30.11.10 2" xfId="3815" xr:uid="{6A125C3E-087A-4D31-B30C-09947ACBD9DC}"/>
    <cellStyle name="_Column7_Deferred Tax Note_July 2009_Sheet1" xfId="3816" xr:uid="{4B06C5AA-1843-4C82-9D5C-396C1C27064D}"/>
    <cellStyle name="_Column7_Deferred Tax Note_July 2009_Sheet1 2" xfId="3817" xr:uid="{1D0D9408-F604-4B23-8D57-AFE50F223028}"/>
    <cellStyle name="_Column7_Deferred Tax Template" xfId="3818" xr:uid="{F94B9B5B-0D2F-4DF6-86F9-4A9286D3C63B}"/>
    <cellStyle name="_Column7_Deferred Tax Template 2" xfId="3819" xr:uid="{1D650A80-C002-4AED-AE01-5583B1E1B8D2}"/>
    <cellStyle name="_Column7_Deferred Tax Template_38.AdminRelated (M)" xfId="3820" xr:uid="{84B5D1D3-7345-4485-AF62-DC0AA59A7CC0}"/>
    <cellStyle name="_Column7_Deferred Tax Template_38.AdminRelated (M) 2" xfId="3821" xr:uid="{C1354240-B36B-4951-A53C-EE88781A4990}"/>
    <cellStyle name="_Column7_Deferred Tax Template_4.CEConso" xfId="3822" xr:uid="{AF0E1FD6-A279-4D9C-B4E1-B421D59C7AD1}"/>
    <cellStyle name="_Column7_Deferred Tax Template_4.CEConso 2" xfId="3823" xr:uid="{869836E6-622F-4E12-A750-31536342E8EF}"/>
    <cellStyle name="_Column7_Deferred Tax Template_4.CEConso_Final 22.1.10" xfId="3824" xr:uid="{28B35C71-0663-4414-A2ED-87A5FB51828B}"/>
    <cellStyle name="_Column7_Deferred Tax Template_4.CEConso_Final 22.1.10 2" xfId="3825" xr:uid="{CE2F29CE-CE6E-4D20-B2D5-30CF65792D26}"/>
    <cellStyle name="_Column7_Deferred Tax Template_7.EBITDA" xfId="3826" xr:uid="{63FE8717-0A57-4BAB-A266-ABB29245F5F8}"/>
    <cellStyle name="_Column7_Deferred Tax Template_7.EBITDA 2" xfId="3827" xr:uid="{FAEAEC5E-C223-46B9-9CF2-459121E81765}"/>
    <cellStyle name="_Column7_Deferred Tax Template_8. Cash" xfId="3828" xr:uid="{03970843-9849-49E2-AAA2-6B4613C0C4EC}"/>
    <cellStyle name="_Column7_Deferred Tax Template_8. Cash 2" xfId="3829" xr:uid="{FA1740B5-3F71-46B1-AF83-2C7AF1A0A18B}"/>
    <cellStyle name="_Column7_Deferred Tax Template_Interest Rate Risk" xfId="3830" xr:uid="{1E142B77-736E-4A70-8D3C-22BC65FA4547}"/>
    <cellStyle name="_Column7_Deferred Tax Template_Interest Rate Risk 2" xfId="3831" xr:uid="{81C12A3B-6418-4D0B-933C-ADFDEFC8BCF5}"/>
    <cellStyle name="_Column7_Deferred Tax Template_PTT for cash flow Dec 09_mjing" xfId="3832" xr:uid="{DEC04310-41AC-41C7-A4F6-2D27E45913FB}"/>
    <cellStyle name="_Column7_Deferred Tax Template_PTT for cash flow Dec 09_mjing 2" xfId="3833" xr:uid="{3169E63E-81E9-4A66-A0D6-8F19B39883CD}"/>
    <cellStyle name="_Column7_Deferred Tax Template_PTT Reports_30.11.10" xfId="3834" xr:uid="{46BFB4F7-80E7-495A-8A75-51CD06E8E1C8}"/>
    <cellStyle name="_Column7_Deferred Tax Template_PTT Reports_30.11.10 2" xfId="3835" xr:uid="{51A36945-DA6C-4779-B88D-D44698D31FC8}"/>
    <cellStyle name="_Column7_Deferred Tax Template_Sheet1" xfId="3836" xr:uid="{838FEAF4-5767-48EC-9E07-B87125F46D14}"/>
    <cellStyle name="_Column7_Deferred Tax Template_Sheet1 2" xfId="3837" xr:uid="{44F1746A-B0E5-4C5A-A137-E9715924FB25}"/>
    <cellStyle name="_Column7_Payable to GC" xfId="3838" xr:uid="{B157BF7F-0681-49C2-806E-36743966EB1D}"/>
    <cellStyle name="_Column7_Payable to GC 2" xfId="3839" xr:uid="{38DF7011-9467-4ABA-AD04-EF571729B9DD}"/>
    <cellStyle name="_Column7_Quarterly Disclosure Information_2nd Quarter 09_0614" xfId="3840" xr:uid="{3C10BA69-99D3-433E-B83A-F0C48A23D00B}"/>
    <cellStyle name="_Column7_Quarterly Disclosure Information_2nd Quarter 09_0614 2" xfId="3841" xr:uid="{0EE14DCC-E0EF-4189-B68F-F79BEFBA9AC1}"/>
    <cellStyle name="_Column7_Recon of prov dd 2" xfId="3842" xr:uid="{D172A7F8-BFDE-4079-89CF-BB591C23DC40}"/>
    <cellStyle name="_Column7_Recon of prov dd 2 2" xfId="3843" xr:uid="{C8F8DE7A-C2E5-4DAD-9451-5568F0280242}"/>
    <cellStyle name="_Column7_Template-STDMonthlyReport4Conso v3" xfId="3844" xr:uid="{911B0237-3967-4E6B-A5B3-EB710A984359}"/>
    <cellStyle name="_Column7_Template-STDMonthlyReport4Conso v3 10" xfId="3845" xr:uid="{6E404B48-9C67-43C3-B30F-C4D1F4AACDD5}"/>
    <cellStyle name="_Column7_Template-STDMonthlyReport4Conso v3 10 2" xfId="3846" xr:uid="{DB5487D0-269C-49C3-8850-8F06CA7825AB}"/>
    <cellStyle name="_Column7_Template-STDMonthlyReport4Conso v3 10 3" xfId="3847" xr:uid="{D6545DD2-6925-4CAE-B2D4-55CDD75893B7}"/>
    <cellStyle name="_Column7_Template-STDMonthlyReport4Conso v3 10 4" xfId="3848" xr:uid="{F248FD28-C9E6-4229-841B-19803D3C8C33}"/>
    <cellStyle name="_Column7_Template-STDMonthlyReport4Conso v3 10 5" xfId="3849" xr:uid="{88E6B2D0-85DF-4A3A-B6C3-36A2915A6450}"/>
    <cellStyle name="_Column7_Template-STDMonthlyReport4Conso v3 10 6" xfId="3850" xr:uid="{2572B5AB-6770-4165-BD5E-9222C404640F}"/>
    <cellStyle name="_Column7_Template-STDMonthlyReport4Conso v3 10 7" xfId="3851" xr:uid="{B4CA0826-503C-4082-9D4B-C9C1A8576ED5}"/>
    <cellStyle name="_Column7_Template-STDMonthlyReport4Conso v3 11" xfId="3852" xr:uid="{C505715A-DEC9-4413-AA30-A42DFB62254F}"/>
    <cellStyle name="_Column7_Template-STDMonthlyReport4Conso v3 12" xfId="3853" xr:uid="{9A6B8C89-C531-44EF-8121-558EF9E8C130}"/>
    <cellStyle name="_Column7_Template-STDMonthlyReport4Conso v3 13" xfId="3854" xr:uid="{2681F045-D334-4FD7-B84A-06B3885822C9}"/>
    <cellStyle name="_Column7_Template-STDMonthlyReport4Conso v3 14" xfId="3855" xr:uid="{5BBAC8ED-D4D1-4406-B646-6827A48906EC}"/>
    <cellStyle name="_Column7_Template-STDMonthlyReport4Conso v3 15" xfId="3856" xr:uid="{55864B2C-C3E1-4076-AF56-B2D5D087C2E8}"/>
    <cellStyle name="_Column7_Template-STDMonthlyReport4Conso v3 16" xfId="3857" xr:uid="{2CD341FE-31B1-4FB6-9A69-7107826D76DE}"/>
    <cellStyle name="_Column7_Template-STDMonthlyReport4Conso v3 2" xfId="3858" xr:uid="{7E9F1B3D-0868-440E-A358-DB4FEA61FFB6}"/>
    <cellStyle name="_Column7_Template-STDMonthlyReport4Conso v3 2 2" xfId="3859" xr:uid="{2F1952A8-F2C3-439E-8D64-B3EC17F44E68}"/>
    <cellStyle name="_Column7_Template-STDMonthlyReport4Conso v3 2 3" xfId="3860" xr:uid="{7550F7FA-FA36-4E48-8D98-983DE240935F}"/>
    <cellStyle name="_Column7_Template-STDMonthlyReport4Conso v3 2 4" xfId="3861" xr:uid="{E8623871-9224-4E82-AD9D-02DB0948E27A}"/>
    <cellStyle name="_Column7_Template-STDMonthlyReport4Conso v3 2 5" xfId="3862" xr:uid="{97428BC3-E996-4AA5-9C9C-F6CF4339C5B2}"/>
    <cellStyle name="_Column7_Template-STDMonthlyReport4Conso v3 2 6" xfId="3863" xr:uid="{4D4E0131-6A27-4CA0-99CD-992B6030E448}"/>
    <cellStyle name="_Column7_Template-STDMonthlyReport4Conso v3 2 7" xfId="3864" xr:uid="{B7130FB0-BD40-49B1-AAF2-EF7DBDDE1291}"/>
    <cellStyle name="_Column7_Template-STDMonthlyReport4Conso v3 3" xfId="3865" xr:uid="{9C96FECB-2577-4619-9700-3E0C3DF1CD5D}"/>
    <cellStyle name="_Column7_Template-STDMonthlyReport4Conso v3 3 2" xfId="3866" xr:uid="{E08169EF-8108-488F-A460-C2734845B436}"/>
    <cellStyle name="_Column7_Template-STDMonthlyReport4Conso v3 3 3" xfId="3867" xr:uid="{A9087422-485A-4095-B21D-8E49E319A4C4}"/>
    <cellStyle name="_Column7_Template-STDMonthlyReport4Conso v3 3 4" xfId="3868" xr:uid="{F61E76DB-3170-4746-9EFB-F86027335EF0}"/>
    <cellStyle name="_Column7_Template-STDMonthlyReport4Conso v3 3 5" xfId="3869" xr:uid="{1831CC92-98F2-45B5-A2EA-47CF2EBA8720}"/>
    <cellStyle name="_Column7_Template-STDMonthlyReport4Conso v3 3 6" xfId="3870" xr:uid="{11DE99F5-2876-4210-9851-8D59D664A87E}"/>
    <cellStyle name="_Column7_Template-STDMonthlyReport4Conso v3 3 7" xfId="3871" xr:uid="{A458FF18-44AA-4AE4-B4CA-170F45C1F558}"/>
    <cellStyle name="_Column7_Template-STDMonthlyReport4Conso v3 4" xfId="3872" xr:uid="{5EBCD912-D78E-4C36-B554-0D85D689C346}"/>
    <cellStyle name="_Column7_Template-STDMonthlyReport4Conso v3 4 2" xfId="3873" xr:uid="{03087899-DF05-4F37-A193-FC9015C80276}"/>
    <cellStyle name="_Column7_Template-STDMonthlyReport4Conso v3 4 3" xfId="3874" xr:uid="{09C1657B-AD58-4A0B-8690-B8DC0773BD39}"/>
    <cellStyle name="_Column7_Template-STDMonthlyReport4Conso v3 4 4" xfId="3875" xr:uid="{F1D5F73C-D4B8-41E5-A5E2-6CAC7F158FD9}"/>
    <cellStyle name="_Column7_Template-STDMonthlyReport4Conso v3 4 5" xfId="3876" xr:uid="{5C34A99B-B393-4187-9B19-21D383DBFCFB}"/>
    <cellStyle name="_Column7_Template-STDMonthlyReport4Conso v3 4 6" xfId="3877" xr:uid="{83435DE0-5604-4246-9668-5B41D196F258}"/>
    <cellStyle name="_Column7_Template-STDMonthlyReport4Conso v3 4 7" xfId="3878" xr:uid="{7B70A00A-3D7F-4C9E-96B6-C1494924D9B5}"/>
    <cellStyle name="_Column7_Template-STDMonthlyReport4Conso v3 5" xfId="3879" xr:uid="{DCFB92E7-6F9A-4271-90D8-8186ADF5BA7C}"/>
    <cellStyle name="_Column7_Template-STDMonthlyReport4Conso v3 5 2" xfId="3880" xr:uid="{E7B7CD89-1C19-44F7-9E25-ECE493E17410}"/>
    <cellStyle name="_Column7_Template-STDMonthlyReport4Conso v3 5 3" xfId="3881" xr:uid="{981584FB-5367-416D-A27A-E3A6347BF776}"/>
    <cellStyle name="_Column7_Template-STDMonthlyReport4Conso v3 5 4" xfId="3882" xr:uid="{7EC65281-6F8D-42E0-B06F-48A7C5291C28}"/>
    <cellStyle name="_Column7_Template-STDMonthlyReport4Conso v3 5 5" xfId="3883" xr:uid="{510A7E36-8ECD-4C72-8308-B032071808AA}"/>
    <cellStyle name="_Column7_Template-STDMonthlyReport4Conso v3 5 6" xfId="3884" xr:uid="{89761566-70F6-43F2-8C1D-A298C0E39E62}"/>
    <cellStyle name="_Column7_Template-STDMonthlyReport4Conso v3 5 7" xfId="3885" xr:uid="{41A82AC3-3153-4861-8AF7-54A60FE9EEEB}"/>
    <cellStyle name="_Column7_Template-STDMonthlyReport4Conso v3 6" xfId="3886" xr:uid="{86689353-F77A-444C-8CB4-05784443EE45}"/>
    <cellStyle name="_Column7_Template-STDMonthlyReport4Conso v3 6 2" xfId="3887" xr:uid="{196BCCBF-B50E-4F2E-B457-090D46E608C7}"/>
    <cellStyle name="_Column7_Template-STDMonthlyReport4Conso v3 6 3" xfId="3888" xr:uid="{1424743C-8EAA-48CC-869F-5FA06A5B1E1F}"/>
    <cellStyle name="_Column7_Template-STDMonthlyReport4Conso v3 6 4" xfId="3889" xr:uid="{3374D914-C1D3-406C-A423-FCE16C4B881B}"/>
    <cellStyle name="_Column7_Template-STDMonthlyReport4Conso v3 6 5" xfId="3890" xr:uid="{E04E33AE-7D52-4A2F-A930-2332F1C04388}"/>
    <cellStyle name="_Column7_Template-STDMonthlyReport4Conso v3 6 6" xfId="3891" xr:uid="{22A2E3B0-ADA7-48D7-9697-3643A15D2AF4}"/>
    <cellStyle name="_Column7_Template-STDMonthlyReport4Conso v3 6 7" xfId="3892" xr:uid="{72FF1B64-03DB-487E-B8F5-DA978013404C}"/>
    <cellStyle name="_Column7_Template-STDMonthlyReport4Conso v3 7" xfId="3893" xr:uid="{21369B9D-7007-40A7-AB3B-FAC36D90294E}"/>
    <cellStyle name="_Column7_Template-STDMonthlyReport4Conso v3 7 2" xfId="3894" xr:uid="{B62C27B0-6A15-40CB-AD64-717B2BED197C}"/>
    <cellStyle name="_Column7_Template-STDMonthlyReport4Conso v3 7 3" xfId="3895" xr:uid="{4571AD44-12D3-46FB-8C9C-247B2D61B38F}"/>
    <cellStyle name="_Column7_Template-STDMonthlyReport4Conso v3 7 4" xfId="3896" xr:uid="{26ED3886-BE73-47F7-BF3A-E59BA1DAF379}"/>
    <cellStyle name="_Column7_Template-STDMonthlyReport4Conso v3 7 5" xfId="3897" xr:uid="{4556C74C-2012-44B5-8FC7-5DBF12E17C6E}"/>
    <cellStyle name="_Column7_Template-STDMonthlyReport4Conso v3 7 6" xfId="3898" xr:uid="{B4408CA7-BAFF-46F7-943F-F1A47BC0C267}"/>
    <cellStyle name="_Column7_Template-STDMonthlyReport4Conso v3 7 7" xfId="3899" xr:uid="{5418FED5-9E9E-49B5-B7D1-9486BA3948F9}"/>
    <cellStyle name="_Column7_Template-STDMonthlyReport4Conso v3 8" xfId="3900" xr:uid="{0F1A5300-F6E7-4A26-90FD-97370FD09437}"/>
    <cellStyle name="_Column7_Template-STDMonthlyReport4Conso v3 8 2" xfId="3901" xr:uid="{E98B87CD-C7EF-444E-A6B1-E797C5A959A0}"/>
    <cellStyle name="_Column7_Template-STDMonthlyReport4Conso v3 8 3" xfId="3902" xr:uid="{C0141BAC-FDBE-4DD4-B3E3-277904D736C8}"/>
    <cellStyle name="_Column7_Template-STDMonthlyReport4Conso v3 8 4" xfId="3903" xr:uid="{F9051E22-4694-4DB9-9AA0-5EA7D8250924}"/>
    <cellStyle name="_Column7_Template-STDMonthlyReport4Conso v3 8 5" xfId="3904" xr:uid="{189CE501-FCF8-4D77-9E44-B1A467541A9F}"/>
    <cellStyle name="_Column7_Template-STDMonthlyReport4Conso v3 8 6" xfId="3905" xr:uid="{92AF9B7A-53F9-40E1-8319-6EC747DC5486}"/>
    <cellStyle name="_Column7_Template-STDMonthlyReport4Conso v3 8 7" xfId="3906" xr:uid="{4749AC69-2A77-49DD-8B85-FA0237E71D65}"/>
    <cellStyle name="_Column7_Template-STDMonthlyReport4Conso v3 9" xfId="3907" xr:uid="{1CD70BEF-1A91-4CF4-A02F-FFB83527A8FC}"/>
    <cellStyle name="_Column7_Template-STDMonthlyReport4Conso v3 9 2" xfId="3908" xr:uid="{3DC64893-FAE7-493F-8853-D7ACD49844CB}"/>
    <cellStyle name="_Column7_Template-STDMonthlyReport4Conso v3 9 3" xfId="3909" xr:uid="{9D0A3695-613D-4CB1-A03B-B5E0EEC2AD9B}"/>
    <cellStyle name="_Column7_Template-STDMonthlyReport4Conso v3 9 4" xfId="3910" xr:uid="{3D8725B8-722D-459A-B3D0-7BDDC81E9D23}"/>
    <cellStyle name="_Column7_Template-STDMonthlyReport4Conso v3 9 5" xfId="3911" xr:uid="{50154065-F139-42E5-AAB7-E3C726C15FC2}"/>
    <cellStyle name="_Column7_Template-STDMonthlyReport4Conso v3 9 6" xfId="3912" xr:uid="{F32CB1DD-F967-4C1B-B7BA-E9CB7B036486}"/>
    <cellStyle name="_Column7_Template-STDMonthlyReport4Conso v3 9 7" xfId="3913" xr:uid="{A4BF1FE2-01F2-449B-B720-B2634DD902A9}"/>
    <cellStyle name="_Confirmation TEPCO P'Jeab" xfId="54264" xr:uid="{72BAB361-1947-45C5-A957-308127E59BF3}"/>
    <cellStyle name="_Copy of 50_Tax (2)" xfId="54265" xr:uid="{89DD4804-8750-4E53-82AD-3429FB7FC88A}"/>
    <cellStyle name="_cost &amp; sa -kei" xfId="54266" xr:uid="{9DC78FFA-E954-46F1-8BB5-87B1200E46A3}"/>
    <cellStyle name="_cost and expense" xfId="54267" xr:uid="{B16E9853-63EB-440F-B9A5-860E24AD9C2E}"/>
    <cellStyle name="_Cost estimated control" xfId="54268" xr:uid="{006FE0B0-0CDF-4215-8821-32A2B71864C4}"/>
    <cellStyle name="_cost&amp;sa1" xfId="54269" xr:uid="{9250C8B2-A10D-42BE-899A-C807FBCBA86C}"/>
    <cellStyle name="_CostSelling_CCL_TOB_update" xfId="54270" xr:uid="{6F95E909-2EA2-4B3B-A0A3-BA6A834D3A18}"/>
    <cellStyle name="_CTP-Q2'06_KT" xfId="54271" xr:uid="{8E71E69D-C250-47FE-9C38-2FB6B8DA98A6}"/>
    <cellStyle name="_CTP-Q2'06_KT 2" xfId="54272" xr:uid="{1A105290-3C41-42A2-B725-92BFFB8EC6BA}"/>
    <cellStyle name="_CUR" xfId="184" xr:uid="{AA9251E6-C7D4-4C4A-92B4-9547E5EED135}"/>
    <cellStyle name="_CUR_Construction_Revenue and cost (from nu+ vee)" xfId="54273" xr:uid="{7C7E5F47-631B-4F9B-9076-8EA3EC795B02}"/>
    <cellStyle name="_CUR_print1" xfId="54274" xr:uid="{C685094F-A55A-4CE5-B48F-8FB7EF0A7DBC}"/>
    <cellStyle name="_CUR_Reconcile payroll" xfId="54275" xr:uid="{BE9FC607-D735-41CA-A2A0-4BCA49AFFD92}"/>
    <cellStyle name="_CUR_TB AS AT 31-12-07_FINAL" xfId="54276" xr:uid="{8CFDF252-5183-48DE-9B38-A38F3A76189B}"/>
    <cellStyle name="_Cut off" xfId="54277" xr:uid="{13C9E696-A267-4B7A-AA05-B8528E9CCA09}"/>
    <cellStyle name="_cut off_Lead TTFC 31.3.10" xfId="54278" xr:uid="{3CA23357-BB41-4BD5-9121-86E4CDE9FD1E}"/>
    <cellStyle name="_Data" xfId="3914" xr:uid="{76A81C52-02BC-4B30-8AF4-01C2876E1EDE}"/>
    <cellStyle name="_Data 10" xfId="3915" xr:uid="{97A86605-28DF-49C0-ACE4-B2720F33EAF4}"/>
    <cellStyle name="_Data 10 2" xfId="3916" xr:uid="{3CB7A6DA-BD98-498A-8237-99AA7D84B5C9}"/>
    <cellStyle name="_Data 10 3" xfId="3917" xr:uid="{77F23DBE-F05A-43B4-883C-574F37BF23F1}"/>
    <cellStyle name="_Data 10 4" xfId="3918" xr:uid="{F95716E9-E59D-4C3A-994B-64794D7F95A0}"/>
    <cellStyle name="_Data 10 5" xfId="3919" xr:uid="{319DAE68-1E5B-4570-A29D-C3AA822F77CD}"/>
    <cellStyle name="_Data 10 6" xfId="3920" xr:uid="{54BC81C6-D660-4542-8155-4030891F4F58}"/>
    <cellStyle name="_Data 10 7" xfId="3921" xr:uid="{E67AC5F4-B12A-4827-B93E-CD4FADF71164}"/>
    <cellStyle name="_Data 11" xfId="3922" xr:uid="{CC26D58E-7EAA-4551-B9E8-27C5E833E002}"/>
    <cellStyle name="_Data 12" xfId="3923" xr:uid="{AF326003-2BB4-4883-9EF0-CD4F1E620285}"/>
    <cellStyle name="_Data 13" xfId="3924" xr:uid="{0BD0F451-64F2-4F13-887E-B3F039247DCC}"/>
    <cellStyle name="_Data 14" xfId="3925" xr:uid="{41032E76-B47B-480A-9531-24863AFFF8A9}"/>
    <cellStyle name="_Data 15" xfId="3926" xr:uid="{CC19BE0E-6E48-4A14-8006-CCA626B37936}"/>
    <cellStyle name="_Data 16" xfId="3927" xr:uid="{2A56239F-81A4-4241-A24D-409252E25972}"/>
    <cellStyle name="_Data 2" xfId="3928" xr:uid="{2941DD51-C018-4C6D-B023-377CD39C7798}"/>
    <cellStyle name="_Data 2 2" xfId="3929" xr:uid="{D239E88E-C4A4-4572-8494-4437900297F6}"/>
    <cellStyle name="_Data 2 3" xfId="3930" xr:uid="{FD56BBE6-DADC-4103-AA1E-3AC8ED4A248C}"/>
    <cellStyle name="_Data 2 4" xfId="3931" xr:uid="{CF6B0D91-35AD-4210-957A-52440D850FA4}"/>
    <cellStyle name="_Data 2 5" xfId="3932" xr:uid="{CF7D5BE1-B4BF-492C-82F8-A1CDF2871EB3}"/>
    <cellStyle name="_Data 2 6" xfId="3933" xr:uid="{11885359-77EB-4176-9F52-4867DDB3FA61}"/>
    <cellStyle name="_Data 2 7" xfId="3934" xr:uid="{2A10023A-48F3-4D2B-AC98-200766E6C206}"/>
    <cellStyle name="_Data 3" xfId="3935" xr:uid="{4D17D27E-6033-4418-97C4-CBD818E2B336}"/>
    <cellStyle name="_Data 3 2" xfId="3936" xr:uid="{BAAD863F-8D8B-4359-B3D8-C56441C6BF1D}"/>
    <cellStyle name="_Data 3 3" xfId="3937" xr:uid="{36C19A14-BFC4-4892-B5B8-48ED4B782814}"/>
    <cellStyle name="_Data 3 4" xfId="3938" xr:uid="{B54C616B-1469-4BA1-B2CA-884E0F079F69}"/>
    <cellStyle name="_Data 3 5" xfId="3939" xr:uid="{91BFB474-C4A2-4582-968C-8B5AC33398CE}"/>
    <cellStyle name="_Data 3 6" xfId="3940" xr:uid="{E3B53A2D-A027-4C97-B45D-301EE42F424C}"/>
    <cellStyle name="_Data 3 7" xfId="3941" xr:uid="{7980C80C-0631-4C4E-9A57-F295C7FED18C}"/>
    <cellStyle name="_Data 4" xfId="3942" xr:uid="{A6D3EA07-2369-4393-A223-F58DC8C3E9AE}"/>
    <cellStyle name="_Data 4 2" xfId="3943" xr:uid="{5E89AE88-1B3C-4433-B6AF-0BF55982555F}"/>
    <cellStyle name="_Data 4 3" xfId="3944" xr:uid="{30FF998F-DBE8-493E-A8E0-62478CF36589}"/>
    <cellStyle name="_Data 4 4" xfId="3945" xr:uid="{FA8EFFB4-F8D1-4D3A-A448-51BEDAA8E2E5}"/>
    <cellStyle name="_Data 4 5" xfId="3946" xr:uid="{9F34D3D5-F977-4E5C-B845-3F9FD871AC31}"/>
    <cellStyle name="_Data 4 6" xfId="3947" xr:uid="{988AB2C2-D5B9-4D46-B02B-F321CE59C318}"/>
    <cellStyle name="_Data 4 7" xfId="3948" xr:uid="{37CFFE07-B588-4311-A7E1-45C218D876CF}"/>
    <cellStyle name="_Data 5" xfId="3949" xr:uid="{BB1995E6-B4D9-4B64-976F-D63ABB734620}"/>
    <cellStyle name="_Data 5 2" xfId="3950" xr:uid="{9BF8ACD0-E8A8-4A21-B988-0DADB4BFDFF5}"/>
    <cellStyle name="_Data 5 3" xfId="3951" xr:uid="{242210FB-5DE0-49F3-9CC4-4FC6137F93A1}"/>
    <cellStyle name="_Data 5 4" xfId="3952" xr:uid="{FF824953-822A-40F3-913E-80EFE89F7B10}"/>
    <cellStyle name="_Data 5 5" xfId="3953" xr:uid="{3D5A2B8A-A214-4302-925D-C30B8E50F8F7}"/>
    <cellStyle name="_Data 5 6" xfId="3954" xr:uid="{0B9218DE-2D9C-4202-BB3A-74381BE9FDB0}"/>
    <cellStyle name="_Data 5 7" xfId="3955" xr:uid="{8C7CE750-7DD3-4364-9014-96F86FC88F51}"/>
    <cellStyle name="_Data 6" xfId="3956" xr:uid="{E185DC74-E699-4EF1-837D-A0FBCAEC47D3}"/>
    <cellStyle name="_Data 6 2" xfId="3957" xr:uid="{C3CADB6D-148C-4CF3-B0B2-D30DF3F60043}"/>
    <cellStyle name="_Data 6 3" xfId="3958" xr:uid="{06EB6BE6-0841-4FF6-B363-68E60A946506}"/>
    <cellStyle name="_Data 6 4" xfId="3959" xr:uid="{12E72722-B84A-4395-8081-4F73ADE694AD}"/>
    <cellStyle name="_Data 6 5" xfId="3960" xr:uid="{2B4ECB16-4CCB-4C99-BC90-6326E9EF1F2B}"/>
    <cellStyle name="_Data 6 6" xfId="3961" xr:uid="{A4AC2667-C3A9-43F0-B646-CCBF00E709F7}"/>
    <cellStyle name="_Data 6 7" xfId="3962" xr:uid="{1EAD8E29-0712-4EA2-A0D9-175686B38D54}"/>
    <cellStyle name="_Data 7" xfId="3963" xr:uid="{AE55683C-70D0-4F4F-9A76-7069CD1EC623}"/>
    <cellStyle name="_Data 7 2" xfId="3964" xr:uid="{8639A40A-73A3-49D4-81D4-C1FBDA07237E}"/>
    <cellStyle name="_Data 7 3" xfId="3965" xr:uid="{73F4EC4E-B5BD-4FA6-844A-D0C9613060DF}"/>
    <cellStyle name="_Data 7 4" xfId="3966" xr:uid="{852B0E33-6DEC-49DB-AAF4-4F51E97E1B49}"/>
    <cellStyle name="_Data 7 5" xfId="3967" xr:uid="{E5693393-3C95-42B2-93DA-392BAA79B9F1}"/>
    <cellStyle name="_Data 7 6" xfId="3968" xr:uid="{D7A3FFF1-43A0-49E6-8D07-E2E22C61E02E}"/>
    <cellStyle name="_Data 7 7" xfId="3969" xr:uid="{705A5249-873E-4497-AF09-14B77D604260}"/>
    <cellStyle name="_Data 8" xfId="3970" xr:uid="{764421E6-43B9-43A0-81CC-B17642904106}"/>
    <cellStyle name="_Data 8 2" xfId="3971" xr:uid="{DA00E41E-84A3-4E4F-81C7-9957CD1FB758}"/>
    <cellStyle name="_Data 8 3" xfId="3972" xr:uid="{91D1EC74-4630-43EC-BCA8-1E27671A61DB}"/>
    <cellStyle name="_Data 8 4" xfId="3973" xr:uid="{37ACAA2B-29A6-4ED6-850F-AC04CF8A3BC4}"/>
    <cellStyle name="_Data 8 5" xfId="3974" xr:uid="{707D7124-9ACA-42B1-9B84-23FC2DDFC20B}"/>
    <cellStyle name="_Data 8 6" xfId="3975" xr:uid="{331C1053-A249-4033-867A-039E468251FF}"/>
    <cellStyle name="_Data 8 7" xfId="3976" xr:uid="{DEDC7D6E-4B43-4387-BA82-D586C105D838}"/>
    <cellStyle name="_Data 9" xfId="3977" xr:uid="{67570E1A-B99E-4088-9B05-96F53704A32C}"/>
    <cellStyle name="_Data 9 2" xfId="3978" xr:uid="{DB2F9C79-2C29-4AA6-8D23-52024F74883B}"/>
    <cellStyle name="_Data 9 3" xfId="3979" xr:uid="{068E1874-E5C1-4076-A43D-CC2305002FB2}"/>
    <cellStyle name="_Data 9 4" xfId="3980" xr:uid="{3555CD57-94E1-4B47-B96B-636E027360DC}"/>
    <cellStyle name="_Data 9 5" xfId="3981" xr:uid="{5B485009-3BDC-4CEC-8E9F-A9532C964D6C}"/>
    <cellStyle name="_Data 9 6" xfId="3982" xr:uid="{1EDA3B9E-52A0-4D23-B9B0-B1260AAD345C}"/>
    <cellStyle name="_Data 9 7" xfId="3983" xr:uid="{6DDC8DDA-B85E-4463-8876-0A062EA230BD}"/>
    <cellStyle name="_Data_38.AdminRelated (M)" xfId="3984" xr:uid="{7F97662B-B25B-4958-B130-12A5F8E37178}"/>
    <cellStyle name="_Data_38.AdminRelated (M) 2" xfId="3985" xr:uid="{2E223747-B73A-4733-BBDF-6275E66E0015}"/>
    <cellStyle name="_Data_38.AdminRelated (M)_38.AdminRelated (M)" xfId="3986" xr:uid="{01B0CFF7-2361-4BA1-99DA-B544D938791C}"/>
    <cellStyle name="_Data_38.AdminRelated (M)_38.AdminRelated (M) 2" xfId="3987" xr:uid="{A7E16151-A0B1-49F3-BB4F-E294D9342907}"/>
    <cellStyle name="_Data_38.AdminRelated (M)_4.CEConso" xfId="3988" xr:uid="{49F2CC36-D1CA-458E-906F-FEBB31180538}"/>
    <cellStyle name="_Data_38.AdminRelated (M)_4.CEConso 2" xfId="3989" xr:uid="{95363978-E94C-458D-9218-EBF5F3995248}"/>
    <cellStyle name="_Data_38.AdminRelated (M)_4.CEConso_Final 22.1.10" xfId="3990" xr:uid="{9B38EFBE-FF02-4F43-A6DA-75819F5182CA}"/>
    <cellStyle name="_Data_38.AdminRelated (M)_4.CEConso_Final 22.1.10 2" xfId="3991" xr:uid="{8B0069DF-36E8-4077-9B76-E15391F3DF28}"/>
    <cellStyle name="_Data_38.AdminRelated (M)_7.EBITDA" xfId="3992" xr:uid="{3E95867E-710C-486B-B6DF-33F465867EE9}"/>
    <cellStyle name="_Data_38.AdminRelated (M)_7.EBITDA 2" xfId="3993" xr:uid="{1945C3D3-B84C-4635-AF7B-FEF25B65E5CF}"/>
    <cellStyle name="_Data_38.AdminRelated (M)_8. Cash" xfId="3994" xr:uid="{F4CCFA9F-59B9-4EF7-BA42-E9220132F510}"/>
    <cellStyle name="_Data_38.AdminRelated (M)_8. Cash 2" xfId="3995" xr:uid="{EB5E6F8F-5C41-4CBA-96A0-825AC398FEA6}"/>
    <cellStyle name="_Data_38.AdminRelated (M)_Interest Rate Risk" xfId="3996" xr:uid="{A5E757AC-9EF8-4326-A3B5-3508113E3C51}"/>
    <cellStyle name="_Data_38.AdminRelated (M)_Interest Rate Risk 2" xfId="3997" xr:uid="{C405FFCC-A27E-4BD2-BE01-3F6B7F27185E}"/>
    <cellStyle name="_Data_38.AdminRelated (M)_PTT for cash flow Dec 09_mjing" xfId="3998" xr:uid="{2E66CB70-E2F5-4BAE-A7DB-EAD8A2A5161A}"/>
    <cellStyle name="_Data_38.AdminRelated (M)_PTT for cash flow Dec 09_mjing 2" xfId="3999" xr:uid="{CEBA51DA-49A9-4071-899A-13B92940104C}"/>
    <cellStyle name="_Data_38.AdminRelated (M)_PTT Reports_30.11.10" xfId="4000" xr:uid="{A934D0EC-1065-421F-AA68-7D1DCB4CF227}"/>
    <cellStyle name="_Data_38.AdminRelated (M)_PTT Reports_30.11.10 2" xfId="4001" xr:uid="{F3B7FBE1-6D92-4E4A-A1C4-2E4349D6D271}"/>
    <cellStyle name="_Data_38.AdminRelated (M)_Sheet1" xfId="4002" xr:uid="{8624B753-ED12-43DD-9BF2-1AF4E4116291}"/>
    <cellStyle name="_Data_38.AdminRelated (M)_Sheet1 2" xfId="4003" xr:uid="{511DEA00-8261-4CDB-AAEF-882FDCF49CBC}"/>
    <cellStyle name="_Data_BS&amp;CF Hibi 09.2005 Arbeitsdatei" xfId="4004" xr:uid="{B3E24FCD-E60A-48CB-9D87-48A00651F8FC}"/>
    <cellStyle name="_Data_BS&amp;CF Hibi 09.2005 Arbeitsdatei 2" xfId="4005" xr:uid="{ED6B3108-E137-4862-81CF-94146028783B}"/>
    <cellStyle name="_Data_BS&amp;CF Hibi 09.2005 Arbeitsdatei 3" xfId="4006" xr:uid="{EBF0FA77-8DB3-4281-BB4F-69FC7C3D144C}"/>
    <cellStyle name="_Data_Cognis_Conso_Dec 06" xfId="4007" xr:uid="{52963FF9-D142-40A9-8AAF-787520E2C0D7}"/>
    <cellStyle name="_Data_Cognis_Conso_Dec 06 2" xfId="4008" xr:uid="{B14AFD7A-181B-40AA-A2AA-1EAC5A36FB05}"/>
    <cellStyle name="_Data_Cognis_Conso_Dec 06_38.AdminRelated (M)" xfId="4009" xr:uid="{42AC0668-D984-4CD7-9744-0877AFAD4A24}"/>
    <cellStyle name="_Data_Cognis_Conso_Dec 06_38.AdminRelated (M) 2" xfId="4010" xr:uid="{6FA0F818-B0B0-4D54-9285-8B476BDB293C}"/>
    <cellStyle name="_Data_Cognis_Conso_Dec 06_4.CEConso" xfId="4011" xr:uid="{46475497-7C4B-4EC1-8E80-3145B94646ED}"/>
    <cellStyle name="_Data_Cognis_Conso_Dec 06_4.CEConso 2" xfId="4012" xr:uid="{56227866-F5E9-45BD-AA1A-A1265B5F5071}"/>
    <cellStyle name="_Data_Cognis_Conso_Dec 06_4.CEConso_Final 22.1.10" xfId="4013" xr:uid="{7C4F6AD2-D344-4B85-9C6F-A1C31BFDF1AF}"/>
    <cellStyle name="_Data_Cognis_Conso_Dec 06_4.CEConso_Final 22.1.10 2" xfId="4014" xr:uid="{7102574D-4F93-4AB6-8C70-FDC988310BFC}"/>
    <cellStyle name="_Data_Cognis_Conso_Dec 06_7.EBITDA" xfId="4015" xr:uid="{057A8A1E-C928-4BA3-AE6B-10283C5EFB0E}"/>
    <cellStyle name="_Data_Cognis_Conso_Dec 06_7.EBITDA 2" xfId="4016" xr:uid="{DC44A9D0-D096-4198-B7FB-1D635994EE2B}"/>
    <cellStyle name="_Data_Cognis_Conso_Dec 06_8. Cash" xfId="4017" xr:uid="{07058430-7366-4447-8895-C25EC690DFC6}"/>
    <cellStyle name="_Data_Cognis_Conso_Dec 06_8. Cash 2" xfId="4018" xr:uid="{51F4F9D1-9F8C-405F-B64E-DC435A5BAB19}"/>
    <cellStyle name="_Data_Cognis_Conso_Dec 06_Interest Rate Risk" xfId="4019" xr:uid="{A8CE322F-78BD-415B-BD8F-7CA4999F25F6}"/>
    <cellStyle name="_Data_Cognis_Conso_Dec 06_Interest Rate Risk 2" xfId="4020" xr:uid="{22EA5588-9A10-4487-B452-313E5EDF2027}"/>
    <cellStyle name="_Data_Cognis_Conso_Dec 06_PTT for cash flow Dec 09_mjing" xfId="4021" xr:uid="{E623C5C6-7267-4A84-AC46-EF367B9CEE1E}"/>
    <cellStyle name="_Data_Cognis_Conso_Dec 06_PTT for cash flow Dec 09_mjing 2" xfId="4022" xr:uid="{6A50B3E7-4F25-48AB-880F-AFCEAAD9107A}"/>
    <cellStyle name="_Data_Cognis_Conso_Dec 06_PTT Reports_30.11.10" xfId="4023" xr:uid="{206CB1D3-9407-4D48-B3FE-36C31E35CF74}"/>
    <cellStyle name="_Data_Cognis_Conso_Dec 06_PTT Reports_30.11.10 2" xfId="4024" xr:uid="{90FA4660-9BED-44D2-8F89-CB36AE3B03FE}"/>
    <cellStyle name="_Data_Cognis_Conso_Dec 06_Sheet1" xfId="4025" xr:uid="{A7E25A8B-24AC-4819-A2A9-F21A50DF95A7}"/>
    <cellStyle name="_Data_Cognis_Conso_Dec 06_Sheet1 2" xfId="4026" xr:uid="{587BCC79-46F5-4C64-A453-2805E4B4113F}"/>
    <cellStyle name="_Data_COM Consol BS and PL 31 Dec 2006_KSY" xfId="4027" xr:uid="{F429E418-3051-4522-BBCD-54F4AC66E67F}"/>
    <cellStyle name="_Data_COM Consol BS and PL 31 Dec 2006_KSY 10" xfId="4028" xr:uid="{5E9E2A3E-506F-4E34-A7FC-63DEB7062DBD}"/>
    <cellStyle name="_Data_COM Consol BS and PL 31 Dec 2006_KSY 10 2" xfId="4029" xr:uid="{BD1310F6-498F-4385-A91D-0FB2444E3843}"/>
    <cellStyle name="_Data_COM Consol BS and PL 31 Dec 2006_KSY 10 3" xfId="4030" xr:uid="{F763F8B9-9EB8-4213-B2E6-5D5F46796F16}"/>
    <cellStyle name="_Data_COM Consol BS and PL 31 Dec 2006_KSY 10 4" xfId="4031" xr:uid="{3DAA486B-62FD-4FDE-8FCF-47C91B0E526E}"/>
    <cellStyle name="_Data_COM Consol BS and PL 31 Dec 2006_KSY 10 5" xfId="4032" xr:uid="{C85DE7B8-87E4-426C-8071-04976FC31DF4}"/>
    <cellStyle name="_Data_COM Consol BS and PL 31 Dec 2006_KSY 10 6" xfId="4033" xr:uid="{999D5C4B-8D06-423E-A0D7-9489FBE0433B}"/>
    <cellStyle name="_Data_COM Consol BS and PL 31 Dec 2006_KSY 10 7" xfId="4034" xr:uid="{57F3D784-9F02-49A2-AFD0-64CF667FA56B}"/>
    <cellStyle name="_Data_COM Consol BS and PL 31 Dec 2006_KSY 11" xfId="4035" xr:uid="{5C6957CF-7E95-4DB6-AB95-F10D12BDAE2E}"/>
    <cellStyle name="_Data_COM Consol BS and PL 31 Dec 2006_KSY 12" xfId="4036" xr:uid="{81CC2863-6190-4296-8777-B87E7A2E87CC}"/>
    <cellStyle name="_Data_COM Consol BS and PL 31 Dec 2006_KSY 13" xfId="4037" xr:uid="{BFF90137-F0F9-4E48-86C4-46054534C3D7}"/>
    <cellStyle name="_Data_COM Consol BS and PL 31 Dec 2006_KSY 14" xfId="4038" xr:uid="{C1D5AA54-8582-4C2B-A318-DEF77187871E}"/>
    <cellStyle name="_Data_COM Consol BS and PL 31 Dec 2006_KSY 15" xfId="4039" xr:uid="{F7A9CF7F-4308-4363-9659-AACF7060A057}"/>
    <cellStyle name="_Data_COM Consol BS and PL 31 Dec 2006_KSY 16" xfId="4040" xr:uid="{CC005794-FCF9-41BD-9975-9A8DF4F66E59}"/>
    <cellStyle name="_Data_COM Consol BS and PL 31 Dec 2006_KSY 2" xfId="4041" xr:uid="{E01167A4-CB31-4D44-A556-2DA78C0867E9}"/>
    <cellStyle name="_Data_COM Consol BS and PL 31 Dec 2006_KSY 2 2" xfId="4042" xr:uid="{0BF03216-288A-4CC7-AA7F-73937EDA9C12}"/>
    <cellStyle name="_Data_COM Consol BS and PL 31 Dec 2006_KSY 2 3" xfId="4043" xr:uid="{11040753-15DB-4C90-BA1C-81380A57CA0A}"/>
    <cellStyle name="_Data_COM Consol BS and PL 31 Dec 2006_KSY 2 4" xfId="4044" xr:uid="{411B620E-826E-4F1F-945C-714E6661A42D}"/>
    <cellStyle name="_Data_COM Consol BS and PL 31 Dec 2006_KSY 2 5" xfId="4045" xr:uid="{FEB330D9-CA41-435F-B416-80FCF282E013}"/>
    <cellStyle name="_Data_COM Consol BS and PL 31 Dec 2006_KSY 2 6" xfId="4046" xr:uid="{18C6789F-ADB0-48E1-8E46-569C8F5FFD46}"/>
    <cellStyle name="_Data_COM Consol BS and PL 31 Dec 2006_KSY 2 7" xfId="4047" xr:uid="{D3DA3586-4EF9-4670-A82A-925789E57DF1}"/>
    <cellStyle name="_Data_COM Consol BS and PL 31 Dec 2006_KSY 3" xfId="4048" xr:uid="{E77FDD06-E1E1-47EE-9307-175E97C5C763}"/>
    <cellStyle name="_Data_COM Consol BS and PL 31 Dec 2006_KSY 3 2" xfId="4049" xr:uid="{41A824EA-D9F2-4C7C-8420-A02669E74429}"/>
    <cellStyle name="_Data_COM Consol BS and PL 31 Dec 2006_KSY 3 3" xfId="4050" xr:uid="{EE615444-E357-4913-8659-7628CD8C890C}"/>
    <cellStyle name="_Data_COM Consol BS and PL 31 Dec 2006_KSY 3 4" xfId="4051" xr:uid="{41B5B299-640D-4CF5-A360-3C859CAA3994}"/>
    <cellStyle name="_Data_COM Consol BS and PL 31 Dec 2006_KSY 3 5" xfId="4052" xr:uid="{010B5651-84AC-4816-9CEA-A5674E6B5973}"/>
    <cellStyle name="_Data_COM Consol BS and PL 31 Dec 2006_KSY 3 6" xfId="4053" xr:uid="{FA9998A1-A81D-45A0-86D9-F9D0A68C856B}"/>
    <cellStyle name="_Data_COM Consol BS and PL 31 Dec 2006_KSY 3 7" xfId="4054" xr:uid="{828337AE-F5C8-4BF6-B8FC-8A95E7A6F915}"/>
    <cellStyle name="_Data_COM Consol BS and PL 31 Dec 2006_KSY 4" xfId="4055" xr:uid="{A41E423B-E130-4CA9-9161-B9B734F40D42}"/>
    <cellStyle name="_Data_COM Consol BS and PL 31 Dec 2006_KSY 4 2" xfId="4056" xr:uid="{07705DA4-C387-4691-9673-2ED4F3DB549A}"/>
    <cellStyle name="_Data_COM Consol BS and PL 31 Dec 2006_KSY 4 3" xfId="4057" xr:uid="{ED681E88-36D3-49B0-88EF-46489F2EADB8}"/>
    <cellStyle name="_Data_COM Consol BS and PL 31 Dec 2006_KSY 4 4" xfId="4058" xr:uid="{994E0425-E332-41CE-967A-9988B91768CD}"/>
    <cellStyle name="_Data_COM Consol BS and PL 31 Dec 2006_KSY 4 5" xfId="4059" xr:uid="{7D35CD67-9F3B-463B-9A44-5783DC08CC67}"/>
    <cellStyle name="_Data_COM Consol BS and PL 31 Dec 2006_KSY 4 6" xfId="4060" xr:uid="{F8020E24-06FF-471A-8CDC-3F2D9EC18C87}"/>
    <cellStyle name="_Data_COM Consol BS and PL 31 Dec 2006_KSY 4 7" xfId="4061" xr:uid="{906940B9-50A7-4DE8-B62A-485CFBE372E7}"/>
    <cellStyle name="_Data_COM Consol BS and PL 31 Dec 2006_KSY 5" xfId="4062" xr:uid="{6B4973F3-53BD-4A00-A3D2-FE091D565E04}"/>
    <cellStyle name="_Data_COM Consol BS and PL 31 Dec 2006_KSY 5 2" xfId="4063" xr:uid="{FD9E3E90-CEFB-4F3E-B7DD-CEF83C80A8E5}"/>
    <cellStyle name="_Data_COM Consol BS and PL 31 Dec 2006_KSY 5 3" xfId="4064" xr:uid="{2920BFA6-F94F-4425-A3C7-FEF3ACFCD87D}"/>
    <cellStyle name="_Data_COM Consol BS and PL 31 Dec 2006_KSY 5 4" xfId="4065" xr:uid="{FD810CA8-39DE-4FEB-8AE0-07DE301456F4}"/>
    <cellStyle name="_Data_COM Consol BS and PL 31 Dec 2006_KSY 5 5" xfId="4066" xr:uid="{E3CD2607-109C-48E8-A1EC-0C94469140DC}"/>
    <cellStyle name="_Data_COM Consol BS and PL 31 Dec 2006_KSY 5 6" xfId="4067" xr:uid="{958208C5-FB26-4779-9F58-8D0D20202839}"/>
    <cellStyle name="_Data_COM Consol BS and PL 31 Dec 2006_KSY 5 7" xfId="4068" xr:uid="{6A973818-CF00-4529-AF49-FFDFF486EA9D}"/>
    <cellStyle name="_Data_COM Consol BS and PL 31 Dec 2006_KSY 6" xfId="4069" xr:uid="{BA54789C-9B1C-4968-93DA-5AF3C36A8C26}"/>
    <cellStyle name="_Data_COM Consol BS and PL 31 Dec 2006_KSY 6 2" xfId="4070" xr:uid="{87363ECA-FBC2-4E39-B818-C23D7950ED66}"/>
    <cellStyle name="_Data_COM Consol BS and PL 31 Dec 2006_KSY 6 3" xfId="4071" xr:uid="{160B9858-D0F9-43CA-A938-0E5063FD64D2}"/>
    <cellStyle name="_Data_COM Consol BS and PL 31 Dec 2006_KSY 6 4" xfId="4072" xr:uid="{67C3D996-EB04-4678-95C8-749A42F796B7}"/>
    <cellStyle name="_Data_COM Consol BS and PL 31 Dec 2006_KSY 6 5" xfId="4073" xr:uid="{AF6FADD0-12F3-4E09-87E7-C615733F2F05}"/>
    <cellStyle name="_Data_COM Consol BS and PL 31 Dec 2006_KSY 6 6" xfId="4074" xr:uid="{03C96928-FFBD-4408-ABB7-516CD5986CC4}"/>
    <cellStyle name="_Data_COM Consol BS and PL 31 Dec 2006_KSY 6 7" xfId="4075" xr:uid="{60ECB6F9-7918-4AD7-8993-41F3CB0AA996}"/>
    <cellStyle name="_Data_COM Consol BS and PL 31 Dec 2006_KSY 7" xfId="4076" xr:uid="{9F913771-160C-4718-A280-AB13908F8D1F}"/>
    <cellStyle name="_Data_COM Consol BS and PL 31 Dec 2006_KSY 7 2" xfId="4077" xr:uid="{2D7FAE13-A697-412F-B28D-D8EC4FEF2FFD}"/>
    <cellStyle name="_Data_COM Consol BS and PL 31 Dec 2006_KSY 7 3" xfId="4078" xr:uid="{F969DF7F-5794-4C7D-80E0-E8A28F504513}"/>
    <cellStyle name="_Data_COM Consol BS and PL 31 Dec 2006_KSY 7 4" xfId="4079" xr:uid="{943AA415-B180-488D-B0AC-73DBF5B246CA}"/>
    <cellStyle name="_Data_COM Consol BS and PL 31 Dec 2006_KSY 7 5" xfId="4080" xr:uid="{5B3FB187-E03C-4BF0-B3F0-A3165E61F209}"/>
    <cellStyle name="_Data_COM Consol BS and PL 31 Dec 2006_KSY 7 6" xfId="4081" xr:uid="{832D35A0-5302-422C-8A62-C3F3EA143DD3}"/>
    <cellStyle name="_Data_COM Consol BS and PL 31 Dec 2006_KSY 7 7" xfId="4082" xr:uid="{5F2C8EE1-F92D-4547-9B69-E80F1D61936A}"/>
    <cellStyle name="_Data_COM Consol BS and PL 31 Dec 2006_KSY 8" xfId="4083" xr:uid="{20BB194C-6547-4DD6-B104-CF3EE4763305}"/>
    <cellStyle name="_Data_COM Consol BS and PL 31 Dec 2006_KSY 8 2" xfId="4084" xr:uid="{799098AD-954E-4696-B533-75B95FC286D6}"/>
    <cellStyle name="_Data_COM Consol BS and PL 31 Dec 2006_KSY 8 3" xfId="4085" xr:uid="{08BC1FBD-5D19-4ADA-8EA6-6674BD708E7B}"/>
    <cellStyle name="_Data_COM Consol BS and PL 31 Dec 2006_KSY 8 4" xfId="4086" xr:uid="{27F76CEA-E76B-40A7-9FA7-DBD33843258B}"/>
    <cellStyle name="_Data_COM Consol BS and PL 31 Dec 2006_KSY 8 5" xfId="4087" xr:uid="{F55E9A86-D64E-481B-BDDD-343B77226CCD}"/>
    <cellStyle name="_Data_COM Consol BS and PL 31 Dec 2006_KSY 8 6" xfId="4088" xr:uid="{CC73EDD5-CFCB-4745-A866-D17CBBC6F381}"/>
    <cellStyle name="_Data_COM Consol BS and PL 31 Dec 2006_KSY 8 7" xfId="4089" xr:uid="{D211ECC6-77EC-49C5-B179-26718D307750}"/>
    <cellStyle name="_Data_COM Consol BS and PL 31 Dec 2006_KSY 9" xfId="4090" xr:uid="{85B14A5B-B417-4AE8-A5B8-1548D263A9F2}"/>
    <cellStyle name="_Data_COM Consol BS and PL 31 Dec 2006_KSY 9 2" xfId="4091" xr:uid="{8C53F92B-2AF6-4E78-8027-0117213564FB}"/>
    <cellStyle name="_Data_COM Consol BS and PL 31 Dec 2006_KSY 9 3" xfId="4092" xr:uid="{C3DB3C14-3F27-45F1-991F-DC848E6215B0}"/>
    <cellStyle name="_Data_COM Consol BS and PL 31 Dec 2006_KSY 9 4" xfId="4093" xr:uid="{1FDE2919-E5E8-4397-A4F9-F2B21241D2D6}"/>
    <cellStyle name="_Data_COM Consol BS and PL 31 Dec 2006_KSY 9 5" xfId="4094" xr:uid="{61B4A762-6780-42F8-9092-9CCB54C1C44F}"/>
    <cellStyle name="_Data_COM Consol BS and PL 31 Dec 2006_KSY 9 6" xfId="4095" xr:uid="{92DD015E-AF75-4999-80E7-932740AC5F0E}"/>
    <cellStyle name="_Data_COM Consol BS and PL 31 Dec 2006_KSY 9 7" xfId="4096" xr:uid="{241FC7DE-F0E2-447A-9540-B0ED40585FF4}"/>
    <cellStyle name="_Data_Commitments Note" xfId="4097" xr:uid="{870CDF1E-D220-423A-8EDD-E4366DD81389}"/>
    <cellStyle name="_Data_Commitments Note 10" xfId="4098" xr:uid="{7BA369A5-DC4B-44B5-B262-330CED918DAD}"/>
    <cellStyle name="_Data_Commitments Note 10 2" xfId="4099" xr:uid="{43699E30-51D2-4B5C-A172-6B61AF231747}"/>
    <cellStyle name="_Data_Commitments Note 10 3" xfId="4100" xr:uid="{BA7B3355-4747-4365-9423-CF887AD8EEA2}"/>
    <cellStyle name="_Data_Commitments Note 10 4" xfId="4101" xr:uid="{8A545337-B259-447B-8507-1435DCC96766}"/>
    <cellStyle name="_Data_Commitments Note 10 5" xfId="4102" xr:uid="{F7B5515E-1B86-49D3-8BD4-7C031BC8B2AD}"/>
    <cellStyle name="_Data_Commitments Note 10 6" xfId="4103" xr:uid="{56018131-99B2-4C06-9A8E-B1907CA63FEF}"/>
    <cellStyle name="_Data_Commitments Note 10 7" xfId="4104" xr:uid="{9079EAF8-0AAE-46B4-8863-126C8A887234}"/>
    <cellStyle name="_Data_Commitments Note 11" xfId="4105" xr:uid="{4DA9CF69-B6B9-442E-83F4-9B1B2E2078DF}"/>
    <cellStyle name="_Data_Commitments Note 12" xfId="4106" xr:uid="{6B50961F-B095-4676-A3A3-3C70391B1F07}"/>
    <cellStyle name="_Data_Commitments Note 13" xfId="4107" xr:uid="{EA8420D3-70CB-4ECF-98F6-1826DCA8C92E}"/>
    <cellStyle name="_Data_Commitments Note 14" xfId="4108" xr:uid="{0E641C69-4D11-4406-9273-94BD3F68FD45}"/>
    <cellStyle name="_Data_Commitments Note 15" xfId="4109" xr:uid="{B6321BD2-4045-48D6-B7FE-12D81171AE9B}"/>
    <cellStyle name="_Data_Commitments Note 16" xfId="4110" xr:uid="{414EBC24-0287-4BCD-B8A7-28F91A9AB128}"/>
    <cellStyle name="_Data_Commitments Note 2" xfId="4111" xr:uid="{302CF275-C7DF-4893-BF7B-B594537C33A7}"/>
    <cellStyle name="_Data_Commitments Note 2 2" xfId="4112" xr:uid="{6B581BD4-E8E4-46B9-A8A3-0F26859B4F48}"/>
    <cellStyle name="_Data_Commitments Note 2 3" xfId="4113" xr:uid="{B4CFCC29-CEB0-4FF1-87FD-F76723DADDB9}"/>
    <cellStyle name="_Data_Commitments Note 2 4" xfId="4114" xr:uid="{08F39C10-75CC-4FA6-B537-29F27E555E2B}"/>
    <cellStyle name="_Data_Commitments Note 2 5" xfId="4115" xr:uid="{6C895F34-DDCB-4711-AF29-3C07400D1FB5}"/>
    <cellStyle name="_Data_Commitments Note 2 6" xfId="4116" xr:uid="{CEA91977-16C4-4B4E-BE72-0A2C8F353795}"/>
    <cellStyle name="_Data_Commitments Note 2 7" xfId="4117" xr:uid="{9F0AA74D-C044-476B-AE7B-F353E0DDBEA5}"/>
    <cellStyle name="_Data_Commitments Note 3" xfId="4118" xr:uid="{59FC8A3F-C7B4-4ADA-93D4-B9FAD9F4D91D}"/>
    <cellStyle name="_Data_Commitments Note 3 2" xfId="4119" xr:uid="{58F8FE48-8C91-4B8D-A4E7-6C62BCFCDD5C}"/>
    <cellStyle name="_Data_Commitments Note 3 3" xfId="4120" xr:uid="{BEC2E46E-C39B-4BC4-947E-A021B44FAE93}"/>
    <cellStyle name="_Data_Commitments Note 3 4" xfId="4121" xr:uid="{EF466C9A-D013-4345-B01F-5033902AAA74}"/>
    <cellStyle name="_Data_Commitments Note 3 5" xfId="4122" xr:uid="{4B061790-ABD7-4AEC-8D7E-750BD8500A26}"/>
    <cellStyle name="_Data_Commitments Note 3 6" xfId="4123" xr:uid="{B14D4145-B664-4EE9-A45F-9C5F26E10B08}"/>
    <cellStyle name="_Data_Commitments Note 3 7" xfId="4124" xr:uid="{71523226-8334-4549-9947-D67BF36EF7C5}"/>
    <cellStyle name="_Data_Commitments Note 4" xfId="4125" xr:uid="{F94B16E7-A5BF-43FE-BB08-71EAF7858F5E}"/>
    <cellStyle name="_Data_Commitments Note 4 2" xfId="4126" xr:uid="{E4464A49-19AE-4845-999C-5A86FC4138D3}"/>
    <cellStyle name="_Data_Commitments Note 4 3" xfId="4127" xr:uid="{A6BC282E-5906-43EB-B3DA-A39BB27CF6BC}"/>
    <cellStyle name="_Data_Commitments Note 4 4" xfId="4128" xr:uid="{B1C4BA6E-D51E-491E-9B0A-C56C6459BBE6}"/>
    <cellStyle name="_Data_Commitments Note 4 5" xfId="4129" xr:uid="{43F0CDED-EF82-4B04-A2F8-A4120CD096CF}"/>
    <cellStyle name="_Data_Commitments Note 4 6" xfId="4130" xr:uid="{A0E79392-0C0E-4E8A-93CD-E20819394298}"/>
    <cellStyle name="_Data_Commitments Note 4 7" xfId="4131" xr:uid="{4130A60F-A993-4242-B5E3-A9543560F320}"/>
    <cellStyle name="_Data_Commitments Note 5" xfId="4132" xr:uid="{EB28807F-5709-4772-BBE0-3FEE4D61AA11}"/>
    <cellStyle name="_Data_Commitments Note 5 2" xfId="4133" xr:uid="{0054BFD0-10D1-41FE-9851-08E2F8257E76}"/>
    <cellStyle name="_Data_Commitments Note 5 3" xfId="4134" xr:uid="{21BB3196-C5D3-4C65-A207-32E375923664}"/>
    <cellStyle name="_Data_Commitments Note 5 4" xfId="4135" xr:uid="{C5360960-CFB4-497A-97F7-6580C8344F4A}"/>
    <cellStyle name="_Data_Commitments Note 5 5" xfId="4136" xr:uid="{7767BE1B-94D0-48FF-A669-A3C2B2D9309F}"/>
    <cellStyle name="_Data_Commitments Note 5 6" xfId="4137" xr:uid="{76667D4B-3DC3-414A-884F-907D193259E9}"/>
    <cellStyle name="_Data_Commitments Note 5 7" xfId="4138" xr:uid="{18E7863D-B13E-412F-8A1D-EF5DEB8B787B}"/>
    <cellStyle name="_Data_Commitments Note 6" xfId="4139" xr:uid="{21D96B29-EEA5-4D87-9451-22848664FF9B}"/>
    <cellStyle name="_Data_Commitments Note 6 2" xfId="4140" xr:uid="{47BE2415-BA8D-4108-BFC8-A44BB20C17F5}"/>
    <cellStyle name="_Data_Commitments Note 6 3" xfId="4141" xr:uid="{E08BCF02-2F5C-49F9-9318-ACCC08BA10CC}"/>
    <cellStyle name="_Data_Commitments Note 6 4" xfId="4142" xr:uid="{03C1AF1C-24CA-4ADE-A1DC-505680E0C9B9}"/>
    <cellStyle name="_Data_Commitments Note 6 5" xfId="4143" xr:uid="{063F7C76-94B6-4940-BF50-EF8D61D23F9F}"/>
    <cellStyle name="_Data_Commitments Note 6 6" xfId="4144" xr:uid="{C9AC7FEB-8E93-4A43-B24D-34B408093999}"/>
    <cellStyle name="_Data_Commitments Note 6 7" xfId="4145" xr:uid="{73D385F2-2EAC-4A08-9D89-4EA2141DE3C2}"/>
    <cellStyle name="_Data_Commitments Note 7" xfId="4146" xr:uid="{36B0DAE1-A10A-4E42-9460-7748C6027DFD}"/>
    <cellStyle name="_Data_Commitments Note 7 2" xfId="4147" xr:uid="{02B64C58-6D5B-48D3-B116-640AFCE79DA1}"/>
    <cellStyle name="_Data_Commitments Note 7 3" xfId="4148" xr:uid="{89E61343-04DA-4010-9FCE-8A69871A7DBF}"/>
    <cellStyle name="_Data_Commitments Note 7 4" xfId="4149" xr:uid="{74D6CBF2-FDA5-4092-BC47-2E892F487EF4}"/>
    <cellStyle name="_Data_Commitments Note 7 5" xfId="4150" xr:uid="{C378C07A-BDBF-4775-832E-E6031F6F162D}"/>
    <cellStyle name="_Data_Commitments Note 7 6" xfId="4151" xr:uid="{32F42A59-C858-4513-B010-B01EF6F9B441}"/>
    <cellStyle name="_Data_Commitments Note 7 7" xfId="4152" xr:uid="{1DF3FBDB-9F8B-4C60-83DD-284D8E7B240A}"/>
    <cellStyle name="_Data_Commitments Note 8" xfId="4153" xr:uid="{BD45ACE5-A27F-4355-A419-68F0FFD476D5}"/>
    <cellStyle name="_Data_Commitments Note 8 2" xfId="4154" xr:uid="{BA1D5AE7-E56B-4899-9133-662213E7F3C1}"/>
    <cellStyle name="_Data_Commitments Note 8 3" xfId="4155" xr:uid="{C4720B19-EA9E-4A9E-A4A0-397F1B294168}"/>
    <cellStyle name="_Data_Commitments Note 8 4" xfId="4156" xr:uid="{6AA8A53E-4333-4571-8047-CD9CFFFAF69A}"/>
    <cellStyle name="_Data_Commitments Note 8 5" xfId="4157" xr:uid="{9F3604A8-ADBF-4DE3-A216-C24E89410B21}"/>
    <cellStyle name="_Data_Commitments Note 8 6" xfId="4158" xr:uid="{473650AA-6107-47F9-811C-CB8819786629}"/>
    <cellStyle name="_Data_Commitments Note 8 7" xfId="4159" xr:uid="{855CCC08-7663-4F17-9500-9417B7B2D40C}"/>
    <cellStyle name="_Data_Commitments Note 9" xfId="4160" xr:uid="{181D520D-1228-4D4F-8E77-F43CF1F0F44B}"/>
    <cellStyle name="_Data_Commitments Note 9 2" xfId="4161" xr:uid="{4725DEE6-71CA-4EBD-86E1-124A23B46F1E}"/>
    <cellStyle name="_Data_Commitments Note 9 3" xfId="4162" xr:uid="{95207E2E-AFB4-439C-BEE4-4476F3EBC250}"/>
    <cellStyle name="_Data_Commitments Note 9 4" xfId="4163" xr:uid="{56459449-EEE3-4827-8146-66C073D0B195}"/>
    <cellStyle name="_Data_Commitments Note 9 5" xfId="4164" xr:uid="{719395AD-3E55-46C6-B62B-E82E15F6230C}"/>
    <cellStyle name="_Data_Commitments Note 9 6" xfId="4165" xr:uid="{9AD80097-806F-4721-9EB9-310D94E7B915}"/>
    <cellStyle name="_Data_Commitments Note 9 7" xfId="4166" xr:uid="{6FE9E716-D3C7-4797-81FF-87C2EBD6134E}"/>
    <cellStyle name="_Data_Copy of PTT(amended by Janice on CFS)llatest1" xfId="4167" xr:uid="{AA5E3668-77EA-4640-B2BE-B3C8620FBCD2}"/>
    <cellStyle name="_Data_Copy of PTT(amended by Janice on CFS)llatest1 10" xfId="4168" xr:uid="{332A9E42-2898-4486-9988-E94ED40F29A4}"/>
    <cellStyle name="_Data_Copy of PTT(amended by Janice on CFS)llatest1 10 2" xfId="4169" xr:uid="{92D037E6-9429-46D2-9307-2D57A7661426}"/>
    <cellStyle name="_Data_Copy of PTT(amended by Janice on CFS)llatest1 10 3" xfId="4170" xr:uid="{B027A3F3-0F98-41E3-8F09-783CC79078D2}"/>
    <cellStyle name="_Data_Copy of PTT(amended by Janice on CFS)llatest1 10 4" xfId="4171" xr:uid="{4EDAA89F-0917-483B-90B0-8E6FC92EC704}"/>
    <cellStyle name="_Data_Copy of PTT(amended by Janice on CFS)llatest1 10 5" xfId="4172" xr:uid="{C5E598CA-D866-48BC-9D19-BD88E303600C}"/>
    <cellStyle name="_Data_Copy of PTT(amended by Janice on CFS)llatest1 10 6" xfId="4173" xr:uid="{3FB64997-6B78-43A7-AD9F-282F6BDDA05F}"/>
    <cellStyle name="_Data_Copy of PTT(amended by Janice on CFS)llatest1 10 7" xfId="4174" xr:uid="{4994DFD6-A203-4328-814E-0DF5CF814EF5}"/>
    <cellStyle name="_Data_Copy of PTT(amended by Janice on CFS)llatest1 11" xfId="4175" xr:uid="{D6107B17-15F9-4C1D-8971-D8560B9FA6C4}"/>
    <cellStyle name="_Data_Copy of PTT(amended by Janice on CFS)llatest1 12" xfId="4176" xr:uid="{2A4A4C77-8D51-4BB2-A5CC-9398BD7E5D4D}"/>
    <cellStyle name="_Data_Copy of PTT(amended by Janice on CFS)llatest1 13" xfId="4177" xr:uid="{F6AB723D-88D1-4DA8-B997-2C17730DE4FC}"/>
    <cellStyle name="_Data_Copy of PTT(amended by Janice on CFS)llatest1 14" xfId="4178" xr:uid="{EFBBF97C-145C-442F-A80D-D370BF58FE97}"/>
    <cellStyle name="_Data_Copy of PTT(amended by Janice on CFS)llatest1 15" xfId="4179" xr:uid="{458C4C87-5490-4F80-9D97-7B3AE941A7B9}"/>
    <cellStyle name="_Data_Copy of PTT(amended by Janice on CFS)llatest1 16" xfId="4180" xr:uid="{C8C1AAFB-DF45-4437-8898-7E89B4ADED4E}"/>
    <cellStyle name="_Data_Copy of PTT(amended by Janice on CFS)llatest1 2" xfId="4181" xr:uid="{12E939B8-26B5-4559-B499-3C24AE71583D}"/>
    <cellStyle name="_Data_Copy of PTT(amended by Janice on CFS)llatest1 2 2" xfId="4182" xr:uid="{A9A46950-6A99-4C5C-901F-B27E95636D08}"/>
    <cellStyle name="_Data_Copy of PTT(amended by Janice on CFS)llatest1 2 3" xfId="4183" xr:uid="{B8B6FF49-8BBD-4E5F-823D-4313EACB091D}"/>
    <cellStyle name="_Data_Copy of PTT(amended by Janice on CFS)llatest1 2 4" xfId="4184" xr:uid="{60043899-F11F-4E32-AC1F-3530C5BE6315}"/>
    <cellStyle name="_Data_Copy of PTT(amended by Janice on CFS)llatest1 2 5" xfId="4185" xr:uid="{40C2F47B-7951-4B13-8E84-0B1C017992B5}"/>
    <cellStyle name="_Data_Copy of PTT(amended by Janice on CFS)llatest1 2 6" xfId="4186" xr:uid="{2A158053-5D66-4354-85F3-9C47F9BFC032}"/>
    <cellStyle name="_Data_Copy of PTT(amended by Janice on CFS)llatest1 2 7" xfId="4187" xr:uid="{89977DCE-9DD4-46FE-845A-62ECDE5DF6B8}"/>
    <cellStyle name="_Data_Copy of PTT(amended by Janice on CFS)llatest1 3" xfId="4188" xr:uid="{4B2796B9-37BE-416C-A0F1-25E8D283185B}"/>
    <cellStyle name="_Data_Copy of PTT(amended by Janice on CFS)llatest1 3 2" xfId="4189" xr:uid="{C0D8BD6F-2DE1-4D04-BB8E-44B492362AB1}"/>
    <cellStyle name="_Data_Copy of PTT(amended by Janice on CFS)llatest1 3 3" xfId="4190" xr:uid="{B830FC37-9B49-49D8-BE55-F2051ECFC095}"/>
    <cellStyle name="_Data_Copy of PTT(amended by Janice on CFS)llatest1 3 4" xfId="4191" xr:uid="{3043427E-8178-4195-8900-9FB7A8DF8DDB}"/>
    <cellStyle name="_Data_Copy of PTT(amended by Janice on CFS)llatest1 3 5" xfId="4192" xr:uid="{87BBDD23-6CC2-48D6-AD93-41EE0B67F1AE}"/>
    <cellStyle name="_Data_Copy of PTT(amended by Janice on CFS)llatest1 3 6" xfId="4193" xr:uid="{D3C40565-B40B-4D19-A4A1-F439A6B15A43}"/>
    <cellStyle name="_Data_Copy of PTT(amended by Janice on CFS)llatest1 3 7" xfId="4194" xr:uid="{8EDFB99A-36EE-4F9B-8403-B380EE7C7802}"/>
    <cellStyle name="_Data_Copy of PTT(amended by Janice on CFS)llatest1 4" xfId="4195" xr:uid="{40C7D66A-B015-4D2B-85E4-E87DC6C2462A}"/>
    <cellStyle name="_Data_Copy of PTT(amended by Janice on CFS)llatest1 4 2" xfId="4196" xr:uid="{3BA00747-431A-4F2C-A1E7-721906FC4449}"/>
    <cellStyle name="_Data_Copy of PTT(amended by Janice on CFS)llatest1 4 3" xfId="4197" xr:uid="{9C592E42-8C35-49C8-AEA9-E67B0E59A750}"/>
    <cellStyle name="_Data_Copy of PTT(amended by Janice on CFS)llatest1 4 4" xfId="4198" xr:uid="{FA13C72A-FC61-4310-A3BE-4E811CE54D2E}"/>
    <cellStyle name="_Data_Copy of PTT(amended by Janice on CFS)llatest1 4 5" xfId="4199" xr:uid="{5C393F16-712C-485F-98D7-AB11DEBFD779}"/>
    <cellStyle name="_Data_Copy of PTT(amended by Janice on CFS)llatest1 4 6" xfId="4200" xr:uid="{041E1830-1F0E-49A3-BA4C-B91F5A629353}"/>
    <cellStyle name="_Data_Copy of PTT(amended by Janice on CFS)llatest1 4 7" xfId="4201" xr:uid="{A0B15E63-0385-4194-9612-3B7402023785}"/>
    <cellStyle name="_Data_Copy of PTT(amended by Janice on CFS)llatest1 5" xfId="4202" xr:uid="{DE0427C5-E24D-43B2-841D-9DFBDB817DD3}"/>
    <cellStyle name="_Data_Copy of PTT(amended by Janice on CFS)llatest1 5 2" xfId="4203" xr:uid="{085DB695-E4AA-41FC-B66A-04CC050900B7}"/>
    <cellStyle name="_Data_Copy of PTT(amended by Janice on CFS)llatest1 5 3" xfId="4204" xr:uid="{BAF20BA7-15E5-49C1-BAFD-1AB033E28F49}"/>
    <cellStyle name="_Data_Copy of PTT(amended by Janice on CFS)llatest1 5 4" xfId="4205" xr:uid="{8A01CD7E-68B5-45C4-A701-D78C8705442F}"/>
    <cellStyle name="_Data_Copy of PTT(amended by Janice on CFS)llatest1 5 5" xfId="4206" xr:uid="{4FF1095E-B1F6-4047-AF31-E43262CD1E8B}"/>
    <cellStyle name="_Data_Copy of PTT(amended by Janice on CFS)llatest1 5 6" xfId="4207" xr:uid="{EDEAB02F-5F54-4C5D-95FD-7EE62E0977EB}"/>
    <cellStyle name="_Data_Copy of PTT(amended by Janice on CFS)llatest1 5 7" xfId="4208" xr:uid="{B53387D6-FE29-4B96-81DF-48E9611E2B30}"/>
    <cellStyle name="_Data_Copy of PTT(amended by Janice on CFS)llatest1 6" xfId="4209" xr:uid="{059D1F99-8DC0-464C-91BA-048CA2631D83}"/>
    <cellStyle name="_Data_Copy of PTT(amended by Janice on CFS)llatest1 6 2" xfId="4210" xr:uid="{131214D7-C6FE-4537-B119-17F42FC425D0}"/>
    <cellStyle name="_Data_Copy of PTT(amended by Janice on CFS)llatest1 6 3" xfId="4211" xr:uid="{A4CA21F0-A4B7-4D9B-97E3-CC5CC5CEFAA9}"/>
    <cellStyle name="_Data_Copy of PTT(amended by Janice on CFS)llatest1 6 4" xfId="4212" xr:uid="{3EA8CD55-55FC-4418-8C9C-C1649D024B9F}"/>
    <cellStyle name="_Data_Copy of PTT(amended by Janice on CFS)llatest1 6 5" xfId="4213" xr:uid="{8A4A0936-48D0-4CB1-A095-618134355B9E}"/>
    <cellStyle name="_Data_Copy of PTT(amended by Janice on CFS)llatest1 6 6" xfId="4214" xr:uid="{F52A2AC5-492C-45A5-8EE0-2DAFE0F498A4}"/>
    <cellStyle name="_Data_Copy of PTT(amended by Janice on CFS)llatest1 6 7" xfId="4215" xr:uid="{A68A6608-EC55-4821-BA36-50AD29AE022C}"/>
    <cellStyle name="_Data_Copy of PTT(amended by Janice on CFS)llatest1 7" xfId="4216" xr:uid="{9ABC29B6-A0E2-4E1F-AD75-FE53B6D4B7CC}"/>
    <cellStyle name="_Data_Copy of PTT(amended by Janice on CFS)llatest1 7 2" xfId="4217" xr:uid="{8C6316DB-6A4C-4D31-BE2F-524F7C3D475D}"/>
    <cellStyle name="_Data_Copy of PTT(amended by Janice on CFS)llatest1 7 3" xfId="4218" xr:uid="{3DA021B5-E2DB-4AC7-9B4E-5123F02A0723}"/>
    <cellStyle name="_Data_Copy of PTT(amended by Janice on CFS)llatest1 7 4" xfId="4219" xr:uid="{4ED6C957-2435-446C-B137-E78DF8DE8199}"/>
    <cellStyle name="_Data_Copy of PTT(amended by Janice on CFS)llatest1 7 5" xfId="4220" xr:uid="{9668B8E0-860C-4DDD-98AD-E2E534CF0EB3}"/>
    <cellStyle name="_Data_Copy of PTT(amended by Janice on CFS)llatest1 7 6" xfId="4221" xr:uid="{3D9CC687-0E56-40CE-A124-F39698F15A15}"/>
    <cellStyle name="_Data_Copy of PTT(amended by Janice on CFS)llatest1 7 7" xfId="4222" xr:uid="{8D43F439-2A4B-44CA-8BCB-96CB0481E317}"/>
    <cellStyle name="_Data_Copy of PTT(amended by Janice on CFS)llatest1 8" xfId="4223" xr:uid="{521D4AFC-6CBD-4534-8911-81DF3DE6479C}"/>
    <cellStyle name="_Data_Copy of PTT(amended by Janice on CFS)llatest1 8 2" xfId="4224" xr:uid="{3D35AEEE-1B13-4EDC-851B-DE55AFC7997A}"/>
    <cellStyle name="_Data_Copy of PTT(amended by Janice on CFS)llatest1 8 3" xfId="4225" xr:uid="{8C509CD6-C0C3-4D4C-9B11-75BB5E2F43FC}"/>
    <cellStyle name="_Data_Copy of PTT(amended by Janice on CFS)llatest1 8 4" xfId="4226" xr:uid="{B6CD0587-1295-45B1-B99C-71BDC2E75379}"/>
    <cellStyle name="_Data_Copy of PTT(amended by Janice on CFS)llatest1 8 5" xfId="4227" xr:uid="{5A2BE41E-CB0E-46DA-B312-F01FF66B31E6}"/>
    <cellStyle name="_Data_Copy of PTT(amended by Janice on CFS)llatest1 8 6" xfId="4228" xr:uid="{A3F9E3DC-3E9B-4A06-BDD6-5836BDED877F}"/>
    <cellStyle name="_Data_Copy of PTT(amended by Janice on CFS)llatest1 8 7" xfId="4229" xr:uid="{38A26DE7-C1A7-4A2F-A922-38B9D7F1BBB6}"/>
    <cellStyle name="_Data_Copy of PTT(amended by Janice on CFS)llatest1 9" xfId="4230" xr:uid="{11FB87C4-A3D4-4705-8B6E-D42A09C66990}"/>
    <cellStyle name="_Data_Copy of PTT(amended by Janice on CFS)llatest1 9 2" xfId="4231" xr:uid="{B029B0D4-389B-4946-BB84-E7B8A900E83D}"/>
    <cellStyle name="_Data_Copy of PTT(amended by Janice on CFS)llatest1 9 3" xfId="4232" xr:uid="{893E3EC9-AE55-45AE-BDC0-7F6511B80A90}"/>
    <cellStyle name="_Data_Copy of PTT(amended by Janice on CFS)llatest1 9 4" xfId="4233" xr:uid="{8E23EBB7-1D81-4B8F-8410-A7C80787A1D3}"/>
    <cellStyle name="_Data_Copy of PTT(amended by Janice on CFS)llatest1 9 5" xfId="4234" xr:uid="{717656A7-E637-4C0E-A335-318DE5D61B81}"/>
    <cellStyle name="_Data_Copy of PTT(amended by Janice on CFS)llatest1 9 6" xfId="4235" xr:uid="{4061F827-E703-4DB0-835B-3980EE1C9F1A}"/>
    <cellStyle name="_Data_Copy of PTT(amended by Janice on CFS)llatest1 9 7" xfId="4236" xr:uid="{D7FFAFA9-42C5-472C-A8AE-65433297B2BF}"/>
    <cellStyle name="_Data_Copy of PTT(amended by Janice on CFS)llatest1_38.AdminRelated (M)" xfId="4237" xr:uid="{BC91B706-6FF3-48F6-A72A-447129514B2C}"/>
    <cellStyle name="_Data_Copy of PTT(amended by Janice on CFS)llatest1_38.AdminRelated (M) 10" xfId="4238" xr:uid="{B210402C-1FFD-4DAE-B7D8-F530B4B711A3}"/>
    <cellStyle name="_Data_Copy of PTT(amended by Janice on CFS)llatest1_38.AdminRelated (M) 10 2" xfId="4239" xr:uid="{E0A75E0A-5937-47D4-A853-B77B5E338198}"/>
    <cellStyle name="_Data_Copy of PTT(amended by Janice on CFS)llatest1_38.AdminRelated (M) 10 3" xfId="4240" xr:uid="{B4369BBE-15F3-4597-827E-A0F7AD7F4BBE}"/>
    <cellStyle name="_Data_Copy of PTT(amended by Janice on CFS)llatest1_38.AdminRelated (M) 10 4" xfId="4241" xr:uid="{F58BA82E-01A1-49DB-B714-F122D8ABFA2E}"/>
    <cellStyle name="_Data_Copy of PTT(amended by Janice on CFS)llatest1_38.AdminRelated (M) 10 5" xfId="4242" xr:uid="{68282516-DC51-4192-82E0-5FED97B7D0FD}"/>
    <cellStyle name="_Data_Copy of PTT(amended by Janice on CFS)llatest1_38.AdminRelated (M) 10 6" xfId="4243" xr:uid="{7CDD8BC9-CCC6-47F1-9DC0-F1E9852AF775}"/>
    <cellStyle name="_Data_Copy of PTT(amended by Janice on CFS)llatest1_38.AdminRelated (M) 10 7" xfId="4244" xr:uid="{0D9E32AB-A64B-4365-99C8-2F650E55D839}"/>
    <cellStyle name="_Data_Copy of PTT(amended by Janice on CFS)llatest1_38.AdminRelated (M) 11" xfId="4245" xr:uid="{D0A13275-CDC3-4E58-95C3-3960869F3BAD}"/>
    <cellStyle name="_Data_Copy of PTT(amended by Janice on CFS)llatest1_38.AdminRelated (M) 12" xfId="4246" xr:uid="{ACE03AA8-5C9C-4280-8F21-42EC80AAE0C1}"/>
    <cellStyle name="_Data_Copy of PTT(amended by Janice on CFS)llatest1_38.AdminRelated (M) 13" xfId="4247" xr:uid="{0755B29D-4046-4721-BECD-D867DA6E70EF}"/>
    <cellStyle name="_Data_Copy of PTT(amended by Janice on CFS)llatest1_38.AdminRelated (M) 14" xfId="4248" xr:uid="{A1AF2C29-3169-48BE-BF5D-F0D55277CBF2}"/>
    <cellStyle name="_Data_Copy of PTT(amended by Janice on CFS)llatest1_38.AdminRelated (M) 15" xfId="4249" xr:uid="{E1EB19B1-FC89-4867-883B-B30B41EDD2D1}"/>
    <cellStyle name="_Data_Copy of PTT(amended by Janice on CFS)llatest1_38.AdminRelated (M) 16" xfId="4250" xr:uid="{6CB5D2A5-251A-42D6-AD1F-63DCAEA35A55}"/>
    <cellStyle name="_Data_Copy of PTT(amended by Janice on CFS)llatest1_38.AdminRelated (M) 2" xfId="4251" xr:uid="{09D0A644-59AF-4D6E-93B3-5D0DDEBED98E}"/>
    <cellStyle name="_Data_Copy of PTT(amended by Janice on CFS)llatest1_38.AdminRelated (M) 2 2" xfId="4252" xr:uid="{05EFB73A-4C2A-4515-BEAF-F10F3306151B}"/>
    <cellStyle name="_Data_Copy of PTT(amended by Janice on CFS)llatest1_38.AdminRelated (M) 2 3" xfId="4253" xr:uid="{676FB219-742E-4C0A-AD6E-0D571F3B582F}"/>
    <cellStyle name="_Data_Copy of PTT(amended by Janice on CFS)llatest1_38.AdminRelated (M) 2 4" xfId="4254" xr:uid="{5161DEA5-A7A6-491C-9D5A-D979F0B0455B}"/>
    <cellStyle name="_Data_Copy of PTT(amended by Janice on CFS)llatest1_38.AdminRelated (M) 2 5" xfId="4255" xr:uid="{B5A8D4F8-4C7E-464C-9F8C-B1FF0EB41A27}"/>
    <cellStyle name="_Data_Copy of PTT(amended by Janice on CFS)llatest1_38.AdminRelated (M) 2 6" xfId="4256" xr:uid="{414D8624-694C-48C1-AB67-70D9635136AC}"/>
    <cellStyle name="_Data_Copy of PTT(amended by Janice on CFS)llatest1_38.AdminRelated (M) 2 7" xfId="4257" xr:uid="{13B57FAD-FDBF-45A7-A92A-52C56B0C714A}"/>
    <cellStyle name="_Data_Copy of PTT(amended by Janice on CFS)llatest1_38.AdminRelated (M) 3" xfId="4258" xr:uid="{CA7B41F2-8D36-4814-9516-D1C7AE008B14}"/>
    <cellStyle name="_Data_Copy of PTT(amended by Janice on CFS)llatest1_38.AdminRelated (M) 3 2" xfId="4259" xr:uid="{6EF00AF5-15AE-43F9-BFED-82EDC20A20EB}"/>
    <cellStyle name="_Data_Copy of PTT(amended by Janice on CFS)llatest1_38.AdminRelated (M) 3 3" xfId="4260" xr:uid="{2FAB97DD-9CEF-4646-96D0-8121729EA0D4}"/>
    <cellStyle name="_Data_Copy of PTT(amended by Janice on CFS)llatest1_38.AdminRelated (M) 3 4" xfId="4261" xr:uid="{8E42B4F6-7B77-4684-9D08-E9146981A263}"/>
    <cellStyle name="_Data_Copy of PTT(amended by Janice on CFS)llatest1_38.AdminRelated (M) 3 5" xfId="4262" xr:uid="{902DA83F-E159-426C-AFA3-2A184455CB40}"/>
    <cellStyle name="_Data_Copy of PTT(amended by Janice on CFS)llatest1_38.AdminRelated (M) 3 6" xfId="4263" xr:uid="{343491E6-8903-4D0A-B8E4-D03E6A3C0E12}"/>
    <cellStyle name="_Data_Copy of PTT(amended by Janice on CFS)llatest1_38.AdminRelated (M) 3 7" xfId="4264" xr:uid="{73E65E7D-509F-4A22-9D3B-E33B5592FF80}"/>
    <cellStyle name="_Data_Copy of PTT(amended by Janice on CFS)llatest1_38.AdminRelated (M) 4" xfId="4265" xr:uid="{6732C09A-EB93-4813-AE39-850039B1463A}"/>
    <cellStyle name="_Data_Copy of PTT(amended by Janice on CFS)llatest1_38.AdminRelated (M) 4 2" xfId="4266" xr:uid="{1BBBF466-4C72-4DF6-852D-A69A9335CC6B}"/>
    <cellStyle name="_Data_Copy of PTT(amended by Janice on CFS)llatest1_38.AdminRelated (M) 4 3" xfId="4267" xr:uid="{0AA1A11B-68DB-49AB-A146-E1699BA30C19}"/>
    <cellStyle name="_Data_Copy of PTT(amended by Janice on CFS)llatest1_38.AdminRelated (M) 4 4" xfId="4268" xr:uid="{AE653584-DA2E-435E-9CB9-5EB9E09CC4D8}"/>
    <cellStyle name="_Data_Copy of PTT(amended by Janice on CFS)llatest1_38.AdminRelated (M) 4 5" xfId="4269" xr:uid="{C67C71D7-3EE5-46A3-A1E5-9541B1E833CD}"/>
    <cellStyle name="_Data_Copy of PTT(amended by Janice on CFS)llatest1_38.AdminRelated (M) 4 6" xfId="4270" xr:uid="{5E14DAA6-4A18-4D51-80DD-04A1ED5C8ED1}"/>
    <cellStyle name="_Data_Copy of PTT(amended by Janice on CFS)llatest1_38.AdminRelated (M) 4 7" xfId="4271" xr:uid="{1A14AE49-DD2D-40BE-92EF-99A804265742}"/>
    <cellStyle name="_Data_Copy of PTT(amended by Janice on CFS)llatest1_38.AdminRelated (M) 5" xfId="4272" xr:uid="{7637E5DB-EDD9-49F7-86B3-05D5266A313E}"/>
    <cellStyle name="_Data_Copy of PTT(amended by Janice on CFS)llatest1_38.AdminRelated (M) 5 2" xfId="4273" xr:uid="{288699C4-4214-4B8C-8E89-FF3C73621B75}"/>
    <cellStyle name="_Data_Copy of PTT(amended by Janice on CFS)llatest1_38.AdminRelated (M) 5 3" xfId="4274" xr:uid="{3FC02AFF-0C94-4339-B4BF-7810599E632A}"/>
    <cellStyle name="_Data_Copy of PTT(amended by Janice on CFS)llatest1_38.AdminRelated (M) 5 4" xfId="4275" xr:uid="{9297AD42-6C54-46D2-8FDF-2CD6E5C55FB5}"/>
    <cellStyle name="_Data_Copy of PTT(amended by Janice on CFS)llatest1_38.AdminRelated (M) 5 5" xfId="4276" xr:uid="{FEE9F4DA-0A0A-4B35-BECC-B89D722337C8}"/>
    <cellStyle name="_Data_Copy of PTT(amended by Janice on CFS)llatest1_38.AdminRelated (M) 5 6" xfId="4277" xr:uid="{BDB14501-08EC-4E6D-AF34-2CD46B9D71A0}"/>
    <cellStyle name="_Data_Copy of PTT(amended by Janice on CFS)llatest1_38.AdminRelated (M) 5 7" xfId="4278" xr:uid="{75EB10D1-C514-4685-A2B3-DDCEE21C7BE5}"/>
    <cellStyle name="_Data_Copy of PTT(amended by Janice on CFS)llatest1_38.AdminRelated (M) 6" xfId="4279" xr:uid="{6F146053-495A-4D5C-9188-7503991DF6B1}"/>
    <cellStyle name="_Data_Copy of PTT(amended by Janice on CFS)llatest1_38.AdminRelated (M) 6 2" xfId="4280" xr:uid="{E7FA76EA-DE50-4F0C-839C-16648ACD484C}"/>
    <cellStyle name="_Data_Copy of PTT(amended by Janice on CFS)llatest1_38.AdminRelated (M) 6 3" xfId="4281" xr:uid="{442BBF59-A6D7-462C-B996-2757F392B95A}"/>
    <cellStyle name="_Data_Copy of PTT(amended by Janice on CFS)llatest1_38.AdminRelated (M) 6 4" xfId="4282" xr:uid="{CAEAF60C-7A84-4D4C-9B4F-FCD8F2B780AD}"/>
    <cellStyle name="_Data_Copy of PTT(amended by Janice on CFS)llatest1_38.AdminRelated (M) 6 5" xfId="4283" xr:uid="{C8594C5B-538D-4FBE-AA1C-DC1288E18A97}"/>
    <cellStyle name="_Data_Copy of PTT(amended by Janice on CFS)llatest1_38.AdminRelated (M) 6 6" xfId="4284" xr:uid="{989B9B52-D1E1-469C-8355-20FF995B7065}"/>
    <cellStyle name="_Data_Copy of PTT(amended by Janice on CFS)llatest1_38.AdminRelated (M) 6 7" xfId="4285" xr:uid="{03ABE240-F7C0-464F-926E-C86691D230EA}"/>
    <cellStyle name="_Data_Copy of PTT(amended by Janice on CFS)llatest1_38.AdminRelated (M) 7" xfId="4286" xr:uid="{D3D00D3B-2B05-42EA-8F86-C934AAAEEC18}"/>
    <cellStyle name="_Data_Copy of PTT(amended by Janice on CFS)llatest1_38.AdminRelated (M) 7 2" xfId="4287" xr:uid="{27CA96CA-46D4-4478-B90E-99DE1AA40F09}"/>
    <cellStyle name="_Data_Copy of PTT(amended by Janice on CFS)llatest1_38.AdminRelated (M) 7 3" xfId="4288" xr:uid="{2A925C2A-3752-4BF2-AEB4-9490C0607868}"/>
    <cellStyle name="_Data_Copy of PTT(amended by Janice on CFS)llatest1_38.AdminRelated (M) 7 4" xfId="4289" xr:uid="{6E8A639C-EDB1-4D36-96E6-B5A3E146D5A6}"/>
    <cellStyle name="_Data_Copy of PTT(amended by Janice on CFS)llatest1_38.AdminRelated (M) 7 5" xfId="4290" xr:uid="{A9EE5043-7327-48C7-A768-A38776D1DDEE}"/>
    <cellStyle name="_Data_Copy of PTT(amended by Janice on CFS)llatest1_38.AdminRelated (M) 7 6" xfId="4291" xr:uid="{C7F198BF-3149-4A7A-BB44-76DFF7BDECCE}"/>
    <cellStyle name="_Data_Copy of PTT(amended by Janice on CFS)llatest1_38.AdminRelated (M) 7 7" xfId="4292" xr:uid="{27D40497-779F-47DD-A5B9-580C9D4B0A50}"/>
    <cellStyle name="_Data_Copy of PTT(amended by Janice on CFS)llatest1_38.AdminRelated (M) 8" xfId="4293" xr:uid="{8F374095-9068-4322-83F0-9D318968C587}"/>
    <cellStyle name="_Data_Copy of PTT(amended by Janice on CFS)llatest1_38.AdminRelated (M) 8 2" xfId="4294" xr:uid="{AA109B05-B69E-4870-9B10-D7DA3C855332}"/>
    <cellStyle name="_Data_Copy of PTT(amended by Janice on CFS)llatest1_38.AdminRelated (M) 8 3" xfId="4295" xr:uid="{3B70CC3C-13EC-48A4-800A-3EB6D026FFB4}"/>
    <cellStyle name="_Data_Copy of PTT(amended by Janice on CFS)llatest1_38.AdminRelated (M) 8 4" xfId="4296" xr:uid="{161B04C8-81DF-4A1D-AA4C-39515AADD5BB}"/>
    <cellStyle name="_Data_Copy of PTT(amended by Janice on CFS)llatest1_38.AdminRelated (M) 8 5" xfId="4297" xr:uid="{7CC6680C-AF3A-41E6-9DEF-0FB5C3F2377B}"/>
    <cellStyle name="_Data_Copy of PTT(amended by Janice on CFS)llatest1_38.AdminRelated (M) 8 6" xfId="4298" xr:uid="{D81CCF88-A586-4A29-9258-80A3729F285D}"/>
    <cellStyle name="_Data_Copy of PTT(amended by Janice on CFS)llatest1_38.AdminRelated (M) 8 7" xfId="4299" xr:uid="{C636B3F5-E776-46C5-AF0F-7F9E9700B9D5}"/>
    <cellStyle name="_Data_Copy of PTT(amended by Janice on CFS)llatest1_38.AdminRelated (M) 9" xfId="4300" xr:uid="{D53FD286-A647-480B-9866-932BE7079C97}"/>
    <cellStyle name="_Data_Copy of PTT(amended by Janice on CFS)llatest1_38.AdminRelated (M) 9 2" xfId="4301" xr:uid="{339B5527-6F63-4A37-9296-704C99A36598}"/>
    <cellStyle name="_Data_Copy of PTT(amended by Janice on CFS)llatest1_38.AdminRelated (M) 9 3" xfId="4302" xr:uid="{9DB12569-FD1D-46B8-83DB-FD7839A45379}"/>
    <cellStyle name="_Data_Copy of PTT(amended by Janice on CFS)llatest1_38.AdminRelated (M) 9 4" xfId="4303" xr:uid="{C1503EB9-B293-40D5-994D-3D082EA944A9}"/>
    <cellStyle name="_Data_Copy of PTT(amended by Janice on CFS)llatest1_38.AdminRelated (M) 9 5" xfId="4304" xr:uid="{B3C7D765-E71C-4CF5-ABD8-CB07204ADD93}"/>
    <cellStyle name="_Data_Copy of PTT(amended by Janice on CFS)llatest1_38.AdminRelated (M) 9 6" xfId="4305" xr:uid="{EAD61038-ECED-4B70-90E5-5BFB76A2DBD7}"/>
    <cellStyle name="_Data_Copy of PTT(amended by Janice on CFS)llatest1_38.AdminRelated (M) 9 7" xfId="4306" xr:uid="{12B4C810-EA4A-449B-A673-FC7755EA7E72}"/>
    <cellStyle name="_Data_Copy of PTT(amended by Janice on CFS)llatest1_38.AdminRelated (M)_1" xfId="4307" xr:uid="{2518D121-C1CF-4721-A280-6E73FB9FB4F5}"/>
    <cellStyle name="_Data_Copy of PTT(amended by Janice on CFS)llatest1_38.AdminRelated (M)_1 10" xfId="4308" xr:uid="{EEB4C388-3C00-4CF6-BAB2-6B48CB52FA7D}"/>
    <cellStyle name="_Data_Copy of PTT(amended by Janice on CFS)llatest1_38.AdminRelated (M)_1 10 2" xfId="4309" xr:uid="{15E5F270-EA43-4B48-BCB0-F9825E581A81}"/>
    <cellStyle name="_Data_Copy of PTT(amended by Janice on CFS)llatest1_38.AdminRelated (M)_1 10 3" xfId="4310" xr:uid="{B4161B70-4D30-4BF1-B16C-6BB8DF38BFEC}"/>
    <cellStyle name="_Data_Copy of PTT(amended by Janice on CFS)llatest1_38.AdminRelated (M)_1 10 4" xfId="4311" xr:uid="{61614E15-7761-44F4-A00B-7E02DE64D502}"/>
    <cellStyle name="_Data_Copy of PTT(amended by Janice on CFS)llatest1_38.AdminRelated (M)_1 10 5" xfId="4312" xr:uid="{A3304164-AE52-44D3-85EE-1687E3BFB2EB}"/>
    <cellStyle name="_Data_Copy of PTT(amended by Janice on CFS)llatest1_38.AdminRelated (M)_1 10 6" xfId="4313" xr:uid="{2C917A6B-7E20-4570-87B2-1EA955AAFE49}"/>
    <cellStyle name="_Data_Copy of PTT(amended by Janice on CFS)llatest1_38.AdminRelated (M)_1 10 7" xfId="4314" xr:uid="{345847E9-930E-486F-BEF4-27578584E819}"/>
    <cellStyle name="_Data_Copy of PTT(amended by Janice on CFS)llatest1_38.AdminRelated (M)_1 11" xfId="4315" xr:uid="{7E31BF05-11BB-47D4-BE6D-BC571A927610}"/>
    <cellStyle name="_Data_Copy of PTT(amended by Janice on CFS)llatest1_38.AdminRelated (M)_1 12" xfId="4316" xr:uid="{C8E125AA-1B3C-4D9F-8DA7-EA6B80A887EF}"/>
    <cellStyle name="_Data_Copy of PTT(amended by Janice on CFS)llatest1_38.AdminRelated (M)_1 13" xfId="4317" xr:uid="{376C1C58-0044-4B3E-A8CF-DA77506B4A4E}"/>
    <cellStyle name="_Data_Copy of PTT(amended by Janice on CFS)llatest1_38.AdminRelated (M)_1 14" xfId="4318" xr:uid="{1FDDDBB4-6506-4253-B5A3-EAB73DD82C96}"/>
    <cellStyle name="_Data_Copy of PTT(amended by Janice on CFS)llatest1_38.AdminRelated (M)_1 15" xfId="4319" xr:uid="{CE586F8A-7225-4714-B964-CA6EA10CB842}"/>
    <cellStyle name="_Data_Copy of PTT(amended by Janice on CFS)llatest1_38.AdminRelated (M)_1 16" xfId="4320" xr:uid="{FB0A953F-C287-42F6-A710-8D0D14E99BC9}"/>
    <cellStyle name="_Data_Copy of PTT(amended by Janice on CFS)llatest1_38.AdminRelated (M)_1 2" xfId="4321" xr:uid="{7868FD04-BE52-4F42-B2C5-955AB90AAB5E}"/>
    <cellStyle name="_Data_Copy of PTT(amended by Janice on CFS)llatest1_38.AdminRelated (M)_1 2 2" xfId="4322" xr:uid="{B171D867-6340-4D37-8AAD-F44BCD9BEAE6}"/>
    <cellStyle name="_Data_Copy of PTT(amended by Janice on CFS)llatest1_38.AdminRelated (M)_1 2 3" xfId="4323" xr:uid="{26A7AD2B-5880-4B5A-98E2-85CAA9B28FC0}"/>
    <cellStyle name="_Data_Copy of PTT(amended by Janice on CFS)llatest1_38.AdminRelated (M)_1 2 4" xfId="4324" xr:uid="{C8D6FCA0-D121-4822-963D-CE3C6E4F0FDD}"/>
    <cellStyle name="_Data_Copy of PTT(amended by Janice on CFS)llatest1_38.AdminRelated (M)_1 2 5" xfId="4325" xr:uid="{DF6FB129-1871-4101-A535-AD59C69B3DBC}"/>
    <cellStyle name="_Data_Copy of PTT(amended by Janice on CFS)llatest1_38.AdminRelated (M)_1 2 6" xfId="4326" xr:uid="{723D1E22-5FFA-4220-BE35-E580B8A9A79D}"/>
    <cellStyle name="_Data_Copy of PTT(amended by Janice on CFS)llatest1_38.AdminRelated (M)_1 2 7" xfId="4327" xr:uid="{975EB417-CC1C-4707-A29D-036C7F01EFD1}"/>
    <cellStyle name="_Data_Copy of PTT(amended by Janice on CFS)llatest1_38.AdminRelated (M)_1 3" xfId="4328" xr:uid="{00392E5D-68FF-4ABA-A530-6F0127FBDB94}"/>
    <cellStyle name="_Data_Copy of PTT(amended by Janice on CFS)llatest1_38.AdminRelated (M)_1 3 2" xfId="4329" xr:uid="{9E2FED58-A909-48AE-B841-C7C531773B0B}"/>
    <cellStyle name="_Data_Copy of PTT(amended by Janice on CFS)llatest1_38.AdminRelated (M)_1 3 3" xfId="4330" xr:uid="{703458C6-992B-44C3-B656-B3CF1C2113A8}"/>
    <cellStyle name="_Data_Copy of PTT(amended by Janice on CFS)llatest1_38.AdminRelated (M)_1 3 4" xfId="4331" xr:uid="{D6CCCBB8-061B-4E4D-AD8E-7F4B5F93C7AD}"/>
    <cellStyle name="_Data_Copy of PTT(amended by Janice on CFS)llatest1_38.AdminRelated (M)_1 3 5" xfId="4332" xr:uid="{2222D9FD-DE8A-4373-9DE1-D5EA2C66DE27}"/>
    <cellStyle name="_Data_Copy of PTT(amended by Janice on CFS)llatest1_38.AdminRelated (M)_1 3 6" xfId="4333" xr:uid="{659990C6-A4F0-440E-8544-E99A2B938FAB}"/>
    <cellStyle name="_Data_Copy of PTT(amended by Janice on CFS)llatest1_38.AdminRelated (M)_1 3 7" xfId="4334" xr:uid="{7EE22F60-AFD3-415B-8635-D0E36F34C634}"/>
    <cellStyle name="_Data_Copy of PTT(amended by Janice on CFS)llatest1_38.AdminRelated (M)_1 4" xfId="4335" xr:uid="{43BCD0B1-708C-4CAD-BEDB-EFA418ED5DC7}"/>
    <cellStyle name="_Data_Copy of PTT(amended by Janice on CFS)llatest1_38.AdminRelated (M)_1 4 2" xfId="4336" xr:uid="{7A5A8D75-EB2D-4BCE-93A6-28564C6B3227}"/>
    <cellStyle name="_Data_Copy of PTT(amended by Janice on CFS)llatest1_38.AdminRelated (M)_1 4 3" xfId="4337" xr:uid="{30078CF1-811F-48FB-8ACE-B2334D4523C9}"/>
    <cellStyle name="_Data_Copy of PTT(amended by Janice on CFS)llatest1_38.AdminRelated (M)_1 4 4" xfId="4338" xr:uid="{634706CF-ADFD-4190-BCD9-9BD80EBD75E4}"/>
    <cellStyle name="_Data_Copy of PTT(amended by Janice on CFS)llatest1_38.AdminRelated (M)_1 4 5" xfId="4339" xr:uid="{44801DF5-6D43-4575-A550-4EFA5EE8CB5F}"/>
    <cellStyle name="_Data_Copy of PTT(amended by Janice on CFS)llatest1_38.AdminRelated (M)_1 4 6" xfId="4340" xr:uid="{C8851000-F0BF-4BC9-9E6C-62170EC26C6E}"/>
    <cellStyle name="_Data_Copy of PTT(amended by Janice on CFS)llatest1_38.AdminRelated (M)_1 4 7" xfId="4341" xr:uid="{2222084C-50B7-4AA7-A6B4-9A27E308C2E4}"/>
    <cellStyle name="_Data_Copy of PTT(amended by Janice on CFS)llatest1_38.AdminRelated (M)_1 5" xfId="4342" xr:uid="{0A955BC7-F562-4353-9B23-3359723FD157}"/>
    <cellStyle name="_Data_Copy of PTT(amended by Janice on CFS)llatest1_38.AdminRelated (M)_1 5 2" xfId="4343" xr:uid="{040AE231-6FD5-493D-9E1A-A2D3B9E18D79}"/>
    <cellStyle name="_Data_Copy of PTT(amended by Janice on CFS)llatest1_38.AdminRelated (M)_1 5 3" xfId="4344" xr:uid="{EAA4EE7C-F95B-48B8-892D-9202FD99F1B2}"/>
    <cellStyle name="_Data_Copy of PTT(amended by Janice on CFS)llatest1_38.AdminRelated (M)_1 5 4" xfId="4345" xr:uid="{EFFEB180-D63E-4A18-9F7C-0B64840DDC6C}"/>
    <cellStyle name="_Data_Copy of PTT(amended by Janice on CFS)llatest1_38.AdminRelated (M)_1 5 5" xfId="4346" xr:uid="{C41AC351-ADE3-4F12-8C0E-799FFAAA3EE1}"/>
    <cellStyle name="_Data_Copy of PTT(amended by Janice on CFS)llatest1_38.AdminRelated (M)_1 5 6" xfId="4347" xr:uid="{7211F69F-0593-4B05-A57F-BC7814C47437}"/>
    <cellStyle name="_Data_Copy of PTT(amended by Janice on CFS)llatest1_38.AdminRelated (M)_1 5 7" xfId="4348" xr:uid="{8CFC5E1C-25DB-4A1B-A939-FB9534D2A10A}"/>
    <cellStyle name="_Data_Copy of PTT(amended by Janice on CFS)llatest1_38.AdminRelated (M)_1 6" xfId="4349" xr:uid="{194C6D5B-43BF-4E84-A4D6-25383F1C9A1A}"/>
    <cellStyle name="_Data_Copy of PTT(amended by Janice on CFS)llatest1_38.AdminRelated (M)_1 6 2" xfId="4350" xr:uid="{22037B20-996F-4DB2-B550-A39D4E9095F2}"/>
    <cellStyle name="_Data_Copy of PTT(amended by Janice on CFS)llatest1_38.AdminRelated (M)_1 6 3" xfId="4351" xr:uid="{9C379FE7-098E-4E59-9B51-D016C7B1D57F}"/>
    <cellStyle name="_Data_Copy of PTT(amended by Janice on CFS)llatest1_38.AdminRelated (M)_1 6 4" xfId="4352" xr:uid="{A8E3037C-FCB3-4680-B132-39BBDE1EA0FA}"/>
    <cellStyle name="_Data_Copy of PTT(amended by Janice on CFS)llatest1_38.AdminRelated (M)_1 6 5" xfId="4353" xr:uid="{1F503658-AF5E-48F2-8AB3-E16CB7A07E65}"/>
    <cellStyle name="_Data_Copy of PTT(amended by Janice on CFS)llatest1_38.AdminRelated (M)_1 6 6" xfId="4354" xr:uid="{8F98D082-FFF5-4E17-BB5D-022300D7E4ED}"/>
    <cellStyle name="_Data_Copy of PTT(amended by Janice on CFS)llatest1_38.AdminRelated (M)_1 6 7" xfId="4355" xr:uid="{3AD9D1C5-7572-45E9-9EE3-47882FA387E5}"/>
    <cellStyle name="_Data_Copy of PTT(amended by Janice on CFS)llatest1_38.AdminRelated (M)_1 7" xfId="4356" xr:uid="{D88279A8-E8E6-4784-963C-E4A6078F5092}"/>
    <cellStyle name="_Data_Copy of PTT(amended by Janice on CFS)llatest1_38.AdminRelated (M)_1 7 2" xfId="4357" xr:uid="{6061DA1E-F5AF-48A1-B23C-6CD3761034AD}"/>
    <cellStyle name="_Data_Copy of PTT(amended by Janice on CFS)llatest1_38.AdminRelated (M)_1 7 3" xfId="4358" xr:uid="{215E9A96-F9E2-4D0C-B740-DA58D0F15F20}"/>
    <cellStyle name="_Data_Copy of PTT(amended by Janice on CFS)llatest1_38.AdminRelated (M)_1 7 4" xfId="4359" xr:uid="{E13A95A3-BF4B-47C7-B694-4E6778EACA5B}"/>
    <cellStyle name="_Data_Copy of PTT(amended by Janice on CFS)llatest1_38.AdminRelated (M)_1 7 5" xfId="4360" xr:uid="{FA2E25EE-BA93-486D-AAFC-7C9F6F15880C}"/>
    <cellStyle name="_Data_Copy of PTT(amended by Janice on CFS)llatest1_38.AdminRelated (M)_1 7 6" xfId="4361" xr:uid="{2F54615C-27B0-4A29-8DEC-4E01EFCB4DF4}"/>
    <cellStyle name="_Data_Copy of PTT(amended by Janice on CFS)llatest1_38.AdminRelated (M)_1 7 7" xfId="4362" xr:uid="{EE1131DE-06AE-4C1F-9887-07699A8943D8}"/>
    <cellStyle name="_Data_Copy of PTT(amended by Janice on CFS)llatest1_38.AdminRelated (M)_1 8" xfId="4363" xr:uid="{C6D38179-36D3-476D-A98C-F48CF7D83A7F}"/>
    <cellStyle name="_Data_Copy of PTT(amended by Janice on CFS)llatest1_38.AdminRelated (M)_1 8 2" xfId="4364" xr:uid="{23F48F89-74F1-4F62-B34D-101B8CC8DF98}"/>
    <cellStyle name="_Data_Copy of PTT(amended by Janice on CFS)llatest1_38.AdminRelated (M)_1 8 3" xfId="4365" xr:uid="{CA961565-A141-41E9-B93C-6BC0775EB294}"/>
    <cellStyle name="_Data_Copy of PTT(amended by Janice on CFS)llatest1_38.AdminRelated (M)_1 8 4" xfId="4366" xr:uid="{68259602-ACED-4D34-BB23-4B058E6E3D50}"/>
    <cellStyle name="_Data_Copy of PTT(amended by Janice on CFS)llatest1_38.AdminRelated (M)_1 8 5" xfId="4367" xr:uid="{546A7492-77CA-4485-B52D-B5075DC496FF}"/>
    <cellStyle name="_Data_Copy of PTT(amended by Janice on CFS)llatest1_38.AdminRelated (M)_1 8 6" xfId="4368" xr:uid="{E883016D-5F67-4B94-86D6-CDC06EA61771}"/>
    <cellStyle name="_Data_Copy of PTT(amended by Janice on CFS)llatest1_38.AdminRelated (M)_1 8 7" xfId="4369" xr:uid="{C98A9D1E-C000-494B-B51E-61A942F96020}"/>
    <cellStyle name="_Data_Copy of PTT(amended by Janice on CFS)llatest1_38.AdminRelated (M)_1 9" xfId="4370" xr:uid="{27D33FCC-EABA-4F25-A753-5A6A2A55C09E}"/>
    <cellStyle name="_Data_Copy of PTT(amended by Janice on CFS)llatest1_38.AdminRelated (M)_1 9 2" xfId="4371" xr:uid="{2732CAEF-774B-4701-AD44-E5475E0610D4}"/>
    <cellStyle name="_Data_Copy of PTT(amended by Janice on CFS)llatest1_38.AdminRelated (M)_1 9 3" xfId="4372" xr:uid="{FCD8284E-0E75-4425-AF88-358F33CE8EB6}"/>
    <cellStyle name="_Data_Copy of PTT(amended by Janice on CFS)llatest1_38.AdminRelated (M)_1 9 4" xfId="4373" xr:uid="{496F0953-FE11-4588-9A9B-1950BD8A0907}"/>
    <cellStyle name="_Data_Copy of PTT(amended by Janice on CFS)llatest1_38.AdminRelated (M)_1 9 5" xfId="4374" xr:uid="{9409C9E6-3530-4623-9A0F-88F864FA7940}"/>
    <cellStyle name="_Data_Copy of PTT(amended by Janice on CFS)llatest1_38.AdminRelated (M)_1 9 6" xfId="4375" xr:uid="{6223988E-6323-44C8-9E2F-23D83B9A989A}"/>
    <cellStyle name="_Data_Copy of PTT(amended by Janice on CFS)llatest1_38.AdminRelated (M)_1 9 7" xfId="4376" xr:uid="{3FBD7B84-737B-485A-982D-C68A9457ABC4}"/>
    <cellStyle name="_Data_Copy of PTT(amended by Janice on CFS)llatest1_38.AdminRelated (M)_PTT Reports_30.11.10" xfId="4377" xr:uid="{62FC343E-82FC-43E0-91D5-AC0136088752}"/>
    <cellStyle name="_Data_Copy of PTT(amended by Janice on CFS)llatest1_38.AdminRelated (M)_PTT Reports_30.11.10 10" xfId="4378" xr:uid="{B7D5F8AF-D0A5-401B-950D-14C6AC424172}"/>
    <cellStyle name="_Data_Copy of PTT(amended by Janice on CFS)llatest1_38.AdminRelated (M)_PTT Reports_30.11.10 10 2" xfId="4379" xr:uid="{B8395D44-3FF9-4BA7-A8EA-9C76870B1848}"/>
    <cellStyle name="_Data_Copy of PTT(amended by Janice on CFS)llatest1_38.AdminRelated (M)_PTT Reports_30.11.10 10 3" xfId="4380" xr:uid="{604F690E-1AFF-420A-A6D5-A01B71EA091B}"/>
    <cellStyle name="_Data_Copy of PTT(amended by Janice on CFS)llatest1_38.AdminRelated (M)_PTT Reports_30.11.10 10 4" xfId="4381" xr:uid="{239BCF00-C211-4436-8701-0A86D18B25A2}"/>
    <cellStyle name="_Data_Copy of PTT(amended by Janice on CFS)llatest1_38.AdminRelated (M)_PTT Reports_30.11.10 10 5" xfId="4382" xr:uid="{1F9D9F07-236B-423E-A0EC-7686F9EDB1C3}"/>
    <cellStyle name="_Data_Copy of PTT(amended by Janice on CFS)llatest1_38.AdminRelated (M)_PTT Reports_30.11.10 10 6" xfId="4383" xr:uid="{99B5D955-A980-4E66-BB15-7984D89AFDF8}"/>
    <cellStyle name="_Data_Copy of PTT(amended by Janice on CFS)llatest1_38.AdminRelated (M)_PTT Reports_30.11.10 10 7" xfId="4384" xr:uid="{31C03CFA-1614-41F1-9DF9-6CE2F0DF9812}"/>
    <cellStyle name="_Data_Copy of PTT(amended by Janice on CFS)llatest1_38.AdminRelated (M)_PTT Reports_30.11.10 11" xfId="4385" xr:uid="{E1E051A8-0111-4951-8EF5-B2A6A542F2F0}"/>
    <cellStyle name="_Data_Copy of PTT(amended by Janice on CFS)llatest1_38.AdminRelated (M)_PTT Reports_30.11.10 12" xfId="4386" xr:uid="{306859AF-ED54-426F-90E1-BF7FEA5650E0}"/>
    <cellStyle name="_Data_Copy of PTT(amended by Janice on CFS)llatest1_38.AdminRelated (M)_PTT Reports_30.11.10 13" xfId="4387" xr:uid="{C78D4BFE-09EF-481B-8500-E22D42B9C0F7}"/>
    <cellStyle name="_Data_Copy of PTT(amended by Janice on CFS)llatest1_38.AdminRelated (M)_PTT Reports_30.11.10 14" xfId="4388" xr:uid="{48EFE785-7343-4016-8FB1-84B6BF555DAC}"/>
    <cellStyle name="_Data_Copy of PTT(amended by Janice on CFS)llatest1_38.AdminRelated (M)_PTT Reports_30.11.10 15" xfId="4389" xr:uid="{43C53A1F-BE42-4588-815F-2579DC7F5022}"/>
    <cellStyle name="_Data_Copy of PTT(amended by Janice on CFS)llatest1_38.AdminRelated (M)_PTT Reports_30.11.10 16" xfId="4390" xr:uid="{8413DD79-04BF-4E4E-BC9C-BD9562CB5913}"/>
    <cellStyle name="_Data_Copy of PTT(amended by Janice on CFS)llatest1_38.AdminRelated (M)_PTT Reports_30.11.10 2" xfId="4391" xr:uid="{2270320F-1AED-4663-BAFB-F933E5A6C585}"/>
    <cellStyle name="_Data_Copy of PTT(amended by Janice on CFS)llatest1_38.AdminRelated (M)_PTT Reports_30.11.10 2 2" xfId="4392" xr:uid="{75448716-5400-4A51-BEC7-84F9316EF23E}"/>
    <cellStyle name="_Data_Copy of PTT(amended by Janice on CFS)llatest1_38.AdminRelated (M)_PTT Reports_30.11.10 2 3" xfId="4393" xr:uid="{0C5CF097-B613-4B8F-83E3-620D0D0B9111}"/>
    <cellStyle name="_Data_Copy of PTT(amended by Janice on CFS)llatest1_38.AdminRelated (M)_PTT Reports_30.11.10 2 4" xfId="4394" xr:uid="{0F742F30-E8B4-4806-B565-3B1A9B386593}"/>
    <cellStyle name="_Data_Copy of PTT(amended by Janice on CFS)llatest1_38.AdminRelated (M)_PTT Reports_30.11.10 2 5" xfId="4395" xr:uid="{EE404C75-1B92-4947-A89F-FAD2B83C02E1}"/>
    <cellStyle name="_Data_Copy of PTT(amended by Janice on CFS)llatest1_38.AdminRelated (M)_PTT Reports_30.11.10 2 6" xfId="4396" xr:uid="{F25B89E1-5A26-4D35-BFD5-A66FD482837C}"/>
    <cellStyle name="_Data_Copy of PTT(amended by Janice on CFS)llatest1_38.AdminRelated (M)_PTT Reports_30.11.10 2 7" xfId="4397" xr:uid="{A70A839A-DBF7-4839-B37C-E0702C9E1BFF}"/>
    <cellStyle name="_Data_Copy of PTT(amended by Janice on CFS)llatest1_38.AdminRelated (M)_PTT Reports_30.11.10 3" xfId="4398" xr:uid="{824C5D17-C6C7-4A88-8889-6A9969E66537}"/>
    <cellStyle name="_Data_Copy of PTT(amended by Janice on CFS)llatest1_38.AdminRelated (M)_PTT Reports_30.11.10 3 2" xfId="4399" xr:uid="{B6BEF54A-5E99-43CD-99C9-A444BC6A7C9E}"/>
    <cellStyle name="_Data_Copy of PTT(amended by Janice on CFS)llatest1_38.AdminRelated (M)_PTT Reports_30.11.10 3 3" xfId="4400" xr:uid="{41E5BD1F-52D3-43B2-B0FA-B487B63F4D0E}"/>
    <cellStyle name="_Data_Copy of PTT(amended by Janice on CFS)llatest1_38.AdminRelated (M)_PTT Reports_30.11.10 3 4" xfId="4401" xr:uid="{D938BC5D-7A31-4125-831F-E348F0F83E5C}"/>
    <cellStyle name="_Data_Copy of PTT(amended by Janice on CFS)llatest1_38.AdminRelated (M)_PTT Reports_30.11.10 3 5" xfId="4402" xr:uid="{F20F3FDF-E687-472D-8FB7-447CEFD8B85C}"/>
    <cellStyle name="_Data_Copy of PTT(amended by Janice on CFS)llatest1_38.AdminRelated (M)_PTT Reports_30.11.10 3 6" xfId="4403" xr:uid="{8684B3AA-42C8-4F6B-9DCD-54375CFDEE9B}"/>
    <cellStyle name="_Data_Copy of PTT(amended by Janice on CFS)llatest1_38.AdminRelated (M)_PTT Reports_30.11.10 3 7" xfId="4404" xr:uid="{0F07ECE9-F0EF-4C48-9387-0EA77B13F085}"/>
    <cellStyle name="_Data_Copy of PTT(amended by Janice on CFS)llatest1_38.AdminRelated (M)_PTT Reports_30.11.10 4" xfId="4405" xr:uid="{BF05FCCD-473D-4CC1-BE14-CBF7C7221396}"/>
    <cellStyle name="_Data_Copy of PTT(amended by Janice on CFS)llatest1_38.AdminRelated (M)_PTT Reports_30.11.10 4 2" xfId="4406" xr:uid="{9B5F9304-0C64-434D-A797-7B8F176D245A}"/>
    <cellStyle name="_Data_Copy of PTT(amended by Janice on CFS)llatest1_38.AdminRelated (M)_PTT Reports_30.11.10 4 3" xfId="4407" xr:uid="{DA226B9C-C778-4C0D-BDA7-300AF9591F53}"/>
    <cellStyle name="_Data_Copy of PTT(amended by Janice on CFS)llatest1_38.AdminRelated (M)_PTT Reports_30.11.10 4 4" xfId="4408" xr:uid="{E4A3C53C-60A8-48D6-BDBA-C16B7C043D30}"/>
    <cellStyle name="_Data_Copy of PTT(amended by Janice on CFS)llatest1_38.AdminRelated (M)_PTT Reports_30.11.10 4 5" xfId="4409" xr:uid="{58AB94D5-06A7-4595-83EB-2D0C105C0CFB}"/>
    <cellStyle name="_Data_Copy of PTT(amended by Janice on CFS)llatest1_38.AdminRelated (M)_PTT Reports_30.11.10 4 6" xfId="4410" xr:uid="{3D14A499-D0E0-4849-AD1F-324F5B5D4482}"/>
    <cellStyle name="_Data_Copy of PTT(amended by Janice on CFS)llatest1_38.AdminRelated (M)_PTT Reports_30.11.10 4 7" xfId="4411" xr:uid="{2E9F2E31-BCA8-460D-AE61-D515E37CE975}"/>
    <cellStyle name="_Data_Copy of PTT(amended by Janice on CFS)llatest1_38.AdminRelated (M)_PTT Reports_30.11.10 5" xfId="4412" xr:uid="{BA982B8A-F5D3-4691-B4B6-0AF6AD0C6AB1}"/>
    <cellStyle name="_Data_Copy of PTT(amended by Janice on CFS)llatest1_38.AdminRelated (M)_PTT Reports_30.11.10 5 2" xfId="4413" xr:uid="{B01353D1-1EFA-464C-9AA0-8775E41EA5F8}"/>
    <cellStyle name="_Data_Copy of PTT(amended by Janice on CFS)llatest1_38.AdminRelated (M)_PTT Reports_30.11.10 5 3" xfId="4414" xr:uid="{EDF2CBF8-7FED-489D-BC0E-9EE837D685C7}"/>
    <cellStyle name="_Data_Copy of PTT(amended by Janice on CFS)llatest1_38.AdminRelated (M)_PTT Reports_30.11.10 5 4" xfId="4415" xr:uid="{529F2C09-BB89-440D-B288-6CCCFE40225B}"/>
    <cellStyle name="_Data_Copy of PTT(amended by Janice on CFS)llatest1_38.AdminRelated (M)_PTT Reports_30.11.10 5 5" xfId="4416" xr:uid="{E42DE408-7BB1-4033-9D26-15090E642341}"/>
    <cellStyle name="_Data_Copy of PTT(amended by Janice on CFS)llatest1_38.AdminRelated (M)_PTT Reports_30.11.10 5 6" xfId="4417" xr:uid="{F51BF87C-E061-4930-9B88-6E74300FAA78}"/>
    <cellStyle name="_Data_Copy of PTT(amended by Janice on CFS)llatest1_38.AdminRelated (M)_PTT Reports_30.11.10 5 7" xfId="4418" xr:uid="{96A538C7-0EAC-41D5-BEE6-7537650A8AF0}"/>
    <cellStyle name="_Data_Copy of PTT(amended by Janice on CFS)llatest1_38.AdminRelated (M)_PTT Reports_30.11.10 6" xfId="4419" xr:uid="{4DCB1194-D0CC-409F-9F3F-6215B64AE069}"/>
    <cellStyle name="_Data_Copy of PTT(amended by Janice on CFS)llatest1_38.AdminRelated (M)_PTT Reports_30.11.10 6 2" xfId="4420" xr:uid="{574C2CE6-6487-41C5-9B67-FAAE3874AA71}"/>
    <cellStyle name="_Data_Copy of PTT(amended by Janice on CFS)llatest1_38.AdminRelated (M)_PTT Reports_30.11.10 6 3" xfId="4421" xr:uid="{5C94E599-9C46-4060-9993-8E05E0FDD939}"/>
    <cellStyle name="_Data_Copy of PTT(amended by Janice on CFS)llatest1_38.AdminRelated (M)_PTT Reports_30.11.10 6 4" xfId="4422" xr:uid="{8B2FCCCA-87C8-48CF-B27E-86C43FB8036F}"/>
    <cellStyle name="_Data_Copy of PTT(amended by Janice on CFS)llatest1_38.AdminRelated (M)_PTT Reports_30.11.10 6 5" xfId="4423" xr:uid="{D47DF7EE-1A06-4E25-8000-59B8D436A950}"/>
    <cellStyle name="_Data_Copy of PTT(amended by Janice on CFS)llatest1_38.AdminRelated (M)_PTT Reports_30.11.10 6 6" xfId="4424" xr:uid="{2B778E31-D3BE-4263-88EE-5AC01DE011B8}"/>
    <cellStyle name="_Data_Copy of PTT(amended by Janice on CFS)llatest1_38.AdminRelated (M)_PTT Reports_30.11.10 6 7" xfId="4425" xr:uid="{A9802AB3-0839-49E7-BC72-6D4E55E8A4E2}"/>
    <cellStyle name="_Data_Copy of PTT(amended by Janice on CFS)llatest1_38.AdminRelated (M)_PTT Reports_30.11.10 7" xfId="4426" xr:uid="{3AB36609-F8D1-42CC-9480-0F0C88F1273D}"/>
    <cellStyle name="_Data_Copy of PTT(amended by Janice on CFS)llatest1_38.AdminRelated (M)_PTT Reports_30.11.10 7 2" xfId="4427" xr:uid="{BC471AFD-1BCB-4C19-AAA5-7A2280279905}"/>
    <cellStyle name="_Data_Copy of PTT(amended by Janice on CFS)llatest1_38.AdminRelated (M)_PTT Reports_30.11.10 7 3" xfId="4428" xr:uid="{B321989E-49C2-40F5-9D4A-00CED20FEDB7}"/>
    <cellStyle name="_Data_Copy of PTT(amended by Janice on CFS)llatest1_38.AdminRelated (M)_PTT Reports_30.11.10 7 4" xfId="4429" xr:uid="{2F29C71B-582F-4CD6-AE03-DE3F75C42265}"/>
    <cellStyle name="_Data_Copy of PTT(amended by Janice on CFS)llatest1_38.AdminRelated (M)_PTT Reports_30.11.10 7 5" xfId="4430" xr:uid="{B2332C89-4387-4986-B8CA-EB9D5EF56893}"/>
    <cellStyle name="_Data_Copy of PTT(amended by Janice on CFS)llatest1_38.AdminRelated (M)_PTT Reports_30.11.10 7 6" xfId="4431" xr:uid="{A8E7F47C-99DF-494B-8DE9-76138AA7568F}"/>
    <cellStyle name="_Data_Copy of PTT(amended by Janice on CFS)llatest1_38.AdminRelated (M)_PTT Reports_30.11.10 7 7" xfId="4432" xr:uid="{A344D6EE-D77B-4523-BCE4-51240087F7A4}"/>
    <cellStyle name="_Data_Copy of PTT(amended by Janice on CFS)llatest1_38.AdminRelated (M)_PTT Reports_30.11.10 8" xfId="4433" xr:uid="{9A4B923D-9181-4724-8BAA-FADBE2B69979}"/>
    <cellStyle name="_Data_Copy of PTT(amended by Janice on CFS)llatest1_38.AdminRelated (M)_PTT Reports_30.11.10 8 2" xfId="4434" xr:uid="{CD2407EC-1278-43DF-9BB1-40C45B685C6A}"/>
    <cellStyle name="_Data_Copy of PTT(amended by Janice on CFS)llatest1_38.AdminRelated (M)_PTT Reports_30.11.10 8 3" xfId="4435" xr:uid="{B156A739-8BA6-44E8-9441-C4697B8F6A00}"/>
    <cellStyle name="_Data_Copy of PTT(amended by Janice on CFS)llatest1_38.AdminRelated (M)_PTT Reports_30.11.10 8 4" xfId="4436" xr:uid="{C337C7F3-578F-4932-A9F7-B631E59FF7E2}"/>
    <cellStyle name="_Data_Copy of PTT(amended by Janice on CFS)llatest1_38.AdminRelated (M)_PTT Reports_30.11.10 8 5" xfId="4437" xr:uid="{78384D24-A08A-48F8-9DF4-8799936A9EE5}"/>
    <cellStyle name="_Data_Copy of PTT(amended by Janice on CFS)llatest1_38.AdminRelated (M)_PTT Reports_30.11.10 8 6" xfId="4438" xr:uid="{609D73BB-A8E1-43F5-978A-405DE45FDC1E}"/>
    <cellStyle name="_Data_Copy of PTT(amended by Janice on CFS)llatest1_38.AdminRelated (M)_PTT Reports_30.11.10 8 7" xfId="4439" xr:uid="{2DDA3366-A06A-457D-BC37-916D372963C6}"/>
    <cellStyle name="_Data_Copy of PTT(amended by Janice on CFS)llatest1_38.AdminRelated (M)_PTT Reports_30.11.10 9" xfId="4440" xr:uid="{0D656FE8-A33E-44CF-8781-6B4A1D951955}"/>
    <cellStyle name="_Data_Copy of PTT(amended by Janice on CFS)llatest1_38.AdminRelated (M)_PTT Reports_30.11.10 9 2" xfId="4441" xr:uid="{2CA46FF1-D124-41DC-BBFD-8AA36AE0A4BC}"/>
    <cellStyle name="_Data_Copy of PTT(amended by Janice on CFS)llatest1_38.AdminRelated (M)_PTT Reports_30.11.10 9 3" xfId="4442" xr:uid="{2978DB48-2ABD-4485-B17A-003BA51F7F95}"/>
    <cellStyle name="_Data_Copy of PTT(amended by Janice on CFS)llatest1_38.AdminRelated (M)_PTT Reports_30.11.10 9 4" xfId="4443" xr:uid="{397FCFF1-F53C-4A09-97C4-08B29749144A}"/>
    <cellStyle name="_Data_Copy of PTT(amended by Janice on CFS)llatest1_38.AdminRelated (M)_PTT Reports_30.11.10 9 5" xfId="4444" xr:uid="{6956F235-9910-469F-9462-3CFDD01E4822}"/>
    <cellStyle name="_Data_Copy of PTT(amended by Janice on CFS)llatest1_38.AdminRelated (M)_PTT Reports_30.11.10 9 6" xfId="4445" xr:uid="{8E19A4FC-AE1A-4DBA-9A37-2EAB2B9FF19C}"/>
    <cellStyle name="_Data_Copy of PTT(amended by Janice on CFS)llatest1_38.AdminRelated (M)_PTT Reports_30.11.10 9 7" xfId="4446" xr:uid="{23945AC2-A892-472F-8319-55F04AA622FB}"/>
    <cellStyle name="_Data_Copy of PTT(amended by Janice on CFS)llatest1_38.AdminRelated (M)_Sheet1" xfId="4447" xr:uid="{673D9FD2-DE01-47E0-A42E-EFC0E8E0C38E}"/>
    <cellStyle name="_Data_Copy of PTT(amended by Janice on CFS)llatest1_38.AdminRelated (M)_Sheet1 10" xfId="4448" xr:uid="{17BDB68B-33CF-49C2-8DBC-371785757382}"/>
    <cellStyle name="_Data_Copy of PTT(amended by Janice on CFS)llatest1_38.AdminRelated (M)_Sheet1 10 2" xfId="4449" xr:uid="{B05303B8-D49E-462E-8052-6FBB9600CDFA}"/>
    <cellStyle name="_Data_Copy of PTT(amended by Janice on CFS)llatest1_38.AdminRelated (M)_Sheet1 10 3" xfId="4450" xr:uid="{FB72E538-5C52-4C8D-9FA9-055003B797DB}"/>
    <cellStyle name="_Data_Copy of PTT(amended by Janice on CFS)llatest1_38.AdminRelated (M)_Sheet1 10 4" xfId="4451" xr:uid="{3E44DC3A-8FEB-4155-BE6B-E9B77517E92A}"/>
    <cellStyle name="_Data_Copy of PTT(amended by Janice on CFS)llatest1_38.AdminRelated (M)_Sheet1 10 5" xfId="4452" xr:uid="{C08E359F-F868-47FD-9FF6-45345987EB06}"/>
    <cellStyle name="_Data_Copy of PTT(amended by Janice on CFS)llatest1_38.AdminRelated (M)_Sheet1 10 6" xfId="4453" xr:uid="{288A573C-2A42-4AF4-90FF-89E490737082}"/>
    <cellStyle name="_Data_Copy of PTT(amended by Janice on CFS)llatest1_38.AdminRelated (M)_Sheet1 10 7" xfId="4454" xr:uid="{8572397B-A262-45EC-8163-00B052DCE533}"/>
    <cellStyle name="_Data_Copy of PTT(amended by Janice on CFS)llatest1_38.AdminRelated (M)_Sheet1 11" xfId="4455" xr:uid="{4649B550-7DD6-4D0C-9A42-68A35E3FB9BF}"/>
    <cellStyle name="_Data_Copy of PTT(amended by Janice on CFS)llatest1_38.AdminRelated (M)_Sheet1 12" xfId="4456" xr:uid="{31CB3FF4-CC69-4C66-B6F1-6FA5FA7198A4}"/>
    <cellStyle name="_Data_Copy of PTT(amended by Janice on CFS)llatest1_38.AdminRelated (M)_Sheet1 13" xfId="4457" xr:uid="{19F287F9-A7D9-41F8-A0EA-99CD1E7601D9}"/>
    <cellStyle name="_Data_Copy of PTT(amended by Janice on CFS)llatest1_38.AdminRelated (M)_Sheet1 14" xfId="4458" xr:uid="{7E647E76-2714-4B36-8DBA-A192E2383CDF}"/>
    <cellStyle name="_Data_Copy of PTT(amended by Janice on CFS)llatest1_38.AdminRelated (M)_Sheet1 15" xfId="4459" xr:uid="{53FE7654-F52A-46AE-92AE-66AF291D8DC5}"/>
    <cellStyle name="_Data_Copy of PTT(amended by Janice on CFS)llatest1_38.AdminRelated (M)_Sheet1 16" xfId="4460" xr:uid="{76BA00AE-92A1-4FE1-AAF7-041B88D8AB57}"/>
    <cellStyle name="_Data_Copy of PTT(amended by Janice on CFS)llatest1_38.AdminRelated (M)_Sheet1 2" xfId="4461" xr:uid="{9BF75CFF-ED3C-4C60-8BD2-27C6AF963F84}"/>
    <cellStyle name="_Data_Copy of PTT(amended by Janice on CFS)llatest1_38.AdminRelated (M)_Sheet1 2 2" xfId="4462" xr:uid="{1756741A-5BCD-4500-9F06-5904F4DB665A}"/>
    <cellStyle name="_Data_Copy of PTT(amended by Janice on CFS)llatest1_38.AdminRelated (M)_Sheet1 2 3" xfId="4463" xr:uid="{2DBF0C1D-23C3-4F21-A121-90159228256B}"/>
    <cellStyle name="_Data_Copy of PTT(amended by Janice on CFS)llatest1_38.AdminRelated (M)_Sheet1 2 4" xfId="4464" xr:uid="{51D147A7-BABD-4736-A38B-E66DCD4848AA}"/>
    <cellStyle name="_Data_Copy of PTT(amended by Janice on CFS)llatest1_38.AdminRelated (M)_Sheet1 2 5" xfId="4465" xr:uid="{529C8D52-DF4F-48A2-94A3-FC3F89DFABA1}"/>
    <cellStyle name="_Data_Copy of PTT(amended by Janice on CFS)llatest1_38.AdminRelated (M)_Sheet1 2 6" xfId="4466" xr:uid="{F94B7349-3F68-4BC6-A367-E957E6BF3A08}"/>
    <cellStyle name="_Data_Copy of PTT(amended by Janice on CFS)llatest1_38.AdminRelated (M)_Sheet1 2 7" xfId="4467" xr:uid="{3BD0D34E-E915-4178-AB44-907C4DE67FB0}"/>
    <cellStyle name="_Data_Copy of PTT(amended by Janice on CFS)llatest1_38.AdminRelated (M)_Sheet1 3" xfId="4468" xr:uid="{921BB8B2-A463-4A63-9073-E4EA087315FF}"/>
    <cellStyle name="_Data_Copy of PTT(amended by Janice on CFS)llatest1_38.AdminRelated (M)_Sheet1 3 2" xfId="4469" xr:uid="{AC78CBC3-D759-4EC7-A828-633143AA5E63}"/>
    <cellStyle name="_Data_Copy of PTT(amended by Janice on CFS)llatest1_38.AdminRelated (M)_Sheet1 3 3" xfId="4470" xr:uid="{D3BCDD8C-70DB-41EC-BA2A-BECDD0C9A9D4}"/>
    <cellStyle name="_Data_Copy of PTT(amended by Janice on CFS)llatest1_38.AdminRelated (M)_Sheet1 3 4" xfId="4471" xr:uid="{4C0CF572-2275-4239-919F-0E5212A98512}"/>
    <cellStyle name="_Data_Copy of PTT(amended by Janice on CFS)llatest1_38.AdminRelated (M)_Sheet1 3 5" xfId="4472" xr:uid="{FB0BF376-8CBD-4D03-974E-7133E0901053}"/>
    <cellStyle name="_Data_Copy of PTT(amended by Janice on CFS)llatest1_38.AdminRelated (M)_Sheet1 3 6" xfId="4473" xr:uid="{2A117ADB-FE71-46D3-87F4-0775B83A6E27}"/>
    <cellStyle name="_Data_Copy of PTT(amended by Janice on CFS)llatest1_38.AdminRelated (M)_Sheet1 3 7" xfId="4474" xr:uid="{2252A8BB-58B7-4B00-91AE-7EDC93BA5D0A}"/>
    <cellStyle name="_Data_Copy of PTT(amended by Janice on CFS)llatest1_38.AdminRelated (M)_Sheet1 4" xfId="4475" xr:uid="{713986BB-A9B2-4D96-905B-A0786518D99D}"/>
    <cellStyle name="_Data_Copy of PTT(amended by Janice on CFS)llatest1_38.AdminRelated (M)_Sheet1 4 2" xfId="4476" xr:uid="{6E5E8CAB-FD6A-4078-9405-4E3BBD348AE3}"/>
    <cellStyle name="_Data_Copy of PTT(amended by Janice on CFS)llatest1_38.AdminRelated (M)_Sheet1 4 3" xfId="4477" xr:uid="{DC1B004E-D89E-4832-B243-E1F1E72BAD8A}"/>
    <cellStyle name="_Data_Copy of PTT(amended by Janice on CFS)llatest1_38.AdminRelated (M)_Sheet1 4 4" xfId="4478" xr:uid="{1AFB215A-9205-4FA5-B6A9-0A30DD9B1714}"/>
    <cellStyle name="_Data_Copy of PTT(amended by Janice on CFS)llatest1_38.AdminRelated (M)_Sheet1 4 5" xfId="4479" xr:uid="{BA0CE61B-BB3F-4D78-95F1-B6A153B75C5F}"/>
    <cellStyle name="_Data_Copy of PTT(amended by Janice on CFS)llatest1_38.AdminRelated (M)_Sheet1 4 6" xfId="4480" xr:uid="{40E1C472-B23F-41D2-B9A7-3751F437A8F3}"/>
    <cellStyle name="_Data_Copy of PTT(amended by Janice on CFS)llatest1_38.AdminRelated (M)_Sheet1 4 7" xfId="4481" xr:uid="{BA2D49F7-7ABA-43A1-8F84-B8423BE7341C}"/>
    <cellStyle name="_Data_Copy of PTT(amended by Janice on CFS)llatest1_38.AdminRelated (M)_Sheet1 5" xfId="4482" xr:uid="{DD6FC0FD-B869-4E70-BC9F-923226AC51FC}"/>
    <cellStyle name="_Data_Copy of PTT(amended by Janice on CFS)llatest1_38.AdminRelated (M)_Sheet1 5 2" xfId="4483" xr:uid="{1D440CBF-91DE-4009-B1F1-03674F68149B}"/>
    <cellStyle name="_Data_Copy of PTT(amended by Janice on CFS)llatest1_38.AdminRelated (M)_Sheet1 5 3" xfId="4484" xr:uid="{EDF32A10-6FEB-484A-AA4F-774615134DA1}"/>
    <cellStyle name="_Data_Copy of PTT(amended by Janice on CFS)llatest1_38.AdminRelated (M)_Sheet1 5 4" xfId="4485" xr:uid="{01D35D6E-A9A1-4003-9481-B41510E67245}"/>
    <cellStyle name="_Data_Copy of PTT(amended by Janice on CFS)llatest1_38.AdminRelated (M)_Sheet1 5 5" xfId="4486" xr:uid="{EEBAE1D6-B5AD-4C68-815D-8BDC2742B0CE}"/>
    <cellStyle name="_Data_Copy of PTT(amended by Janice on CFS)llatest1_38.AdminRelated (M)_Sheet1 5 6" xfId="4487" xr:uid="{5EE2B758-1FD3-4F8A-82FD-3E2F37D308C8}"/>
    <cellStyle name="_Data_Copy of PTT(amended by Janice on CFS)llatest1_38.AdminRelated (M)_Sheet1 5 7" xfId="4488" xr:uid="{4036BE1F-90C2-4D14-BCAC-BAD30B82996A}"/>
    <cellStyle name="_Data_Copy of PTT(amended by Janice on CFS)llatest1_38.AdminRelated (M)_Sheet1 6" xfId="4489" xr:uid="{602DDB52-D042-466F-B8D9-6728AE34BDCC}"/>
    <cellStyle name="_Data_Copy of PTT(amended by Janice on CFS)llatest1_38.AdminRelated (M)_Sheet1 6 2" xfId="4490" xr:uid="{AB35D14F-6974-4969-A5CF-E1E78D60D91D}"/>
    <cellStyle name="_Data_Copy of PTT(amended by Janice on CFS)llatest1_38.AdminRelated (M)_Sheet1 6 3" xfId="4491" xr:uid="{41BD2534-453D-48BE-8D1C-A68839CA9E2B}"/>
    <cellStyle name="_Data_Copy of PTT(amended by Janice on CFS)llatest1_38.AdminRelated (M)_Sheet1 6 4" xfId="4492" xr:uid="{7C125CE1-F6F0-471A-951A-057811486B77}"/>
    <cellStyle name="_Data_Copy of PTT(amended by Janice on CFS)llatest1_38.AdminRelated (M)_Sheet1 6 5" xfId="4493" xr:uid="{580D489A-3B27-4C20-9732-152C35F91BE4}"/>
    <cellStyle name="_Data_Copy of PTT(amended by Janice on CFS)llatest1_38.AdminRelated (M)_Sheet1 6 6" xfId="4494" xr:uid="{5E1AC234-93CE-44F7-A5DF-F0A5BF279B76}"/>
    <cellStyle name="_Data_Copy of PTT(amended by Janice on CFS)llatest1_38.AdminRelated (M)_Sheet1 6 7" xfId="4495" xr:uid="{BF499F50-9D75-4288-BC50-BF92700B9A96}"/>
    <cellStyle name="_Data_Copy of PTT(amended by Janice on CFS)llatest1_38.AdminRelated (M)_Sheet1 7" xfId="4496" xr:uid="{DDFC6D87-4E8A-424E-AE8C-FA549CBB6FC2}"/>
    <cellStyle name="_Data_Copy of PTT(amended by Janice on CFS)llatest1_38.AdminRelated (M)_Sheet1 7 2" xfId="4497" xr:uid="{2A547D41-5C22-4466-8CBF-7F0B817E5DF9}"/>
    <cellStyle name="_Data_Copy of PTT(amended by Janice on CFS)llatest1_38.AdminRelated (M)_Sheet1 7 3" xfId="4498" xr:uid="{0B0348EE-56B1-4012-AD85-CD4F7C638D4A}"/>
    <cellStyle name="_Data_Copy of PTT(amended by Janice on CFS)llatest1_38.AdminRelated (M)_Sheet1 7 4" xfId="4499" xr:uid="{471C7C69-A01F-4EC2-B043-B730FD1C2307}"/>
    <cellStyle name="_Data_Copy of PTT(amended by Janice on CFS)llatest1_38.AdminRelated (M)_Sheet1 7 5" xfId="4500" xr:uid="{858A270F-6F53-41BD-B141-EA0CBC03C079}"/>
    <cellStyle name="_Data_Copy of PTT(amended by Janice on CFS)llatest1_38.AdminRelated (M)_Sheet1 7 6" xfId="4501" xr:uid="{6B7225ED-96A0-4C46-B7ED-152D4BF94555}"/>
    <cellStyle name="_Data_Copy of PTT(amended by Janice on CFS)llatest1_38.AdminRelated (M)_Sheet1 7 7" xfId="4502" xr:uid="{378ACF24-EC91-45BC-AB61-3E0736046797}"/>
    <cellStyle name="_Data_Copy of PTT(amended by Janice on CFS)llatest1_38.AdminRelated (M)_Sheet1 8" xfId="4503" xr:uid="{75DBA216-F455-4AD4-BA20-302D66D23F82}"/>
    <cellStyle name="_Data_Copy of PTT(amended by Janice on CFS)llatest1_38.AdminRelated (M)_Sheet1 8 2" xfId="4504" xr:uid="{E5E2F71C-34B8-4EE0-A265-80CFF783A5C1}"/>
    <cellStyle name="_Data_Copy of PTT(amended by Janice on CFS)llatest1_38.AdminRelated (M)_Sheet1 8 3" xfId="4505" xr:uid="{1F893DE3-5860-4809-88D2-8E488B51CB46}"/>
    <cellStyle name="_Data_Copy of PTT(amended by Janice on CFS)llatest1_38.AdminRelated (M)_Sheet1 8 4" xfId="4506" xr:uid="{B0A0DCD1-1746-4F44-9237-9E26DAFC88C4}"/>
    <cellStyle name="_Data_Copy of PTT(amended by Janice on CFS)llatest1_38.AdminRelated (M)_Sheet1 8 5" xfId="4507" xr:uid="{A573A922-50F4-4A8E-98A5-ABB550E0074E}"/>
    <cellStyle name="_Data_Copy of PTT(amended by Janice on CFS)llatest1_38.AdminRelated (M)_Sheet1 8 6" xfId="4508" xr:uid="{C81CB5FE-3C11-4056-92C2-F8EC2592FDE2}"/>
    <cellStyle name="_Data_Copy of PTT(amended by Janice on CFS)llatest1_38.AdminRelated (M)_Sheet1 8 7" xfId="4509" xr:uid="{44B58125-7A6A-4755-8A9D-C1C7DB4A6193}"/>
    <cellStyle name="_Data_Copy of PTT(amended by Janice on CFS)llatest1_38.AdminRelated (M)_Sheet1 9" xfId="4510" xr:uid="{5BF7DBE7-9291-48A6-ACF6-51AF6E3B9E96}"/>
    <cellStyle name="_Data_Copy of PTT(amended by Janice on CFS)llatest1_38.AdminRelated (M)_Sheet1 9 2" xfId="4511" xr:uid="{2AFCA2D2-B4FD-4C6D-88E3-61C97FED63C6}"/>
    <cellStyle name="_Data_Copy of PTT(amended by Janice on CFS)llatest1_38.AdminRelated (M)_Sheet1 9 3" xfId="4512" xr:uid="{134147B4-2A15-4487-950A-145BD403F252}"/>
    <cellStyle name="_Data_Copy of PTT(amended by Janice on CFS)llatest1_38.AdminRelated (M)_Sheet1 9 4" xfId="4513" xr:uid="{50A6FC41-92F2-44FD-B665-F9D2CA233DDA}"/>
    <cellStyle name="_Data_Copy of PTT(amended by Janice on CFS)llatest1_38.AdminRelated (M)_Sheet1 9 5" xfId="4514" xr:uid="{A8C5A1B0-9181-4B5F-B4CF-698BBA873143}"/>
    <cellStyle name="_Data_Copy of PTT(amended by Janice on CFS)llatest1_38.AdminRelated (M)_Sheet1 9 6" xfId="4515" xr:uid="{89419ABE-D9EC-4CAF-B51D-62C5DBE34705}"/>
    <cellStyle name="_Data_Copy of PTT(amended by Janice on CFS)llatest1_38.AdminRelated (M)_Sheet1 9 7" xfId="4516" xr:uid="{868DD264-E83A-4656-9F11-4FACAF61F363}"/>
    <cellStyle name="_Data_Copy of PTT(amended by Janice on CFS)llatest1_4.CEConso" xfId="4517" xr:uid="{DC7EF80C-B46C-4909-BFA4-85AD234EDC05}"/>
    <cellStyle name="_Data_Copy of PTT(amended by Janice on CFS)llatest1_4.CEConso 10" xfId="4518" xr:uid="{6644C4FB-B5A1-4C27-87E6-C5760146E3DA}"/>
    <cellStyle name="_Data_Copy of PTT(amended by Janice on CFS)llatest1_4.CEConso 10 2" xfId="4519" xr:uid="{1E53EB5F-100E-48DF-A586-3FAEA4D1A13B}"/>
    <cellStyle name="_Data_Copy of PTT(amended by Janice on CFS)llatest1_4.CEConso 10 3" xfId="4520" xr:uid="{A6D33857-1CF9-429F-9FAC-B25EA887ED58}"/>
    <cellStyle name="_Data_Copy of PTT(amended by Janice on CFS)llatest1_4.CEConso 10 4" xfId="4521" xr:uid="{6C678AB6-9BDB-462B-9246-5FD7F527F2C3}"/>
    <cellStyle name="_Data_Copy of PTT(amended by Janice on CFS)llatest1_4.CEConso 10 5" xfId="4522" xr:uid="{FE379910-7C1A-4DB9-9DE1-764B1B2A4DAB}"/>
    <cellStyle name="_Data_Copy of PTT(amended by Janice on CFS)llatest1_4.CEConso 10 6" xfId="4523" xr:uid="{05716D7E-98A9-4423-B12D-82161172F1B8}"/>
    <cellStyle name="_Data_Copy of PTT(amended by Janice on CFS)llatest1_4.CEConso 10 7" xfId="4524" xr:uid="{A1BDB0E5-5DB7-4149-9831-56449CC40811}"/>
    <cellStyle name="_Data_Copy of PTT(amended by Janice on CFS)llatest1_4.CEConso 11" xfId="4525" xr:uid="{B7AE29F8-F8AC-420C-9468-47420C5DFC30}"/>
    <cellStyle name="_Data_Copy of PTT(amended by Janice on CFS)llatest1_4.CEConso 12" xfId="4526" xr:uid="{2D1CC9DB-A13A-49C4-B0B4-BF0A5F9B5A6E}"/>
    <cellStyle name="_Data_Copy of PTT(amended by Janice on CFS)llatest1_4.CEConso 13" xfId="4527" xr:uid="{C2325449-A824-4B84-B347-367A36AE0083}"/>
    <cellStyle name="_Data_Copy of PTT(amended by Janice on CFS)llatest1_4.CEConso 14" xfId="4528" xr:uid="{BC32A86F-83FB-465A-9FBF-BD7290DB0D42}"/>
    <cellStyle name="_Data_Copy of PTT(amended by Janice on CFS)llatest1_4.CEConso 15" xfId="4529" xr:uid="{9642236F-509A-462A-8CAA-EBBA35D5B230}"/>
    <cellStyle name="_Data_Copy of PTT(amended by Janice on CFS)llatest1_4.CEConso 16" xfId="4530" xr:uid="{72B28B80-5CD0-4B59-830D-69CC9F62997A}"/>
    <cellStyle name="_Data_Copy of PTT(amended by Janice on CFS)llatest1_4.CEConso 2" xfId="4531" xr:uid="{FD09E2E7-8184-40D6-B566-B9E1006DC712}"/>
    <cellStyle name="_Data_Copy of PTT(amended by Janice on CFS)llatest1_4.CEConso 2 2" xfId="4532" xr:uid="{B4C7B0A4-D35E-4EC1-B201-5725AD21F57B}"/>
    <cellStyle name="_Data_Copy of PTT(amended by Janice on CFS)llatest1_4.CEConso 2 3" xfId="4533" xr:uid="{0E7209E4-5CC4-4FB6-86A9-62B2E7B41261}"/>
    <cellStyle name="_Data_Copy of PTT(amended by Janice on CFS)llatest1_4.CEConso 2 4" xfId="4534" xr:uid="{FAC5D47B-2239-496C-A17D-7F4950AEE653}"/>
    <cellStyle name="_Data_Copy of PTT(amended by Janice on CFS)llatest1_4.CEConso 2 5" xfId="4535" xr:uid="{DB68E6FE-0723-465A-8BA9-5549F6037FA1}"/>
    <cellStyle name="_Data_Copy of PTT(amended by Janice on CFS)llatest1_4.CEConso 2 6" xfId="4536" xr:uid="{E758B2F1-5F59-4531-9850-ED4F85CFBD60}"/>
    <cellStyle name="_Data_Copy of PTT(amended by Janice on CFS)llatest1_4.CEConso 2 7" xfId="4537" xr:uid="{038747E0-F3FA-4E32-A690-CA674AB879FB}"/>
    <cellStyle name="_Data_Copy of PTT(amended by Janice on CFS)llatest1_4.CEConso 3" xfId="4538" xr:uid="{C3FFCF47-26D0-464E-A659-6404A47E58AE}"/>
    <cellStyle name="_Data_Copy of PTT(amended by Janice on CFS)llatest1_4.CEConso 3 2" xfId="4539" xr:uid="{301FF472-35D4-4795-8C4E-79AD52F06D6D}"/>
    <cellStyle name="_Data_Copy of PTT(amended by Janice on CFS)llatest1_4.CEConso 3 3" xfId="4540" xr:uid="{02C96864-C7B3-4E6B-8E7E-17B20B3D9A2B}"/>
    <cellStyle name="_Data_Copy of PTT(amended by Janice on CFS)llatest1_4.CEConso 3 4" xfId="4541" xr:uid="{B4DA3BFD-5E44-4419-BAEF-DF02B28881AB}"/>
    <cellStyle name="_Data_Copy of PTT(amended by Janice on CFS)llatest1_4.CEConso 3 5" xfId="4542" xr:uid="{3E1BB5D3-8861-4EA9-98BA-C5DE247001A0}"/>
    <cellStyle name="_Data_Copy of PTT(amended by Janice on CFS)llatest1_4.CEConso 3 6" xfId="4543" xr:uid="{F92D7EF0-4E7F-420A-8ED9-A33AEFCC17A1}"/>
    <cellStyle name="_Data_Copy of PTT(amended by Janice on CFS)llatest1_4.CEConso 3 7" xfId="4544" xr:uid="{78F5358C-4EE9-4EAD-BDF5-710EA68263EF}"/>
    <cellStyle name="_Data_Copy of PTT(amended by Janice on CFS)llatest1_4.CEConso 4" xfId="4545" xr:uid="{31ABE17D-35AF-4620-A1C9-85A0BC41F516}"/>
    <cellStyle name="_Data_Copy of PTT(amended by Janice on CFS)llatest1_4.CEConso 4 2" xfId="4546" xr:uid="{253E567C-95AE-4014-8F54-59777E9132C3}"/>
    <cellStyle name="_Data_Copy of PTT(amended by Janice on CFS)llatest1_4.CEConso 4 3" xfId="4547" xr:uid="{36F0E484-4BC9-4B8A-A21C-191FAC27C323}"/>
    <cellStyle name="_Data_Copy of PTT(amended by Janice on CFS)llatest1_4.CEConso 4 4" xfId="4548" xr:uid="{6CD47DDB-8F60-4804-A189-D2D292246733}"/>
    <cellStyle name="_Data_Copy of PTT(amended by Janice on CFS)llatest1_4.CEConso 4 5" xfId="4549" xr:uid="{9263F14E-99FC-4604-B2FD-A1F1CF6C26FE}"/>
    <cellStyle name="_Data_Copy of PTT(amended by Janice on CFS)llatest1_4.CEConso 4 6" xfId="4550" xr:uid="{B776857A-B7E2-41FB-9308-CDE7A085AF78}"/>
    <cellStyle name="_Data_Copy of PTT(amended by Janice on CFS)llatest1_4.CEConso 4 7" xfId="4551" xr:uid="{3208818D-8376-40FC-84BC-F958466C2635}"/>
    <cellStyle name="_Data_Copy of PTT(amended by Janice on CFS)llatest1_4.CEConso 5" xfId="4552" xr:uid="{F514D47F-8785-4114-A5EE-68454DDC9956}"/>
    <cellStyle name="_Data_Copy of PTT(amended by Janice on CFS)llatest1_4.CEConso 5 2" xfId="4553" xr:uid="{AF3B2C70-3AC4-4F0F-9D4A-D4D93A8C8534}"/>
    <cellStyle name="_Data_Copy of PTT(amended by Janice on CFS)llatest1_4.CEConso 5 3" xfId="4554" xr:uid="{68085D5F-B6BE-4ECF-9D78-294BF5D673C5}"/>
    <cellStyle name="_Data_Copy of PTT(amended by Janice on CFS)llatest1_4.CEConso 5 4" xfId="4555" xr:uid="{79C89216-041D-4DAE-8D94-ADE57AC42E19}"/>
    <cellStyle name="_Data_Copy of PTT(amended by Janice on CFS)llatest1_4.CEConso 5 5" xfId="4556" xr:uid="{1F778AB8-D92D-4F39-99A6-350C618288C7}"/>
    <cellStyle name="_Data_Copy of PTT(amended by Janice on CFS)llatest1_4.CEConso 5 6" xfId="4557" xr:uid="{38C44591-7564-496B-A5B1-74841B81DA34}"/>
    <cellStyle name="_Data_Copy of PTT(amended by Janice on CFS)llatest1_4.CEConso 5 7" xfId="4558" xr:uid="{2872D6CC-8EC9-42F5-8D08-9D143FCC0CBF}"/>
    <cellStyle name="_Data_Copy of PTT(amended by Janice on CFS)llatest1_4.CEConso 6" xfId="4559" xr:uid="{2B44567A-BDA5-4B70-B991-87337C421A7E}"/>
    <cellStyle name="_Data_Copy of PTT(amended by Janice on CFS)llatest1_4.CEConso 6 2" xfId="4560" xr:uid="{4C6749CE-41E3-4359-9BB1-C5698F67B81F}"/>
    <cellStyle name="_Data_Copy of PTT(amended by Janice on CFS)llatest1_4.CEConso 6 3" xfId="4561" xr:uid="{69E5ECB4-B442-48B0-B288-374AFB99477C}"/>
    <cellStyle name="_Data_Copy of PTT(amended by Janice on CFS)llatest1_4.CEConso 6 4" xfId="4562" xr:uid="{9ED35310-97E4-433C-AFCA-C69388561197}"/>
    <cellStyle name="_Data_Copy of PTT(amended by Janice on CFS)llatest1_4.CEConso 6 5" xfId="4563" xr:uid="{F4149D0E-2A07-4D85-845D-2C3CB0373043}"/>
    <cellStyle name="_Data_Copy of PTT(amended by Janice on CFS)llatest1_4.CEConso 6 6" xfId="4564" xr:uid="{960A631B-152E-4B49-9E91-94BE2D0A4AF4}"/>
    <cellStyle name="_Data_Copy of PTT(amended by Janice on CFS)llatest1_4.CEConso 6 7" xfId="4565" xr:uid="{B6B50474-D1E3-4D04-A265-813844D869B5}"/>
    <cellStyle name="_Data_Copy of PTT(amended by Janice on CFS)llatest1_4.CEConso 7" xfId="4566" xr:uid="{38876FFB-271E-4676-BCF1-C0ABD05F8407}"/>
    <cellStyle name="_Data_Copy of PTT(amended by Janice on CFS)llatest1_4.CEConso 7 2" xfId="4567" xr:uid="{B68DC49A-8E26-47A0-9AD2-10864AF12120}"/>
    <cellStyle name="_Data_Copy of PTT(amended by Janice on CFS)llatest1_4.CEConso 7 3" xfId="4568" xr:uid="{AFC91052-3AB1-4D5F-B44F-A3F9C3A00774}"/>
    <cellStyle name="_Data_Copy of PTT(amended by Janice on CFS)llatest1_4.CEConso 7 4" xfId="4569" xr:uid="{C8A25354-9FEB-4ACF-86C2-58811B6B0BC5}"/>
    <cellStyle name="_Data_Copy of PTT(amended by Janice on CFS)llatest1_4.CEConso 7 5" xfId="4570" xr:uid="{F1AA143E-38AB-48EB-B9F0-838566D9B016}"/>
    <cellStyle name="_Data_Copy of PTT(amended by Janice on CFS)llatest1_4.CEConso 7 6" xfId="4571" xr:uid="{3FFCF8C0-28DB-4D91-A5BA-0E2B36D959AD}"/>
    <cellStyle name="_Data_Copy of PTT(amended by Janice on CFS)llatest1_4.CEConso 7 7" xfId="4572" xr:uid="{CDAD4E60-DE11-4E54-B1BF-1D73D7B24FA7}"/>
    <cellStyle name="_Data_Copy of PTT(amended by Janice on CFS)llatest1_4.CEConso 8" xfId="4573" xr:uid="{6232B52B-AA7B-4280-BD21-6BA4063442B2}"/>
    <cellStyle name="_Data_Copy of PTT(amended by Janice on CFS)llatest1_4.CEConso 8 2" xfId="4574" xr:uid="{1E2B2959-5A7C-439C-8C6C-15082AA97B4B}"/>
    <cellStyle name="_Data_Copy of PTT(amended by Janice on CFS)llatest1_4.CEConso 8 3" xfId="4575" xr:uid="{F3ABE568-644A-4F5D-877C-8D1B9156DDE4}"/>
    <cellStyle name="_Data_Copy of PTT(amended by Janice on CFS)llatest1_4.CEConso 8 4" xfId="4576" xr:uid="{70774A8B-AA05-4E62-B7AC-AE29D0438C97}"/>
    <cellStyle name="_Data_Copy of PTT(amended by Janice on CFS)llatest1_4.CEConso 8 5" xfId="4577" xr:uid="{5135692A-3157-4811-B6F9-7AEC5D631605}"/>
    <cellStyle name="_Data_Copy of PTT(amended by Janice on CFS)llatest1_4.CEConso 8 6" xfId="4578" xr:uid="{D630DEFE-E63B-4ADF-A10B-26FE0E6D8503}"/>
    <cellStyle name="_Data_Copy of PTT(amended by Janice on CFS)llatest1_4.CEConso 8 7" xfId="4579" xr:uid="{EDD10920-AB49-41D1-9546-FDD921D91B45}"/>
    <cellStyle name="_Data_Copy of PTT(amended by Janice on CFS)llatest1_4.CEConso 9" xfId="4580" xr:uid="{00E4AB36-67C4-4D2F-B401-F2A647924C6F}"/>
    <cellStyle name="_Data_Copy of PTT(amended by Janice on CFS)llatest1_4.CEConso 9 2" xfId="4581" xr:uid="{23472FAE-B0CB-41C6-A6A2-4074349EA9B4}"/>
    <cellStyle name="_Data_Copy of PTT(amended by Janice on CFS)llatest1_4.CEConso 9 3" xfId="4582" xr:uid="{9230E47A-7E66-4AF1-A148-41370DE794AC}"/>
    <cellStyle name="_Data_Copy of PTT(amended by Janice on CFS)llatest1_4.CEConso 9 4" xfId="4583" xr:uid="{AE6ECF1B-294B-4B99-BCC1-0DF3C6695215}"/>
    <cellStyle name="_Data_Copy of PTT(amended by Janice on CFS)llatest1_4.CEConso 9 5" xfId="4584" xr:uid="{975A159D-B60F-43F0-B6F0-0855DEE898C8}"/>
    <cellStyle name="_Data_Copy of PTT(amended by Janice on CFS)llatest1_4.CEConso 9 6" xfId="4585" xr:uid="{5EB44227-1F10-43E4-AF43-4DE1E8AC790C}"/>
    <cellStyle name="_Data_Copy of PTT(amended by Janice on CFS)llatest1_4.CEConso 9 7" xfId="4586" xr:uid="{07596623-556E-4E6C-8B28-0ED788F9649F}"/>
    <cellStyle name="_Data_Copy of PTT(amended by Janice on CFS)llatest1_4.CEConso_4.CEConso_Final" xfId="4587" xr:uid="{40C0D5A3-E756-415D-8AE5-6C92E2F369FB}"/>
    <cellStyle name="_Data_Copy of PTT(amended by Janice on CFS)llatest1_4.CEConso_4.CEConso_Final 10" xfId="4588" xr:uid="{A37B0B5B-85A1-4AA4-BADE-C6DCB539FA05}"/>
    <cellStyle name="_Data_Copy of PTT(amended by Janice on CFS)llatest1_4.CEConso_4.CEConso_Final 10 2" xfId="4589" xr:uid="{727AB53C-62EA-4B02-9096-A9C4E09AD145}"/>
    <cellStyle name="_Data_Copy of PTT(amended by Janice on CFS)llatest1_4.CEConso_4.CEConso_Final 10 3" xfId="4590" xr:uid="{9130FEC7-8633-4A4A-AE33-7D5012CB5684}"/>
    <cellStyle name="_Data_Copy of PTT(amended by Janice on CFS)llatest1_4.CEConso_4.CEConso_Final 10 4" xfId="4591" xr:uid="{E03720F0-863E-4B81-9516-C514D79B8E29}"/>
    <cellStyle name="_Data_Copy of PTT(amended by Janice on CFS)llatest1_4.CEConso_4.CEConso_Final 10 5" xfId="4592" xr:uid="{35D1D0B8-B05E-4BA0-8F06-B64D943234B1}"/>
    <cellStyle name="_Data_Copy of PTT(amended by Janice on CFS)llatest1_4.CEConso_4.CEConso_Final 10 6" xfId="4593" xr:uid="{14DC52BD-4707-4232-8733-E624E4BB2DC1}"/>
    <cellStyle name="_Data_Copy of PTT(amended by Janice on CFS)llatest1_4.CEConso_4.CEConso_Final 10 7" xfId="4594" xr:uid="{7A4FBD86-4627-49EF-972F-56FC1BBEA1C9}"/>
    <cellStyle name="_Data_Copy of PTT(amended by Janice on CFS)llatest1_4.CEConso_4.CEConso_Final 11" xfId="4595" xr:uid="{305BB353-8CCF-4D7A-A052-A2024A3389FF}"/>
    <cellStyle name="_Data_Copy of PTT(amended by Janice on CFS)llatest1_4.CEConso_4.CEConso_Final 12" xfId="4596" xr:uid="{82BBA5E5-B0C9-4A90-8F6A-A254CDFF5E87}"/>
    <cellStyle name="_Data_Copy of PTT(amended by Janice on CFS)llatest1_4.CEConso_4.CEConso_Final 13" xfId="4597" xr:uid="{43C0366F-FEBF-40A8-9940-67AC531477DE}"/>
    <cellStyle name="_Data_Copy of PTT(amended by Janice on CFS)llatest1_4.CEConso_4.CEConso_Final 14" xfId="4598" xr:uid="{941DC041-A9F6-4987-9CD7-1A43E87FAB1A}"/>
    <cellStyle name="_Data_Copy of PTT(amended by Janice on CFS)llatest1_4.CEConso_4.CEConso_Final 15" xfId="4599" xr:uid="{73B295E1-17F1-4B5C-8D4E-0477EB7AAF91}"/>
    <cellStyle name="_Data_Copy of PTT(amended by Janice on CFS)llatest1_4.CEConso_4.CEConso_Final 16" xfId="4600" xr:uid="{358B67B1-9307-46EE-8DC5-748B8B41A2AB}"/>
    <cellStyle name="_Data_Copy of PTT(amended by Janice on CFS)llatest1_4.CEConso_4.CEConso_Final 2" xfId="4601" xr:uid="{460AC467-D582-4DCB-A131-EA067DB0D903}"/>
    <cellStyle name="_Data_Copy of PTT(amended by Janice on CFS)llatest1_4.CEConso_4.CEConso_Final 2 2" xfId="4602" xr:uid="{CFE7335C-F120-4E50-A188-01147C5B64B8}"/>
    <cellStyle name="_Data_Copy of PTT(amended by Janice on CFS)llatest1_4.CEConso_4.CEConso_Final 2 3" xfId="4603" xr:uid="{A73EA216-AC98-42BC-A00A-D0E8ED2DD374}"/>
    <cellStyle name="_Data_Copy of PTT(amended by Janice on CFS)llatest1_4.CEConso_4.CEConso_Final 2 4" xfId="4604" xr:uid="{8A5B1023-6B00-4EA7-A1B5-37DA0FE25B58}"/>
    <cellStyle name="_Data_Copy of PTT(amended by Janice on CFS)llatest1_4.CEConso_4.CEConso_Final 2 5" xfId="4605" xr:uid="{33480880-D62C-44E0-BDF1-B58BE7C43A61}"/>
    <cellStyle name="_Data_Copy of PTT(amended by Janice on CFS)llatest1_4.CEConso_4.CEConso_Final 2 6" xfId="4606" xr:uid="{D063D6BD-70E8-4D01-AB1D-C6C728F56798}"/>
    <cellStyle name="_Data_Copy of PTT(amended by Janice on CFS)llatest1_4.CEConso_4.CEConso_Final 2 7" xfId="4607" xr:uid="{9BFEEF12-D65D-48B0-9D91-E92BFE40A467}"/>
    <cellStyle name="_Data_Copy of PTT(amended by Janice on CFS)llatest1_4.CEConso_4.CEConso_Final 3" xfId="4608" xr:uid="{2E358B97-4835-4C81-BC8C-57064E3633F4}"/>
    <cellStyle name="_Data_Copy of PTT(amended by Janice on CFS)llatest1_4.CEConso_4.CEConso_Final 3 2" xfId="4609" xr:uid="{ABD3161B-4D5E-4CA5-9755-01431C2E6798}"/>
    <cellStyle name="_Data_Copy of PTT(amended by Janice on CFS)llatest1_4.CEConso_4.CEConso_Final 3 3" xfId="4610" xr:uid="{A7C8F76B-5909-48B4-A64F-1BE51958FF97}"/>
    <cellStyle name="_Data_Copy of PTT(amended by Janice on CFS)llatest1_4.CEConso_4.CEConso_Final 3 4" xfId="4611" xr:uid="{44129A77-ABC2-4957-8F01-A67254FFD029}"/>
    <cellStyle name="_Data_Copy of PTT(amended by Janice on CFS)llatest1_4.CEConso_4.CEConso_Final 3 5" xfId="4612" xr:uid="{7287B6C7-DCAB-402E-99D3-B25E85BB1BFA}"/>
    <cellStyle name="_Data_Copy of PTT(amended by Janice on CFS)llatest1_4.CEConso_4.CEConso_Final 3 6" xfId="4613" xr:uid="{C7A11AAB-702F-4A7F-A8E5-05E17E22BABB}"/>
    <cellStyle name="_Data_Copy of PTT(amended by Janice on CFS)llatest1_4.CEConso_4.CEConso_Final 3 7" xfId="4614" xr:uid="{E8FC6A1C-D9AC-4993-B0DA-A58EE6776B69}"/>
    <cellStyle name="_Data_Copy of PTT(amended by Janice on CFS)llatest1_4.CEConso_4.CEConso_Final 4" xfId="4615" xr:uid="{735A5C82-9DD8-4530-BB19-0A429A3CDDB4}"/>
    <cellStyle name="_Data_Copy of PTT(amended by Janice on CFS)llatest1_4.CEConso_4.CEConso_Final 4 2" xfId="4616" xr:uid="{873A9CED-7835-41FF-B23D-F4D4B8E63E6A}"/>
    <cellStyle name="_Data_Copy of PTT(amended by Janice on CFS)llatest1_4.CEConso_4.CEConso_Final 4 3" xfId="4617" xr:uid="{ABA7D110-1AE8-4634-9775-3CD5482E3434}"/>
    <cellStyle name="_Data_Copy of PTT(amended by Janice on CFS)llatest1_4.CEConso_4.CEConso_Final 4 4" xfId="4618" xr:uid="{9B3C37BC-FCD5-4284-874A-6301FAD56803}"/>
    <cellStyle name="_Data_Copy of PTT(amended by Janice on CFS)llatest1_4.CEConso_4.CEConso_Final 4 5" xfId="4619" xr:uid="{0E01571C-B16A-4C3D-A66C-2FA12B413BC8}"/>
    <cellStyle name="_Data_Copy of PTT(amended by Janice on CFS)llatest1_4.CEConso_4.CEConso_Final 4 6" xfId="4620" xr:uid="{D361F429-D30D-41B1-99A5-EDE98FDEF7A9}"/>
    <cellStyle name="_Data_Copy of PTT(amended by Janice on CFS)llatest1_4.CEConso_4.CEConso_Final 4 7" xfId="4621" xr:uid="{518BD96A-CFDC-4B21-AE03-44E6E8860300}"/>
    <cellStyle name="_Data_Copy of PTT(amended by Janice on CFS)llatest1_4.CEConso_4.CEConso_Final 5" xfId="4622" xr:uid="{786FA82F-5BB2-4D57-9412-D39ADB85311E}"/>
    <cellStyle name="_Data_Copy of PTT(amended by Janice on CFS)llatest1_4.CEConso_4.CEConso_Final 5 2" xfId="4623" xr:uid="{090E9F7C-B3D4-441D-8522-5620E23B6855}"/>
    <cellStyle name="_Data_Copy of PTT(amended by Janice on CFS)llatest1_4.CEConso_4.CEConso_Final 5 3" xfId="4624" xr:uid="{891F6172-72C5-42ED-9B0B-A87F0E836786}"/>
    <cellStyle name="_Data_Copy of PTT(amended by Janice on CFS)llatest1_4.CEConso_4.CEConso_Final 5 4" xfId="4625" xr:uid="{2A03E197-A749-4272-9D75-EAD5741C1CDC}"/>
    <cellStyle name="_Data_Copy of PTT(amended by Janice on CFS)llatest1_4.CEConso_4.CEConso_Final 5 5" xfId="4626" xr:uid="{2322F947-5875-4E6A-8031-18427C59B9AC}"/>
    <cellStyle name="_Data_Copy of PTT(amended by Janice on CFS)llatest1_4.CEConso_4.CEConso_Final 5 6" xfId="4627" xr:uid="{79ECBFEC-FB5E-4E0B-878A-00B9506AD277}"/>
    <cellStyle name="_Data_Copy of PTT(amended by Janice on CFS)llatest1_4.CEConso_4.CEConso_Final 5 7" xfId="4628" xr:uid="{DFD973FB-BB81-4772-B4E6-8669B0DF58A9}"/>
    <cellStyle name="_Data_Copy of PTT(amended by Janice on CFS)llatest1_4.CEConso_4.CEConso_Final 6" xfId="4629" xr:uid="{4C09B5F5-7850-4273-A01A-5CC46DA6931C}"/>
    <cellStyle name="_Data_Copy of PTT(amended by Janice on CFS)llatest1_4.CEConso_4.CEConso_Final 6 2" xfId="4630" xr:uid="{0B5497F5-0D32-4022-8D21-4FB6DC5FB4D3}"/>
    <cellStyle name="_Data_Copy of PTT(amended by Janice on CFS)llatest1_4.CEConso_4.CEConso_Final 6 3" xfId="4631" xr:uid="{76183335-0F95-40B2-A37B-2982C0D7F44A}"/>
    <cellStyle name="_Data_Copy of PTT(amended by Janice on CFS)llatest1_4.CEConso_4.CEConso_Final 6 4" xfId="4632" xr:uid="{DF0411E8-512B-447E-BDD1-E6C258F0DC90}"/>
    <cellStyle name="_Data_Copy of PTT(amended by Janice on CFS)llatest1_4.CEConso_4.CEConso_Final 6 5" xfId="4633" xr:uid="{C978CC2F-7723-48D7-8232-4242F6B506D5}"/>
    <cellStyle name="_Data_Copy of PTT(amended by Janice on CFS)llatest1_4.CEConso_4.CEConso_Final 6 6" xfId="4634" xr:uid="{362140B1-5427-4E7D-91EC-6150A2F2DDB4}"/>
    <cellStyle name="_Data_Copy of PTT(amended by Janice on CFS)llatest1_4.CEConso_4.CEConso_Final 6 7" xfId="4635" xr:uid="{D3B25402-DEFD-4C49-84EA-1BB28D9181E0}"/>
    <cellStyle name="_Data_Copy of PTT(amended by Janice on CFS)llatest1_4.CEConso_4.CEConso_Final 7" xfId="4636" xr:uid="{3A9CE514-FC93-467D-A691-FBD50A10022B}"/>
    <cellStyle name="_Data_Copy of PTT(amended by Janice on CFS)llatest1_4.CEConso_4.CEConso_Final 7 2" xfId="4637" xr:uid="{89404E5F-50F5-41B6-8D46-BF104F0865A9}"/>
    <cellStyle name="_Data_Copy of PTT(amended by Janice on CFS)llatest1_4.CEConso_4.CEConso_Final 7 3" xfId="4638" xr:uid="{2B8564AA-AA70-4FF6-A7B7-02508FF78298}"/>
    <cellStyle name="_Data_Copy of PTT(amended by Janice on CFS)llatest1_4.CEConso_4.CEConso_Final 7 4" xfId="4639" xr:uid="{836F1A5A-443B-450B-8AE4-F788B2F4E26B}"/>
    <cellStyle name="_Data_Copy of PTT(amended by Janice on CFS)llatest1_4.CEConso_4.CEConso_Final 7 5" xfId="4640" xr:uid="{4D185945-11F6-4FEC-BC9F-69A3EC94B6B5}"/>
    <cellStyle name="_Data_Copy of PTT(amended by Janice on CFS)llatest1_4.CEConso_4.CEConso_Final 7 6" xfId="4641" xr:uid="{8F5F05F6-B13B-4DA8-BCA0-309BBEA371CE}"/>
    <cellStyle name="_Data_Copy of PTT(amended by Janice on CFS)llatest1_4.CEConso_4.CEConso_Final 7 7" xfId="4642" xr:uid="{7AEB4CF7-6A37-49A2-BC9D-33F28F8C2ABE}"/>
    <cellStyle name="_Data_Copy of PTT(amended by Janice on CFS)llatest1_4.CEConso_4.CEConso_Final 8" xfId="4643" xr:uid="{FA692242-9C6E-4E32-A6B8-B659151CBE03}"/>
    <cellStyle name="_Data_Copy of PTT(amended by Janice on CFS)llatest1_4.CEConso_4.CEConso_Final 8 2" xfId="4644" xr:uid="{71D5AF9B-481F-446D-8AF6-675FDADA3214}"/>
    <cellStyle name="_Data_Copy of PTT(amended by Janice on CFS)llatest1_4.CEConso_4.CEConso_Final 8 3" xfId="4645" xr:uid="{A7E787AC-F045-4662-9BA8-383930369077}"/>
    <cellStyle name="_Data_Copy of PTT(amended by Janice on CFS)llatest1_4.CEConso_4.CEConso_Final 8 4" xfId="4646" xr:uid="{9ECD69FD-A497-4E2F-A8B4-54DE3C7D2203}"/>
    <cellStyle name="_Data_Copy of PTT(amended by Janice on CFS)llatest1_4.CEConso_4.CEConso_Final 8 5" xfId="4647" xr:uid="{2C5E70D7-A2E7-430C-970E-D6A5CE543343}"/>
    <cellStyle name="_Data_Copy of PTT(amended by Janice on CFS)llatest1_4.CEConso_4.CEConso_Final 8 6" xfId="4648" xr:uid="{9EF83FBE-DE04-4DF1-A41F-4E02F8DC1C4B}"/>
    <cellStyle name="_Data_Copy of PTT(amended by Janice on CFS)llatest1_4.CEConso_4.CEConso_Final 8 7" xfId="4649" xr:uid="{BEA7E19E-FE2C-4F0C-8923-C2C4957E1F34}"/>
    <cellStyle name="_Data_Copy of PTT(amended by Janice on CFS)llatest1_4.CEConso_4.CEConso_Final 9" xfId="4650" xr:uid="{58D04B01-0463-438E-85C6-8621EF6B3BF9}"/>
    <cellStyle name="_Data_Copy of PTT(amended by Janice on CFS)llatest1_4.CEConso_4.CEConso_Final 9 2" xfId="4651" xr:uid="{021FEBC9-D840-41A9-8437-E57DD72F3B11}"/>
    <cellStyle name="_Data_Copy of PTT(amended by Janice on CFS)llatest1_4.CEConso_4.CEConso_Final 9 3" xfId="4652" xr:uid="{31BFF678-D6D3-496C-ACAE-3FEAA299817B}"/>
    <cellStyle name="_Data_Copy of PTT(amended by Janice on CFS)llatest1_4.CEConso_4.CEConso_Final 9 4" xfId="4653" xr:uid="{8B84DB3F-FE53-4CA5-BD41-A4EDF54F1A53}"/>
    <cellStyle name="_Data_Copy of PTT(amended by Janice on CFS)llatest1_4.CEConso_4.CEConso_Final 9 5" xfId="4654" xr:uid="{FE7A33EC-172F-4022-883C-55C57F0CF857}"/>
    <cellStyle name="_Data_Copy of PTT(amended by Janice on CFS)llatest1_4.CEConso_4.CEConso_Final 9 6" xfId="4655" xr:uid="{1585102D-54D7-44DF-B211-C99593AB4947}"/>
    <cellStyle name="_Data_Copy of PTT(amended by Janice on CFS)llatest1_4.CEConso_4.CEConso_Final 9 7" xfId="4656" xr:uid="{CDC9DD84-243C-41A4-9E94-CE0EBC96AB06}"/>
    <cellStyle name="_Data_Copy of PTT(amended by Janice on CFS)llatest1_4.CEConso_Final" xfId="4657" xr:uid="{E10E9152-262B-4637-BAB3-067527F52341}"/>
    <cellStyle name="_Data_Copy of PTT(amended by Janice on CFS)llatest1_4.CEConso_Final 10" xfId="4658" xr:uid="{0804F4D0-67A8-40A9-895A-DBE78F3E8ABD}"/>
    <cellStyle name="_Data_Copy of PTT(amended by Janice on CFS)llatest1_4.CEConso_Final 10 2" xfId="4659" xr:uid="{19CAA1E3-BD6B-4F07-99EC-75A6E48F3292}"/>
    <cellStyle name="_Data_Copy of PTT(amended by Janice on CFS)llatest1_4.CEConso_Final 10 3" xfId="4660" xr:uid="{E3E5ABC5-929E-42F2-9F62-836F9E6FBFDA}"/>
    <cellStyle name="_Data_Copy of PTT(amended by Janice on CFS)llatest1_4.CEConso_Final 10 4" xfId="4661" xr:uid="{30472C4F-65B9-475A-9563-DA7EE8846DEF}"/>
    <cellStyle name="_Data_Copy of PTT(amended by Janice on CFS)llatest1_4.CEConso_Final 10 5" xfId="4662" xr:uid="{35E3614A-F8D7-4E14-B668-B0327781C762}"/>
    <cellStyle name="_Data_Copy of PTT(amended by Janice on CFS)llatest1_4.CEConso_Final 10 6" xfId="4663" xr:uid="{B42DCC43-A42E-4A78-9362-AC67D2B8AFC9}"/>
    <cellStyle name="_Data_Copy of PTT(amended by Janice on CFS)llatest1_4.CEConso_Final 10 7" xfId="4664" xr:uid="{06A30264-2078-40DA-89B4-804123FCAD41}"/>
    <cellStyle name="_Data_Copy of PTT(amended by Janice on CFS)llatest1_4.CEConso_Final 11" xfId="4665" xr:uid="{A17FED89-E4E2-4848-B172-1C0CF6E0A055}"/>
    <cellStyle name="_Data_Copy of PTT(amended by Janice on CFS)llatest1_4.CEConso_Final 11 2" xfId="4666" xr:uid="{CC9C8C8D-1B3B-4C8E-973D-3B1F8D4548F4}"/>
    <cellStyle name="_Data_Copy of PTT(amended by Janice on CFS)llatest1_4.CEConso_Final 11 3" xfId="4667" xr:uid="{DE89DBB4-E451-4DA2-BC9C-4EB8B2B7F1D5}"/>
    <cellStyle name="_Data_Copy of PTT(amended by Janice on CFS)llatest1_4.CEConso_Final 11 4" xfId="4668" xr:uid="{8AC52E37-A7C6-40C7-875C-9057077E5655}"/>
    <cellStyle name="_Data_Copy of PTT(amended by Janice on CFS)llatest1_4.CEConso_Final 11 5" xfId="4669" xr:uid="{FC49FF27-D379-4E98-A890-1461FE5DC467}"/>
    <cellStyle name="_Data_Copy of PTT(amended by Janice on CFS)llatest1_4.CEConso_Final 11 6" xfId="4670" xr:uid="{8AC5324F-3B8C-46FF-A9BB-364E3115036B}"/>
    <cellStyle name="_Data_Copy of PTT(amended by Janice on CFS)llatest1_4.CEConso_Final 11 7" xfId="4671" xr:uid="{E01CBB4B-EFB2-47A4-8A4C-FFD691002F25}"/>
    <cellStyle name="_Data_Copy of PTT(amended by Janice on CFS)llatest1_4.CEConso_Final 12" xfId="4672" xr:uid="{70CC69FD-ADC9-4188-A818-60595E76FFF0}"/>
    <cellStyle name="_Data_Copy of PTT(amended by Janice on CFS)llatest1_4.CEConso_Final 12 2" xfId="4673" xr:uid="{1C95BC08-2A3F-4496-B58E-B25572815DED}"/>
    <cellStyle name="_Data_Copy of PTT(amended by Janice on CFS)llatest1_4.CEConso_Final 12 3" xfId="4674" xr:uid="{64E90AA7-DAEE-4984-80AC-6300BC036704}"/>
    <cellStyle name="_Data_Copy of PTT(amended by Janice on CFS)llatest1_4.CEConso_Final 12 4" xfId="4675" xr:uid="{CB242E1B-BDA5-481C-8E9A-ADDC0D93B574}"/>
    <cellStyle name="_Data_Copy of PTT(amended by Janice on CFS)llatest1_4.CEConso_Final 12 5" xfId="4676" xr:uid="{4C365DD5-FAA0-428C-98E2-D75F64E35E7E}"/>
    <cellStyle name="_Data_Copy of PTT(amended by Janice on CFS)llatest1_4.CEConso_Final 12 6" xfId="4677" xr:uid="{9AA5A11F-279E-4A47-892E-D44B18C7B4B0}"/>
    <cellStyle name="_Data_Copy of PTT(amended by Janice on CFS)llatest1_4.CEConso_Final 12 7" xfId="4678" xr:uid="{4A5A9F78-4596-423B-AACB-BE64C552002C}"/>
    <cellStyle name="_Data_Copy of PTT(amended by Janice on CFS)llatest1_4.CEConso_Final 13" xfId="4679" xr:uid="{4273802F-655B-4910-BAC0-692067BC5955}"/>
    <cellStyle name="_Data_Copy of PTT(amended by Janice on CFS)llatest1_4.CEConso_Final 13 2" xfId="4680" xr:uid="{F05268FD-F096-404B-901C-435E8D8EC605}"/>
    <cellStyle name="_Data_Copy of PTT(amended by Janice on CFS)llatest1_4.CEConso_Final 13 3" xfId="4681" xr:uid="{28CA299C-C357-40A0-9AAD-7C1FF2651812}"/>
    <cellStyle name="_Data_Copy of PTT(amended by Janice on CFS)llatest1_4.CEConso_Final 13 4" xfId="4682" xr:uid="{09BAA715-DBC6-4453-8D1C-FD461822DD4C}"/>
    <cellStyle name="_Data_Copy of PTT(amended by Janice on CFS)llatest1_4.CEConso_Final 13 5" xfId="4683" xr:uid="{9704E083-4B89-42BC-B44D-ECE70CE69F87}"/>
    <cellStyle name="_Data_Copy of PTT(amended by Janice on CFS)llatest1_4.CEConso_Final 13 6" xfId="4684" xr:uid="{E9E47347-E886-4616-B37B-CF98DDEC9E2B}"/>
    <cellStyle name="_Data_Copy of PTT(amended by Janice on CFS)llatest1_4.CEConso_Final 13 7" xfId="4685" xr:uid="{5BA68063-1A79-47AE-86A1-971085E42DB1}"/>
    <cellStyle name="_Data_Copy of PTT(amended by Janice on CFS)llatest1_4.CEConso_Final 14" xfId="4686" xr:uid="{F40636F7-8E20-4E89-8229-5DE11EA1C375}"/>
    <cellStyle name="_Data_Copy of PTT(amended by Janice on CFS)llatest1_4.CEConso_Final 14 2" xfId="4687" xr:uid="{A56E2CCD-B9AD-4B0D-82FA-92FC7BC65E0A}"/>
    <cellStyle name="_Data_Copy of PTT(amended by Janice on CFS)llatest1_4.CEConso_Final 14 3" xfId="4688" xr:uid="{3ED6637D-34BD-4A83-A908-DEDB35435591}"/>
    <cellStyle name="_Data_Copy of PTT(amended by Janice on CFS)llatest1_4.CEConso_Final 14 4" xfId="4689" xr:uid="{2C5FDFFD-8209-488B-BD27-AB91D9C2CA1B}"/>
    <cellStyle name="_Data_Copy of PTT(amended by Janice on CFS)llatest1_4.CEConso_Final 14 5" xfId="4690" xr:uid="{67DED3CF-B52C-427B-89BE-1A8A851A771D}"/>
    <cellStyle name="_Data_Copy of PTT(amended by Janice on CFS)llatest1_4.CEConso_Final 14 6" xfId="4691" xr:uid="{716FD822-1491-40AA-8258-A4721AB47C64}"/>
    <cellStyle name="_Data_Copy of PTT(amended by Janice on CFS)llatest1_4.CEConso_Final 14 7" xfId="4692" xr:uid="{8943D38E-19D6-4CE1-AE83-6A891E22D6DB}"/>
    <cellStyle name="_Data_Copy of PTT(amended by Janice on CFS)llatest1_4.CEConso_Final 15" xfId="4693" xr:uid="{CF50F031-81AD-4DFC-9D3A-A64347F843BE}"/>
    <cellStyle name="_Data_Copy of PTT(amended by Janice on CFS)llatest1_4.CEConso_Final 15 2" xfId="4694" xr:uid="{4EDE1B47-27F8-4BDC-BCD0-27EF14C80ADD}"/>
    <cellStyle name="_Data_Copy of PTT(amended by Janice on CFS)llatest1_4.CEConso_Final 15 3" xfId="4695" xr:uid="{0987E1E3-3F0B-4B1A-8ACA-B359DF61B652}"/>
    <cellStyle name="_Data_Copy of PTT(amended by Janice on CFS)llatest1_4.CEConso_Final 15 4" xfId="4696" xr:uid="{93D515B7-C97B-4EA4-A4E5-0257C4F0FCCE}"/>
    <cellStyle name="_Data_Copy of PTT(amended by Janice on CFS)llatest1_4.CEConso_Final 15 5" xfId="4697" xr:uid="{866B2F1B-971D-4F5B-BFB6-B7F44DE11808}"/>
    <cellStyle name="_Data_Copy of PTT(amended by Janice on CFS)llatest1_4.CEConso_Final 15 6" xfId="4698" xr:uid="{7606249E-8922-41A5-ADA3-498B806DC5E2}"/>
    <cellStyle name="_Data_Copy of PTT(amended by Janice on CFS)llatest1_4.CEConso_Final 15 7" xfId="4699" xr:uid="{B7C5510A-14B2-4238-A031-C806CF47CB8E}"/>
    <cellStyle name="_Data_Copy of PTT(amended by Janice on CFS)llatest1_4.CEConso_Final 16" xfId="4700" xr:uid="{19AF910B-303A-4425-A200-17C031821530}"/>
    <cellStyle name="_Data_Copy of PTT(amended by Janice on CFS)llatest1_4.CEConso_Final 17" xfId="4701" xr:uid="{072109E0-2989-46BD-BBAF-930300F407AA}"/>
    <cellStyle name="_Data_Copy of PTT(amended by Janice on CFS)llatest1_4.CEConso_Final 18" xfId="4702" xr:uid="{D08F6377-CA91-43FF-B0F0-D12E087B2EFE}"/>
    <cellStyle name="_Data_Copy of PTT(amended by Janice on CFS)llatest1_4.CEConso_Final 19" xfId="4703" xr:uid="{394EF830-32D8-4210-A28F-A04C807CF345}"/>
    <cellStyle name="_Data_Copy of PTT(amended by Janice on CFS)llatest1_4.CEConso_Final 2" xfId="4704" xr:uid="{5E727ABF-C8E0-4D49-9BF6-F0397D5A00C9}"/>
    <cellStyle name="_Data_Copy of PTT(amended by Janice on CFS)llatest1_4.CEConso_Final 2 2" xfId="4705" xr:uid="{31D67E02-B462-41E5-8EF6-8AC7FF8C9489}"/>
    <cellStyle name="_Data_Copy of PTT(amended by Janice on CFS)llatest1_4.CEConso_Final 2 3" xfId="4706" xr:uid="{0CE9C077-9AE1-4FA7-B2F4-C327DE98AC35}"/>
    <cellStyle name="_Data_Copy of PTT(amended by Janice on CFS)llatest1_4.CEConso_Final 2 4" xfId="4707" xr:uid="{D0B3EC20-D774-4174-A10E-8B4A4B6AF53C}"/>
    <cellStyle name="_Data_Copy of PTT(amended by Janice on CFS)llatest1_4.CEConso_Final 2 5" xfId="4708" xr:uid="{AE665C71-556B-4243-94F0-62719881C10A}"/>
    <cellStyle name="_Data_Copy of PTT(amended by Janice on CFS)llatest1_4.CEConso_Final 2 6" xfId="4709" xr:uid="{ACA50C0E-591E-4B01-877A-86AAA5A455FA}"/>
    <cellStyle name="_Data_Copy of PTT(amended by Janice on CFS)llatest1_4.CEConso_Final 2 7" xfId="4710" xr:uid="{889C82CF-6F52-4691-9B1F-5B99E459B216}"/>
    <cellStyle name="_Data_Copy of PTT(amended by Janice on CFS)llatest1_4.CEConso_Final 20" xfId="4711" xr:uid="{E980FBAA-1C41-49E8-AF4E-09F93DC9ADDF}"/>
    <cellStyle name="_Data_Copy of PTT(amended by Janice on CFS)llatest1_4.CEConso_Final 21" xfId="4712" xr:uid="{1D5C0721-79FD-4331-B9DE-BBA197D907D9}"/>
    <cellStyle name="_Data_Copy of PTT(amended by Janice on CFS)llatest1_4.CEConso_Final 22.1.10" xfId="4713" xr:uid="{C0031C2A-B26F-4DA2-AEA4-F00016D15891}"/>
    <cellStyle name="_Data_Copy of PTT(amended by Janice on CFS)llatest1_4.CEConso_Final 22.1.10 10" xfId="4714" xr:uid="{B4BA193F-5227-428A-83A7-78EF76255FA1}"/>
    <cellStyle name="_Data_Copy of PTT(amended by Janice on CFS)llatest1_4.CEConso_Final 22.1.10 10 2" xfId="4715" xr:uid="{DAD10876-A694-4962-8527-1959DFDD50C3}"/>
    <cellStyle name="_Data_Copy of PTT(amended by Janice on CFS)llatest1_4.CEConso_Final 22.1.10 10 3" xfId="4716" xr:uid="{8C5768DC-CC9E-4EE3-BBC2-3628600FCA63}"/>
    <cellStyle name="_Data_Copy of PTT(amended by Janice on CFS)llatest1_4.CEConso_Final 22.1.10 10 4" xfId="4717" xr:uid="{D4298A5B-D4FB-4D78-88FA-3F2DF3D404CA}"/>
    <cellStyle name="_Data_Copy of PTT(amended by Janice on CFS)llatest1_4.CEConso_Final 22.1.10 10 5" xfId="4718" xr:uid="{8C47DCE9-6317-4E33-A614-AB02E3C89C40}"/>
    <cellStyle name="_Data_Copy of PTT(amended by Janice on CFS)llatest1_4.CEConso_Final 22.1.10 10 6" xfId="4719" xr:uid="{3F476CBB-3588-4722-B881-7B51AF0AEBF8}"/>
    <cellStyle name="_Data_Copy of PTT(amended by Janice on CFS)llatest1_4.CEConso_Final 22.1.10 10 7" xfId="4720" xr:uid="{0B945414-8BE4-4E02-ABED-9DA83B3B6FB4}"/>
    <cellStyle name="_Data_Copy of PTT(amended by Janice on CFS)llatest1_4.CEConso_Final 22.1.10 11" xfId="4721" xr:uid="{50B9E198-DEC2-4290-AF07-B92136683203}"/>
    <cellStyle name="_Data_Copy of PTT(amended by Janice on CFS)llatest1_4.CEConso_Final 22.1.10 12" xfId="4722" xr:uid="{96AFFEC8-737E-426C-B047-671ABBE285DE}"/>
    <cellStyle name="_Data_Copy of PTT(amended by Janice on CFS)llatest1_4.CEConso_Final 22.1.10 13" xfId="4723" xr:uid="{EA4C955E-92CB-429D-9C3C-DE919A72B97B}"/>
    <cellStyle name="_Data_Copy of PTT(amended by Janice on CFS)llatest1_4.CEConso_Final 22.1.10 14" xfId="4724" xr:uid="{D2A5A7D3-F467-4D29-BF67-CA8BB4D0620D}"/>
    <cellStyle name="_Data_Copy of PTT(amended by Janice on CFS)llatest1_4.CEConso_Final 22.1.10 15" xfId="4725" xr:uid="{92F6299E-3BDD-43D9-B2D1-A0280DC8A7EA}"/>
    <cellStyle name="_Data_Copy of PTT(amended by Janice on CFS)llatest1_4.CEConso_Final 22.1.10 16" xfId="4726" xr:uid="{0DD4ED4C-59DD-43B2-A824-1BC0785985F2}"/>
    <cellStyle name="_Data_Copy of PTT(amended by Janice on CFS)llatest1_4.CEConso_Final 22.1.10 2" xfId="4727" xr:uid="{E419B714-0C47-4629-BF6D-734D105FE38F}"/>
    <cellStyle name="_Data_Copy of PTT(amended by Janice on CFS)llatest1_4.CEConso_Final 22.1.10 2 2" xfId="4728" xr:uid="{B11ECC01-C312-4DD2-9406-5E7CFAF83342}"/>
    <cellStyle name="_Data_Copy of PTT(amended by Janice on CFS)llatest1_4.CEConso_Final 22.1.10 2 3" xfId="4729" xr:uid="{29F09F63-600C-42B2-8273-F2701184E1AF}"/>
    <cellStyle name="_Data_Copy of PTT(amended by Janice on CFS)llatest1_4.CEConso_Final 22.1.10 2 4" xfId="4730" xr:uid="{298F97A6-B4CD-4F00-A2B2-99263F8B490A}"/>
    <cellStyle name="_Data_Copy of PTT(amended by Janice on CFS)llatest1_4.CEConso_Final 22.1.10 2 5" xfId="4731" xr:uid="{CCAFD3E0-8D7A-4E86-B989-F830F0900C44}"/>
    <cellStyle name="_Data_Copy of PTT(amended by Janice on CFS)llatest1_4.CEConso_Final 22.1.10 2 6" xfId="4732" xr:uid="{838DD28C-C841-4F3D-B456-42A9E515B546}"/>
    <cellStyle name="_Data_Copy of PTT(amended by Janice on CFS)llatest1_4.CEConso_Final 22.1.10 2 7" xfId="4733" xr:uid="{0AC34626-61F4-449A-9EDF-A6250927F646}"/>
    <cellStyle name="_Data_Copy of PTT(amended by Janice on CFS)llatest1_4.CEConso_Final 22.1.10 3" xfId="4734" xr:uid="{A0F0C8C0-6B8F-4ACD-AC23-6F5646C26398}"/>
    <cellStyle name="_Data_Copy of PTT(amended by Janice on CFS)llatest1_4.CEConso_Final 22.1.10 3 2" xfId="4735" xr:uid="{AB272A62-9B05-4902-A1A5-B839D028679E}"/>
    <cellStyle name="_Data_Copy of PTT(amended by Janice on CFS)llatest1_4.CEConso_Final 22.1.10 3 3" xfId="4736" xr:uid="{957B5365-8D92-40AF-AAA2-07EBCAC8EDC9}"/>
    <cellStyle name="_Data_Copy of PTT(amended by Janice on CFS)llatest1_4.CEConso_Final 22.1.10 3 4" xfId="4737" xr:uid="{FE4C1B99-14F8-4ED6-A4DC-C7EEAB7BC273}"/>
    <cellStyle name="_Data_Copy of PTT(amended by Janice on CFS)llatest1_4.CEConso_Final 22.1.10 3 5" xfId="4738" xr:uid="{C841F003-42FF-42E9-B781-A90651A1817F}"/>
    <cellStyle name="_Data_Copy of PTT(amended by Janice on CFS)llatest1_4.CEConso_Final 22.1.10 3 6" xfId="4739" xr:uid="{7054D78F-6D45-4AF4-AE16-F2F89624FB98}"/>
    <cellStyle name="_Data_Copy of PTT(amended by Janice on CFS)llatest1_4.CEConso_Final 22.1.10 3 7" xfId="4740" xr:uid="{A8107B86-529C-401D-9F31-DE5C67A8BDD9}"/>
    <cellStyle name="_Data_Copy of PTT(amended by Janice on CFS)llatest1_4.CEConso_Final 22.1.10 4" xfId="4741" xr:uid="{42BB84B0-F0D8-4623-A0F5-43E0855F09BA}"/>
    <cellStyle name="_Data_Copy of PTT(amended by Janice on CFS)llatest1_4.CEConso_Final 22.1.10 4 2" xfId="4742" xr:uid="{E1ACCA49-B137-4DD4-9B2A-25D63D988193}"/>
    <cellStyle name="_Data_Copy of PTT(amended by Janice on CFS)llatest1_4.CEConso_Final 22.1.10 4 3" xfId="4743" xr:uid="{1DC7F483-A2CB-47DA-B189-5E0FAC803156}"/>
    <cellStyle name="_Data_Copy of PTT(amended by Janice on CFS)llatest1_4.CEConso_Final 22.1.10 4 4" xfId="4744" xr:uid="{AA3E836E-2AD2-499E-8DFF-313A7C534DAD}"/>
    <cellStyle name="_Data_Copy of PTT(amended by Janice on CFS)llatest1_4.CEConso_Final 22.1.10 4 5" xfId="4745" xr:uid="{7B705DD3-578E-4E39-8990-F50770C88FA4}"/>
    <cellStyle name="_Data_Copy of PTT(amended by Janice on CFS)llatest1_4.CEConso_Final 22.1.10 4 6" xfId="4746" xr:uid="{AE93CDCF-378A-4160-AF78-D0E2B5357F23}"/>
    <cellStyle name="_Data_Copy of PTT(amended by Janice on CFS)llatest1_4.CEConso_Final 22.1.10 4 7" xfId="4747" xr:uid="{60305918-BA52-4336-B809-41722B862CD8}"/>
    <cellStyle name="_Data_Copy of PTT(amended by Janice on CFS)llatest1_4.CEConso_Final 22.1.10 5" xfId="4748" xr:uid="{B68DF26A-648F-416B-BAFA-6AB6F330D0BE}"/>
    <cellStyle name="_Data_Copy of PTT(amended by Janice on CFS)llatest1_4.CEConso_Final 22.1.10 5 2" xfId="4749" xr:uid="{F8AEC37E-E934-4C0B-848F-A06A733B3231}"/>
    <cellStyle name="_Data_Copy of PTT(amended by Janice on CFS)llatest1_4.CEConso_Final 22.1.10 5 3" xfId="4750" xr:uid="{2EDE273F-C436-4470-8120-C82C2CB2E52A}"/>
    <cellStyle name="_Data_Copy of PTT(amended by Janice on CFS)llatest1_4.CEConso_Final 22.1.10 5 4" xfId="4751" xr:uid="{5C1704D4-39CB-48F5-98AA-C0487B284F86}"/>
    <cellStyle name="_Data_Copy of PTT(amended by Janice on CFS)llatest1_4.CEConso_Final 22.1.10 5 5" xfId="4752" xr:uid="{36B185F2-A387-490E-9D62-66E7F702246C}"/>
    <cellStyle name="_Data_Copy of PTT(amended by Janice on CFS)llatest1_4.CEConso_Final 22.1.10 5 6" xfId="4753" xr:uid="{DE34C87F-E18D-4171-844A-4F1BD8201F81}"/>
    <cellStyle name="_Data_Copy of PTT(amended by Janice on CFS)llatest1_4.CEConso_Final 22.1.10 5 7" xfId="4754" xr:uid="{693332E6-B938-4513-AD25-6B10B23794A7}"/>
    <cellStyle name="_Data_Copy of PTT(amended by Janice on CFS)llatest1_4.CEConso_Final 22.1.10 6" xfId="4755" xr:uid="{D468FDA5-75E0-4A45-B2B5-FE97106DC3F8}"/>
    <cellStyle name="_Data_Copy of PTT(amended by Janice on CFS)llatest1_4.CEConso_Final 22.1.10 6 2" xfId="4756" xr:uid="{70C0980F-05E5-4840-AF41-2DFC1E949628}"/>
    <cellStyle name="_Data_Copy of PTT(amended by Janice on CFS)llatest1_4.CEConso_Final 22.1.10 6 3" xfId="4757" xr:uid="{917F6F66-520F-4E13-B531-C1F84424A948}"/>
    <cellStyle name="_Data_Copy of PTT(amended by Janice on CFS)llatest1_4.CEConso_Final 22.1.10 6 4" xfId="4758" xr:uid="{E5DF37A4-7686-4F7B-A717-296E5C7C5292}"/>
    <cellStyle name="_Data_Copy of PTT(amended by Janice on CFS)llatest1_4.CEConso_Final 22.1.10 6 5" xfId="4759" xr:uid="{934DEFA1-7BC8-4E6F-9C7A-30338C8D92B3}"/>
    <cellStyle name="_Data_Copy of PTT(amended by Janice on CFS)llatest1_4.CEConso_Final 22.1.10 6 6" xfId="4760" xr:uid="{52FBF70A-79FF-4B2E-9803-C0E0C9CE8D97}"/>
    <cellStyle name="_Data_Copy of PTT(amended by Janice on CFS)llatest1_4.CEConso_Final 22.1.10 6 7" xfId="4761" xr:uid="{92F7E9D6-7074-43F6-A096-4E79CBE7CF1E}"/>
    <cellStyle name="_Data_Copy of PTT(amended by Janice on CFS)llatest1_4.CEConso_Final 22.1.10 7" xfId="4762" xr:uid="{808CE168-13C1-4FF2-897C-0423CCAC6DA0}"/>
    <cellStyle name="_Data_Copy of PTT(amended by Janice on CFS)llatest1_4.CEConso_Final 22.1.10 7 2" xfId="4763" xr:uid="{3EB8C517-9F3E-44AB-8638-A92E1E32BEE7}"/>
    <cellStyle name="_Data_Copy of PTT(amended by Janice on CFS)llatest1_4.CEConso_Final 22.1.10 7 3" xfId="4764" xr:uid="{53CB0EFC-7E82-4488-9B09-AB87694D33F8}"/>
    <cellStyle name="_Data_Copy of PTT(amended by Janice on CFS)llatest1_4.CEConso_Final 22.1.10 7 4" xfId="4765" xr:uid="{8672B0F0-BBC1-4EC9-8B50-A15360CCE72E}"/>
    <cellStyle name="_Data_Copy of PTT(amended by Janice on CFS)llatest1_4.CEConso_Final 22.1.10 7 5" xfId="4766" xr:uid="{EC5A2B45-A935-41C7-83EB-A297CD8E96FC}"/>
    <cellStyle name="_Data_Copy of PTT(amended by Janice on CFS)llatest1_4.CEConso_Final 22.1.10 7 6" xfId="4767" xr:uid="{8AB7702A-B727-4AE7-9185-F8383A65880A}"/>
    <cellStyle name="_Data_Copy of PTT(amended by Janice on CFS)llatest1_4.CEConso_Final 22.1.10 7 7" xfId="4768" xr:uid="{7374D4D8-DCAA-4966-9EEA-7F2DA5993562}"/>
    <cellStyle name="_Data_Copy of PTT(amended by Janice on CFS)llatest1_4.CEConso_Final 22.1.10 8" xfId="4769" xr:uid="{132C6788-9447-457D-99F1-EB526474E07D}"/>
    <cellStyle name="_Data_Copy of PTT(amended by Janice on CFS)llatest1_4.CEConso_Final 22.1.10 8 2" xfId="4770" xr:uid="{C58D7CD9-BC61-4274-9EF0-333DFB31E110}"/>
    <cellStyle name="_Data_Copy of PTT(amended by Janice on CFS)llatest1_4.CEConso_Final 22.1.10 8 3" xfId="4771" xr:uid="{B4CC6F51-CF18-4268-83D6-42A491A2EFF4}"/>
    <cellStyle name="_Data_Copy of PTT(amended by Janice on CFS)llatest1_4.CEConso_Final 22.1.10 8 4" xfId="4772" xr:uid="{42B7ED7D-1EE7-4CA7-A1B1-2F8C5D53E1F0}"/>
    <cellStyle name="_Data_Copy of PTT(amended by Janice on CFS)llatest1_4.CEConso_Final 22.1.10 8 5" xfId="4773" xr:uid="{A40178DB-C34E-428D-B5B8-DEB333DC0186}"/>
    <cellStyle name="_Data_Copy of PTT(amended by Janice on CFS)llatest1_4.CEConso_Final 22.1.10 8 6" xfId="4774" xr:uid="{E2807ABF-6EA8-49EC-A810-1562713BA513}"/>
    <cellStyle name="_Data_Copy of PTT(amended by Janice on CFS)llatest1_4.CEConso_Final 22.1.10 8 7" xfId="4775" xr:uid="{83900CD8-35F7-4B0B-8A48-32FC5DBF2604}"/>
    <cellStyle name="_Data_Copy of PTT(amended by Janice on CFS)llatest1_4.CEConso_Final 22.1.10 9" xfId="4776" xr:uid="{0974228F-4754-4D27-9413-9189BE15270C}"/>
    <cellStyle name="_Data_Copy of PTT(amended by Janice on CFS)llatest1_4.CEConso_Final 22.1.10 9 2" xfId="4777" xr:uid="{B8D9D2A2-DF2C-43F8-9D96-EBB1A8254C41}"/>
    <cellStyle name="_Data_Copy of PTT(amended by Janice on CFS)llatest1_4.CEConso_Final 22.1.10 9 3" xfId="4778" xr:uid="{5AF8BCD1-2311-4FEE-BFF3-9A228DB3140B}"/>
    <cellStyle name="_Data_Copy of PTT(amended by Janice on CFS)llatest1_4.CEConso_Final 22.1.10 9 4" xfId="4779" xr:uid="{33FB84F8-1F4C-494E-9A66-2D6C49C0D24E}"/>
    <cellStyle name="_Data_Copy of PTT(amended by Janice on CFS)llatest1_4.CEConso_Final 22.1.10 9 5" xfId="4780" xr:uid="{94FE7A89-97B5-4CE8-AA87-F9A5E200C8AD}"/>
    <cellStyle name="_Data_Copy of PTT(amended by Janice on CFS)llatest1_4.CEConso_Final 22.1.10 9 6" xfId="4781" xr:uid="{BCA4044F-93FA-45B8-9A7E-E805A141DCCB}"/>
    <cellStyle name="_Data_Copy of PTT(amended by Janice on CFS)llatest1_4.CEConso_Final 22.1.10 9 7" xfId="4782" xr:uid="{84A2328D-498B-44F3-92CB-8B60BFEECA8F}"/>
    <cellStyle name="_Data_Copy of PTT(amended by Janice on CFS)llatest1_4.CEConso_Final 22.1.10_PTT Reports_30.11.10" xfId="4783" xr:uid="{FEA2E513-91BE-409F-986F-A50064A9F11B}"/>
    <cellStyle name="_Data_Copy of PTT(amended by Janice on CFS)llatest1_4.CEConso_Final 22.1.10_PTT Reports_30.11.10 10" xfId="4784" xr:uid="{B39B7F09-4BD9-46CC-95B6-10510C983033}"/>
    <cellStyle name="_Data_Copy of PTT(amended by Janice on CFS)llatest1_4.CEConso_Final 22.1.10_PTT Reports_30.11.10 10 2" xfId="4785" xr:uid="{C488E6AF-0911-4594-9548-B34715BBE60A}"/>
    <cellStyle name="_Data_Copy of PTT(amended by Janice on CFS)llatest1_4.CEConso_Final 22.1.10_PTT Reports_30.11.10 10 3" xfId="4786" xr:uid="{7CB64BA4-A86E-4E4B-985C-19D0C1BC4339}"/>
    <cellStyle name="_Data_Copy of PTT(amended by Janice on CFS)llatest1_4.CEConso_Final 22.1.10_PTT Reports_30.11.10 10 4" xfId="4787" xr:uid="{231EB0B2-54E0-435F-8D32-8A575D344D8C}"/>
    <cellStyle name="_Data_Copy of PTT(amended by Janice on CFS)llatest1_4.CEConso_Final 22.1.10_PTT Reports_30.11.10 10 5" xfId="4788" xr:uid="{2C5D28D6-8C30-47B3-8BB0-ACC99164414D}"/>
    <cellStyle name="_Data_Copy of PTT(amended by Janice on CFS)llatest1_4.CEConso_Final 22.1.10_PTT Reports_30.11.10 10 6" xfId="4789" xr:uid="{E037E279-F032-4902-80F5-5F04851018C5}"/>
    <cellStyle name="_Data_Copy of PTT(amended by Janice on CFS)llatest1_4.CEConso_Final 22.1.10_PTT Reports_30.11.10 10 7" xfId="4790" xr:uid="{E8A50E8B-492E-443C-B86B-6C8CFEE59296}"/>
    <cellStyle name="_Data_Copy of PTT(amended by Janice on CFS)llatest1_4.CEConso_Final 22.1.10_PTT Reports_30.11.10 11" xfId="4791" xr:uid="{0D9F2372-BFE5-48DC-A5FF-8E88E956679D}"/>
    <cellStyle name="_Data_Copy of PTT(amended by Janice on CFS)llatest1_4.CEConso_Final 22.1.10_PTT Reports_30.11.10 12" xfId="4792" xr:uid="{3B071E3D-2D0D-4725-BF54-A25CA440B5A7}"/>
    <cellStyle name="_Data_Copy of PTT(amended by Janice on CFS)llatest1_4.CEConso_Final 22.1.10_PTT Reports_30.11.10 13" xfId="4793" xr:uid="{AD319232-57B0-487B-987F-75162AA24898}"/>
    <cellStyle name="_Data_Copy of PTT(amended by Janice on CFS)llatest1_4.CEConso_Final 22.1.10_PTT Reports_30.11.10 14" xfId="4794" xr:uid="{526B9AB9-397C-44AD-99B0-BE6098830C9F}"/>
    <cellStyle name="_Data_Copy of PTT(amended by Janice on CFS)llatest1_4.CEConso_Final 22.1.10_PTT Reports_30.11.10 15" xfId="4795" xr:uid="{A3A62F60-041A-44C1-9C9C-CE00F3A3D013}"/>
    <cellStyle name="_Data_Copy of PTT(amended by Janice on CFS)llatest1_4.CEConso_Final 22.1.10_PTT Reports_30.11.10 16" xfId="4796" xr:uid="{A6A3DF09-D89F-4D2D-A41C-4D12F9790A50}"/>
    <cellStyle name="_Data_Copy of PTT(amended by Janice on CFS)llatest1_4.CEConso_Final 22.1.10_PTT Reports_30.11.10 2" xfId="4797" xr:uid="{0B4B70FB-CF1E-48C3-ADB7-C4173F05EFE3}"/>
    <cellStyle name="_Data_Copy of PTT(amended by Janice on CFS)llatest1_4.CEConso_Final 22.1.10_PTT Reports_30.11.10 2 2" xfId="4798" xr:uid="{48935BFA-ED3F-4D00-ADC6-0FF3BF52A909}"/>
    <cellStyle name="_Data_Copy of PTT(amended by Janice on CFS)llatest1_4.CEConso_Final 22.1.10_PTT Reports_30.11.10 2 3" xfId="4799" xr:uid="{36AD5B1C-A20B-4E7B-8BE5-771C05F250B8}"/>
    <cellStyle name="_Data_Copy of PTT(amended by Janice on CFS)llatest1_4.CEConso_Final 22.1.10_PTT Reports_30.11.10 2 4" xfId="4800" xr:uid="{F829BFED-D8D9-4C88-A26B-6D38A28E1070}"/>
    <cellStyle name="_Data_Copy of PTT(amended by Janice on CFS)llatest1_4.CEConso_Final 22.1.10_PTT Reports_30.11.10 2 5" xfId="4801" xr:uid="{274D8866-8BF1-4747-AD20-92F7DB3A5B6B}"/>
    <cellStyle name="_Data_Copy of PTT(amended by Janice on CFS)llatest1_4.CEConso_Final 22.1.10_PTT Reports_30.11.10 2 6" xfId="4802" xr:uid="{563D14DE-5B93-4670-B9FB-4CE45B4896D6}"/>
    <cellStyle name="_Data_Copy of PTT(amended by Janice on CFS)llatest1_4.CEConso_Final 22.1.10_PTT Reports_30.11.10 2 7" xfId="4803" xr:uid="{F616B2E2-F5CA-4E3D-AF1C-8B7F573A3A2A}"/>
    <cellStyle name="_Data_Copy of PTT(amended by Janice on CFS)llatest1_4.CEConso_Final 22.1.10_PTT Reports_30.11.10 3" xfId="4804" xr:uid="{E2204C9C-FDE2-47C2-B5B8-C9D7189F34CA}"/>
    <cellStyle name="_Data_Copy of PTT(amended by Janice on CFS)llatest1_4.CEConso_Final 22.1.10_PTT Reports_30.11.10 3 2" xfId="4805" xr:uid="{3EA009C8-2E24-4059-9C21-56868077DBE2}"/>
    <cellStyle name="_Data_Copy of PTT(amended by Janice on CFS)llatest1_4.CEConso_Final 22.1.10_PTT Reports_30.11.10 3 3" xfId="4806" xr:uid="{CF6707BF-873D-4A93-AD2F-E6F61E3C1FFC}"/>
    <cellStyle name="_Data_Copy of PTT(amended by Janice on CFS)llatest1_4.CEConso_Final 22.1.10_PTT Reports_30.11.10 3 4" xfId="4807" xr:uid="{9386C5CD-A695-471F-9747-8BC4EDAE8B95}"/>
    <cellStyle name="_Data_Copy of PTT(amended by Janice on CFS)llatest1_4.CEConso_Final 22.1.10_PTT Reports_30.11.10 3 5" xfId="4808" xr:uid="{71C597D3-5473-4DC4-A769-4976C1EDC5A3}"/>
    <cellStyle name="_Data_Copy of PTT(amended by Janice on CFS)llatest1_4.CEConso_Final 22.1.10_PTT Reports_30.11.10 3 6" xfId="4809" xr:uid="{E9E658E5-D4AD-40FF-A351-0C312213DF74}"/>
    <cellStyle name="_Data_Copy of PTT(amended by Janice on CFS)llatest1_4.CEConso_Final 22.1.10_PTT Reports_30.11.10 3 7" xfId="4810" xr:uid="{60D7218A-9643-44D0-8E31-7F5C9431B17F}"/>
    <cellStyle name="_Data_Copy of PTT(amended by Janice on CFS)llatest1_4.CEConso_Final 22.1.10_PTT Reports_30.11.10 4" xfId="4811" xr:uid="{110AB730-C909-4E3F-BE2C-E8C34CB60F97}"/>
    <cellStyle name="_Data_Copy of PTT(amended by Janice on CFS)llatest1_4.CEConso_Final 22.1.10_PTT Reports_30.11.10 4 2" xfId="4812" xr:uid="{F3C5D7AB-6249-4517-B4E0-755F981F72B2}"/>
    <cellStyle name="_Data_Copy of PTT(amended by Janice on CFS)llatest1_4.CEConso_Final 22.1.10_PTT Reports_30.11.10 4 3" xfId="4813" xr:uid="{19B43FF5-DEE9-4841-B6B0-60D90D7F3C57}"/>
    <cellStyle name="_Data_Copy of PTT(amended by Janice on CFS)llatest1_4.CEConso_Final 22.1.10_PTT Reports_30.11.10 4 4" xfId="4814" xr:uid="{20816F5F-1844-4AC9-90F6-71CE3E7420DA}"/>
    <cellStyle name="_Data_Copy of PTT(amended by Janice on CFS)llatest1_4.CEConso_Final 22.1.10_PTT Reports_30.11.10 4 5" xfId="4815" xr:uid="{0CFA2B1C-F20B-47B0-81FC-3A86EA91E810}"/>
    <cellStyle name="_Data_Copy of PTT(amended by Janice on CFS)llatest1_4.CEConso_Final 22.1.10_PTT Reports_30.11.10 4 6" xfId="4816" xr:uid="{426B0B25-337C-4D90-9E6A-7E6EABA89A9B}"/>
    <cellStyle name="_Data_Copy of PTT(amended by Janice on CFS)llatest1_4.CEConso_Final 22.1.10_PTT Reports_30.11.10 4 7" xfId="4817" xr:uid="{74BDE374-E91C-441A-AEF3-28AA0713EC01}"/>
    <cellStyle name="_Data_Copy of PTT(amended by Janice on CFS)llatest1_4.CEConso_Final 22.1.10_PTT Reports_30.11.10 5" xfId="4818" xr:uid="{104E163F-62EF-45F8-8293-300AA054DC54}"/>
    <cellStyle name="_Data_Copy of PTT(amended by Janice on CFS)llatest1_4.CEConso_Final 22.1.10_PTT Reports_30.11.10 5 2" xfId="4819" xr:uid="{D040392D-2181-4F42-BEC5-0E60B7CC7CA8}"/>
    <cellStyle name="_Data_Copy of PTT(amended by Janice on CFS)llatest1_4.CEConso_Final 22.1.10_PTT Reports_30.11.10 5 3" xfId="4820" xr:uid="{53945E44-A093-4751-95FC-0320D7FF3832}"/>
    <cellStyle name="_Data_Copy of PTT(amended by Janice on CFS)llatest1_4.CEConso_Final 22.1.10_PTT Reports_30.11.10 5 4" xfId="4821" xr:uid="{37928CB1-53F7-4BAB-A9D0-77EA50CB5013}"/>
    <cellStyle name="_Data_Copy of PTT(amended by Janice on CFS)llatest1_4.CEConso_Final 22.1.10_PTT Reports_30.11.10 5 5" xfId="4822" xr:uid="{DDAD13C3-B84D-46A9-8975-B2F78D918784}"/>
    <cellStyle name="_Data_Copy of PTT(amended by Janice on CFS)llatest1_4.CEConso_Final 22.1.10_PTT Reports_30.11.10 5 6" xfId="4823" xr:uid="{821D51E8-DE74-45C9-8DA5-C99C9AC9CAA4}"/>
    <cellStyle name="_Data_Copy of PTT(amended by Janice on CFS)llatest1_4.CEConso_Final 22.1.10_PTT Reports_30.11.10 5 7" xfId="4824" xr:uid="{309F22D6-8609-4740-AFC2-03FF425BFDE9}"/>
    <cellStyle name="_Data_Copy of PTT(amended by Janice on CFS)llatest1_4.CEConso_Final 22.1.10_PTT Reports_30.11.10 6" xfId="4825" xr:uid="{BE0E837A-8052-48CB-996F-5B0B253FC135}"/>
    <cellStyle name="_Data_Copy of PTT(amended by Janice on CFS)llatest1_4.CEConso_Final 22.1.10_PTT Reports_30.11.10 6 2" xfId="4826" xr:uid="{52F24380-8439-4ACF-80FC-F905F00018CD}"/>
    <cellStyle name="_Data_Copy of PTT(amended by Janice on CFS)llatest1_4.CEConso_Final 22.1.10_PTT Reports_30.11.10 6 3" xfId="4827" xr:uid="{0B19A24C-05C7-448E-B6FD-D664FBFA988D}"/>
    <cellStyle name="_Data_Copy of PTT(amended by Janice on CFS)llatest1_4.CEConso_Final 22.1.10_PTT Reports_30.11.10 6 4" xfId="4828" xr:uid="{9E1F00F6-45D1-4F07-B63D-24E5894A8072}"/>
    <cellStyle name="_Data_Copy of PTT(amended by Janice on CFS)llatest1_4.CEConso_Final 22.1.10_PTT Reports_30.11.10 6 5" xfId="4829" xr:uid="{41522A18-AE96-45DD-B482-BDFD43DF433A}"/>
    <cellStyle name="_Data_Copy of PTT(amended by Janice on CFS)llatest1_4.CEConso_Final 22.1.10_PTT Reports_30.11.10 6 6" xfId="4830" xr:uid="{FC966C19-D16F-4FEA-AE7D-52B81CCBAEBC}"/>
    <cellStyle name="_Data_Copy of PTT(amended by Janice on CFS)llatest1_4.CEConso_Final 22.1.10_PTT Reports_30.11.10 6 7" xfId="4831" xr:uid="{F8A90C1D-8C68-4B54-8DFE-559A2176CC68}"/>
    <cellStyle name="_Data_Copy of PTT(amended by Janice on CFS)llatest1_4.CEConso_Final 22.1.10_PTT Reports_30.11.10 7" xfId="4832" xr:uid="{2797708D-C463-4B1E-BFAB-8D7F36FC5A12}"/>
    <cellStyle name="_Data_Copy of PTT(amended by Janice on CFS)llatest1_4.CEConso_Final 22.1.10_PTT Reports_30.11.10 7 2" xfId="4833" xr:uid="{684C7D29-C9C1-4ED5-9CDE-99FFD6D1222B}"/>
    <cellStyle name="_Data_Copy of PTT(amended by Janice on CFS)llatest1_4.CEConso_Final 22.1.10_PTT Reports_30.11.10 7 3" xfId="4834" xr:uid="{D282CCAD-060E-40D5-8798-ADC1BE7BC0B5}"/>
    <cellStyle name="_Data_Copy of PTT(amended by Janice on CFS)llatest1_4.CEConso_Final 22.1.10_PTT Reports_30.11.10 7 4" xfId="4835" xr:uid="{80BFC22D-C585-4951-BB5F-F7C98E849DC7}"/>
    <cellStyle name="_Data_Copy of PTT(amended by Janice on CFS)llatest1_4.CEConso_Final 22.1.10_PTT Reports_30.11.10 7 5" xfId="4836" xr:uid="{6F2F7ABE-4C4E-46EB-AEBD-FAA20B7F261F}"/>
    <cellStyle name="_Data_Copy of PTT(amended by Janice on CFS)llatest1_4.CEConso_Final 22.1.10_PTT Reports_30.11.10 7 6" xfId="4837" xr:uid="{892969EC-772B-4B26-9441-435882AFDB51}"/>
    <cellStyle name="_Data_Copy of PTT(amended by Janice on CFS)llatest1_4.CEConso_Final 22.1.10_PTT Reports_30.11.10 7 7" xfId="4838" xr:uid="{7AC664E3-0F02-4DE2-B0A0-CACCD1ABD562}"/>
    <cellStyle name="_Data_Copy of PTT(amended by Janice on CFS)llatest1_4.CEConso_Final 22.1.10_PTT Reports_30.11.10 8" xfId="4839" xr:uid="{CE8F4889-A205-4B50-95E9-8416ECA8333B}"/>
    <cellStyle name="_Data_Copy of PTT(amended by Janice on CFS)llatest1_4.CEConso_Final 22.1.10_PTT Reports_30.11.10 8 2" xfId="4840" xr:uid="{BD1A21B2-DF9E-4CF8-AFC4-E38810D716B8}"/>
    <cellStyle name="_Data_Copy of PTT(amended by Janice on CFS)llatest1_4.CEConso_Final 22.1.10_PTT Reports_30.11.10 8 3" xfId="4841" xr:uid="{8BB9894A-3D99-48D7-931F-C8E6CC914F23}"/>
    <cellStyle name="_Data_Copy of PTT(amended by Janice on CFS)llatest1_4.CEConso_Final 22.1.10_PTT Reports_30.11.10 8 4" xfId="4842" xr:uid="{9ED00A3B-09E4-4E8D-8E63-95C71C997D6B}"/>
    <cellStyle name="_Data_Copy of PTT(amended by Janice on CFS)llatest1_4.CEConso_Final 22.1.10_PTT Reports_30.11.10 8 5" xfId="4843" xr:uid="{2A16A78A-0763-4B75-BC82-D1F34857DA1A}"/>
    <cellStyle name="_Data_Copy of PTT(amended by Janice on CFS)llatest1_4.CEConso_Final 22.1.10_PTT Reports_30.11.10 8 6" xfId="4844" xr:uid="{AA706583-1EB4-453E-B863-BC93B8C0D832}"/>
    <cellStyle name="_Data_Copy of PTT(amended by Janice on CFS)llatest1_4.CEConso_Final 22.1.10_PTT Reports_30.11.10 8 7" xfId="4845" xr:uid="{F4406AD4-86DA-4469-A359-4A46742B3FDE}"/>
    <cellStyle name="_Data_Copy of PTT(amended by Janice on CFS)llatest1_4.CEConso_Final 22.1.10_PTT Reports_30.11.10 9" xfId="4846" xr:uid="{BC63850B-D836-4807-8077-084B3C166204}"/>
    <cellStyle name="_Data_Copy of PTT(amended by Janice on CFS)llatest1_4.CEConso_Final 22.1.10_PTT Reports_30.11.10 9 2" xfId="4847" xr:uid="{63BDF1BB-F30B-4F03-9C77-591C83D51CD2}"/>
    <cellStyle name="_Data_Copy of PTT(amended by Janice on CFS)llatest1_4.CEConso_Final 22.1.10_PTT Reports_30.11.10 9 3" xfId="4848" xr:uid="{E4F58E58-759C-4BA3-A2FA-A996F080A407}"/>
    <cellStyle name="_Data_Copy of PTT(amended by Janice on CFS)llatest1_4.CEConso_Final 22.1.10_PTT Reports_30.11.10 9 4" xfId="4849" xr:uid="{80F4137A-EFCB-46D0-9DC1-9437740573E8}"/>
    <cellStyle name="_Data_Copy of PTT(amended by Janice on CFS)llatest1_4.CEConso_Final 22.1.10_PTT Reports_30.11.10 9 5" xfId="4850" xr:uid="{32A21E8E-2F87-44FC-8378-F4D4C2630333}"/>
    <cellStyle name="_Data_Copy of PTT(amended by Janice on CFS)llatest1_4.CEConso_Final 22.1.10_PTT Reports_30.11.10 9 6" xfId="4851" xr:uid="{5803823B-F1A0-4D01-952B-C3B461E40C0C}"/>
    <cellStyle name="_Data_Copy of PTT(amended by Janice on CFS)llatest1_4.CEConso_Final 22.1.10_PTT Reports_30.11.10 9 7" xfId="4852" xr:uid="{CE71FA8A-E61D-4881-B9A3-CD3E3107A9A8}"/>
    <cellStyle name="_Data_Copy of PTT(amended by Janice on CFS)llatest1_4.CEConso_Final 3" xfId="4853" xr:uid="{39A8E177-90F9-4FE7-A4D0-E7B800876BA2}"/>
    <cellStyle name="_Data_Copy of PTT(amended by Janice on CFS)llatest1_4.CEConso_Final 3 2" xfId="4854" xr:uid="{B7598580-CE29-47F9-9FA7-2E06EA6037FA}"/>
    <cellStyle name="_Data_Copy of PTT(amended by Janice on CFS)llatest1_4.CEConso_Final 3 3" xfId="4855" xr:uid="{223C5739-A1D5-4C16-A49D-C150879D1DE6}"/>
    <cellStyle name="_Data_Copy of PTT(amended by Janice on CFS)llatest1_4.CEConso_Final 3 4" xfId="4856" xr:uid="{37322E57-8F04-4C01-984F-060DAE531D4A}"/>
    <cellStyle name="_Data_Copy of PTT(amended by Janice on CFS)llatest1_4.CEConso_Final 3 5" xfId="4857" xr:uid="{DD06F967-4FBF-493C-A226-73F0F2D8D62D}"/>
    <cellStyle name="_Data_Copy of PTT(amended by Janice on CFS)llatest1_4.CEConso_Final 3 6" xfId="4858" xr:uid="{49BE56D8-8BF9-4EBC-A8F0-D16F69661F73}"/>
    <cellStyle name="_Data_Copy of PTT(amended by Janice on CFS)llatest1_4.CEConso_Final 3 7" xfId="4859" xr:uid="{C098E18B-1B38-48E7-8308-43B0DCBEA2CC}"/>
    <cellStyle name="_Data_Copy of PTT(amended by Janice on CFS)llatest1_4.CEConso_Final 4" xfId="4860" xr:uid="{199A08B8-9C3C-4EBA-986F-FE9D0EC3774B}"/>
    <cellStyle name="_Data_Copy of PTT(amended by Janice on CFS)llatest1_4.CEConso_Final 4 2" xfId="4861" xr:uid="{D1232907-4D95-42E1-AC2D-608A59E4E1A8}"/>
    <cellStyle name="_Data_Copy of PTT(amended by Janice on CFS)llatest1_4.CEConso_Final 4 3" xfId="4862" xr:uid="{350B1972-87AC-4571-AF61-B8D54DE19FCF}"/>
    <cellStyle name="_Data_Copy of PTT(amended by Janice on CFS)llatest1_4.CEConso_Final 4 4" xfId="4863" xr:uid="{7266AE68-38DF-4B77-85D7-C30B4A3FD99A}"/>
    <cellStyle name="_Data_Copy of PTT(amended by Janice on CFS)llatest1_4.CEConso_Final 4 5" xfId="4864" xr:uid="{73672765-8B11-43F9-B02C-74D353E92491}"/>
    <cellStyle name="_Data_Copy of PTT(amended by Janice on CFS)llatest1_4.CEConso_Final 4 6" xfId="4865" xr:uid="{85363C1B-F737-425B-93DF-9A54DC121B04}"/>
    <cellStyle name="_Data_Copy of PTT(amended by Janice on CFS)llatest1_4.CEConso_Final 4 7" xfId="4866" xr:uid="{6864AB99-8DD5-45D7-8C1E-940B8701C6A4}"/>
    <cellStyle name="_Data_Copy of PTT(amended by Janice on CFS)llatest1_4.CEConso_Final 5" xfId="4867" xr:uid="{B577D4F0-4904-4B2C-BA75-B17699B3C73C}"/>
    <cellStyle name="_Data_Copy of PTT(amended by Janice on CFS)llatest1_4.CEConso_Final 5 2" xfId="4868" xr:uid="{44E2FBBF-3464-48C3-9876-737D71BEA217}"/>
    <cellStyle name="_Data_Copy of PTT(amended by Janice on CFS)llatest1_4.CEConso_Final 5 3" xfId="4869" xr:uid="{1EA78872-2943-4261-88A6-1BE53998E9C2}"/>
    <cellStyle name="_Data_Copy of PTT(amended by Janice on CFS)llatest1_4.CEConso_Final 5 4" xfId="4870" xr:uid="{0103C0E9-8184-4482-8D66-9AD5380E301D}"/>
    <cellStyle name="_Data_Copy of PTT(amended by Janice on CFS)llatest1_4.CEConso_Final 5 5" xfId="4871" xr:uid="{79DB6C6B-9BA5-4975-85E3-02AFB3EC340C}"/>
    <cellStyle name="_Data_Copy of PTT(amended by Janice on CFS)llatest1_4.CEConso_Final 5 6" xfId="4872" xr:uid="{AE6EFF0C-7A3A-446A-8E42-1F0764356B87}"/>
    <cellStyle name="_Data_Copy of PTT(amended by Janice on CFS)llatest1_4.CEConso_Final 5 7" xfId="4873" xr:uid="{13F7974E-EB8B-46D5-AA1B-0F82F03D1E6A}"/>
    <cellStyle name="_Data_Copy of PTT(amended by Janice on CFS)llatest1_4.CEConso_Final 6" xfId="4874" xr:uid="{66A2A2DC-6F11-4E40-9B95-C5F329834FAC}"/>
    <cellStyle name="_Data_Copy of PTT(amended by Janice on CFS)llatest1_4.CEConso_Final 6 2" xfId="4875" xr:uid="{3865B2D0-EB93-40A6-A36B-B3DF0FC3F410}"/>
    <cellStyle name="_Data_Copy of PTT(amended by Janice on CFS)llatest1_4.CEConso_Final 6 3" xfId="4876" xr:uid="{A2617AF3-E4E6-4901-966E-38EA6A917743}"/>
    <cellStyle name="_Data_Copy of PTT(amended by Janice on CFS)llatest1_4.CEConso_Final 6 4" xfId="4877" xr:uid="{1B3EACB7-0536-450A-9AE6-75A9A47558D1}"/>
    <cellStyle name="_Data_Copy of PTT(amended by Janice on CFS)llatest1_4.CEConso_Final 6 5" xfId="4878" xr:uid="{FFFF419A-7C1F-4B0D-9FAB-50E761A05438}"/>
    <cellStyle name="_Data_Copy of PTT(amended by Janice on CFS)llatest1_4.CEConso_Final 6 6" xfId="4879" xr:uid="{39923B7B-1974-4A82-82B2-098DC4C2F761}"/>
    <cellStyle name="_Data_Copy of PTT(amended by Janice on CFS)llatest1_4.CEConso_Final 6 7" xfId="4880" xr:uid="{DA4FB6D4-5D84-4B2C-B9FF-D9FD6F04FB44}"/>
    <cellStyle name="_Data_Copy of PTT(amended by Janice on CFS)llatest1_4.CEConso_Final 7" xfId="4881" xr:uid="{D8057443-9A34-429E-9D4F-BA899C0118F6}"/>
    <cellStyle name="_Data_Copy of PTT(amended by Janice on CFS)llatest1_4.CEConso_Final 7 2" xfId="4882" xr:uid="{DE139363-5089-456C-AD82-7F722263BD09}"/>
    <cellStyle name="_Data_Copy of PTT(amended by Janice on CFS)llatest1_4.CEConso_Final 7 3" xfId="4883" xr:uid="{3E166B44-9ABD-4934-8204-91991DEB040F}"/>
    <cellStyle name="_Data_Copy of PTT(amended by Janice on CFS)llatest1_4.CEConso_Final 7 4" xfId="4884" xr:uid="{2A66E46B-6192-4CFF-AD3B-8E32F19A89CF}"/>
    <cellStyle name="_Data_Copy of PTT(amended by Janice on CFS)llatest1_4.CEConso_Final 7 5" xfId="4885" xr:uid="{E2C34CF9-B977-4B92-842C-C4CB17394410}"/>
    <cellStyle name="_Data_Copy of PTT(amended by Janice on CFS)llatest1_4.CEConso_Final 7 6" xfId="4886" xr:uid="{7192C13E-4259-43AE-91DB-94AD265C32A5}"/>
    <cellStyle name="_Data_Copy of PTT(amended by Janice on CFS)llatest1_4.CEConso_Final 7 7" xfId="4887" xr:uid="{719CDA12-EB75-4FE9-B30B-D79C10E8F08A}"/>
    <cellStyle name="_Data_Copy of PTT(amended by Janice on CFS)llatest1_4.CEConso_Final 8" xfId="4888" xr:uid="{C84B0180-4BEE-4E70-B3B3-7C45B77FA1D3}"/>
    <cellStyle name="_Data_Copy of PTT(amended by Janice on CFS)llatest1_4.CEConso_Final 8 2" xfId="4889" xr:uid="{1AAEA5F2-A044-47A7-8AE8-1AAC46AD2350}"/>
    <cellStyle name="_Data_Copy of PTT(amended by Janice on CFS)llatest1_4.CEConso_Final 8 3" xfId="4890" xr:uid="{9E27F6D0-DADF-4910-AC90-0B365FE34EC2}"/>
    <cellStyle name="_Data_Copy of PTT(amended by Janice on CFS)llatest1_4.CEConso_Final 8 4" xfId="4891" xr:uid="{DFBD19E6-2441-4296-B867-3C36E214975A}"/>
    <cellStyle name="_Data_Copy of PTT(amended by Janice on CFS)llatest1_4.CEConso_Final 8 5" xfId="4892" xr:uid="{64AB310C-C22A-4EBA-B6AF-A556FC323F02}"/>
    <cellStyle name="_Data_Copy of PTT(amended by Janice on CFS)llatest1_4.CEConso_Final 8 6" xfId="4893" xr:uid="{D9DD8392-315D-4438-8A21-E5A6D71270D6}"/>
    <cellStyle name="_Data_Copy of PTT(amended by Janice on CFS)llatest1_4.CEConso_Final 8 7" xfId="4894" xr:uid="{E8D027A6-B889-44F4-BF7F-0C5BA941CF80}"/>
    <cellStyle name="_Data_Copy of PTT(amended by Janice on CFS)llatest1_4.CEConso_Final 9" xfId="4895" xr:uid="{7A290327-7342-492B-995E-042B2F6BEB5A}"/>
    <cellStyle name="_Data_Copy of PTT(amended by Janice on CFS)llatest1_4.CEConso_Final 9 2" xfId="4896" xr:uid="{FEDE0696-A010-4600-B694-CDAB771D8018}"/>
    <cellStyle name="_Data_Copy of PTT(amended by Janice on CFS)llatest1_4.CEConso_Final 9 3" xfId="4897" xr:uid="{AD46DA26-2A6B-437D-B7B4-BD494EF58111}"/>
    <cellStyle name="_Data_Copy of PTT(amended by Janice on CFS)llatest1_4.CEConso_Final 9 4" xfId="4898" xr:uid="{5C0A9758-492C-4790-B87D-6861CC115DF5}"/>
    <cellStyle name="_Data_Copy of PTT(amended by Janice on CFS)llatest1_4.CEConso_Final 9 5" xfId="4899" xr:uid="{50353677-C4DD-42B1-9AE2-B51E57DAC0D5}"/>
    <cellStyle name="_Data_Copy of PTT(amended by Janice on CFS)llatest1_4.CEConso_Final 9 6" xfId="4900" xr:uid="{0426AF00-0079-4888-B11C-28D30E3F69CD}"/>
    <cellStyle name="_Data_Copy of PTT(amended by Janice on CFS)llatest1_4.CEConso_Final 9 7" xfId="4901" xr:uid="{42F65DBF-4B0D-4AD3-9BE2-7B19E9312DA8}"/>
    <cellStyle name="_Data_Copy of PTT(amended by Janice on CFS)llatest1_4.CEConso_Sheet1" xfId="4902" xr:uid="{034A8E29-EDF1-45ED-9B1C-62506F77BFCC}"/>
    <cellStyle name="_Data_Copy of PTT(amended by Janice on CFS)llatest1_4.CEConso_Sheet1 10" xfId="4903" xr:uid="{065A1082-B658-4EB5-8FDA-365B081BE3FF}"/>
    <cellStyle name="_Data_Copy of PTT(amended by Janice on CFS)llatest1_4.CEConso_Sheet1 10 2" xfId="4904" xr:uid="{660F74AE-D2AC-4A95-A5A1-E6B83DEA2360}"/>
    <cellStyle name="_Data_Copy of PTT(amended by Janice on CFS)llatest1_4.CEConso_Sheet1 10 3" xfId="4905" xr:uid="{9997FBB1-F276-432E-862A-3A91007C22E3}"/>
    <cellStyle name="_Data_Copy of PTT(amended by Janice on CFS)llatest1_4.CEConso_Sheet1 10 4" xfId="4906" xr:uid="{951AF1EF-8162-4096-89D1-BA018B18DA84}"/>
    <cellStyle name="_Data_Copy of PTT(amended by Janice on CFS)llatest1_4.CEConso_Sheet1 10 5" xfId="4907" xr:uid="{5D0A4898-29C4-4B99-890D-CDF7D7506F19}"/>
    <cellStyle name="_Data_Copy of PTT(amended by Janice on CFS)llatest1_4.CEConso_Sheet1 10 6" xfId="4908" xr:uid="{D272F549-C178-4D44-B2D5-C59790FF9DA3}"/>
    <cellStyle name="_Data_Copy of PTT(amended by Janice on CFS)llatest1_4.CEConso_Sheet1 10 7" xfId="4909" xr:uid="{A0B7810B-BA48-41E7-BA6D-747DD1F6F81E}"/>
    <cellStyle name="_Data_Copy of PTT(amended by Janice on CFS)llatest1_4.CEConso_Sheet1 11" xfId="4910" xr:uid="{797ADB4F-8858-4C68-9105-99BF70157B85}"/>
    <cellStyle name="_Data_Copy of PTT(amended by Janice on CFS)llatest1_4.CEConso_Sheet1 12" xfId="4911" xr:uid="{20D98AB6-F9E7-4707-B5FB-1853C256FC85}"/>
    <cellStyle name="_Data_Copy of PTT(amended by Janice on CFS)llatest1_4.CEConso_Sheet1 13" xfId="4912" xr:uid="{62297501-C69D-44AA-8617-E79D5F76B2D1}"/>
    <cellStyle name="_Data_Copy of PTT(amended by Janice on CFS)llatest1_4.CEConso_Sheet1 14" xfId="4913" xr:uid="{1AAB85BA-6E7F-4BF0-93B0-C2CD47D49ACF}"/>
    <cellStyle name="_Data_Copy of PTT(amended by Janice on CFS)llatest1_4.CEConso_Sheet1 15" xfId="4914" xr:uid="{79F0CF83-0CF0-4654-9E24-14553DF3EC72}"/>
    <cellStyle name="_Data_Copy of PTT(amended by Janice on CFS)llatest1_4.CEConso_Sheet1 16" xfId="4915" xr:uid="{6CC214FA-5604-46C0-B02D-BEA8524B3A6B}"/>
    <cellStyle name="_Data_Copy of PTT(amended by Janice on CFS)llatest1_4.CEConso_Sheet1 2" xfId="4916" xr:uid="{0DD210C5-88D3-4A21-A9B3-7188B99FB114}"/>
    <cellStyle name="_Data_Copy of PTT(amended by Janice on CFS)llatest1_4.CEConso_Sheet1 2 2" xfId="4917" xr:uid="{EF1A8691-30B5-4ED8-9C8E-B082109C9EA4}"/>
    <cellStyle name="_Data_Copy of PTT(amended by Janice on CFS)llatest1_4.CEConso_Sheet1 2 3" xfId="4918" xr:uid="{55711C6E-A055-434F-86B3-7B1F06B9F1C0}"/>
    <cellStyle name="_Data_Copy of PTT(amended by Janice on CFS)llatest1_4.CEConso_Sheet1 2 4" xfId="4919" xr:uid="{27F834D6-B626-48D7-8812-2DA3BD0C85FC}"/>
    <cellStyle name="_Data_Copy of PTT(amended by Janice on CFS)llatest1_4.CEConso_Sheet1 2 5" xfId="4920" xr:uid="{E1556F8E-06F5-4BF6-A5DB-CE07DE7DB7BA}"/>
    <cellStyle name="_Data_Copy of PTT(amended by Janice on CFS)llatest1_4.CEConso_Sheet1 2 6" xfId="4921" xr:uid="{9972DF2A-211F-479A-ABB2-142CCB5C40DA}"/>
    <cellStyle name="_Data_Copy of PTT(amended by Janice on CFS)llatest1_4.CEConso_Sheet1 2 7" xfId="4922" xr:uid="{BE829C13-181F-49CA-AD78-4BB6E136FEF9}"/>
    <cellStyle name="_Data_Copy of PTT(amended by Janice on CFS)llatest1_4.CEConso_Sheet1 3" xfId="4923" xr:uid="{ABE1F675-EB5F-42B8-B1D4-10AD447EFBAB}"/>
    <cellStyle name="_Data_Copy of PTT(amended by Janice on CFS)llatest1_4.CEConso_Sheet1 3 2" xfId="4924" xr:uid="{20E2246C-DA94-42C4-B32F-A9718EEBC2C0}"/>
    <cellStyle name="_Data_Copy of PTT(amended by Janice on CFS)llatest1_4.CEConso_Sheet1 3 3" xfId="4925" xr:uid="{20F1AB4A-9371-4F2B-AE57-837C73A63376}"/>
    <cellStyle name="_Data_Copy of PTT(amended by Janice on CFS)llatest1_4.CEConso_Sheet1 3 4" xfId="4926" xr:uid="{EE9520FF-C8B6-4FB6-ACA6-B93CA71113F6}"/>
    <cellStyle name="_Data_Copy of PTT(amended by Janice on CFS)llatest1_4.CEConso_Sheet1 3 5" xfId="4927" xr:uid="{81FED098-27FC-42A4-9465-6CBB32D206F7}"/>
    <cellStyle name="_Data_Copy of PTT(amended by Janice on CFS)llatest1_4.CEConso_Sheet1 3 6" xfId="4928" xr:uid="{CCFF56A1-E4ED-4FB8-9E2B-E38C1BEA6226}"/>
    <cellStyle name="_Data_Copy of PTT(amended by Janice on CFS)llatest1_4.CEConso_Sheet1 3 7" xfId="4929" xr:uid="{80EBBE23-C6F2-466F-9E69-4F818335026B}"/>
    <cellStyle name="_Data_Copy of PTT(amended by Janice on CFS)llatest1_4.CEConso_Sheet1 4" xfId="4930" xr:uid="{E9E4787B-3CC5-4880-81CF-9C9202671077}"/>
    <cellStyle name="_Data_Copy of PTT(amended by Janice on CFS)llatest1_4.CEConso_Sheet1 4 2" xfId="4931" xr:uid="{32555056-BDDA-4832-8D56-6D4C76255E7C}"/>
    <cellStyle name="_Data_Copy of PTT(amended by Janice on CFS)llatest1_4.CEConso_Sheet1 4 3" xfId="4932" xr:uid="{7F2F2B03-2F7E-4C22-8AEA-86214AC9AA7C}"/>
    <cellStyle name="_Data_Copy of PTT(amended by Janice on CFS)llatest1_4.CEConso_Sheet1 4 4" xfId="4933" xr:uid="{56E048B1-FE17-4BA9-B36F-6FD4B7BF8504}"/>
    <cellStyle name="_Data_Copy of PTT(amended by Janice on CFS)llatest1_4.CEConso_Sheet1 4 5" xfId="4934" xr:uid="{5987B524-DA16-470E-81A3-1CE7344A8400}"/>
    <cellStyle name="_Data_Copy of PTT(amended by Janice on CFS)llatest1_4.CEConso_Sheet1 4 6" xfId="4935" xr:uid="{FA808D22-2CFA-4F19-8F47-A54A5A7BA8A8}"/>
    <cellStyle name="_Data_Copy of PTT(amended by Janice on CFS)llatest1_4.CEConso_Sheet1 4 7" xfId="4936" xr:uid="{D02C1FED-5D8C-4170-A300-AA2CEF858220}"/>
    <cellStyle name="_Data_Copy of PTT(amended by Janice on CFS)llatest1_4.CEConso_Sheet1 5" xfId="4937" xr:uid="{367BE29E-FABC-4B72-9DFC-808F6CFBEAE8}"/>
    <cellStyle name="_Data_Copy of PTT(amended by Janice on CFS)llatest1_4.CEConso_Sheet1 5 2" xfId="4938" xr:uid="{F344A6BD-2361-4AB5-A528-C4B16EF94744}"/>
    <cellStyle name="_Data_Copy of PTT(amended by Janice on CFS)llatest1_4.CEConso_Sheet1 5 3" xfId="4939" xr:uid="{517EA25F-132F-4820-B147-03C36F4FDCE3}"/>
    <cellStyle name="_Data_Copy of PTT(amended by Janice on CFS)llatest1_4.CEConso_Sheet1 5 4" xfId="4940" xr:uid="{0F8D6714-6A7D-4FE6-9662-68BD14C37B3E}"/>
    <cellStyle name="_Data_Copy of PTT(amended by Janice on CFS)llatest1_4.CEConso_Sheet1 5 5" xfId="4941" xr:uid="{44DA1169-75C6-402D-9772-5955719C85E5}"/>
    <cellStyle name="_Data_Copy of PTT(amended by Janice on CFS)llatest1_4.CEConso_Sheet1 5 6" xfId="4942" xr:uid="{7826C3A5-310E-443C-8CAB-D525FFB5EAB9}"/>
    <cellStyle name="_Data_Copy of PTT(amended by Janice on CFS)llatest1_4.CEConso_Sheet1 5 7" xfId="4943" xr:uid="{F40E9948-0A2F-4FB3-9463-4C3AB767322A}"/>
    <cellStyle name="_Data_Copy of PTT(amended by Janice on CFS)llatest1_4.CEConso_Sheet1 6" xfId="4944" xr:uid="{7DE443AF-B495-4864-A89B-F177BDCD4BC8}"/>
    <cellStyle name="_Data_Copy of PTT(amended by Janice on CFS)llatest1_4.CEConso_Sheet1 6 2" xfId="4945" xr:uid="{BAC65F53-FFA0-48E8-A762-D1B1ACE716D5}"/>
    <cellStyle name="_Data_Copy of PTT(amended by Janice on CFS)llatest1_4.CEConso_Sheet1 6 3" xfId="4946" xr:uid="{616E94D5-FFBC-48FE-A8AC-057446C0B99B}"/>
    <cellStyle name="_Data_Copy of PTT(amended by Janice on CFS)llatest1_4.CEConso_Sheet1 6 4" xfId="4947" xr:uid="{30C297EF-90D8-4C72-8B4A-9A5FDA52B489}"/>
    <cellStyle name="_Data_Copy of PTT(amended by Janice on CFS)llatest1_4.CEConso_Sheet1 6 5" xfId="4948" xr:uid="{DB1149FF-7249-45B9-90D8-3A62FDA8B776}"/>
    <cellStyle name="_Data_Copy of PTT(amended by Janice on CFS)llatest1_4.CEConso_Sheet1 6 6" xfId="4949" xr:uid="{2588DF37-5F3E-4BB1-8A9A-CAEC7C99192D}"/>
    <cellStyle name="_Data_Copy of PTT(amended by Janice on CFS)llatest1_4.CEConso_Sheet1 6 7" xfId="4950" xr:uid="{EC677A3F-ACDD-4725-AC18-303EC5C5D5C7}"/>
    <cellStyle name="_Data_Copy of PTT(amended by Janice on CFS)llatest1_4.CEConso_Sheet1 7" xfId="4951" xr:uid="{0496DD03-1D41-4900-B303-27318A04588D}"/>
    <cellStyle name="_Data_Copy of PTT(amended by Janice on CFS)llatest1_4.CEConso_Sheet1 7 2" xfId="4952" xr:uid="{CFDA05A3-1790-43AF-822F-8F09CC63DA5D}"/>
    <cellStyle name="_Data_Copy of PTT(amended by Janice on CFS)llatest1_4.CEConso_Sheet1 7 3" xfId="4953" xr:uid="{33ECF7F0-C15C-4D43-A5CD-CD7ECD8C37F1}"/>
    <cellStyle name="_Data_Copy of PTT(amended by Janice on CFS)llatest1_4.CEConso_Sheet1 7 4" xfId="4954" xr:uid="{450D2ED6-27C6-4E24-835E-A13C92537BF3}"/>
    <cellStyle name="_Data_Copy of PTT(amended by Janice on CFS)llatest1_4.CEConso_Sheet1 7 5" xfId="4955" xr:uid="{475306C1-D98C-4605-B251-FA05A196CFB4}"/>
    <cellStyle name="_Data_Copy of PTT(amended by Janice on CFS)llatest1_4.CEConso_Sheet1 7 6" xfId="4956" xr:uid="{B1DBE8C5-38C6-47F8-8AF5-6DE48FADFDD2}"/>
    <cellStyle name="_Data_Copy of PTT(amended by Janice on CFS)llatest1_4.CEConso_Sheet1 7 7" xfId="4957" xr:uid="{AB7F5CCE-3687-49C4-B87A-DABBB628B645}"/>
    <cellStyle name="_Data_Copy of PTT(amended by Janice on CFS)llatest1_4.CEConso_Sheet1 8" xfId="4958" xr:uid="{05CD4259-37D5-401B-8216-75038A07C89F}"/>
    <cellStyle name="_Data_Copy of PTT(amended by Janice on CFS)llatest1_4.CEConso_Sheet1 8 2" xfId="4959" xr:uid="{F479B5EC-DD39-4BEB-810C-B4DA49330C93}"/>
    <cellStyle name="_Data_Copy of PTT(amended by Janice on CFS)llatest1_4.CEConso_Sheet1 8 3" xfId="4960" xr:uid="{D626D49B-72B7-4A42-979E-68BA1FE2C487}"/>
    <cellStyle name="_Data_Copy of PTT(amended by Janice on CFS)llatest1_4.CEConso_Sheet1 8 4" xfId="4961" xr:uid="{7EB2C0AA-34D4-4C11-AA69-2A1C8DEA9A9E}"/>
    <cellStyle name="_Data_Copy of PTT(amended by Janice on CFS)llatest1_4.CEConso_Sheet1 8 5" xfId="4962" xr:uid="{B219F3E5-9154-401F-9098-9552D6FB5929}"/>
    <cellStyle name="_Data_Copy of PTT(amended by Janice on CFS)llatest1_4.CEConso_Sheet1 8 6" xfId="4963" xr:uid="{F527876E-0069-4669-AA65-D2EEF73311DD}"/>
    <cellStyle name="_Data_Copy of PTT(amended by Janice on CFS)llatest1_4.CEConso_Sheet1 8 7" xfId="4964" xr:uid="{C75DEAE2-1CE4-4598-AC55-DA0D4258866E}"/>
    <cellStyle name="_Data_Copy of PTT(amended by Janice on CFS)llatest1_4.CEConso_Sheet1 9" xfId="4965" xr:uid="{E02BD657-1B9D-4445-9503-5F19F76964C6}"/>
    <cellStyle name="_Data_Copy of PTT(amended by Janice on CFS)llatest1_4.CEConso_Sheet1 9 2" xfId="4966" xr:uid="{4225CD3A-6B33-4781-AA22-26DE630FE292}"/>
    <cellStyle name="_Data_Copy of PTT(amended by Janice on CFS)llatest1_4.CEConso_Sheet1 9 3" xfId="4967" xr:uid="{A4B5571E-6A38-471F-81DD-94CF1B9E2D06}"/>
    <cellStyle name="_Data_Copy of PTT(amended by Janice on CFS)llatest1_4.CEConso_Sheet1 9 4" xfId="4968" xr:uid="{149F77DE-2035-4BBE-AA73-1170A0604648}"/>
    <cellStyle name="_Data_Copy of PTT(amended by Janice on CFS)llatest1_4.CEConso_Sheet1 9 5" xfId="4969" xr:uid="{F12F513A-1059-41CB-ADBC-494C2708E46B}"/>
    <cellStyle name="_Data_Copy of PTT(amended by Janice on CFS)llatest1_4.CEConso_Sheet1 9 6" xfId="4970" xr:uid="{FFC1EBE2-5931-4F15-85A2-B418577FEF3F}"/>
    <cellStyle name="_Data_Copy of PTT(amended by Janice on CFS)llatest1_4.CEConso_Sheet1 9 7" xfId="4971" xr:uid="{BDDC0D58-8E8D-4180-BFB6-9DF2C54ED0CD}"/>
    <cellStyle name="_Data_Copy of PTT(amended by Janice on CFS)llatest1_7.EBITDA" xfId="4972" xr:uid="{F6B27E61-8D1C-45C5-AA26-14AED5243274}"/>
    <cellStyle name="_Data_Copy of PTT(amended by Janice on CFS)llatest1_7.EBITDA 10" xfId="4973" xr:uid="{E268DB97-6BE2-4807-AD62-2B934238FD0A}"/>
    <cellStyle name="_Data_Copy of PTT(amended by Janice on CFS)llatest1_7.EBITDA 10 2" xfId="4974" xr:uid="{2AC56292-8D93-4D1A-90BC-CBAF77B63623}"/>
    <cellStyle name="_Data_Copy of PTT(amended by Janice on CFS)llatest1_7.EBITDA 10 3" xfId="4975" xr:uid="{98345500-E858-41B4-B457-D20748F580F2}"/>
    <cellStyle name="_Data_Copy of PTT(amended by Janice on CFS)llatest1_7.EBITDA 10 4" xfId="4976" xr:uid="{1E61CF32-07AE-47D6-8270-4A8EC7F4466C}"/>
    <cellStyle name="_Data_Copy of PTT(amended by Janice on CFS)llatest1_7.EBITDA 10 5" xfId="4977" xr:uid="{93E87D50-3DC7-44BE-A5E4-933F0B77D917}"/>
    <cellStyle name="_Data_Copy of PTT(amended by Janice on CFS)llatest1_7.EBITDA 10 6" xfId="4978" xr:uid="{12E2806D-CCB0-439B-A7F7-27ADD9AFF1EA}"/>
    <cellStyle name="_Data_Copy of PTT(amended by Janice on CFS)llatest1_7.EBITDA 10 7" xfId="4979" xr:uid="{78AFF657-84A9-417B-AEFE-21B02D7FBBAC}"/>
    <cellStyle name="_Data_Copy of PTT(amended by Janice on CFS)llatest1_7.EBITDA 11" xfId="4980" xr:uid="{86FABF53-1F8C-40D6-96A6-4FF1BF90DBE4}"/>
    <cellStyle name="_Data_Copy of PTT(amended by Janice on CFS)llatest1_7.EBITDA 12" xfId="4981" xr:uid="{5C1635F6-3EA7-40AC-BC86-900307DFBB89}"/>
    <cellStyle name="_Data_Copy of PTT(amended by Janice on CFS)llatest1_7.EBITDA 13" xfId="4982" xr:uid="{55A0D540-7367-44F9-B253-8AFA229085F9}"/>
    <cellStyle name="_Data_Copy of PTT(amended by Janice on CFS)llatest1_7.EBITDA 14" xfId="4983" xr:uid="{AFF1D764-5A96-41F4-AF42-DD3DAB272C62}"/>
    <cellStyle name="_Data_Copy of PTT(amended by Janice on CFS)llatest1_7.EBITDA 15" xfId="4984" xr:uid="{0AD12EC8-1FFF-4FD8-830A-C61DBC6B2C5C}"/>
    <cellStyle name="_Data_Copy of PTT(amended by Janice on CFS)llatest1_7.EBITDA 16" xfId="4985" xr:uid="{9A81B336-8572-4194-A60C-5A155461178E}"/>
    <cellStyle name="_Data_Copy of PTT(amended by Janice on CFS)llatest1_7.EBITDA 2" xfId="4986" xr:uid="{0C4B8171-859F-4380-9B16-CA53682C3D7B}"/>
    <cellStyle name="_Data_Copy of PTT(amended by Janice on CFS)llatest1_7.EBITDA 2 2" xfId="4987" xr:uid="{145FF756-103B-458B-AE0D-E75B28C4A03E}"/>
    <cellStyle name="_Data_Copy of PTT(amended by Janice on CFS)llatest1_7.EBITDA 2 3" xfId="4988" xr:uid="{C512D21A-4BC0-4D0C-A2EF-517D979BE1CE}"/>
    <cellStyle name="_Data_Copy of PTT(amended by Janice on CFS)llatest1_7.EBITDA 2 4" xfId="4989" xr:uid="{C4F7F979-7A18-4F30-9B95-26B92933090F}"/>
    <cellStyle name="_Data_Copy of PTT(amended by Janice on CFS)llatest1_7.EBITDA 2 5" xfId="4990" xr:uid="{2282EB0D-DF85-496A-B3DD-2E66D82FBDF3}"/>
    <cellStyle name="_Data_Copy of PTT(amended by Janice on CFS)llatest1_7.EBITDA 2 6" xfId="4991" xr:uid="{2B478724-92E4-4ABB-A584-DBE6D6EC5FBD}"/>
    <cellStyle name="_Data_Copy of PTT(amended by Janice on CFS)llatest1_7.EBITDA 2 7" xfId="4992" xr:uid="{FF04B495-B425-4740-9DAE-F0B7010B10FF}"/>
    <cellStyle name="_Data_Copy of PTT(amended by Janice on CFS)llatest1_7.EBITDA 3" xfId="4993" xr:uid="{628C43C7-CEDC-49E7-B473-C46960712D6D}"/>
    <cellStyle name="_Data_Copy of PTT(amended by Janice on CFS)llatest1_7.EBITDA 3 2" xfId="4994" xr:uid="{C936F88B-274F-4C9A-9CF3-5789E083E8B2}"/>
    <cellStyle name="_Data_Copy of PTT(amended by Janice on CFS)llatest1_7.EBITDA 3 3" xfId="4995" xr:uid="{1CA0C126-5FAC-44C4-B5B1-F307F8C6D22D}"/>
    <cellStyle name="_Data_Copy of PTT(amended by Janice on CFS)llatest1_7.EBITDA 3 4" xfId="4996" xr:uid="{93801EDE-63E1-4D62-82F2-8F7F14B540D6}"/>
    <cellStyle name="_Data_Copy of PTT(amended by Janice on CFS)llatest1_7.EBITDA 3 5" xfId="4997" xr:uid="{E93FD851-E636-4C75-9312-33BF9F2D079B}"/>
    <cellStyle name="_Data_Copy of PTT(amended by Janice on CFS)llatest1_7.EBITDA 3 6" xfId="4998" xr:uid="{6161F5BD-891A-4E7C-BD5A-E435BD98B862}"/>
    <cellStyle name="_Data_Copy of PTT(amended by Janice on CFS)llatest1_7.EBITDA 3 7" xfId="4999" xr:uid="{165F64D0-4DFA-4CC0-AA1C-8423A2F75974}"/>
    <cellStyle name="_Data_Copy of PTT(amended by Janice on CFS)llatest1_7.EBITDA 4" xfId="5000" xr:uid="{3220FDA6-7C67-473A-ADC5-2FBCB0084C17}"/>
    <cellStyle name="_Data_Copy of PTT(amended by Janice on CFS)llatest1_7.EBITDA 4 2" xfId="5001" xr:uid="{E4CE45FF-40E0-4B5B-8EF5-6F37577A5A7D}"/>
    <cellStyle name="_Data_Copy of PTT(amended by Janice on CFS)llatest1_7.EBITDA 4 3" xfId="5002" xr:uid="{527E87F5-CBA2-4688-82C0-A470BADCBEA8}"/>
    <cellStyle name="_Data_Copy of PTT(amended by Janice on CFS)llatest1_7.EBITDA 4 4" xfId="5003" xr:uid="{31B49054-695D-4ECB-A693-4167D170814A}"/>
    <cellStyle name="_Data_Copy of PTT(amended by Janice on CFS)llatest1_7.EBITDA 4 5" xfId="5004" xr:uid="{3AAFD2E2-E9D8-4F43-AD2C-0B2002F72CDF}"/>
    <cellStyle name="_Data_Copy of PTT(amended by Janice on CFS)llatest1_7.EBITDA 4 6" xfId="5005" xr:uid="{11140D6E-67F8-4F72-B0B8-AED298AC82CB}"/>
    <cellStyle name="_Data_Copy of PTT(amended by Janice on CFS)llatest1_7.EBITDA 4 7" xfId="5006" xr:uid="{10A8CA94-62B9-4B56-8DD6-E1DCB969D95D}"/>
    <cellStyle name="_Data_Copy of PTT(amended by Janice on CFS)llatest1_7.EBITDA 5" xfId="5007" xr:uid="{5FD9AEAC-4D0E-40A5-B691-A1061A46693E}"/>
    <cellStyle name="_Data_Copy of PTT(amended by Janice on CFS)llatest1_7.EBITDA 5 2" xfId="5008" xr:uid="{C0715595-D200-4665-840E-7DA87E7E54F2}"/>
    <cellStyle name="_Data_Copy of PTT(amended by Janice on CFS)llatest1_7.EBITDA 5 3" xfId="5009" xr:uid="{9CEBD8DA-CB42-43E2-8571-4B1218FCA13D}"/>
    <cellStyle name="_Data_Copy of PTT(amended by Janice on CFS)llatest1_7.EBITDA 5 4" xfId="5010" xr:uid="{954689CD-EA59-49C1-93B4-18E848181B1C}"/>
    <cellStyle name="_Data_Copy of PTT(amended by Janice on CFS)llatest1_7.EBITDA 5 5" xfId="5011" xr:uid="{D7C101BF-5252-4EB0-9A2A-9C4DAACA0993}"/>
    <cellStyle name="_Data_Copy of PTT(amended by Janice on CFS)llatest1_7.EBITDA 5 6" xfId="5012" xr:uid="{869B9CA4-EF5F-4951-93FA-83E084FA8D69}"/>
    <cellStyle name="_Data_Copy of PTT(amended by Janice on CFS)llatest1_7.EBITDA 5 7" xfId="5013" xr:uid="{0FDA9F51-77F1-4B92-8EA1-A82153597CC9}"/>
    <cellStyle name="_Data_Copy of PTT(amended by Janice on CFS)llatest1_7.EBITDA 6" xfId="5014" xr:uid="{65CE496E-21DD-4939-86B1-5E0272D63556}"/>
    <cellStyle name="_Data_Copy of PTT(amended by Janice on CFS)llatest1_7.EBITDA 6 2" xfId="5015" xr:uid="{F8124873-FA4E-4EF8-9BCF-A224A5A607E6}"/>
    <cellStyle name="_Data_Copy of PTT(amended by Janice on CFS)llatest1_7.EBITDA 6 3" xfId="5016" xr:uid="{80730269-F3CC-4511-9471-192FDFA8331B}"/>
    <cellStyle name="_Data_Copy of PTT(amended by Janice on CFS)llatest1_7.EBITDA 6 4" xfId="5017" xr:uid="{F1E85AC4-6D97-432E-841D-B171891D0555}"/>
    <cellStyle name="_Data_Copy of PTT(amended by Janice on CFS)llatest1_7.EBITDA 6 5" xfId="5018" xr:uid="{E744B184-0065-4CC1-9AAA-8ACAD474DA8B}"/>
    <cellStyle name="_Data_Copy of PTT(amended by Janice on CFS)llatest1_7.EBITDA 6 6" xfId="5019" xr:uid="{B8F04E76-AFF8-42FE-9D96-13F7480A310A}"/>
    <cellStyle name="_Data_Copy of PTT(amended by Janice on CFS)llatest1_7.EBITDA 6 7" xfId="5020" xr:uid="{9AD65664-7827-4C7F-9A61-4A26F8F51157}"/>
    <cellStyle name="_Data_Copy of PTT(amended by Janice on CFS)llatest1_7.EBITDA 7" xfId="5021" xr:uid="{DB29C469-21F3-4137-AB36-F0779E4771FF}"/>
    <cellStyle name="_Data_Copy of PTT(amended by Janice on CFS)llatest1_7.EBITDA 7 2" xfId="5022" xr:uid="{B8887C7C-FB25-4E77-A5A5-3BF145587873}"/>
    <cellStyle name="_Data_Copy of PTT(amended by Janice on CFS)llatest1_7.EBITDA 7 3" xfId="5023" xr:uid="{5241708F-2F9E-4691-AFEB-9D96865CA579}"/>
    <cellStyle name="_Data_Copy of PTT(amended by Janice on CFS)llatest1_7.EBITDA 7 4" xfId="5024" xr:uid="{C28C0D9E-2206-4788-864E-BA6DAE71C6E2}"/>
    <cellStyle name="_Data_Copy of PTT(amended by Janice on CFS)llatest1_7.EBITDA 7 5" xfId="5025" xr:uid="{94AAE72C-6CF8-4B9A-BB07-3B0AE9BA26AF}"/>
    <cellStyle name="_Data_Copy of PTT(amended by Janice on CFS)llatest1_7.EBITDA 7 6" xfId="5026" xr:uid="{2CE41A32-1B5E-43E8-AC75-598945FFD250}"/>
    <cellStyle name="_Data_Copy of PTT(amended by Janice on CFS)llatest1_7.EBITDA 7 7" xfId="5027" xr:uid="{58BD3B3B-2E53-45B7-A844-8E1C7FB14BAF}"/>
    <cellStyle name="_Data_Copy of PTT(amended by Janice on CFS)llatest1_7.EBITDA 8" xfId="5028" xr:uid="{B393E199-5A4D-4F7D-863A-0087F9FC5D83}"/>
    <cellStyle name="_Data_Copy of PTT(amended by Janice on CFS)llatest1_7.EBITDA 8 2" xfId="5029" xr:uid="{50075FC2-6176-45F3-A42F-2291AC247FBB}"/>
    <cellStyle name="_Data_Copy of PTT(amended by Janice on CFS)llatest1_7.EBITDA 8 3" xfId="5030" xr:uid="{B82C1D76-2749-44B7-8608-EC23E2E8B90E}"/>
    <cellStyle name="_Data_Copy of PTT(amended by Janice on CFS)llatest1_7.EBITDA 8 4" xfId="5031" xr:uid="{5EC0A3B3-1D4C-4060-A617-E92696E89BBF}"/>
    <cellStyle name="_Data_Copy of PTT(amended by Janice on CFS)llatest1_7.EBITDA 8 5" xfId="5032" xr:uid="{1F83B463-2810-4ED5-9B24-607665F77FFE}"/>
    <cellStyle name="_Data_Copy of PTT(amended by Janice on CFS)llatest1_7.EBITDA 8 6" xfId="5033" xr:uid="{D9E825C2-3EDC-44B2-83D7-09E796EF4BFF}"/>
    <cellStyle name="_Data_Copy of PTT(amended by Janice on CFS)llatest1_7.EBITDA 8 7" xfId="5034" xr:uid="{BEDB5410-9A7E-4A11-80E3-24E9679EDE64}"/>
    <cellStyle name="_Data_Copy of PTT(amended by Janice on CFS)llatest1_7.EBITDA 9" xfId="5035" xr:uid="{052DD959-CC6C-4134-AC17-B2BBB0272230}"/>
    <cellStyle name="_Data_Copy of PTT(amended by Janice on CFS)llatest1_7.EBITDA 9 2" xfId="5036" xr:uid="{7CAD7066-934F-4718-BC47-BA458D497AA5}"/>
    <cellStyle name="_Data_Copy of PTT(amended by Janice on CFS)llatest1_7.EBITDA 9 3" xfId="5037" xr:uid="{6AA98F53-664E-4DEF-AA57-466538084F5A}"/>
    <cellStyle name="_Data_Copy of PTT(amended by Janice on CFS)llatest1_7.EBITDA 9 4" xfId="5038" xr:uid="{8DF4CB4C-1B89-4C30-9FFB-D4B1804C89F0}"/>
    <cellStyle name="_Data_Copy of PTT(amended by Janice on CFS)llatest1_7.EBITDA 9 5" xfId="5039" xr:uid="{6C089E9D-1CA8-426C-8EB1-E3F28C039F39}"/>
    <cellStyle name="_Data_Copy of PTT(amended by Janice on CFS)llatest1_7.EBITDA 9 6" xfId="5040" xr:uid="{CE3974B5-588C-4DA0-A55F-6A64A59F3BA4}"/>
    <cellStyle name="_Data_Copy of PTT(amended by Janice on CFS)llatest1_7.EBITDA 9 7" xfId="5041" xr:uid="{DD983E1C-11A2-4F0A-B852-32EC8A437E73}"/>
    <cellStyle name="_Data_Copy of PTT(amended by Janice on CFS)llatest1_7.EBITDA_PTT Reports_30.11.10" xfId="5042" xr:uid="{A4993D1A-A3D8-4D28-8D67-252B4E7B7CDF}"/>
    <cellStyle name="_Data_Copy of PTT(amended by Janice on CFS)llatest1_7.EBITDA_PTT Reports_30.11.10 10" xfId="5043" xr:uid="{937FE8AE-9CFD-40A6-A015-79E13205E407}"/>
    <cellStyle name="_Data_Copy of PTT(amended by Janice on CFS)llatest1_7.EBITDA_PTT Reports_30.11.10 10 2" xfId="5044" xr:uid="{4EEF3641-073A-4F72-AEC7-1F1686F2A218}"/>
    <cellStyle name="_Data_Copy of PTT(amended by Janice on CFS)llatest1_7.EBITDA_PTT Reports_30.11.10 10 3" xfId="5045" xr:uid="{59CC4ACD-6B21-4401-868E-C5584EE8F5C8}"/>
    <cellStyle name="_Data_Copy of PTT(amended by Janice on CFS)llatest1_7.EBITDA_PTT Reports_30.11.10 10 4" xfId="5046" xr:uid="{5069055E-0AC0-40BA-9FEB-64526E43D33E}"/>
    <cellStyle name="_Data_Copy of PTT(amended by Janice on CFS)llatest1_7.EBITDA_PTT Reports_30.11.10 10 5" xfId="5047" xr:uid="{4B78FF39-1752-49BE-8ADD-EF760EB230B9}"/>
    <cellStyle name="_Data_Copy of PTT(amended by Janice on CFS)llatest1_7.EBITDA_PTT Reports_30.11.10 10 6" xfId="5048" xr:uid="{3AD6490C-E0F2-4678-ADE0-C94B7B1A74D4}"/>
    <cellStyle name="_Data_Copy of PTT(amended by Janice on CFS)llatest1_7.EBITDA_PTT Reports_30.11.10 10 7" xfId="5049" xr:uid="{50010342-4DEE-4203-9E13-B21F954C2F8E}"/>
    <cellStyle name="_Data_Copy of PTT(amended by Janice on CFS)llatest1_7.EBITDA_PTT Reports_30.11.10 11" xfId="5050" xr:uid="{7D74617F-78E8-4A30-B4F6-D75ADB6FD820}"/>
    <cellStyle name="_Data_Copy of PTT(amended by Janice on CFS)llatest1_7.EBITDA_PTT Reports_30.11.10 12" xfId="5051" xr:uid="{465BD5C8-A98F-4D6C-9EBD-EF1FEC5D3A8A}"/>
    <cellStyle name="_Data_Copy of PTT(amended by Janice on CFS)llatest1_7.EBITDA_PTT Reports_30.11.10 13" xfId="5052" xr:uid="{5EF12E7C-B76D-431D-8AD9-5831677D5AA2}"/>
    <cellStyle name="_Data_Copy of PTT(amended by Janice on CFS)llatest1_7.EBITDA_PTT Reports_30.11.10 14" xfId="5053" xr:uid="{B763201B-ED49-4F29-885D-0884495AF8CE}"/>
    <cellStyle name="_Data_Copy of PTT(amended by Janice on CFS)llatest1_7.EBITDA_PTT Reports_30.11.10 15" xfId="5054" xr:uid="{2C0E8899-076B-4C1B-BBEB-94024D7C22C2}"/>
    <cellStyle name="_Data_Copy of PTT(amended by Janice on CFS)llatest1_7.EBITDA_PTT Reports_30.11.10 16" xfId="5055" xr:uid="{63654E45-35DF-4E79-9B08-2D37BEF8A414}"/>
    <cellStyle name="_Data_Copy of PTT(amended by Janice on CFS)llatest1_7.EBITDA_PTT Reports_30.11.10 2" xfId="5056" xr:uid="{62AFAC0A-4486-46F9-8E0E-CE82DC4CBFF8}"/>
    <cellStyle name="_Data_Copy of PTT(amended by Janice on CFS)llatest1_7.EBITDA_PTT Reports_30.11.10 2 2" xfId="5057" xr:uid="{8CE8B8E0-6190-4FBD-8EAA-8588CCD3720E}"/>
    <cellStyle name="_Data_Copy of PTT(amended by Janice on CFS)llatest1_7.EBITDA_PTT Reports_30.11.10 2 3" xfId="5058" xr:uid="{A49E5158-AFAA-4E48-94D7-119D69C50F85}"/>
    <cellStyle name="_Data_Copy of PTT(amended by Janice on CFS)llatest1_7.EBITDA_PTT Reports_30.11.10 2 4" xfId="5059" xr:uid="{334DBDB2-AB9B-4D69-969A-8CAB1C132CAF}"/>
    <cellStyle name="_Data_Copy of PTT(amended by Janice on CFS)llatest1_7.EBITDA_PTT Reports_30.11.10 2 5" xfId="5060" xr:uid="{8B2EE764-30FB-48C4-B129-78273E8A400D}"/>
    <cellStyle name="_Data_Copy of PTT(amended by Janice on CFS)llatest1_7.EBITDA_PTT Reports_30.11.10 2 6" xfId="5061" xr:uid="{4D007CD0-5D62-417B-A76E-EE1290F0E82A}"/>
    <cellStyle name="_Data_Copy of PTT(amended by Janice on CFS)llatest1_7.EBITDA_PTT Reports_30.11.10 2 7" xfId="5062" xr:uid="{90242B0D-C652-474A-B5B9-B6D975065653}"/>
    <cellStyle name="_Data_Copy of PTT(amended by Janice on CFS)llatest1_7.EBITDA_PTT Reports_30.11.10 3" xfId="5063" xr:uid="{EB4277B1-B546-416A-B61F-00A3D1C573D1}"/>
    <cellStyle name="_Data_Copy of PTT(amended by Janice on CFS)llatest1_7.EBITDA_PTT Reports_30.11.10 3 2" xfId="5064" xr:uid="{A286C02A-851A-4E5D-B058-1ED59625F5E2}"/>
    <cellStyle name="_Data_Copy of PTT(amended by Janice on CFS)llatest1_7.EBITDA_PTT Reports_30.11.10 3 3" xfId="5065" xr:uid="{0C6C55E8-4A69-4BA7-95E6-3180F50FC8D6}"/>
    <cellStyle name="_Data_Copy of PTT(amended by Janice on CFS)llatest1_7.EBITDA_PTT Reports_30.11.10 3 4" xfId="5066" xr:uid="{BEC394C7-4CA0-4C32-9A81-2364592ACA9A}"/>
    <cellStyle name="_Data_Copy of PTT(amended by Janice on CFS)llatest1_7.EBITDA_PTT Reports_30.11.10 3 5" xfId="5067" xr:uid="{44FF5A9F-1805-45A7-BCC4-5B96055CF399}"/>
    <cellStyle name="_Data_Copy of PTT(amended by Janice on CFS)llatest1_7.EBITDA_PTT Reports_30.11.10 3 6" xfId="5068" xr:uid="{D9D91254-E7A7-4518-BEA8-A2E9D3839F3D}"/>
    <cellStyle name="_Data_Copy of PTT(amended by Janice on CFS)llatest1_7.EBITDA_PTT Reports_30.11.10 3 7" xfId="5069" xr:uid="{C88BEBA9-4282-4622-8EB2-60385C730DCC}"/>
    <cellStyle name="_Data_Copy of PTT(amended by Janice on CFS)llatest1_7.EBITDA_PTT Reports_30.11.10 4" xfId="5070" xr:uid="{7D95B9EE-6EB3-4885-BF1C-154D442DDE45}"/>
    <cellStyle name="_Data_Copy of PTT(amended by Janice on CFS)llatest1_7.EBITDA_PTT Reports_30.11.10 4 2" xfId="5071" xr:uid="{FD2D3971-18DF-4924-8B6C-6D95F1FF9230}"/>
    <cellStyle name="_Data_Copy of PTT(amended by Janice on CFS)llatest1_7.EBITDA_PTT Reports_30.11.10 4 3" xfId="5072" xr:uid="{A58ACE20-A6C6-493F-9C5D-F8B9A0AD6816}"/>
    <cellStyle name="_Data_Copy of PTT(amended by Janice on CFS)llatest1_7.EBITDA_PTT Reports_30.11.10 4 4" xfId="5073" xr:uid="{005B47FC-F671-4F0A-A19E-FDE808B0EEC1}"/>
    <cellStyle name="_Data_Copy of PTT(amended by Janice on CFS)llatest1_7.EBITDA_PTT Reports_30.11.10 4 5" xfId="5074" xr:uid="{07643831-54D4-4A6C-868D-653351262BEE}"/>
    <cellStyle name="_Data_Copy of PTT(amended by Janice on CFS)llatest1_7.EBITDA_PTT Reports_30.11.10 4 6" xfId="5075" xr:uid="{32E4DDAE-5013-454F-938B-5C493231C516}"/>
    <cellStyle name="_Data_Copy of PTT(amended by Janice on CFS)llatest1_7.EBITDA_PTT Reports_30.11.10 4 7" xfId="5076" xr:uid="{E7967DC5-0567-4BCD-A2DA-E13D56258148}"/>
    <cellStyle name="_Data_Copy of PTT(amended by Janice on CFS)llatest1_7.EBITDA_PTT Reports_30.11.10 5" xfId="5077" xr:uid="{A71411B5-758F-4B5C-9CA5-33714A32F907}"/>
    <cellStyle name="_Data_Copy of PTT(amended by Janice on CFS)llatest1_7.EBITDA_PTT Reports_30.11.10 5 2" xfId="5078" xr:uid="{BCE50A13-4BF3-4763-A552-0B77E4677CB5}"/>
    <cellStyle name="_Data_Copy of PTT(amended by Janice on CFS)llatest1_7.EBITDA_PTT Reports_30.11.10 5 3" xfId="5079" xr:uid="{9DDD0388-D051-4AA3-89DD-146D682FFE08}"/>
    <cellStyle name="_Data_Copy of PTT(amended by Janice on CFS)llatest1_7.EBITDA_PTT Reports_30.11.10 5 4" xfId="5080" xr:uid="{C929BA4B-7943-4ED0-9F0C-3DD426B008F1}"/>
    <cellStyle name="_Data_Copy of PTT(amended by Janice on CFS)llatest1_7.EBITDA_PTT Reports_30.11.10 5 5" xfId="5081" xr:uid="{162E8CBD-2871-4B4B-990F-E647FF5290DC}"/>
    <cellStyle name="_Data_Copy of PTT(amended by Janice on CFS)llatest1_7.EBITDA_PTT Reports_30.11.10 5 6" xfId="5082" xr:uid="{8C735015-9463-4948-88EA-BCFD11E54633}"/>
    <cellStyle name="_Data_Copy of PTT(amended by Janice on CFS)llatest1_7.EBITDA_PTT Reports_30.11.10 5 7" xfId="5083" xr:uid="{65023441-005C-4DFC-91FD-DD21055511B9}"/>
    <cellStyle name="_Data_Copy of PTT(amended by Janice on CFS)llatest1_7.EBITDA_PTT Reports_30.11.10 6" xfId="5084" xr:uid="{C479CF33-CDDE-4116-B593-2B3E5EAD6EAD}"/>
    <cellStyle name="_Data_Copy of PTT(amended by Janice on CFS)llatest1_7.EBITDA_PTT Reports_30.11.10 6 2" xfId="5085" xr:uid="{087CE75C-9434-44B5-99D1-FFBE2A63D39C}"/>
    <cellStyle name="_Data_Copy of PTT(amended by Janice on CFS)llatest1_7.EBITDA_PTT Reports_30.11.10 6 3" xfId="5086" xr:uid="{705485AA-9F8F-4B92-BA94-F3D3740EE4E2}"/>
    <cellStyle name="_Data_Copy of PTT(amended by Janice on CFS)llatest1_7.EBITDA_PTT Reports_30.11.10 6 4" xfId="5087" xr:uid="{228DBBE9-3D45-47ED-853C-989EC155DCA7}"/>
    <cellStyle name="_Data_Copy of PTT(amended by Janice on CFS)llatest1_7.EBITDA_PTT Reports_30.11.10 6 5" xfId="5088" xr:uid="{49021240-EA12-4F14-8E5E-8FE9BACD0506}"/>
    <cellStyle name="_Data_Copy of PTT(amended by Janice on CFS)llatest1_7.EBITDA_PTT Reports_30.11.10 6 6" xfId="5089" xr:uid="{7C7CB626-76E8-4754-8B8B-CCDA60BA6541}"/>
    <cellStyle name="_Data_Copy of PTT(amended by Janice on CFS)llatest1_7.EBITDA_PTT Reports_30.11.10 6 7" xfId="5090" xr:uid="{B6A96B6F-6CCD-4856-AE01-66C82AF5C67E}"/>
    <cellStyle name="_Data_Copy of PTT(amended by Janice on CFS)llatest1_7.EBITDA_PTT Reports_30.11.10 7" xfId="5091" xr:uid="{077B71D6-19F2-4523-8640-41D419DDC6EB}"/>
    <cellStyle name="_Data_Copy of PTT(amended by Janice on CFS)llatest1_7.EBITDA_PTT Reports_30.11.10 7 2" xfId="5092" xr:uid="{9DA2FAFA-23AA-4C95-88BC-CB5B3BA15F9B}"/>
    <cellStyle name="_Data_Copy of PTT(amended by Janice on CFS)llatest1_7.EBITDA_PTT Reports_30.11.10 7 3" xfId="5093" xr:uid="{71EE53F4-A54C-4D97-9E37-9A49A6616B86}"/>
    <cellStyle name="_Data_Copy of PTT(amended by Janice on CFS)llatest1_7.EBITDA_PTT Reports_30.11.10 7 4" xfId="5094" xr:uid="{873DE5FA-F5C3-4BF2-802F-453FFA43B230}"/>
    <cellStyle name="_Data_Copy of PTT(amended by Janice on CFS)llatest1_7.EBITDA_PTT Reports_30.11.10 7 5" xfId="5095" xr:uid="{2BACEBEB-EBAE-4436-9397-945112D27D30}"/>
    <cellStyle name="_Data_Copy of PTT(amended by Janice on CFS)llatest1_7.EBITDA_PTT Reports_30.11.10 7 6" xfId="5096" xr:uid="{9322CE31-6B5E-4FE2-B92A-81B9E68C2B83}"/>
    <cellStyle name="_Data_Copy of PTT(amended by Janice on CFS)llatest1_7.EBITDA_PTT Reports_30.11.10 7 7" xfId="5097" xr:uid="{9548E97E-3D22-402F-B121-A80419722907}"/>
    <cellStyle name="_Data_Copy of PTT(amended by Janice on CFS)llatest1_7.EBITDA_PTT Reports_30.11.10 8" xfId="5098" xr:uid="{30906883-EADA-4507-A0B1-EF0AE94302D3}"/>
    <cellStyle name="_Data_Copy of PTT(amended by Janice on CFS)llatest1_7.EBITDA_PTT Reports_30.11.10 8 2" xfId="5099" xr:uid="{46147648-D647-40FF-8DE8-C9EA698959A7}"/>
    <cellStyle name="_Data_Copy of PTT(amended by Janice on CFS)llatest1_7.EBITDA_PTT Reports_30.11.10 8 3" xfId="5100" xr:uid="{0984EB16-1C92-49E7-A0B7-93C336487C2B}"/>
    <cellStyle name="_Data_Copy of PTT(amended by Janice on CFS)llatest1_7.EBITDA_PTT Reports_30.11.10 8 4" xfId="5101" xr:uid="{4B6D066C-DEBD-4BF1-B4C0-FC64FF4ECF2B}"/>
    <cellStyle name="_Data_Copy of PTT(amended by Janice on CFS)llatest1_7.EBITDA_PTT Reports_30.11.10 8 5" xfId="5102" xr:uid="{9B3AA723-83C0-410A-93DC-E41831D780BA}"/>
    <cellStyle name="_Data_Copy of PTT(amended by Janice on CFS)llatest1_7.EBITDA_PTT Reports_30.11.10 8 6" xfId="5103" xr:uid="{6E772AA6-780D-4DF2-A6CE-48B5E4A4A1E5}"/>
    <cellStyle name="_Data_Copy of PTT(amended by Janice on CFS)llatest1_7.EBITDA_PTT Reports_30.11.10 8 7" xfId="5104" xr:uid="{BE0441FE-ABEA-4B98-8B4D-A2D078C25F32}"/>
    <cellStyle name="_Data_Copy of PTT(amended by Janice on CFS)llatest1_7.EBITDA_PTT Reports_30.11.10 9" xfId="5105" xr:uid="{08747B98-6BBA-443A-A3D8-9806F6A24488}"/>
    <cellStyle name="_Data_Copy of PTT(amended by Janice on CFS)llatest1_7.EBITDA_PTT Reports_30.11.10 9 2" xfId="5106" xr:uid="{D09B21C5-9BE2-4370-8BD5-46A77F377EC0}"/>
    <cellStyle name="_Data_Copy of PTT(amended by Janice on CFS)llatest1_7.EBITDA_PTT Reports_30.11.10 9 3" xfId="5107" xr:uid="{311D6E3C-A8FF-45C6-B6D2-97955EC53D0E}"/>
    <cellStyle name="_Data_Copy of PTT(amended by Janice on CFS)llatest1_7.EBITDA_PTT Reports_30.11.10 9 4" xfId="5108" xr:uid="{7F71E0C4-F6A1-47CB-AD46-F5C570DA42B2}"/>
    <cellStyle name="_Data_Copy of PTT(amended by Janice on CFS)llatest1_7.EBITDA_PTT Reports_30.11.10 9 5" xfId="5109" xr:uid="{0ED4A8FB-921E-4212-80A0-7630575722F2}"/>
    <cellStyle name="_Data_Copy of PTT(amended by Janice on CFS)llatest1_7.EBITDA_PTT Reports_30.11.10 9 6" xfId="5110" xr:uid="{512B3E6D-6504-44E1-A3A5-5C60E72BAD4C}"/>
    <cellStyle name="_Data_Copy of PTT(amended by Janice on CFS)llatest1_7.EBITDA_PTT Reports_30.11.10 9 7" xfId="5111" xr:uid="{17C3F00F-6D7C-4A85-9B46-44C8B8E76B9F}"/>
    <cellStyle name="_Data_Copy of PTT(amended by Janice on CFS)llatest1_7.EBITDA_Sheet1" xfId="5112" xr:uid="{64870990-CF4F-4F32-AD14-A72B8561B3A0}"/>
    <cellStyle name="_Data_Copy of PTT(amended by Janice on CFS)llatest1_7.EBITDA_Sheet1 10" xfId="5113" xr:uid="{B329D023-6F80-42FB-A099-A316D97EF6B8}"/>
    <cellStyle name="_Data_Copy of PTT(amended by Janice on CFS)llatest1_7.EBITDA_Sheet1 10 2" xfId="5114" xr:uid="{C91A769D-42C1-4B82-BF6E-7E60D69DB874}"/>
    <cellStyle name="_Data_Copy of PTT(amended by Janice on CFS)llatest1_7.EBITDA_Sheet1 10 3" xfId="5115" xr:uid="{94BEA1E0-C9E2-4796-AE5C-77471431A674}"/>
    <cellStyle name="_Data_Copy of PTT(amended by Janice on CFS)llatest1_7.EBITDA_Sheet1 10 4" xfId="5116" xr:uid="{0D50C0C9-1934-4DBE-A58E-748CE89F3380}"/>
    <cellStyle name="_Data_Copy of PTT(amended by Janice on CFS)llatest1_7.EBITDA_Sheet1 10 5" xfId="5117" xr:uid="{38A2F2CA-3AAD-4D31-ABBC-EC7355A3DE50}"/>
    <cellStyle name="_Data_Copy of PTT(amended by Janice on CFS)llatest1_7.EBITDA_Sheet1 10 6" xfId="5118" xr:uid="{254BAF7F-1BF4-499F-B4FB-1855666F5400}"/>
    <cellStyle name="_Data_Copy of PTT(amended by Janice on CFS)llatest1_7.EBITDA_Sheet1 10 7" xfId="5119" xr:uid="{E5C522D8-2DF0-4F44-970C-936491249989}"/>
    <cellStyle name="_Data_Copy of PTT(amended by Janice on CFS)llatest1_7.EBITDA_Sheet1 11" xfId="5120" xr:uid="{C2A62D02-5889-4149-AA63-6918BC8F73A2}"/>
    <cellStyle name="_Data_Copy of PTT(amended by Janice on CFS)llatest1_7.EBITDA_Sheet1 12" xfId="5121" xr:uid="{E3434C77-AB8B-45F5-A3F5-125AB164999C}"/>
    <cellStyle name="_Data_Copy of PTT(amended by Janice on CFS)llatest1_7.EBITDA_Sheet1 13" xfId="5122" xr:uid="{405DFC27-ABA0-4857-9AD7-64A57FBA581C}"/>
    <cellStyle name="_Data_Copy of PTT(amended by Janice on CFS)llatest1_7.EBITDA_Sheet1 14" xfId="5123" xr:uid="{060431ED-4025-48D2-A7DB-17E8F38D9070}"/>
    <cellStyle name="_Data_Copy of PTT(amended by Janice on CFS)llatest1_7.EBITDA_Sheet1 15" xfId="5124" xr:uid="{20D6DBBC-BC6F-4962-BE82-BB6CE3482AD1}"/>
    <cellStyle name="_Data_Copy of PTT(amended by Janice on CFS)llatest1_7.EBITDA_Sheet1 16" xfId="5125" xr:uid="{ED33AF42-1DBF-420F-B949-360F3EF5216F}"/>
    <cellStyle name="_Data_Copy of PTT(amended by Janice on CFS)llatest1_7.EBITDA_Sheet1 2" xfId="5126" xr:uid="{9D3042F4-C4F1-4781-9BCA-74ADA1284255}"/>
    <cellStyle name="_Data_Copy of PTT(amended by Janice on CFS)llatest1_7.EBITDA_Sheet1 2 2" xfId="5127" xr:uid="{285FEF51-226F-429E-A577-46B6E8D85C9D}"/>
    <cellStyle name="_Data_Copy of PTT(amended by Janice on CFS)llatest1_7.EBITDA_Sheet1 2 3" xfId="5128" xr:uid="{9C3C1094-EDEC-49C7-888E-CEEB0EA80EBA}"/>
    <cellStyle name="_Data_Copy of PTT(amended by Janice on CFS)llatest1_7.EBITDA_Sheet1 2 4" xfId="5129" xr:uid="{991A5B72-D446-464F-99B4-2F3C9A1EF27E}"/>
    <cellStyle name="_Data_Copy of PTT(amended by Janice on CFS)llatest1_7.EBITDA_Sheet1 2 5" xfId="5130" xr:uid="{AF49AB0C-8EE9-433E-AFE8-21A81AFDE9CE}"/>
    <cellStyle name="_Data_Copy of PTT(amended by Janice on CFS)llatest1_7.EBITDA_Sheet1 2 6" xfId="5131" xr:uid="{F7DB141C-D04C-4976-B01C-03047169BFDF}"/>
    <cellStyle name="_Data_Copy of PTT(amended by Janice on CFS)llatest1_7.EBITDA_Sheet1 2 7" xfId="5132" xr:uid="{2B541910-5CE4-4FEC-9084-7DFC47F17C71}"/>
    <cellStyle name="_Data_Copy of PTT(amended by Janice on CFS)llatest1_7.EBITDA_Sheet1 3" xfId="5133" xr:uid="{5CFBAD0A-6DEF-427B-A70A-79CC6DB14157}"/>
    <cellStyle name="_Data_Copy of PTT(amended by Janice on CFS)llatest1_7.EBITDA_Sheet1 3 2" xfId="5134" xr:uid="{76082837-E2FA-436B-AA03-08DFB5CB47BD}"/>
    <cellStyle name="_Data_Copy of PTT(amended by Janice on CFS)llatest1_7.EBITDA_Sheet1 3 3" xfId="5135" xr:uid="{7ED8CDE0-9B1F-460D-B63B-0466423D7B0F}"/>
    <cellStyle name="_Data_Copy of PTT(amended by Janice on CFS)llatest1_7.EBITDA_Sheet1 3 4" xfId="5136" xr:uid="{D97A873E-9435-45E5-8B05-7B68D962306F}"/>
    <cellStyle name="_Data_Copy of PTT(amended by Janice on CFS)llatest1_7.EBITDA_Sheet1 3 5" xfId="5137" xr:uid="{98B34329-E4C0-4E83-8A39-8A97CBD353D2}"/>
    <cellStyle name="_Data_Copy of PTT(amended by Janice on CFS)llatest1_7.EBITDA_Sheet1 3 6" xfId="5138" xr:uid="{57BAC466-25FC-4CFC-8103-CF8CD20DAF34}"/>
    <cellStyle name="_Data_Copy of PTT(amended by Janice on CFS)llatest1_7.EBITDA_Sheet1 3 7" xfId="5139" xr:uid="{10AD2A5F-5DB3-4424-AEC9-4810150A08BE}"/>
    <cellStyle name="_Data_Copy of PTT(amended by Janice on CFS)llatest1_7.EBITDA_Sheet1 4" xfId="5140" xr:uid="{6E35DF85-6F3D-44B8-B16F-7EBC411926E7}"/>
    <cellStyle name="_Data_Copy of PTT(amended by Janice on CFS)llatest1_7.EBITDA_Sheet1 4 2" xfId="5141" xr:uid="{F8D0940C-22F7-4739-9FBE-AD30EB6DF154}"/>
    <cellStyle name="_Data_Copy of PTT(amended by Janice on CFS)llatest1_7.EBITDA_Sheet1 4 3" xfId="5142" xr:uid="{409DF869-C410-4906-8DB6-2A526D143982}"/>
    <cellStyle name="_Data_Copy of PTT(amended by Janice on CFS)llatest1_7.EBITDA_Sheet1 4 4" xfId="5143" xr:uid="{0716E7DC-C816-4649-BFCE-4BDDDDEE43E4}"/>
    <cellStyle name="_Data_Copy of PTT(amended by Janice on CFS)llatest1_7.EBITDA_Sheet1 4 5" xfId="5144" xr:uid="{E888ECCE-F218-414F-A8EB-FBDFF19537C4}"/>
    <cellStyle name="_Data_Copy of PTT(amended by Janice on CFS)llatest1_7.EBITDA_Sheet1 4 6" xfId="5145" xr:uid="{AFA8C06F-031F-4E22-8A3F-50C93B3D4465}"/>
    <cellStyle name="_Data_Copy of PTT(amended by Janice on CFS)llatest1_7.EBITDA_Sheet1 4 7" xfId="5146" xr:uid="{33CD44E7-910B-4BD0-8D62-3026E2A56977}"/>
    <cellStyle name="_Data_Copy of PTT(amended by Janice on CFS)llatest1_7.EBITDA_Sheet1 5" xfId="5147" xr:uid="{4307C57D-8678-42A6-9039-2971DE319CA4}"/>
    <cellStyle name="_Data_Copy of PTT(amended by Janice on CFS)llatest1_7.EBITDA_Sheet1 5 2" xfId="5148" xr:uid="{23984BBD-955C-40ED-9471-D060A6C06BFE}"/>
    <cellStyle name="_Data_Copy of PTT(amended by Janice on CFS)llatest1_7.EBITDA_Sheet1 5 3" xfId="5149" xr:uid="{8D685C5A-D4FB-4F61-87C5-7CFE7404B16D}"/>
    <cellStyle name="_Data_Copy of PTT(amended by Janice on CFS)llatest1_7.EBITDA_Sheet1 5 4" xfId="5150" xr:uid="{770D8AD4-E0CB-4417-8842-03DA2F725FEC}"/>
    <cellStyle name="_Data_Copy of PTT(amended by Janice on CFS)llatest1_7.EBITDA_Sheet1 5 5" xfId="5151" xr:uid="{AD65F88F-3DDC-468A-AF66-058B356B678F}"/>
    <cellStyle name="_Data_Copy of PTT(amended by Janice on CFS)llatest1_7.EBITDA_Sheet1 5 6" xfId="5152" xr:uid="{3FF81194-5C87-4A1E-AEE8-476DB4B22D48}"/>
    <cellStyle name="_Data_Copy of PTT(amended by Janice on CFS)llatest1_7.EBITDA_Sheet1 5 7" xfId="5153" xr:uid="{38500B80-2647-469A-BC3B-FA6DFC2CB1A0}"/>
    <cellStyle name="_Data_Copy of PTT(amended by Janice on CFS)llatest1_7.EBITDA_Sheet1 6" xfId="5154" xr:uid="{8141D0F6-25DD-4B4F-9032-CA2F4B56060D}"/>
    <cellStyle name="_Data_Copy of PTT(amended by Janice on CFS)llatest1_7.EBITDA_Sheet1 6 2" xfId="5155" xr:uid="{E4927D81-A644-4270-A1E0-BE17D2BFD048}"/>
    <cellStyle name="_Data_Copy of PTT(amended by Janice on CFS)llatest1_7.EBITDA_Sheet1 6 3" xfId="5156" xr:uid="{A7299886-3633-4B77-A075-2354CD7CFEEA}"/>
    <cellStyle name="_Data_Copy of PTT(amended by Janice on CFS)llatest1_7.EBITDA_Sheet1 6 4" xfId="5157" xr:uid="{B7CF1DB1-A2A1-49D1-891A-AE29CA16F3E8}"/>
    <cellStyle name="_Data_Copy of PTT(amended by Janice on CFS)llatest1_7.EBITDA_Sheet1 6 5" xfId="5158" xr:uid="{440A2A81-E7E9-4449-BF64-486591189666}"/>
    <cellStyle name="_Data_Copy of PTT(amended by Janice on CFS)llatest1_7.EBITDA_Sheet1 6 6" xfId="5159" xr:uid="{F5644CC7-329F-4CFD-96AF-C3A49C1C7833}"/>
    <cellStyle name="_Data_Copy of PTT(amended by Janice on CFS)llatest1_7.EBITDA_Sheet1 6 7" xfId="5160" xr:uid="{D9DFC6E0-076C-4751-937B-073A854F2287}"/>
    <cellStyle name="_Data_Copy of PTT(amended by Janice on CFS)llatest1_7.EBITDA_Sheet1 7" xfId="5161" xr:uid="{E389CDA2-0785-487B-9266-CFC69E4F979F}"/>
    <cellStyle name="_Data_Copy of PTT(amended by Janice on CFS)llatest1_7.EBITDA_Sheet1 7 2" xfId="5162" xr:uid="{23104BE2-C802-41D6-95CC-B8F86F4BA03F}"/>
    <cellStyle name="_Data_Copy of PTT(amended by Janice on CFS)llatest1_7.EBITDA_Sheet1 7 3" xfId="5163" xr:uid="{A42BD3C6-6576-42A8-8596-C9DD02CE4697}"/>
    <cellStyle name="_Data_Copy of PTT(amended by Janice on CFS)llatest1_7.EBITDA_Sheet1 7 4" xfId="5164" xr:uid="{693B36B2-086D-4C27-9006-1CD8B83200A4}"/>
    <cellStyle name="_Data_Copy of PTT(amended by Janice on CFS)llatest1_7.EBITDA_Sheet1 7 5" xfId="5165" xr:uid="{041D307F-A762-431B-A139-81A2FCDE5CB3}"/>
    <cellStyle name="_Data_Copy of PTT(amended by Janice on CFS)llatest1_7.EBITDA_Sheet1 7 6" xfId="5166" xr:uid="{075B78F5-BA7C-4598-BFF8-7D7CD284C251}"/>
    <cellStyle name="_Data_Copy of PTT(amended by Janice on CFS)llatest1_7.EBITDA_Sheet1 7 7" xfId="5167" xr:uid="{E163BE31-3EBB-431E-AAFB-77EBB8ABB9CC}"/>
    <cellStyle name="_Data_Copy of PTT(amended by Janice on CFS)llatest1_7.EBITDA_Sheet1 8" xfId="5168" xr:uid="{D7CB8932-46A1-438B-96CF-C0319DB0273F}"/>
    <cellStyle name="_Data_Copy of PTT(amended by Janice on CFS)llatest1_7.EBITDA_Sheet1 8 2" xfId="5169" xr:uid="{F33DCA07-F570-43BD-A591-CED1DF6F959D}"/>
    <cellStyle name="_Data_Copy of PTT(amended by Janice on CFS)llatest1_7.EBITDA_Sheet1 8 3" xfId="5170" xr:uid="{C7BD3BA7-AE3D-436C-AE70-AF06A405E77C}"/>
    <cellStyle name="_Data_Copy of PTT(amended by Janice on CFS)llatest1_7.EBITDA_Sheet1 8 4" xfId="5171" xr:uid="{C1752F23-70BF-44DA-B183-C2A84CC78ED1}"/>
    <cellStyle name="_Data_Copy of PTT(amended by Janice on CFS)llatest1_7.EBITDA_Sheet1 8 5" xfId="5172" xr:uid="{4D842006-F10C-4A58-8BC4-69D428E88748}"/>
    <cellStyle name="_Data_Copy of PTT(amended by Janice on CFS)llatest1_7.EBITDA_Sheet1 8 6" xfId="5173" xr:uid="{744E9621-CEFD-4264-BCBF-66C4320C3F04}"/>
    <cellStyle name="_Data_Copy of PTT(amended by Janice on CFS)llatest1_7.EBITDA_Sheet1 8 7" xfId="5174" xr:uid="{74E87242-36FC-42FE-A2E0-822CC2712D0B}"/>
    <cellStyle name="_Data_Copy of PTT(amended by Janice on CFS)llatest1_7.EBITDA_Sheet1 9" xfId="5175" xr:uid="{7DDE4D8E-2DB2-4AC7-94EF-58C825FFC770}"/>
    <cellStyle name="_Data_Copy of PTT(amended by Janice on CFS)llatest1_7.EBITDA_Sheet1 9 2" xfId="5176" xr:uid="{8C074087-4BEF-4B2F-B100-60E5F0577FE2}"/>
    <cellStyle name="_Data_Copy of PTT(amended by Janice on CFS)llatest1_7.EBITDA_Sheet1 9 3" xfId="5177" xr:uid="{D995CFB8-C12B-4211-AA18-DE7837B0C474}"/>
    <cellStyle name="_Data_Copy of PTT(amended by Janice on CFS)llatest1_7.EBITDA_Sheet1 9 4" xfId="5178" xr:uid="{693379BB-4D10-484A-8E48-60574897F4A4}"/>
    <cellStyle name="_Data_Copy of PTT(amended by Janice on CFS)llatest1_7.EBITDA_Sheet1 9 5" xfId="5179" xr:uid="{339A41B0-9B28-4784-B946-12CB0E635452}"/>
    <cellStyle name="_Data_Copy of PTT(amended by Janice on CFS)llatest1_7.EBITDA_Sheet1 9 6" xfId="5180" xr:uid="{FECD7070-21C0-4D23-A9BD-D54E1E6A7611}"/>
    <cellStyle name="_Data_Copy of PTT(amended by Janice on CFS)llatest1_7.EBITDA_Sheet1 9 7" xfId="5181" xr:uid="{423759D8-8EC6-4D2E-A6F4-A1170D352126}"/>
    <cellStyle name="_Data_Copy of PTT(amended by Janice on CFS)llatest1_PTT for cash flow Dec 09_mjing" xfId="5182" xr:uid="{F4140C35-D66E-43DD-B47C-1A59E3DCA24C}"/>
    <cellStyle name="_Data_Copy of PTT(amended by Janice on CFS)llatest1_PTT for cash flow Dec 09_mjing 10" xfId="5183" xr:uid="{05D102CD-7090-464C-BC47-48869E349195}"/>
    <cellStyle name="_Data_Copy of PTT(amended by Janice on CFS)llatest1_PTT for cash flow Dec 09_mjing 10 2" xfId="5184" xr:uid="{863F93B4-A738-44B2-BAD6-7E0E2AD67491}"/>
    <cellStyle name="_Data_Copy of PTT(amended by Janice on CFS)llatest1_PTT for cash flow Dec 09_mjing 10 3" xfId="5185" xr:uid="{754A0BEC-F924-40D2-BB0F-236DC6D5AADE}"/>
    <cellStyle name="_Data_Copy of PTT(amended by Janice on CFS)llatest1_PTT for cash flow Dec 09_mjing 10 4" xfId="5186" xr:uid="{5DBBB2BB-6F5E-4CB7-9518-C11901256CF2}"/>
    <cellStyle name="_Data_Copy of PTT(amended by Janice on CFS)llatest1_PTT for cash flow Dec 09_mjing 10 5" xfId="5187" xr:uid="{52D690B7-F271-46B4-8387-F16873516A23}"/>
    <cellStyle name="_Data_Copy of PTT(amended by Janice on CFS)llatest1_PTT for cash flow Dec 09_mjing 10 6" xfId="5188" xr:uid="{4508858C-9515-4CCC-B6FE-C023C12846F6}"/>
    <cellStyle name="_Data_Copy of PTT(amended by Janice on CFS)llatest1_PTT for cash flow Dec 09_mjing 10 7" xfId="5189" xr:uid="{1CBC6F6E-FA7D-4918-9FAE-1DDD398F2A9A}"/>
    <cellStyle name="_Data_Copy of PTT(amended by Janice on CFS)llatest1_PTT for cash flow Dec 09_mjing 11" xfId="5190" xr:uid="{13BF0097-3E4C-413B-AC7B-8E53379B96CD}"/>
    <cellStyle name="_Data_Copy of PTT(amended by Janice on CFS)llatest1_PTT for cash flow Dec 09_mjing 12" xfId="5191" xr:uid="{8F991D7A-402B-4AA3-AB45-A6A6138E530E}"/>
    <cellStyle name="_Data_Copy of PTT(amended by Janice on CFS)llatest1_PTT for cash flow Dec 09_mjing 13" xfId="5192" xr:uid="{856D3985-EDF8-418D-B102-B4F252A172BF}"/>
    <cellStyle name="_Data_Copy of PTT(amended by Janice on CFS)llatest1_PTT for cash flow Dec 09_mjing 14" xfId="5193" xr:uid="{1A24D757-D5FC-47A4-89E3-04B2BE4BA114}"/>
    <cellStyle name="_Data_Copy of PTT(amended by Janice on CFS)llatest1_PTT for cash flow Dec 09_mjing 15" xfId="5194" xr:uid="{F5C7EDBC-2EBC-4CB2-8DCC-C5C18D7E5D36}"/>
    <cellStyle name="_Data_Copy of PTT(amended by Janice on CFS)llatest1_PTT for cash flow Dec 09_mjing 16" xfId="5195" xr:uid="{6F4710F1-B75A-438F-B8A1-950DC0FC7913}"/>
    <cellStyle name="_Data_Copy of PTT(amended by Janice on CFS)llatest1_PTT for cash flow Dec 09_mjing 2" xfId="5196" xr:uid="{CE9CB063-B63D-45ED-B15E-36A69B171EEE}"/>
    <cellStyle name="_Data_Copy of PTT(amended by Janice on CFS)llatest1_PTT for cash flow Dec 09_mjing 2 2" xfId="5197" xr:uid="{03E5A340-83F6-4CDB-A055-B1958E13057A}"/>
    <cellStyle name="_Data_Copy of PTT(amended by Janice on CFS)llatest1_PTT for cash flow Dec 09_mjing 2 3" xfId="5198" xr:uid="{DF211EC0-83DB-4B5A-BD1F-BBFEE774936D}"/>
    <cellStyle name="_Data_Copy of PTT(amended by Janice on CFS)llatest1_PTT for cash flow Dec 09_mjing 2 4" xfId="5199" xr:uid="{FE5A0C56-F99F-43E8-9C6B-A7CC1322343F}"/>
    <cellStyle name="_Data_Copy of PTT(amended by Janice on CFS)llatest1_PTT for cash flow Dec 09_mjing 2 5" xfId="5200" xr:uid="{FE18A1F2-DDEA-4EE5-A025-1647BE3C528A}"/>
    <cellStyle name="_Data_Copy of PTT(amended by Janice on CFS)llatest1_PTT for cash flow Dec 09_mjing 2 6" xfId="5201" xr:uid="{6F502651-24F5-4A0E-8868-9B3B8183CDAF}"/>
    <cellStyle name="_Data_Copy of PTT(amended by Janice on CFS)llatest1_PTT for cash flow Dec 09_mjing 2 7" xfId="5202" xr:uid="{F05F4061-3FE5-4A18-8650-E844A044DC45}"/>
    <cellStyle name="_Data_Copy of PTT(amended by Janice on CFS)llatest1_PTT for cash flow Dec 09_mjing 3" xfId="5203" xr:uid="{C76E05BB-5522-4644-BA69-05538613506A}"/>
    <cellStyle name="_Data_Copy of PTT(amended by Janice on CFS)llatest1_PTT for cash flow Dec 09_mjing 3 2" xfId="5204" xr:uid="{789BF32C-60D0-42AA-BB12-ECD521841495}"/>
    <cellStyle name="_Data_Copy of PTT(amended by Janice on CFS)llatest1_PTT for cash flow Dec 09_mjing 3 3" xfId="5205" xr:uid="{BC6273DB-E30B-42A2-9B23-580D47A7A473}"/>
    <cellStyle name="_Data_Copy of PTT(amended by Janice on CFS)llatest1_PTT for cash flow Dec 09_mjing 3 4" xfId="5206" xr:uid="{D45DCE35-FA93-4E16-A857-91B0F9684F9C}"/>
    <cellStyle name="_Data_Copy of PTT(amended by Janice on CFS)llatest1_PTT for cash flow Dec 09_mjing 3 5" xfId="5207" xr:uid="{133EFF6A-7F80-4D5D-A8A5-5464ADD4B343}"/>
    <cellStyle name="_Data_Copy of PTT(amended by Janice on CFS)llatest1_PTT for cash flow Dec 09_mjing 3 6" xfId="5208" xr:uid="{3240EAE2-5866-4307-9F94-53EEAA83D08E}"/>
    <cellStyle name="_Data_Copy of PTT(amended by Janice on CFS)llatest1_PTT for cash flow Dec 09_mjing 3 7" xfId="5209" xr:uid="{9C165FC8-7DE6-42A7-A39B-C7B3CAC04815}"/>
    <cellStyle name="_Data_Copy of PTT(amended by Janice on CFS)llatest1_PTT for cash flow Dec 09_mjing 4" xfId="5210" xr:uid="{021D0382-DEC1-43BC-BCB2-CF812E463E6B}"/>
    <cellStyle name="_Data_Copy of PTT(amended by Janice on CFS)llatest1_PTT for cash flow Dec 09_mjing 4 2" xfId="5211" xr:uid="{092206D3-F6DA-44F9-8328-7C3341BF7794}"/>
    <cellStyle name="_Data_Copy of PTT(amended by Janice on CFS)llatest1_PTT for cash flow Dec 09_mjing 4 3" xfId="5212" xr:uid="{FE4F9FBF-A754-43A2-B535-1FADE28FE476}"/>
    <cellStyle name="_Data_Copy of PTT(amended by Janice on CFS)llatest1_PTT for cash flow Dec 09_mjing 4 4" xfId="5213" xr:uid="{0A2A7D68-BEBC-4320-B20F-C2A8E291C837}"/>
    <cellStyle name="_Data_Copy of PTT(amended by Janice on CFS)llatest1_PTT for cash flow Dec 09_mjing 4 5" xfId="5214" xr:uid="{35D4EDB3-5B41-4F70-8C11-7075E84608B6}"/>
    <cellStyle name="_Data_Copy of PTT(amended by Janice on CFS)llatest1_PTT for cash flow Dec 09_mjing 4 6" xfId="5215" xr:uid="{AC366B10-97C2-48F3-995C-981854397DEE}"/>
    <cellStyle name="_Data_Copy of PTT(amended by Janice on CFS)llatest1_PTT for cash flow Dec 09_mjing 4 7" xfId="5216" xr:uid="{CD0A1A40-D824-433C-AA89-1060DC57AFA8}"/>
    <cellStyle name="_Data_Copy of PTT(amended by Janice on CFS)llatest1_PTT for cash flow Dec 09_mjing 5" xfId="5217" xr:uid="{B5BD6835-6BA0-4AE5-9CB6-51C86A4AB1E8}"/>
    <cellStyle name="_Data_Copy of PTT(amended by Janice on CFS)llatest1_PTT for cash flow Dec 09_mjing 5 2" xfId="5218" xr:uid="{225118BA-C45E-4DC0-91CD-0E4119DDFB93}"/>
    <cellStyle name="_Data_Copy of PTT(amended by Janice on CFS)llatest1_PTT for cash flow Dec 09_mjing 5 3" xfId="5219" xr:uid="{C71E4C27-D454-471E-96FB-C356D45705C3}"/>
    <cellStyle name="_Data_Copy of PTT(amended by Janice on CFS)llatest1_PTT for cash flow Dec 09_mjing 5 4" xfId="5220" xr:uid="{3ED5B484-3708-4290-9E8C-F98AB4983B84}"/>
    <cellStyle name="_Data_Copy of PTT(amended by Janice on CFS)llatest1_PTT for cash flow Dec 09_mjing 5 5" xfId="5221" xr:uid="{87E5A502-7F0B-4B0C-AA97-3FB76819497E}"/>
    <cellStyle name="_Data_Copy of PTT(amended by Janice on CFS)llatest1_PTT for cash flow Dec 09_mjing 5 6" xfId="5222" xr:uid="{63A195BF-F5FC-4EB3-BEDF-FAD04527E1D3}"/>
    <cellStyle name="_Data_Copy of PTT(amended by Janice on CFS)llatest1_PTT for cash flow Dec 09_mjing 5 7" xfId="5223" xr:uid="{5537B9D6-7A0F-43B4-91C5-25E84608EE14}"/>
    <cellStyle name="_Data_Copy of PTT(amended by Janice on CFS)llatest1_PTT for cash flow Dec 09_mjing 6" xfId="5224" xr:uid="{DAECF40E-7619-43B8-B553-66B2402E73E3}"/>
    <cellStyle name="_Data_Copy of PTT(amended by Janice on CFS)llatest1_PTT for cash flow Dec 09_mjing 6 2" xfId="5225" xr:uid="{D81A6700-6810-47F1-AC2B-69C7453D8797}"/>
    <cellStyle name="_Data_Copy of PTT(amended by Janice on CFS)llatest1_PTT for cash flow Dec 09_mjing 6 3" xfId="5226" xr:uid="{2D06897A-55F5-4B6C-822C-224A3074B22A}"/>
    <cellStyle name="_Data_Copy of PTT(amended by Janice on CFS)llatest1_PTT for cash flow Dec 09_mjing 6 4" xfId="5227" xr:uid="{35A15316-A464-4682-96F0-5BBD4585373B}"/>
    <cellStyle name="_Data_Copy of PTT(amended by Janice on CFS)llatest1_PTT for cash flow Dec 09_mjing 6 5" xfId="5228" xr:uid="{A05905F6-1194-4F35-9B23-56858C05CFFC}"/>
    <cellStyle name="_Data_Copy of PTT(amended by Janice on CFS)llatest1_PTT for cash flow Dec 09_mjing 6 6" xfId="5229" xr:uid="{FD415AB6-1EB9-4717-83ED-2B229AB6F281}"/>
    <cellStyle name="_Data_Copy of PTT(amended by Janice on CFS)llatest1_PTT for cash flow Dec 09_mjing 6 7" xfId="5230" xr:uid="{F803394A-DCBB-4D61-A271-0082CDB36CE5}"/>
    <cellStyle name="_Data_Copy of PTT(amended by Janice on CFS)llatest1_PTT for cash flow Dec 09_mjing 7" xfId="5231" xr:uid="{1113BB2C-9C7D-482F-930B-E23358CB401C}"/>
    <cellStyle name="_Data_Copy of PTT(amended by Janice on CFS)llatest1_PTT for cash flow Dec 09_mjing 7 2" xfId="5232" xr:uid="{64799C92-2148-4484-9289-8DEA200CB85B}"/>
    <cellStyle name="_Data_Copy of PTT(amended by Janice on CFS)llatest1_PTT for cash flow Dec 09_mjing 7 3" xfId="5233" xr:uid="{F002BCC3-F9FE-40F4-8C58-B7570FAC839E}"/>
    <cellStyle name="_Data_Copy of PTT(amended by Janice on CFS)llatest1_PTT for cash flow Dec 09_mjing 7 4" xfId="5234" xr:uid="{D661B2A7-D2BA-4ADB-9889-755ED0BA2DDE}"/>
    <cellStyle name="_Data_Copy of PTT(amended by Janice on CFS)llatest1_PTT for cash flow Dec 09_mjing 7 5" xfId="5235" xr:uid="{B01CFC5F-8933-4077-8FE6-618D8DEA534D}"/>
    <cellStyle name="_Data_Copy of PTT(amended by Janice on CFS)llatest1_PTT for cash flow Dec 09_mjing 7 6" xfId="5236" xr:uid="{836A2C2D-9B9F-4F28-9F83-1D6BEA998A3F}"/>
    <cellStyle name="_Data_Copy of PTT(amended by Janice on CFS)llatest1_PTT for cash flow Dec 09_mjing 7 7" xfId="5237" xr:uid="{9F350C91-85BF-4794-BDF2-48DE96DB0CD0}"/>
    <cellStyle name="_Data_Copy of PTT(amended by Janice on CFS)llatest1_PTT for cash flow Dec 09_mjing 8" xfId="5238" xr:uid="{6F4F2ABD-BBB4-4B90-ADEB-D3BFED3220BF}"/>
    <cellStyle name="_Data_Copy of PTT(amended by Janice on CFS)llatest1_PTT for cash flow Dec 09_mjing 8 2" xfId="5239" xr:uid="{F2B6BAD0-FD55-4365-9606-2BA5BB6E612F}"/>
    <cellStyle name="_Data_Copy of PTT(amended by Janice on CFS)llatest1_PTT for cash flow Dec 09_mjing 8 3" xfId="5240" xr:uid="{ACFF5FC2-FAB1-4F68-97E3-157521143499}"/>
    <cellStyle name="_Data_Copy of PTT(amended by Janice on CFS)llatest1_PTT for cash flow Dec 09_mjing 8 4" xfId="5241" xr:uid="{287C2301-4E5D-4C43-88EF-4E9588FA4D6E}"/>
    <cellStyle name="_Data_Copy of PTT(amended by Janice on CFS)llatest1_PTT for cash flow Dec 09_mjing 8 5" xfId="5242" xr:uid="{10AEA1A9-075E-44A2-9DCD-84D300F90810}"/>
    <cellStyle name="_Data_Copy of PTT(amended by Janice on CFS)llatest1_PTT for cash flow Dec 09_mjing 8 6" xfId="5243" xr:uid="{70D8A21A-E534-4F15-A1EA-FD09E3D56D8B}"/>
    <cellStyle name="_Data_Copy of PTT(amended by Janice on CFS)llatest1_PTT for cash flow Dec 09_mjing 8 7" xfId="5244" xr:uid="{9FD79077-E56E-41B6-A7BD-2D62BFDCC41B}"/>
    <cellStyle name="_Data_Copy of PTT(amended by Janice on CFS)llatest1_PTT for cash flow Dec 09_mjing 9" xfId="5245" xr:uid="{5C74DE40-A2F6-4A84-8847-F426052D27E6}"/>
    <cellStyle name="_Data_Copy of PTT(amended by Janice on CFS)llatest1_PTT for cash flow Dec 09_mjing 9 2" xfId="5246" xr:uid="{8669D321-4F60-4E09-B2BA-9C4C53FCA0C6}"/>
    <cellStyle name="_Data_Copy of PTT(amended by Janice on CFS)llatest1_PTT for cash flow Dec 09_mjing 9 3" xfId="5247" xr:uid="{0FA456E5-ABC9-4DF8-A0EF-1E2C7761AE12}"/>
    <cellStyle name="_Data_Copy of PTT(amended by Janice on CFS)llatest1_PTT for cash flow Dec 09_mjing 9 4" xfId="5248" xr:uid="{F9B7893C-B6AC-4732-AC85-F11B587A69DA}"/>
    <cellStyle name="_Data_Copy of PTT(amended by Janice on CFS)llatest1_PTT for cash flow Dec 09_mjing 9 5" xfId="5249" xr:uid="{0FB11576-4C3E-4A58-9249-8E7D4ADA2786}"/>
    <cellStyle name="_Data_Copy of PTT(amended by Janice on CFS)llatest1_PTT for cash flow Dec 09_mjing 9 6" xfId="5250" xr:uid="{25083EA3-EF2F-44FF-BCFE-BCC52711EFFE}"/>
    <cellStyle name="_Data_Copy of PTT(amended by Janice on CFS)llatest1_PTT for cash flow Dec 09_mjing 9 7" xfId="5251" xr:uid="{F06BC4C3-138A-45FD-96F7-6A8DB7D4A3BF}"/>
    <cellStyle name="_Data_Copy of PTT(amended by Janice on CFS)llatest1_PTT for cash flow Dec 09_mjing_PTT Reports_30.11.10" xfId="5252" xr:uid="{5E72ED1A-5409-48BE-A712-B4596D09D070}"/>
    <cellStyle name="_Data_Copy of PTT(amended by Janice on CFS)llatest1_PTT for cash flow Dec 09_mjing_PTT Reports_30.11.10 10" xfId="5253" xr:uid="{EF6FD76B-AAAE-4F6C-8C6F-CBF2D0BB9B10}"/>
    <cellStyle name="_Data_Copy of PTT(amended by Janice on CFS)llatest1_PTT for cash flow Dec 09_mjing_PTT Reports_30.11.10 10 2" xfId="5254" xr:uid="{B04729E1-92D4-4B1B-904E-828D2F97E1BB}"/>
    <cellStyle name="_Data_Copy of PTT(amended by Janice on CFS)llatest1_PTT for cash flow Dec 09_mjing_PTT Reports_30.11.10 10 3" xfId="5255" xr:uid="{FFBE12DD-F929-4A64-9FB1-6164BE139B66}"/>
    <cellStyle name="_Data_Copy of PTT(amended by Janice on CFS)llatest1_PTT for cash flow Dec 09_mjing_PTT Reports_30.11.10 10 4" xfId="5256" xr:uid="{5E32B3BA-0BF6-4C82-96D5-2EE42827244D}"/>
    <cellStyle name="_Data_Copy of PTT(amended by Janice on CFS)llatest1_PTT for cash flow Dec 09_mjing_PTT Reports_30.11.10 10 5" xfId="5257" xr:uid="{A637465D-57BB-4395-ACBC-9B66E77F4A06}"/>
    <cellStyle name="_Data_Copy of PTT(amended by Janice on CFS)llatest1_PTT for cash flow Dec 09_mjing_PTT Reports_30.11.10 10 6" xfId="5258" xr:uid="{F19D5A39-20B1-4671-B32B-6FB985B4565A}"/>
    <cellStyle name="_Data_Copy of PTT(amended by Janice on CFS)llatest1_PTT for cash flow Dec 09_mjing_PTT Reports_30.11.10 10 7" xfId="5259" xr:uid="{C856DDE3-DECF-44B6-AA0B-B8754B1F1A30}"/>
    <cellStyle name="_Data_Copy of PTT(amended by Janice on CFS)llatest1_PTT for cash flow Dec 09_mjing_PTT Reports_30.11.10 11" xfId="5260" xr:uid="{4BEF9E94-8111-498A-83A6-3601CADF2F08}"/>
    <cellStyle name="_Data_Copy of PTT(amended by Janice on CFS)llatest1_PTT for cash flow Dec 09_mjing_PTT Reports_30.11.10 12" xfId="5261" xr:uid="{37682C1D-5B83-4150-BA23-FF628A43AC25}"/>
    <cellStyle name="_Data_Copy of PTT(amended by Janice on CFS)llatest1_PTT for cash flow Dec 09_mjing_PTT Reports_30.11.10 13" xfId="5262" xr:uid="{69039714-8B52-4D01-B2B4-E0A5459DA0CF}"/>
    <cellStyle name="_Data_Copy of PTT(amended by Janice on CFS)llatest1_PTT for cash flow Dec 09_mjing_PTT Reports_30.11.10 14" xfId="5263" xr:uid="{A5A9911F-CA02-414F-B8F7-B52D88820D0E}"/>
    <cellStyle name="_Data_Copy of PTT(amended by Janice on CFS)llatest1_PTT for cash flow Dec 09_mjing_PTT Reports_30.11.10 15" xfId="5264" xr:uid="{3F465ADE-C71F-4F11-B859-CBAE28092454}"/>
    <cellStyle name="_Data_Copy of PTT(amended by Janice on CFS)llatest1_PTT for cash flow Dec 09_mjing_PTT Reports_30.11.10 16" xfId="5265" xr:uid="{94046885-B0C3-4117-9E43-DE66A3438796}"/>
    <cellStyle name="_Data_Copy of PTT(amended by Janice on CFS)llatest1_PTT for cash flow Dec 09_mjing_PTT Reports_30.11.10 2" xfId="5266" xr:uid="{9DAC985F-CA32-4C4F-ADF8-678219A92F65}"/>
    <cellStyle name="_Data_Copy of PTT(amended by Janice on CFS)llatest1_PTT for cash flow Dec 09_mjing_PTT Reports_30.11.10 2 2" xfId="5267" xr:uid="{EBCBA9EB-A8E7-4214-A6BC-1605FA463F34}"/>
    <cellStyle name="_Data_Copy of PTT(amended by Janice on CFS)llatest1_PTT for cash flow Dec 09_mjing_PTT Reports_30.11.10 2 3" xfId="5268" xr:uid="{4B811FB4-7827-4B9A-98B8-090149026022}"/>
    <cellStyle name="_Data_Copy of PTT(amended by Janice on CFS)llatest1_PTT for cash flow Dec 09_mjing_PTT Reports_30.11.10 2 4" xfId="5269" xr:uid="{1255EDB7-39C8-4F5F-AEC7-96315A0F2828}"/>
    <cellStyle name="_Data_Copy of PTT(amended by Janice on CFS)llatest1_PTT for cash flow Dec 09_mjing_PTT Reports_30.11.10 2 5" xfId="5270" xr:uid="{1D6742E9-0915-4D7C-B330-5A5F415C95B6}"/>
    <cellStyle name="_Data_Copy of PTT(amended by Janice on CFS)llatest1_PTT for cash flow Dec 09_mjing_PTT Reports_30.11.10 2 6" xfId="5271" xr:uid="{D3890FC6-B80A-469E-B3CC-5DEA2C1AC8F8}"/>
    <cellStyle name="_Data_Copy of PTT(amended by Janice on CFS)llatest1_PTT for cash flow Dec 09_mjing_PTT Reports_30.11.10 2 7" xfId="5272" xr:uid="{3B1268A4-29CC-4A32-ABBE-336AB19ACC89}"/>
    <cellStyle name="_Data_Copy of PTT(amended by Janice on CFS)llatest1_PTT for cash flow Dec 09_mjing_PTT Reports_30.11.10 3" xfId="5273" xr:uid="{BEC111C4-83A9-43A4-B5E0-CE33E8F9CA90}"/>
    <cellStyle name="_Data_Copy of PTT(amended by Janice on CFS)llatest1_PTT for cash flow Dec 09_mjing_PTT Reports_30.11.10 3 2" xfId="5274" xr:uid="{141C5BFB-EA33-4373-937A-604BDB8F7125}"/>
    <cellStyle name="_Data_Copy of PTT(amended by Janice on CFS)llatest1_PTT for cash flow Dec 09_mjing_PTT Reports_30.11.10 3 3" xfId="5275" xr:uid="{F98C797E-A961-467A-ACA2-F308FAAD90BF}"/>
    <cellStyle name="_Data_Copy of PTT(amended by Janice on CFS)llatest1_PTT for cash flow Dec 09_mjing_PTT Reports_30.11.10 3 4" xfId="5276" xr:uid="{5438B2E1-C9B5-4343-8518-86B7945BF292}"/>
    <cellStyle name="_Data_Copy of PTT(amended by Janice on CFS)llatest1_PTT for cash flow Dec 09_mjing_PTT Reports_30.11.10 3 5" xfId="5277" xr:uid="{87260A3A-D113-48D1-9531-694E98DE8D36}"/>
    <cellStyle name="_Data_Copy of PTT(amended by Janice on CFS)llatest1_PTT for cash flow Dec 09_mjing_PTT Reports_30.11.10 3 6" xfId="5278" xr:uid="{5412CA23-7E93-472C-9E7D-C2F46D1EF74E}"/>
    <cellStyle name="_Data_Copy of PTT(amended by Janice on CFS)llatest1_PTT for cash flow Dec 09_mjing_PTT Reports_30.11.10 3 7" xfId="5279" xr:uid="{96B9239F-0C05-4248-BFAD-595C1CE20E14}"/>
    <cellStyle name="_Data_Copy of PTT(amended by Janice on CFS)llatest1_PTT for cash flow Dec 09_mjing_PTT Reports_30.11.10 4" xfId="5280" xr:uid="{7BD46B2C-FB3A-496E-8E21-61C4C1018C53}"/>
    <cellStyle name="_Data_Copy of PTT(amended by Janice on CFS)llatest1_PTT for cash flow Dec 09_mjing_PTT Reports_30.11.10 4 2" xfId="5281" xr:uid="{294310C0-0D3C-4E14-93E5-F91B66B7074F}"/>
    <cellStyle name="_Data_Copy of PTT(amended by Janice on CFS)llatest1_PTT for cash flow Dec 09_mjing_PTT Reports_30.11.10 4 3" xfId="5282" xr:uid="{4D6E128E-EFE9-489C-B88D-11923933435D}"/>
    <cellStyle name="_Data_Copy of PTT(amended by Janice on CFS)llatest1_PTT for cash flow Dec 09_mjing_PTT Reports_30.11.10 4 4" xfId="5283" xr:uid="{0654F259-C6EF-4556-AFBE-5C84F85FF96A}"/>
    <cellStyle name="_Data_Copy of PTT(amended by Janice on CFS)llatest1_PTT for cash flow Dec 09_mjing_PTT Reports_30.11.10 4 5" xfId="5284" xr:uid="{2A828870-3F7E-421E-A5B4-B21D6961FC55}"/>
    <cellStyle name="_Data_Copy of PTT(amended by Janice on CFS)llatest1_PTT for cash flow Dec 09_mjing_PTT Reports_30.11.10 4 6" xfId="5285" xr:uid="{C7CF4BFE-91E8-4411-BAC5-E9CEE06E06E8}"/>
    <cellStyle name="_Data_Copy of PTT(amended by Janice on CFS)llatest1_PTT for cash flow Dec 09_mjing_PTT Reports_30.11.10 4 7" xfId="5286" xr:uid="{97695B44-C0C8-4E89-BD33-60D4EACD28BA}"/>
    <cellStyle name="_Data_Copy of PTT(amended by Janice on CFS)llatest1_PTT for cash flow Dec 09_mjing_PTT Reports_30.11.10 5" xfId="5287" xr:uid="{DC1B7033-1E75-4CE9-8EE4-95E1409FA3BE}"/>
    <cellStyle name="_Data_Copy of PTT(amended by Janice on CFS)llatest1_PTT for cash flow Dec 09_mjing_PTT Reports_30.11.10 5 2" xfId="5288" xr:uid="{CFD32C39-26FA-4AE5-BFCF-EB7ED5DD87F7}"/>
    <cellStyle name="_Data_Copy of PTT(amended by Janice on CFS)llatest1_PTT for cash flow Dec 09_mjing_PTT Reports_30.11.10 5 3" xfId="5289" xr:uid="{11376C1D-A390-4CB4-A16F-16789779F43B}"/>
    <cellStyle name="_Data_Copy of PTT(amended by Janice on CFS)llatest1_PTT for cash flow Dec 09_mjing_PTT Reports_30.11.10 5 4" xfId="5290" xr:uid="{02C31AB0-FA3F-4BDF-AF47-D9DDFD973631}"/>
    <cellStyle name="_Data_Copy of PTT(amended by Janice on CFS)llatest1_PTT for cash flow Dec 09_mjing_PTT Reports_30.11.10 5 5" xfId="5291" xr:uid="{F324BDFA-2630-4944-83E7-223C1040A526}"/>
    <cellStyle name="_Data_Copy of PTT(amended by Janice on CFS)llatest1_PTT for cash flow Dec 09_mjing_PTT Reports_30.11.10 5 6" xfId="5292" xr:uid="{A70FA3B6-1EEE-4B0C-968D-3F4B198CA74B}"/>
    <cellStyle name="_Data_Copy of PTT(amended by Janice on CFS)llatest1_PTT for cash flow Dec 09_mjing_PTT Reports_30.11.10 5 7" xfId="5293" xr:uid="{B2E961B6-5F50-44C3-904D-961F0B860E6A}"/>
    <cellStyle name="_Data_Copy of PTT(amended by Janice on CFS)llatest1_PTT for cash flow Dec 09_mjing_PTT Reports_30.11.10 6" xfId="5294" xr:uid="{049800D4-6B32-458B-BD2F-A19557C45DC8}"/>
    <cellStyle name="_Data_Copy of PTT(amended by Janice on CFS)llatest1_PTT for cash flow Dec 09_mjing_PTT Reports_30.11.10 6 2" xfId="5295" xr:uid="{D6004B44-9E2D-4549-80D6-D0F497266AC7}"/>
    <cellStyle name="_Data_Copy of PTT(amended by Janice on CFS)llatest1_PTT for cash flow Dec 09_mjing_PTT Reports_30.11.10 6 3" xfId="5296" xr:uid="{DA4B252C-BE55-46F3-8A2C-2DEB0DE3D564}"/>
    <cellStyle name="_Data_Copy of PTT(amended by Janice on CFS)llatest1_PTT for cash flow Dec 09_mjing_PTT Reports_30.11.10 6 4" xfId="5297" xr:uid="{D4E69BC8-85E8-463F-BF1D-6819793BBE30}"/>
    <cellStyle name="_Data_Copy of PTT(amended by Janice on CFS)llatest1_PTT for cash flow Dec 09_mjing_PTT Reports_30.11.10 6 5" xfId="5298" xr:uid="{B18BBEAE-24D1-4E60-855F-2F555E73DD13}"/>
    <cellStyle name="_Data_Copy of PTT(amended by Janice on CFS)llatest1_PTT for cash flow Dec 09_mjing_PTT Reports_30.11.10 6 6" xfId="5299" xr:uid="{3C353BFE-392E-4CBD-9A2F-A58A186DB416}"/>
    <cellStyle name="_Data_Copy of PTT(amended by Janice on CFS)llatest1_PTT for cash flow Dec 09_mjing_PTT Reports_30.11.10 6 7" xfId="5300" xr:uid="{EFE98075-F8C4-401A-BA69-EA82BB44B8AF}"/>
    <cellStyle name="_Data_Copy of PTT(amended by Janice on CFS)llatest1_PTT for cash flow Dec 09_mjing_PTT Reports_30.11.10 7" xfId="5301" xr:uid="{8F95D5CF-ED3B-4A56-8B69-87B58FCA06CF}"/>
    <cellStyle name="_Data_Copy of PTT(amended by Janice on CFS)llatest1_PTT for cash flow Dec 09_mjing_PTT Reports_30.11.10 7 2" xfId="5302" xr:uid="{6BFE4CCA-59CA-4BF7-A960-FD98B2820A45}"/>
    <cellStyle name="_Data_Copy of PTT(amended by Janice on CFS)llatest1_PTT for cash flow Dec 09_mjing_PTT Reports_30.11.10 7 3" xfId="5303" xr:uid="{E9BD4688-D534-4F94-9449-0F5E3DCB6D6F}"/>
    <cellStyle name="_Data_Copy of PTT(amended by Janice on CFS)llatest1_PTT for cash flow Dec 09_mjing_PTT Reports_30.11.10 7 4" xfId="5304" xr:uid="{34F101B7-479C-4E14-B994-59EC2594B7EE}"/>
    <cellStyle name="_Data_Copy of PTT(amended by Janice on CFS)llatest1_PTT for cash flow Dec 09_mjing_PTT Reports_30.11.10 7 5" xfId="5305" xr:uid="{977E1939-C349-44B6-AAAE-CFB3E1BCC231}"/>
    <cellStyle name="_Data_Copy of PTT(amended by Janice on CFS)llatest1_PTT for cash flow Dec 09_mjing_PTT Reports_30.11.10 7 6" xfId="5306" xr:uid="{8FE2CD49-D9F9-4936-8DF1-2083C7E731D2}"/>
    <cellStyle name="_Data_Copy of PTT(amended by Janice on CFS)llatest1_PTT for cash flow Dec 09_mjing_PTT Reports_30.11.10 7 7" xfId="5307" xr:uid="{04EB92CF-DDCD-4487-BDC5-806612267707}"/>
    <cellStyle name="_Data_Copy of PTT(amended by Janice on CFS)llatest1_PTT for cash flow Dec 09_mjing_PTT Reports_30.11.10 8" xfId="5308" xr:uid="{E2CAF6F3-833F-456A-BBAD-A14D3D9B7791}"/>
    <cellStyle name="_Data_Copy of PTT(amended by Janice on CFS)llatest1_PTT for cash flow Dec 09_mjing_PTT Reports_30.11.10 8 2" xfId="5309" xr:uid="{1556984E-72DB-4972-8E90-223D9EE8A97E}"/>
    <cellStyle name="_Data_Copy of PTT(amended by Janice on CFS)llatest1_PTT for cash flow Dec 09_mjing_PTT Reports_30.11.10 8 3" xfId="5310" xr:uid="{7A8D60D8-6456-4140-9293-890C6E0B21C1}"/>
    <cellStyle name="_Data_Copy of PTT(amended by Janice on CFS)llatest1_PTT for cash flow Dec 09_mjing_PTT Reports_30.11.10 8 4" xfId="5311" xr:uid="{B507C4A0-C133-4057-B5F9-A56AABE8A443}"/>
    <cellStyle name="_Data_Copy of PTT(amended by Janice on CFS)llatest1_PTT for cash flow Dec 09_mjing_PTT Reports_30.11.10 8 5" xfId="5312" xr:uid="{1B4B7C00-D8BF-42E4-9E8C-C1645DA4B09F}"/>
    <cellStyle name="_Data_Copy of PTT(amended by Janice on CFS)llatest1_PTT for cash flow Dec 09_mjing_PTT Reports_30.11.10 8 6" xfId="5313" xr:uid="{01CEA68B-244E-423E-B040-1D624CFCDAC3}"/>
    <cellStyle name="_Data_Copy of PTT(amended by Janice on CFS)llatest1_PTT for cash flow Dec 09_mjing_PTT Reports_30.11.10 8 7" xfId="5314" xr:uid="{AD64AD16-2F0F-4B0B-99A5-DA309BB9B58B}"/>
    <cellStyle name="_Data_Copy of PTT(amended by Janice on CFS)llatest1_PTT for cash flow Dec 09_mjing_PTT Reports_30.11.10 9" xfId="5315" xr:uid="{25044641-5E00-4E9B-AA1F-03028B50C81A}"/>
    <cellStyle name="_Data_Copy of PTT(amended by Janice on CFS)llatest1_PTT for cash flow Dec 09_mjing_PTT Reports_30.11.10 9 2" xfId="5316" xr:uid="{29E6217B-B423-46AE-B292-E672CCC8D2A3}"/>
    <cellStyle name="_Data_Copy of PTT(amended by Janice on CFS)llatest1_PTT for cash flow Dec 09_mjing_PTT Reports_30.11.10 9 3" xfId="5317" xr:uid="{8674C84C-BD09-4783-8B96-59DB5F06D994}"/>
    <cellStyle name="_Data_Copy of PTT(amended by Janice on CFS)llatest1_PTT for cash flow Dec 09_mjing_PTT Reports_30.11.10 9 4" xfId="5318" xr:uid="{6719A153-6E4E-4F68-8ECC-4BE9BDD884FB}"/>
    <cellStyle name="_Data_Copy of PTT(amended by Janice on CFS)llatest1_PTT for cash flow Dec 09_mjing_PTT Reports_30.11.10 9 5" xfId="5319" xr:uid="{661F5122-C9D5-4608-8B6C-688C029B9997}"/>
    <cellStyle name="_Data_Copy of PTT(amended by Janice on CFS)llatest1_PTT for cash flow Dec 09_mjing_PTT Reports_30.11.10 9 6" xfId="5320" xr:uid="{0F33412D-5968-467F-939E-C08F4A31A6D1}"/>
    <cellStyle name="_Data_Copy of PTT(amended by Janice on CFS)llatest1_PTT for cash flow Dec 09_mjing_PTT Reports_30.11.10 9 7" xfId="5321" xr:uid="{9E01344C-176C-4BCE-B8B2-466F25AB6BB5}"/>
    <cellStyle name="_Data_Copy of PTT(amended by Janice on CFS)llatest1_PTT for cash flow Dec 09_mjing_Sheet1" xfId="5322" xr:uid="{D1B000BC-623E-421F-A831-A452577DBF59}"/>
    <cellStyle name="_Data_Copy of PTT(amended by Janice on CFS)llatest1_PTT for cash flow Dec 09_mjing_Sheet1 10" xfId="5323" xr:uid="{FCDA90A6-E84A-45BC-8D4F-85DD5B6B9C2E}"/>
    <cellStyle name="_Data_Copy of PTT(amended by Janice on CFS)llatest1_PTT for cash flow Dec 09_mjing_Sheet1 10 2" xfId="5324" xr:uid="{38581C14-6812-4161-A07A-350789BFE25D}"/>
    <cellStyle name="_Data_Copy of PTT(amended by Janice on CFS)llatest1_PTT for cash flow Dec 09_mjing_Sheet1 10 3" xfId="5325" xr:uid="{F2F9AE1C-5FD6-490A-BFB5-F218EAA6BDC7}"/>
    <cellStyle name="_Data_Copy of PTT(amended by Janice on CFS)llatest1_PTT for cash flow Dec 09_mjing_Sheet1 10 4" xfId="5326" xr:uid="{33DFCDA2-030F-4AE7-A627-8DCF28D306A3}"/>
    <cellStyle name="_Data_Copy of PTT(amended by Janice on CFS)llatest1_PTT for cash flow Dec 09_mjing_Sheet1 10 5" xfId="5327" xr:uid="{51902C7B-BDEC-4AAD-B231-8B6B08F09A2A}"/>
    <cellStyle name="_Data_Copy of PTT(amended by Janice on CFS)llatest1_PTT for cash flow Dec 09_mjing_Sheet1 10 6" xfId="5328" xr:uid="{CE60DE54-22A1-430D-88B7-35339EEED89C}"/>
    <cellStyle name="_Data_Copy of PTT(amended by Janice on CFS)llatest1_PTT for cash flow Dec 09_mjing_Sheet1 10 7" xfId="5329" xr:uid="{5BB5C2EB-7239-4472-85FE-D559EA670B34}"/>
    <cellStyle name="_Data_Copy of PTT(amended by Janice on CFS)llatest1_PTT for cash flow Dec 09_mjing_Sheet1 11" xfId="5330" xr:uid="{666357EE-B92D-456D-8771-67CF7BD25686}"/>
    <cellStyle name="_Data_Copy of PTT(amended by Janice on CFS)llatest1_PTT for cash flow Dec 09_mjing_Sheet1 12" xfId="5331" xr:uid="{277D760C-C3B7-4408-A66D-27A0368CC6A7}"/>
    <cellStyle name="_Data_Copy of PTT(amended by Janice on CFS)llatest1_PTT for cash flow Dec 09_mjing_Sheet1 13" xfId="5332" xr:uid="{D4F26BF7-53E6-4908-8433-150C7C7D27E6}"/>
    <cellStyle name="_Data_Copy of PTT(amended by Janice on CFS)llatest1_PTT for cash flow Dec 09_mjing_Sheet1 14" xfId="5333" xr:uid="{D627F85D-30AE-4DFB-B38E-B5BF0779A300}"/>
    <cellStyle name="_Data_Copy of PTT(amended by Janice on CFS)llatest1_PTT for cash flow Dec 09_mjing_Sheet1 15" xfId="5334" xr:uid="{298D88AC-5C1E-41EE-ABC9-E0E8ED92A597}"/>
    <cellStyle name="_Data_Copy of PTT(amended by Janice on CFS)llatest1_PTT for cash flow Dec 09_mjing_Sheet1 16" xfId="5335" xr:uid="{946F4774-E6A8-4865-B26A-117B301C45B5}"/>
    <cellStyle name="_Data_Copy of PTT(amended by Janice on CFS)llatest1_PTT for cash flow Dec 09_mjing_Sheet1 2" xfId="5336" xr:uid="{4A86B643-839E-44EA-A35D-CE4D10A47D0B}"/>
    <cellStyle name="_Data_Copy of PTT(amended by Janice on CFS)llatest1_PTT for cash flow Dec 09_mjing_Sheet1 2 2" xfId="5337" xr:uid="{7DF65115-D49B-4413-92C9-33AF6246D29F}"/>
    <cellStyle name="_Data_Copy of PTT(amended by Janice on CFS)llatest1_PTT for cash flow Dec 09_mjing_Sheet1 2 3" xfId="5338" xr:uid="{086DA589-4D6C-4858-B0CF-1FC1D02B8ACF}"/>
    <cellStyle name="_Data_Copy of PTT(amended by Janice on CFS)llatest1_PTT for cash flow Dec 09_mjing_Sheet1 2 4" xfId="5339" xr:uid="{DB7B940E-6956-4C21-B0F0-610231BCB2D2}"/>
    <cellStyle name="_Data_Copy of PTT(amended by Janice on CFS)llatest1_PTT for cash flow Dec 09_mjing_Sheet1 2 5" xfId="5340" xr:uid="{B9688659-9188-426C-B93A-C4127D2EB825}"/>
    <cellStyle name="_Data_Copy of PTT(amended by Janice on CFS)llatest1_PTT for cash flow Dec 09_mjing_Sheet1 2 6" xfId="5341" xr:uid="{7AD6B6E5-C29D-425D-8C0F-84DBBBA0FCAA}"/>
    <cellStyle name="_Data_Copy of PTT(amended by Janice on CFS)llatest1_PTT for cash flow Dec 09_mjing_Sheet1 2 7" xfId="5342" xr:uid="{F69A7417-A933-4077-AE41-D51BAC21A147}"/>
    <cellStyle name="_Data_Copy of PTT(amended by Janice on CFS)llatest1_PTT for cash flow Dec 09_mjing_Sheet1 3" xfId="5343" xr:uid="{A2B69F6D-4E7D-4CEE-9E05-66A4444D6502}"/>
    <cellStyle name="_Data_Copy of PTT(amended by Janice on CFS)llatest1_PTT for cash flow Dec 09_mjing_Sheet1 3 2" xfId="5344" xr:uid="{C3AF2A8E-A7CF-45B0-9073-37BE48ECA3BC}"/>
    <cellStyle name="_Data_Copy of PTT(amended by Janice on CFS)llatest1_PTT for cash flow Dec 09_mjing_Sheet1 3 3" xfId="5345" xr:uid="{F4CFACBF-E526-4390-AB53-A13119AD4412}"/>
    <cellStyle name="_Data_Copy of PTT(amended by Janice on CFS)llatest1_PTT for cash flow Dec 09_mjing_Sheet1 3 4" xfId="5346" xr:uid="{68173C18-2A13-4455-AE99-05975C32D6DF}"/>
    <cellStyle name="_Data_Copy of PTT(amended by Janice on CFS)llatest1_PTT for cash flow Dec 09_mjing_Sheet1 3 5" xfId="5347" xr:uid="{FEFAB841-132D-4243-B642-165EF96841F3}"/>
    <cellStyle name="_Data_Copy of PTT(amended by Janice on CFS)llatest1_PTT for cash flow Dec 09_mjing_Sheet1 3 6" xfId="5348" xr:uid="{6C2D4137-08BC-4A0B-B505-5AF32313A02F}"/>
    <cellStyle name="_Data_Copy of PTT(amended by Janice on CFS)llatest1_PTT for cash flow Dec 09_mjing_Sheet1 3 7" xfId="5349" xr:uid="{B2F34F86-FBD3-4CC4-8D67-56A7A364344E}"/>
    <cellStyle name="_Data_Copy of PTT(amended by Janice on CFS)llatest1_PTT for cash flow Dec 09_mjing_Sheet1 4" xfId="5350" xr:uid="{05F96F43-0A46-4711-80F3-4B3E2D69B8B5}"/>
    <cellStyle name="_Data_Copy of PTT(amended by Janice on CFS)llatest1_PTT for cash flow Dec 09_mjing_Sheet1 4 2" xfId="5351" xr:uid="{61248DE0-87AE-486F-BA58-7E2D499AA039}"/>
    <cellStyle name="_Data_Copy of PTT(amended by Janice on CFS)llatest1_PTT for cash flow Dec 09_mjing_Sheet1 4 3" xfId="5352" xr:uid="{37BEB376-AEEE-4528-A568-145F338CAD76}"/>
    <cellStyle name="_Data_Copy of PTT(amended by Janice on CFS)llatest1_PTT for cash flow Dec 09_mjing_Sheet1 4 4" xfId="5353" xr:uid="{3743C924-02E5-402E-A19B-90A5C5E41537}"/>
    <cellStyle name="_Data_Copy of PTT(amended by Janice on CFS)llatest1_PTT for cash flow Dec 09_mjing_Sheet1 4 5" xfId="5354" xr:uid="{61FD8218-2A2C-42E0-903B-7ED21AE3EA96}"/>
    <cellStyle name="_Data_Copy of PTT(amended by Janice on CFS)llatest1_PTT for cash flow Dec 09_mjing_Sheet1 4 6" xfId="5355" xr:uid="{99B48A0B-42FA-42E6-AAF1-E142AE5BB1F9}"/>
    <cellStyle name="_Data_Copy of PTT(amended by Janice on CFS)llatest1_PTT for cash flow Dec 09_mjing_Sheet1 4 7" xfId="5356" xr:uid="{83582E30-98AB-4E76-9599-19A21CA32F75}"/>
    <cellStyle name="_Data_Copy of PTT(amended by Janice on CFS)llatest1_PTT for cash flow Dec 09_mjing_Sheet1 5" xfId="5357" xr:uid="{5CE59B08-2976-40D6-B24D-933A5D23A1C2}"/>
    <cellStyle name="_Data_Copy of PTT(amended by Janice on CFS)llatest1_PTT for cash flow Dec 09_mjing_Sheet1 5 2" xfId="5358" xr:uid="{CBF030A3-DBB8-4EC5-8A51-A52554F0EAA4}"/>
    <cellStyle name="_Data_Copy of PTT(amended by Janice on CFS)llatest1_PTT for cash flow Dec 09_mjing_Sheet1 5 3" xfId="5359" xr:uid="{1D0DB2CA-965C-4AA1-9C9C-0A1131F0A110}"/>
    <cellStyle name="_Data_Copy of PTT(amended by Janice on CFS)llatest1_PTT for cash flow Dec 09_mjing_Sheet1 5 4" xfId="5360" xr:uid="{6CC5CC6D-B4D1-4DE4-83F2-337D70D10ED1}"/>
    <cellStyle name="_Data_Copy of PTT(amended by Janice on CFS)llatest1_PTT for cash flow Dec 09_mjing_Sheet1 5 5" xfId="5361" xr:uid="{FAF3B877-1995-4952-88F7-4F9DB0076DB2}"/>
    <cellStyle name="_Data_Copy of PTT(amended by Janice on CFS)llatest1_PTT for cash flow Dec 09_mjing_Sheet1 5 6" xfId="5362" xr:uid="{77F78013-0DE5-48EB-ABFE-FC54FC99A302}"/>
    <cellStyle name="_Data_Copy of PTT(amended by Janice on CFS)llatest1_PTT for cash flow Dec 09_mjing_Sheet1 5 7" xfId="5363" xr:uid="{3467543D-9581-4D10-93E1-9781600D140F}"/>
    <cellStyle name="_Data_Copy of PTT(amended by Janice on CFS)llatest1_PTT for cash flow Dec 09_mjing_Sheet1 6" xfId="5364" xr:uid="{0690C648-3039-4670-A323-227B8A5E561A}"/>
    <cellStyle name="_Data_Copy of PTT(amended by Janice on CFS)llatest1_PTT for cash flow Dec 09_mjing_Sheet1 6 2" xfId="5365" xr:uid="{816CC32C-A231-4DC1-BD2E-5148A7ACD060}"/>
    <cellStyle name="_Data_Copy of PTT(amended by Janice on CFS)llatest1_PTT for cash flow Dec 09_mjing_Sheet1 6 3" xfId="5366" xr:uid="{B98D1172-3213-46D9-82EB-D24F3C916846}"/>
    <cellStyle name="_Data_Copy of PTT(amended by Janice on CFS)llatest1_PTT for cash flow Dec 09_mjing_Sheet1 6 4" xfId="5367" xr:uid="{C092D206-7F0F-4CB5-B29E-8FB62BB05A6B}"/>
    <cellStyle name="_Data_Copy of PTT(amended by Janice on CFS)llatest1_PTT for cash flow Dec 09_mjing_Sheet1 6 5" xfId="5368" xr:uid="{A655551A-6448-4F85-ACF2-D5414DAA77D8}"/>
    <cellStyle name="_Data_Copy of PTT(amended by Janice on CFS)llatest1_PTT for cash flow Dec 09_mjing_Sheet1 6 6" xfId="5369" xr:uid="{542FFE08-E8DA-44B5-9680-4C5C89CD8FDB}"/>
    <cellStyle name="_Data_Copy of PTT(amended by Janice on CFS)llatest1_PTT for cash flow Dec 09_mjing_Sheet1 6 7" xfId="5370" xr:uid="{C1001532-69FC-4BD3-8484-7F4350CA41AC}"/>
    <cellStyle name="_Data_Copy of PTT(amended by Janice on CFS)llatest1_PTT for cash flow Dec 09_mjing_Sheet1 7" xfId="5371" xr:uid="{12925DDE-7D22-4241-9BBB-FC0291C2F119}"/>
    <cellStyle name="_Data_Copy of PTT(amended by Janice on CFS)llatest1_PTT for cash flow Dec 09_mjing_Sheet1 7 2" xfId="5372" xr:uid="{331E3BEE-956C-4ECC-9CF3-3AB40B29447B}"/>
    <cellStyle name="_Data_Copy of PTT(amended by Janice on CFS)llatest1_PTT for cash flow Dec 09_mjing_Sheet1 7 3" xfId="5373" xr:uid="{818B64D0-1F80-4A50-9DAE-8A21DF74464E}"/>
    <cellStyle name="_Data_Copy of PTT(amended by Janice on CFS)llatest1_PTT for cash flow Dec 09_mjing_Sheet1 7 4" xfId="5374" xr:uid="{14CE6952-C8F0-49AD-9533-A704009F62A6}"/>
    <cellStyle name="_Data_Copy of PTT(amended by Janice on CFS)llatest1_PTT for cash flow Dec 09_mjing_Sheet1 7 5" xfId="5375" xr:uid="{2B27EB7E-CF58-4D1C-B372-3D4A2C1B4ECD}"/>
    <cellStyle name="_Data_Copy of PTT(amended by Janice on CFS)llatest1_PTT for cash flow Dec 09_mjing_Sheet1 7 6" xfId="5376" xr:uid="{0FE0244A-B4B9-40CC-AE51-7C1FFB2A5D09}"/>
    <cellStyle name="_Data_Copy of PTT(amended by Janice on CFS)llatest1_PTT for cash flow Dec 09_mjing_Sheet1 7 7" xfId="5377" xr:uid="{D4EC751C-8825-468C-B33D-28E2EA67BF8B}"/>
    <cellStyle name="_Data_Copy of PTT(amended by Janice on CFS)llatest1_PTT for cash flow Dec 09_mjing_Sheet1 8" xfId="5378" xr:uid="{D5887B53-7D39-4E2D-8DA2-51E7859BB143}"/>
    <cellStyle name="_Data_Copy of PTT(amended by Janice on CFS)llatest1_PTT for cash flow Dec 09_mjing_Sheet1 8 2" xfId="5379" xr:uid="{367D7184-9B7A-4439-9E25-936025EC2444}"/>
    <cellStyle name="_Data_Copy of PTT(amended by Janice on CFS)llatest1_PTT for cash flow Dec 09_mjing_Sheet1 8 3" xfId="5380" xr:uid="{AABB334F-11EB-4D56-9653-469F21D34930}"/>
    <cellStyle name="_Data_Copy of PTT(amended by Janice on CFS)llatest1_PTT for cash flow Dec 09_mjing_Sheet1 8 4" xfId="5381" xr:uid="{7F71C991-E06C-463C-A714-6CA8311F44AF}"/>
    <cellStyle name="_Data_Copy of PTT(amended by Janice on CFS)llatest1_PTT for cash flow Dec 09_mjing_Sheet1 8 5" xfId="5382" xr:uid="{04360CA6-81E0-4BDB-A92B-26AD2AD87D3A}"/>
    <cellStyle name="_Data_Copy of PTT(amended by Janice on CFS)llatest1_PTT for cash flow Dec 09_mjing_Sheet1 8 6" xfId="5383" xr:uid="{CD010F12-A0A2-41DB-B263-9886BE530F59}"/>
    <cellStyle name="_Data_Copy of PTT(amended by Janice on CFS)llatest1_PTT for cash flow Dec 09_mjing_Sheet1 8 7" xfId="5384" xr:uid="{1C1F8883-3CB6-49BB-9A44-71030055D661}"/>
    <cellStyle name="_Data_Copy of PTT(amended by Janice on CFS)llatest1_PTT for cash flow Dec 09_mjing_Sheet1 9" xfId="5385" xr:uid="{FDA61E57-FEAC-4484-82FF-9F669B56C52B}"/>
    <cellStyle name="_Data_Copy of PTT(amended by Janice on CFS)llatest1_PTT for cash flow Dec 09_mjing_Sheet1 9 2" xfId="5386" xr:uid="{8AC50B12-83ED-4FC0-A7E5-234FFEB9AA13}"/>
    <cellStyle name="_Data_Copy of PTT(amended by Janice on CFS)llatest1_PTT for cash flow Dec 09_mjing_Sheet1 9 3" xfId="5387" xr:uid="{C76C043A-BF29-486C-8EEE-2AA14F0D1F68}"/>
    <cellStyle name="_Data_Copy of PTT(amended by Janice on CFS)llatest1_PTT for cash flow Dec 09_mjing_Sheet1 9 4" xfId="5388" xr:uid="{D1F92A18-2940-42F4-BF26-9988E7802BFC}"/>
    <cellStyle name="_Data_Copy of PTT(amended by Janice on CFS)llatest1_PTT for cash flow Dec 09_mjing_Sheet1 9 5" xfId="5389" xr:uid="{E93EB848-D5D6-41BA-B25E-D7DBB238A10B}"/>
    <cellStyle name="_Data_Copy of PTT(amended by Janice on CFS)llatest1_PTT for cash flow Dec 09_mjing_Sheet1 9 6" xfId="5390" xr:uid="{04CC1EC1-A2CE-413B-AD40-544DC93A6805}"/>
    <cellStyle name="_Data_Copy of PTT(amended by Janice on CFS)llatest1_PTT for cash flow Dec 09_mjing_Sheet1 9 7" xfId="5391" xr:uid="{DAF40329-95F9-4B94-BB53-4CAFAC6A7C89}"/>
    <cellStyle name="_Data_Copy of PTT(amended by Janice on CFS)llatest1_PTT Reports_30.11.10" xfId="5392" xr:uid="{D86F927E-0DE2-414E-8D87-961A78A1C935}"/>
    <cellStyle name="_Data_Copy of PTT(amended by Janice on CFS)llatest1_PTT Reports_30.11.10 10" xfId="5393" xr:uid="{F6FFF621-9EC3-4FED-B31C-4D1703B8B340}"/>
    <cellStyle name="_Data_Copy of PTT(amended by Janice on CFS)llatest1_PTT Reports_30.11.10 10 2" xfId="5394" xr:uid="{F3ABCB71-BE83-4B80-AF90-B9B1129AD2C7}"/>
    <cellStyle name="_Data_Copy of PTT(amended by Janice on CFS)llatest1_PTT Reports_30.11.10 10 3" xfId="5395" xr:uid="{EB0BAC8F-FB86-4D3E-808A-4E4E708DF6D0}"/>
    <cellStyle name="_Data_Copy of PTT(amended by Janice on CFS)llatest1_PTT Reports_30.11.10 10 4" xfId="5396" xr:uid="{45DB3F15-C20C-4FA8-ACAE-EE54DEEFB113}"/>
    <cellStyle name="_Data_Copy of PTT(amended by Janice on CFS)llatest1_PTT Reports_30.11.10 10 5" xfId="5397" xr:uid="{188E3C98-CD0D-4A09-A6F0-D65BD8EB6FEA}"/>
    <cellStyle name="_Data_Copy of PTT(amended by Janice on CFS)llatest1_PTT Reports_30.11.10 10 6" xfId="5398" xr:uid="{5191E396-02FA-49D9-9A1F-C3A7ABE3452D}"/>
    <cellStyle name="_Data_Copy of PTT(amended by Janice on CFS)llatest1_PTT Reports_30.11.10 10 7" xfId="5399" xr:uid="{CBDD3DBA-C791-448A-B9CC-DE18844B7E32}"/>
    <cellStyle name="_Data_Copy of PTT(amended by Janice on CFS)llatest1_PTT Reports_30.11.10 11" xfId="5400" xr:uid="{53A61EAD-7077-4011-94E7-B863F3DFFD33}"/>
    <cellStyle name="_Data_Copy of PTT(amended by Janice on CFS)llatest1_PTT Reports_30.11.10 12" xfId="5401" xr:uid="{9D97F0F9-055D-4562-A48F-6E536D1A0211}"/>
    <cellStyle name="_Data_Copy of PTT(amended by Janice on CFS)llatest1_PTT Reports_30.11.10 13" xfId="5402" xr:uid="{32EAD0D0-4446-4250-B9C4-985BE70F206D}"/>
    <cellStyle name="_Data_Copy of PTT(amended by Janice on CFS)llatest1_PTT Reports_30.11.10 14" xfId="5403" xr:uid="{8BA2D234-668C-4EF2-9839-8A8BDC208601}"/>
    <cellStyle name="_Data_Copy of PTT(amended by Janice on CFS)llatest1_PTT Reports_30.11.10 15" xfId="5404" xr:uid="{A28B1624-F5C9-4EF4-AA89-9383EABB5F65}"/>
    <cellStyle name="_Data_Copy of PTT(amended by Janice on CFS)llatest1_PTT Reports_30.11.10 16" xfId="5405" xr:uid="{E444D919-D98F-4044-AB57-86B30D32D3ED}"/>
    <cellStyle name="_Data_Copy of PTT(amended by Janice on CFS)llatest1_PTT Reports_30.11.10 2" xfId="5406" xr:uid="{2EC0A99E-72DC-425C-B6C0-5BF17CD97475}"/>
    <cellStyle name="_Data_Copy of PTT(amended by Janice on CFS)llatest1_PTT Reports_30.11.10 2 2" xfId="5407" xr:uid="{69E84A00-8FCD-490B-B174-5CC9AE87EF9E}"/>
    <cellStyle name="_Data_Copy of PTT(amended by Janice on CFS)llatest1_PTT Reports_30.11.10 2 3" xfId="5408" xr:uid="{BE2CFEBD-277F-4163-A6CA-D59C061E6878}"/>
    <cellStyle name="_Data_Copy of PTT(amended by Janice on CFS)llatest1_PTT Reports_30.11.10 2 4" xfId="5409" xr:uid="{0D8560DD-53F4-42DE-9F13-47B2C5CFB72E}"/>
    <cellStyle name="_Data_Copy of PTT(amended by Janice on CFS)llatest1_PTT Reports_30.11.10 2 5" xfId="5410" xr:uid="{1B4F1687-50A4-4128-A3D5-F37B9B93EB1A}"/>
    <cellStyle name="_Data_Copy of PTT(amended by Janice on CFS)llatest1_PTT Reports_30.11.10 2 6" xfId="5411" xr:uid="{0F203173-A0E4-4498-9BF2-0BE61D4EBC87}"/>
    <cellStyle name="_Data_Copy of PTT(amended by Janice on CFS)llatest1_PTT Reports_30.11.10 2 7" xfId="5412" xr:uid="{A4C3D310-D6DF-4BA2-BEAF-E9304DE248E2}"/>
    <cellStyle name="_Data_Copy of PTT(amended by Janice on CFS)llatest1_PTT Reports_30.11.10 3" xfId="5413" xr:uid="{FFD60B19-7B76-42CE-A52D-47EE5EF9D059}"/>
    <cellStyle name="_Data_Copy of PTT(amended by Janice on CFS)llatest1_PTT Reports_30.11.10 3 2" xfId="5414" xr:uid="{73A39B1D-C038-46C6-8C25-FAE63E56D1E1}"/>
    <cellStyle name="_Data_Copy of PTT(amended by Janice on CFS)llatest1_PTT Reports_30.11.10 3 3" xfId="5415" xr:uid="{109F2420-EB11-4DFB-9120-2184213CC751}"/>
    <cellStyle name="_Data_Copy of PTT(amended by Janice on CFS)llatest1_PTT Reports_30.11.10 3 4" xfId="5416" xr:uid="{B6556441-DAC2-41D4-ABFE-2B8E842589C5}"/>
    <cellStyle name="_Data_Copy of PTT(amended by Janice on CFS)llatest1_PTT Reports_30.11.10 3 5" xfId="5417" xr:uid="{E45857F7-319C-4C1C-8E56-CFC8F3C9B8F5}"/>
    <cellStyle name="_Data_Copy of PTT(amended by Janice on CFS)llatest1_PTT Reports_30.11.10 3 6" xfId="5418" xr:uid="{DE7A74D1-A828-4158-B57A-7B6052066072}"/>
    <cellStyle name="_Data_Copy of PTT(amended by Janice on CFS)llatest1_PTT Reports_30.11.10 3 7" xfId="5419" xr:uid="{543FD76A-9F05-43E7-97AC-4EF1F3EACCC2}"/>
    <cellStyle name="_Data_Copy of PTT(amended by Janice on CFS)llatest1_PTT Reports_30.11.10 4" xfId="5420" xr:uid="{AAA54B9F-72B0-4D6C-A604-3C94DC079D6E}"/>
    <cellStyle name="_Data_Copy of PTT(amended by Janice on CFS)llatest1_PTT Reports_30.11.10 4 2" xfId="5421" xr:uid="{F30FEF55-C2D6-4F4F-8B10-A9B7F90D24A4}"/>
    <cellStyle name="_Data_Copy of PTT(amended by Janice on CFS)llatest1_PTT Reports_30.11.10 4 3" xfId="5422" xr:uid="{6C8A73B2-9DB5-487A-A5E9-D424902325E8}"/>
    <cellStyle name="_Data_Copy of PTT(amended by Janice on CFS)llatest1_PTT Reports_30.11.10 4 4" xfId="5423" xr:uid="{2BEC24D0-131E-481E-BC62-72A2DAE67458}"/>
    <cellStyle name="_Data_Copy of PTT(amended by Janice on CFS)llatest1_PTT Reports_30.11.10 4 5" xfId="5424" xr:uid="{F08B1CC1-8B56-4B73-B703-72741B379DDE}"/>
    <cellStyle name="_Data_Copy of PTT(amended by Janice on CFS)llatest1_PTT Reports_30.11.10 4 6" xfId="5425" xr:uid="{30DADF11-EFD9-4A8F-97D0-771712B513F0}"/>
    <cellStyle name="_Data_Copy of PTT(amended by Janice on CFS)llatest1_PTT Reports_30.11.10 4 7" xfId="5426" xr:uid="{6068A398-63A8-43D7-8B38-B10BD7E2D1A1}"/>
    <cellStyle name="_Data_Copy of PTT(amended by Janice on CFS)llatest1_PTT Reports_30.11.10 5" xfId="5427" xr:uid="{722E77D1-8A38-4B97-AC2A-FDC6C3FCF4A3}"/>
    <cellStyle name="_Data_Copy of PTT(amended by Janice on CFS)llatest1_PTT Reports_30.11.10 5 2" xfId="5428" xr:uid="{1B1E8956-9FB6-4898-8FDD-186DD5595F98}"/>
    <cellStyle name="_Data_Copy of PTT(amended by Janice on CFS)llatest1_PTT Reports_30.11.10 5 3" xfId="5429" xr:uid="{9D2A0052-3FAE-45A6-818A-68F1F06D0DC3}"/>
    <cellStyle name="_Data_Copy of PTT(amended by Janice on CFS)llatest1_PTT Reports_30.11.10 5 4" xfId="5430" xr:uid="{E6C8557C-6862-41B8-915D-B6909A675FD5}"/>
    <cellStyle name="_Data_Copy of PTT(amended by Janice on CFS)llatest1_PTT Reports_30.11.10 5 5" xfId="5431" xr:uid="{75D6E845-7FB3-4387-82B7-37AF504278B1}"/>
    <cellStyle name="_Data_Copy of PTT(amended by Janice on CFS)llatest1_PTT Reports_30.11.10 5 6" xfId="5432" xr:uid="{A7761847-9E58-469D-90CD-5E1B31B7D95C}"/>
    <cellStyle name="_Data_Copy of PTT(amended by Janice on CFS)llatest1_PTT Reports_30.11.10 5 7" xfId="5433" xr:uid="{0D200509-18E6-40D3-BA45-9727F4EBE219}"/>
    <cellStyle name="_Data_Copy of PTT(amended by Janice on CFS)llatest1_PTT Reports_30.11.10 6" xfId="5434" xr:uid="{0C891FBE-917B-4845-97D2-FCD45BDB4803}"/>
    <cellStyle name="_Data_Copy of PTT(amended by Janice on CFS)llatest1_PTT Reports_30.11.10 6 2" xfId="5435" xr:uid="{42BBCEF2-E26D-41E9-AC6D-15C5B7AADB1A}"/>
    <cellStyle name="_Data_Copy of PTT(amended by Janice on CFS)llatest1_PTT Reports_30.11.10 6 3" xfId="5436" xr:uid="{26E87937-F15E-403A-B8D6-F62454902127}"/>
    <cellStyle name="_Data_Copy of PTT(amended by Janice on CFS)llatest1_PTT Reports_30.11.10 6 4" xfId="5437" xr:uid="{B79AF37F-A3EB-41E6-9902-7E8E8306BF22}"/>
    <cellStyle name="_Data_Copy of PTT(amended by Janice on CFS)llatest1_PTT Reports_30.11.10 6 5" xfId="5438" xr:uid="{8792F3E4-506A-493F-97BA-B71522094F30}"/>
    <cellStyle name="_Data_Copy of PTT(amended by Janice on CFS)llatest1_PTT Reports_30.11.10 6 6" xfId="5439" xr:uid="{02D36F48-E302-409D-BD73-4FD5CA65C160}"/>
    <cellStyle name="_Data_Copy of PTT(amended by Janice on CFS)llatest1_PTT Reports_30.11.10 6 7" xfId="5440" xr:uid="{5A347917-BAD0-4EA8-8844-1E8C0EF1E2B3}"/>
    <cellStyle name="_Data_Copy of PTT(amended by Janice on CFS)llatest1_PTT Reports_30.11.10 7" xfId="5441" xr:uid="{31B6D4CE-259A-4B95-A605-0B9C08027FFC}"/>
    <cellStyle name="_Data_Copy of PTT(amended by Janice on CFS)llatest1_PTT Reports_30.11.10 7 2" xfId="5442" xr:uid="{CA7EC536-40F8-4C11-8222-8D0395B276F5}"/>
    <cellStyle name="_Data_Copy of PTT(amended by Janice on CFS)llatest1_PTT Reports_30.11.10 7 3" xfId="5443" xr:uid="{F01EE3E9-9576-4E78-BD0E-D563A0EFDBF9}"/>
    <cellStyle name="_Data_Copy of PTT(amended by Janice on CFS)llatest1_PTT Reports_30.11.10 7 4" xfId="5444" xr:uid="{2BC2196D-6E7E-4C1A-8253-3AF25B189FC7}"/>
    <cellStyle name="_Data_Copy of PTT(amended by Janice on CFS)llatest1_PTT Reports_30.11.10 7 5" xfId="5445" xr:uid="{D28D6861-BF73-4A5F-B4B7-650D753DF084}"/>
    <cellStyle name="_Data_Copy of PTT(amended by Janice on CFS)llatest1_PTT Reports_30.11.10 7 6" xfId="5446" xr:uid="{CD55AD7B-ED3F-4215-91CB-F0BCE5B3FB41}"/>
    <cellStyle name="_Data_Copy of PTT(amended by Janice on CFS)llatest1_PTT Reports_30.11.10 7 7" xfId="5447" xr:uid="{348D32A4-DBFE-4743-ACDA-ECAA0D4DDAB4}"/>
    <cellStyle name="_Data_Copy of PTT(amended by Janice on CFS)llatest1_PTT Reports_30.11.10 8" xfId="5448" xr:uid="{D56D434B-A6FA-4A8B-A0D7-B2273E80079D}"/>
    <cellStyle name="_Data_Copy of PTT(amended by Janice on CFS)llatest1_PTT Reports_30.11.10 8 2" xfId="5449" xr:uid="{72A6AD6B-6781-41D9-95AF-134548CE7559}"/>
    <cellStyle name="_Data_Copy of PTT(amended by Janice on CFS)llatest1_PTT Reports_30.11.10 8 3" xfId="5450" xr:uid="{80B77342-D26E-4293-A808-2A45DC1682B8}"/>
    <cellStyle name="_Data_Copy of PTT(amended by Janice on CFS)llatest1_PTT Reports_30.11.10 8 4" xfId="5451" xr:uid="{2097CBE9-648E-4FC6-9944-56FF1F5B9D9C}"/>
    <cellStyle name="_Data_Copy of PTT(amended by Janice on CFS)llatest1_PTT Reports_30.11.10 8 5" xfId="5452" xr:uid="{2742778A-4EC9-4EAB-979B-5B045A208D37}"/>
    <cellStyle name="_Data_Copy of PTT(amended by Janice on CFS)llatest1_PTT Reports_30.11.10 8 6" xfId="5453" xr:uid="{84D9C6A2-4619-4CB4-84B8-3C8BAEB4CBA5}"/>
    <cellStyle name="_Data_Copy of PTT(amended by Janice on CFS)llatest1_PTT Reports_30.11.10 8 7" xfId="5454" xr:uid="{753D7CAC-7F44-4291-BB5D-72BFB232932F}"/>
    <cellStyle name="_Data_Copy of PTT(amended by Janice on CFS)llatest1_PTT Reports_30.11.10 9" xfId="5455" xr:uid="{2CB1F189-2B77-4D7F-8F1A-F37C278FBB5E}"/>
    <cellStyle name="_Data_Copy of PTT(amended by Janice on CFS)llatest1_PTT Reports_30.11.10 9 2" xfId="5456" xr:uid="{D92F2415-9513-4702-9834-79E6FC00763B}"/>
    <cellStyle name="_Data_Copy of PTT(amended by Janice on CFS)llatest1_PTT Reports_30.11.10 9 3" xfId="5457" xr:uid="{5B2512A1-F419-4F96-A7CC-60002B83A13E}"/>
    <cellStyle name="_Data_Copy of PTT(amended by Janice on CFS)llatest1_PTT Reports_30.11.10 9 4" xfId="5458" xr:uid="{B98F73E1-201C-4B30-B685-AC30EE32AE1F}"/>
    <cellStyle name="_Data_Copy of PTT(amended by Janice on CFS)llatest1_PTT Reports_30.11.10 9 5" xfId="5459" xr:uid="{10E722A0-6340-4957-94EC-A92D6E061DAA}"/>
    <cellStyle name="_Data_Copy of PTT(amended by Janice on CFS)llatest1_PTT Reports_30.11.10 9 6" xfId="5460" xr:uid="{9E91DE6D-2E56-48F1-AC3B-EF184403770A}"/>
    <cellStyle name="_Data_Copy of PTT(amended by Janice on CFS)llatest1_PTT Reports_30.11.10 9 7" xfId="5461" xr:uid="{FE933672-42C3-45AD-A54D-FFF313373F2F}"/>
    <cellStyle name="_Data_Deferred Tax 31.12.2008" xfId="5462" xr:uid="{27D502DF-EA6A-4836-8C6C-E927C4330C11}"/>
    <cellStyle name="_Data_Deferred Tax 31.12.2008 10" xfId="5463" xr:uid="{FA33666D-C87D-45E0-9166-074B2796C0E4}"/>
    <cellStyle name="_Data_Deferred Tax 31.12.2008 10 2" xfId="5464" xr:uid="{44A71EA3-A036-4B43-8782-18F08A52BD15}"/>
    <cellStyle name="_Data_Deferred Tax 31.12.2008 10 3" xfId="5465" xr:uid="{85CE6D07-6D63-4E11-88CD-4DBA2523D71F}"/>
    <cellStyle name="_Data_Deferred Tax 31.12.2008 10 4" xfId="5466" xr:uid="{37A9B1E2-CE41-4A9A-A561-80401B5CAC61}"/>
    <cellStyle name="_Data_Deferred Tax 31.12.2008 10 5" xfId="5467" xr:uid="{41C84706-9722-47A3-8485-1A4249B1A9E7}"/>
    <cellStyle name="_Data_Deferred Tax 31.12.2008 10 6" xfId="5468" xr:uid="{292D85E2-E1E3-48FD-AAAA-644CE6921210}"/>
    <cellStyle name="_Data_Deferred Tax 31.12.2008 10 7" xfId="5469" xr:uid="{45B8CE5E-CF0B-4C25-BFA6-AD41AF959D1D}"/>
    <cellStyle name="_Data_Deferred Tax 31.12.2008 11" xfId="5470" xr:uid="{9E4429F3-2517-46BD-952D-4E050758352D}"/>
    <cellStyle name="_Data_Deferred Tax 31.12.2008 12" xfId="5471" xr:uid="{44FC0C60-A1BA-421C-B436-F8548DAA9E4F}"/>
    <cellStyle name="_Data_Deferred Tax 31.12.2008 13" xfId="5472" xr:uid="{B1512829-DCD0-48B1-9446-41D518C679E4}"/>
    <cellStyle name="_Data_Deferred Tax 31.12.2008 14" xfId="5473" xr:uid="{48BF9587-CF90-41A5-A687-A02C30E3D3C5}"/>
    <cellStyle name="_Data_Deferred Tax 31.12.2008 15" xfId="5474" xr:uid="{8907904B-E98B-43B7-ACEE-12758B4FECFD}"/>
    <cellStyle name="_Data_Deferred Tax 31.12.2008 16" xfId="5475" xr:uid="{46F4FAC4-16F9-4E31-AFDD-E12B560FEB2A}"/>
    <cellStyle name="_Data_Deferred Tax 31.12.2008 2" xfId="5476" xr:uid="{85327CA2-62A1-42D4-843D-1168DBB37DDC}"/>
    <cellStyle name="_Data_Deferred Tax 31.12.2008 2 2" xfId="5477" xr:uid="{A08C4BCF-97A7-4445-AC2B-3BDD457C9CDB}"/>
    <cellStyle name="_Data_Deferred Tax 31.12.2008 2 3" xfId="5478" xr:uid="{B68CAF7E-8473-42F0-86EF-8BD3F4356D2B}"/>
    <cellStyle name="_Data_Deferred Tax 31.12.2008 2 4" xfId="5479" xr:uid="{238810F8-6FC2-4AD7-A67C-3F970AC25CE9}"/>
    <cellStyle name="_Data_Deferred Tax 31.12.2008 2 5" xfId="5480" xr:uid="{2F95C836-1F7B-439C-920A-2178FD18C3CA}"/>
    <cellStyle name="_Data_Deferred Tax 31.12.2008 2 6" xfId="5481" xr:uid="{7AC4CBAA-9B1A-4EEE-A639-D00CFE14C8C9}"/>
    <cellStyle name="_Data_Deferred Tax 31.12.2008 2 7" xfId="5482" xr:uid="{BC94D660-88DB-4C79-AC38-FBBA169F3CC6}"/>
    <cellStyle name="_Data_Deferred Tax 31.12.2008 3" xfId="5483" xr:uid="{F0E4CDAD-3A85-4547-98AE-D5490A97C991}"/>
    <cellStyle name="_Data_Deferred Tax 31.12.2008 3 2" xfId="5484" xr:uid="{B409E2C4-9B0E-41C2-80BE-D258B34A92B2}"/>
    <cellStyle name="_Data_Deferred Tax 31.12.2008 3 3" xfId="5485" xr:uid="{038F190A-D4C0-4F1D-ACB6-63079D45CFFC}"/>
    <cellStyle name="_Data_Deferred Tax 31.12.2008 3 4" xfId="5486" xr:uid="{D3EBA81E-BA00-4397-8B96-FD2DA3C99D17}"/>
    <cellStyle name="_Data_Deferred Tax 31.12.2008 3 5" xfId="5487" xr:uid="{192410AB-8097-4C6F-9A3D-26767F9C7BCE}"/>
    <cellStyle name="_Data_Deferred Tax 31.12.2008 3 6" xfId="5488" xr:uid="{BED42865-7364-4B90-9C21-52BDEDC4C472}"/>
    <cellStyle name="_Data_Deferred Tax 31.12.2008 3 7" xfId="5489" xr:uid="{2B4250BB-C021-4C1A-B4B5-F6898744A391}"/>
    <cellStyle name="_Data_Deferred Tax 31.12.2008 4" xfId="5490" xr:uid="{93B578AC-4E70-4645-B943-648590A5CFD9}"/>
    <cellStyle name="_Data_Deferred Tax 31.12.2008 4 2" xfId="5491" xr:uid="{D81D4B77-D530-4824-BD9A-75A9103985BE}"/>
    <cellStyle name="_Data_Deferred Tax 31.12.2008 4 3" xfId="5492" xr:uid="{32F040C9-7FDE-4B40-ACE5-A0CFB5E3924C}"/>
    <cellStyle name="_Data_Deferred Tax 31.12.2008 4 4" xfId="5493" xr:uid="{B56A8414-5DD4-4FFF-B857-316DB5849338}"/>
    <cellStyle name="_Data_Deferred Tax 31.12.2008 4 5" xfId="5494" xr:uid="{ABE1B587-1598-4720-9152-875825FC416F}"/>
    <cellStyle name="_Data_Deferred Tax 31.12.2008 4 6" xfId="5495" xr:uid="{3574668D-3FAC-44AF-9E26-FC43888D7709}"/>
    <cellStyle name="_Data_Deferred Tax 31.12.2008 4 7" xfId="5496" xr:uid="{08E7DF89-0BB1-4C9C-918F-4DF85CF5C192}"/>
    <cellStyle name="_Data_Deferred Tax 31.12.2008 5" xfId="5497" xr:uid="{DCA7979C-342A-487B-A924-3866F8965974}"/>
    <cellStyle name="_Data_Deferred Tax 31.12.2008 5 2" xfId="5498" xr:uid="{E38B2322-57A0-42F5-BDD9-F9852187C0A9}"/>
    <cellStyle name="_Data_Deferred Tax 31.12.2008 5 3" xfId="5499" xr:uid="{EF662F96-8CF7-4F05-9349-EF2007500CD2}"/>
    <cellStyle name="_Data_Deferred Tax 31.12.2008 5 4" xfId="5500" xr:uid="{1F334098-78A8-4F53-AEA0-FA9AA08BB04C}"/>
    <cellStyle name="_Data_Deferred Tax 31.12.2008 5 5" xfId="5501" xr:uid="{64DE964C-6E63-4282-89BA-6F4339BA58B4}"/>
    <cellStyle name="_Data_Deferred Tax 31.12.2008 5 6" xfId="5502" xr:uid="{29FBB31A-D806-4CA7-862E-056D2D9B1548}"/>
    <cellStyle name="_Data_Deferred Tax 31.12.2008 5 7" xfId="5503" xr:uid="{75231683-E67B-46D5-AC2C-E99EB2C56470}"/>
    <cellStyle name="_Data_Deferred Tax 31.12.2008 6" xfId="5504" xr:uid="{9354C029-DF72-4ABE-9613-E8FBB3640008}"/>
    <cellStyle name="_Data_Deferred Tax 31.12.2008 6 2" xfId="5505" xr:uid="{4D20699F-BAD1-42D4-914E-5C59958F7521}"/>
    <cellStyle name="_Data_Deferred Tax 31.12.2008 6 3" xfId="5506" xr:uid="{F72429BA-B564-4218-8065-B4F87AC1C5B0}"/>
    <cellStyle name="_Data_Deferred Tax 31.12.2008 6 4" xfId="5507" xr:uid="{A112CFC0-8817-47D5-AB34-286DE89D542C}"/>
    <cellStyle name="_Data_Deferred Tax 31.12.2008 6 5" xfId="5508" xr:uid="{2D95A1D9-B473-4763-BE2D-EE1115A95B85}"/>
    <cellStyle name="_Data_Deferred Tax 31.12.2008 6 6" xfId="5509" xr:uid="{621336A7-F745-42A3-AB66-C69EB984AF3E}"/>
    <cellStyle name="_Data_Deferred Tax 31.12.2008 6 7" xfId="5510" xr:uid="{A9DF957F-E090-43FD-AADC-C3566DEAFA4C}"/>
    <cellStyle name="_Data_Deferred Tax 31.12.2008 7" xfId="5511" xr:uid="{9D863F6E-BDCD-4E39-9C2E-A9C6414DB49B}"/>
    <cellStyle name="_Data_Deferred Tax 31.12.2008 7 2" xfId="5512" xr:uid="{B3766727-455C-4914-B058-668E96E98A9B}"/>
    <cellStyle name="_Data_Deferred Tax 31.12.2008 7 3" xfId="5513" xr:uid="{4EE84041-8837-47CA-B699-46EF3230E21C}"/>
    <cellStyle name="_Data_Deferred Tax 31.12.2008 7 4" xfId="5514" xr:uid="{7C4E4452-E68C-4D0C-83E3-ED8E1969DEC5}"/>
    <cellStyle name="_Data_Deferred Tax 31.12.2008 7 5" xfId="5515" xr:uid="{003FD904-2211-4F39-9BDC-FB97903F5BDD}"/>
    <cellStyle name="_Data_Deferred Tax 31.12.2008 7 6" xfId="5516" xr:uid="{1503DF19-8D76-4466-B848-6D5620C9CF15}"/>
    <cellStyle name="_Data_Deferred Tax 31.12.2008 7 7" xfId="5517" xr:uid="{ADC08ABD-BA36-4D8C-9F20-2F3BD067E143}"/>
    <cellStyle name="_Data_Deferred Tax 31.12.2008 8" xfId="5518" xr:uid="{1DFDE3AF-3E99-4174-9A63-47B8BCE802EB}"/>
    <cellStyle name="_Data_Deferred Tax 31.12.2008 8 2" xfId="5519" xr:uid="{D4750853-EC96-4721-8C0E-BA4ACF803553}"/>
    <cellStyle name="_Data_Deferred Tax 31.12.2008 8 3" xfId="5520" xr:uid="{FBEFC449-1ED9-402D-BCDD-E4B14A840499}"/>
    <cellStyle name="_Data_Deferred Tax 31.12.2008 8 4" xfId="5521" xr:uid="{C4C635C5-0831-4356-99A0-3BB86DC9F591}"/>
    <cellStyle name="_Data_Deferred Tax 31.12.2008 8 5" xfId="5522" xr:uid="{3AEEBA23-C27E-4B10-BDC2-89D2BD139A16}"/>
    <cellStyle name="_Data_Deferred Tax 31.12.2008 8 6" xfId="5523" xr:uid="{3E2FA5E3-38E7-43AA-8986-7DEEC10DD39D}"/>
    <cellStyle name="_Data_Deferred Tax 31.12.2008 8 7" xfId="5524" xr:uid="{5AAF13C4-805B-45E2-B7D5-9E1749B10F35}"/>
    <cellStyle name="_Data_Deferred Tax 31.12.2008 9" xfId="5525" xr:uid="{A0B4C8D3-D8E1-45E2-9946-3972B28C26CC}"/>
    <cellStyle name="_Data_Deferred Tax 31.12.2008 9 2" xfId="5526" xr:uid="{0C188E88-EA7D-4A2A-941E-7F558D40C414}"/>
    <cellStyle name="_Data_Deferred Tax 31.12.2008 9 3" xfId="5527" xr:uid="{4AC5BBE0-45EC-4B7C-9B4D-C02B58D39FBD}"/>
    <cellStyle name="_Data_Deferred Tax 31.12.2008 9 4" xfId="5528" xr:uid="{AD9E7C61-51A7-4F8A-8653-DFB2B3BDC446}"/>
    <cellStyle name="_Data_Deferred Tax 31.12.2008 9 5" xfId="5529" xr:uid="{369047A1-95A0-43E4-8800-2C03B5190131}"/>
    <cellStyle name="_Data_Deferred Tax 31.12.2008 9 6" xfId="5530" xr:uid="{96762BC2-9164-4159-A317-E29269B63923}"/>
    <cellStyle name="_Data_Deferred Tax 31.12.2008 9 7" xfId="5531" xr:uid="{1A05C6B5-AA49-4AA7-BFE4-A3E876A29388}"/>
    <cellStyle name="_Data_Deferred Tax Note_July 2009" xfId="5532" xr:uid="{8E519D30-7C1E-489D-84E1-FB79D3A95DD5}"/>
    <cellStyle name="_Data_Deferred Tax Note_July 2009 2" xfId="5533" xr:uid="{C0592DCD-368E-4AB2-9E29-EDCA5BA64F3E}"/>
    <cellStyle name="_Data_Deferred Tax Note_July 2009_7.EBITDA" xfId="5534" xr:uid="{034BD4EA-C1A4-47D9-A915-52A640445462}"/>
    <cellStyle name="_Data_Deferred Tax Note_July 2009_7.EBITDA 2" xfId="5535" xr:uid="{9DF6C8CE-4B5E-433F-9D84-E24BA236E32C}"/>
    <cellStyle name="_Data_Deferred Tax Note_July 2009_8. Cash" xfId="5536" xr:uid="{856FB5FE-C994-4C67-A6B2-9B4E19D250D8}"/>
    <cellStyle name="_Data_Deferred Tax Note_July 2009_8. Cash 2" xfId="5537" xr:uid="{C67152E8-DD89-4FEA-96A0-D546A9E1E121}"/>
    <cellStyle name="_Data_Deferred Tax Note_July 2009_Interest Rate Risk" xfId="5538" xr:uid="{0E2D3239-5A27-46F4-9F12-CEB12720C57C}"/>
    <cellStyle name="_Data_Deferred Tax Note_July 2009_Interest Rate Risk 2" xfId="5539" xr:uid="{194B291B-2817-4A7D-A548-1452C978D5B5}"/>
    <cellStyle name="_Data_Deferred Tax Note_July 2009_PTT for cash flow Dec 09_mjing" xfId="5540" xr:uid="{46446DBE-39D9-423E-A463-A58607BCD2BB}"/>
    <cellStyle name="_Data_Deferred Tax Note_July 2009_PTT for cash flow Dec 09_mjing 2" xfId="5541" xr:uid="{2C4CF342-6046-46EB-946C-172F5A0FAF49}"/>
    <cellStyle name="_Data_Deferred Tax Note_July 2009_PTT Reports_30.11.10" xfId="5542" xr:uid="{0B0471A7-F7EC-4CC0-9A03-19B506E78946}"/>
    <cellStyle name="_Data_Deferred Tax Note_July 2009_PTT Reports_30.11.10 2" xfId="5543" xr:uid="{BB4859FA-F6C5-4761-BB08-FE85490BCB00}"/>
    <cellStyle name="_Data_Deferred Tax Note_July 2009_Sheet1" xfId="5544" xr:uid="{E460B58A-1454-40F8-B1C0-98981D25C4C4}"/>
    <cellStyle name="_Data_Deferred Tax Note_July 2009_Sheet1 2" xfId="5545" xr:uid="{67C6E986-5CAA-4F50-838C-DE2396E361E3}"/>
    <cellStyle name="_Data_Deferred Tax Template" xfId="5546" xr:uid="{2D6EEA8A-5C82-4CE5-873E-7E3D9BDD592F}"/>
    <cellStyle name="_Data_Deferred Tax Template 2" xfId="5547" xr:uid="{6200C279-F412-4699-8DCC-C0F088926780}"/>
    <cellStyle name="_Data_Deferred Tax Template_38.AdminRelated (M)" xfId="5548" xr:uid="{3AFFE117-C18E-4B9E-95B4-7A35C96F9362}"/>
    <cellStyle name="_Data_Deferred Tax Template_38.AdminRelated (M) 2" xfId="5549" xr:uid="{99711905-AF50-41F4-8BD9-C96197D73DA4}"/>
    <cellStyle name="_Data_Deferred Tax Template_4.CEConso" xfId="5550" xr:uid="{8ADE64BC-E5D8-47AC-A3D1-0353CDCC714C}"/>
    <cellStyle name="_Data_Deferred Tax Template_4.CEConso 2" xfId="5551" xr:uid="{59DEFE99-1317-4AC2-9AFC-4E11BD57BB69}"/>
    <cellStyle name="_Data_Deferred Tax Template_4.CEConso_Final 22.1.10" xfId="5552" xr:uid="{7869C377-963F-4159-9F8C-955F9701351C}"/>
    <cellStyle name="_Data_Deferred Tax Template_4.CEConso_Final 22.1.10 2" xfId="5553" xr:uid="{789D32C2-F37A-4399-8C7C-B8BE77611561}"/>
    <cellStyle name="_Data_Deferred Tax Template_7.EBITDA" xfId="5554" xr:uid="{F58CCE6C-F556-42F3-8311-D0932D709363}"/>
    <cellStyle name="_Data_Deferred Tax Template_7.EBITDA 2" xfId="5555" xr:uid="{CBC03738-99C6-4C8A-A878-166FBF1F94D1}"/>
    <cellStyle name="_Data_Deferred Tax Template_8. Cash" xfId="5556" xr:uid="{CB671963-ABDC-461E-98F8-C84748B0AEEB}"/>
    <cellStyle name="_Data_Deferred Tax Template_8. Cash 2" xfId="5557" xr:uid="{E24E5A15-8D08-4444-822D-B2A5122B00AB}"/>
    <cellStyle name="_Data_Deferred Tax Template_Interest Rate Risk" xfId="5558" xr:uid="{23D4F8BB-24CF-4409-91B2-1BE9E12027ED}"/>
    <cellStyle name="_Data_Deferred Tax Template_Interest Rate Risk 2" xfId="5559" xr:uid="{046ABF5E-0EA4-44BF-B877-CB43BF037899}"/>
    <cellStyle name="_Data_Deferred Tax Template_PTT for cash flow Dec 09_mjing" xfId="5560" xr:uid="{4758DD36-2463-4383-9DD7-9831FEBA8033}"/>
    <cellStyle name="_Data_Deferred Tax Template_PTT for cash flow Dec 09_mjing 2" xfId="5561" xr:uid="{7CD78D5D-0370-49D2-8774-1D17F5773440}"/>
    <cellStyle name="_Data_Deferred Tax Template_PTT Reports_30.11.10" xfId="5562" xr:uid="{9D0EDFC8-5457-443C-9EF4-1CC26B683145}"/>
    <cellStyle name="_Data_Deferred Tax Template_PTT Reports_30.11.10 2" xfId="5563" xr:uid="{89A0F44C-AA7E-4DFB-A333-5068690B6D71}"/>
    <cellStyle name="_Data_Deferred Tax Template_Sheet1" xfId="5564" xr:uid="{A3B24BC1-5AB9-44B3-8BFF-EFB8102278A5}"/>
    <cellStyle name="_Data_Deferred Tax Template_Sheet1 2" xfId="5565" xr:uid="{B7A149E4-AAF1-44F9-AF81-5EF1B0C08FD7}"/>
    <cellStyle name="_Data_Payable to GC" xfId="5566" xr:uid="{344E72FE-04F0-4039-8F28-30089AC25E9A}"/>
    <cellStyle name="_Data_Payable to GC 2" xfId="5567" xr:uid="{AF2D0791-7364-406A-974B-15794952A2E3}"/>
    <cellStyle name="_Data_Quarterly Disclosure Information_2nd Quarter 09_0614" xfId="5568" xr:uid="{55767F6F-98CB-4ABC-A68D-6181CE775FE6}"/>
    <cellStyle name="_Data_Quarterly Disclosure Information_2nd Quarter 09_0614 2" xfId="5569" xr:uid="{372AA9F8-FA38-4148-9B91-A21850BC3B9A}"/>
    <cellStyle name="_Data_Recon of prov dd 2" xfId="5570" xr:uid="{B26EED5E-CABF-478A-ADDB-35A87CFDAD24}"/>
    <cellStyle name="_Data_Recon of prov dd 2 2" xfId="5571" xr:uid="{4780B503-6EEE-46C8-8D41-868FBBAFCEA9}"/>
    <cellStyle name="_Data_Template-STDMonthlyReport4Conso v3" xfId="5572" xr:uid="{2E4F4238-E7F9-45FA-ADBC-65ACF971BA95}"/>
    <cellStyle name="_Data_Template-STDMonthlyReport4Conso v3 10" xfId="5573" xr:uid="{8ABB9E0B-1754-4EAF-8B5E-DF31BA434036}"/>
    <cellStyle name="_Data_Template-STDMonthlyReport4Conso v3 10 2" xfId="5574" xr:uid="{234A8544-C7E8-4DCE-9FB0-CB996668DE3D}"/>
    <cellStyle name="_Data_Template-STDMonthlyReport4Conso v3 10 3" xfId="5575" xr:uid="{3681A1DA-673B-45B7-919C-6DEA44A000D7}"/>
    <cellStyle name="_Data_Template-STDMonthlyReport4Conso v3 10 4" xfId="5576" xr:uid="{E9D9D340-0F2E-41C6-847A-45824351FCCF}"/>
    <cellStyle name="_Data_Template-STDMonthlyReport4Conso v3 10 5" xfId="5577" xr:uid="{D1E35202-5521-4C5D-8268-FA8D03AB2511}"/>
    <cellStyle name="_Data_Template-STDMonthlyReport4Conso v3 10 6" xfId="5578" xr:uid="{C229CACE-12AF-43C5-9C79-EA7CF15B725C}"/>
    <cellStyle name="_Data_Template-STDMonthlyReport4Conso v3 10 7" xfId="5579" xr:uid="{6619A964-72D2-43DB-AF9D-5B01E1BC0D0A}"/>
    <cellStyle name="_Data_Template-STDMonthlyReport4Conso v3 11" xfId="5580" xr:uid="{15E743DF-D808-43B8-A18C-EC031F21BD37}"/>
    <cellStyle name="_Data_Template-STDMonthlyReport4Conso v3 12" xfId="5581" xr:uid="{D0CB99A7-962F-41EE-B723-C8BA81738213}"/>
    <cellStyle name="_Data_Template-STDMonthlyReport4Conso v3 13" xfId="5582" xr:uid="{D7A249E8-153D-4DDE-BB66-ECB68BDA20DC}"/>
    <cellStyle name="_Data_Template-STDMonthlyReport4Conso v3 14" xfId="5583" xr:uid="{A144C6F7-E01D-4D53-9F53-D5F869AC18DB}"/>
    <cellStyle name="_Data_Template-STDMonthlyReport4Conso v3 15" xfId="5584" xr:uid="{B8F1B253-EC8C-4CF9-9CCA-0C25D7B1708C}"/>
    <cellStyle name="_Data_Template-STDMonthlyReport4Conso v3 16" xfId="5585" xr:uid="{2E0E4ED6-1589-4DC2-B18B-828669BEC98E}"/>
    <cellStyle name="_Data_Template-STDMonthlyReport4Conso v3 2" xfId="5586" xr:uid="{A2FF38CC-85D7-4367-9D44-08DEEAEEF4FD}"/>
    <cellStyle name="_Data_Template-STDMonthlyReport4Conso v3 2 2" xfId="5587" xr:uid="{5ABED5D2-4307-4D6C-AF34-B9D8607A7E25}"/>
    <cellStyle name="_Data_Template-STDMonthlyReport4Conso v3 2 3" xfId="5588" xr:uid="{3AEFB350-AF75-451E-9E48-E85FE5DBE07A}"/>
    <cellStyle name="_Data_Template-STDMonthlyReport4Conso v3 2 4" xfId="5589" xr:uid="{19DFF8C7-4CCB-40F8-AA84-D08C4F8CA33D}"/>
    <cellStyle name="_Data_Template-STDMonthlyReport4Conso v3 2 5" xfId="5590" xr:uid="{92FB1E83-D7B1-4F98-B747-37CCC5DA3AC4}"/>
    <cellStyle name="_Data_Template-STDMonthlyReport4Conso v3 2 6" xfId="5591" xr:uid="{CCB3C116-B966-4857-BDB0-BE57FA4D553E}"/>
    <cellStyle name="_Data_Template-STDMonthlyReport4Conso v3 2 7" xfId="5592" xr:uid="{2191CB81-F31F-4B04-B343-26D6CB292C08}"/>
    <cellStyle name="_Data_Template-STDMonthlyReport4Conso v3 3" xfId="5593" xr:uid="{59937272-DD98-48A5-B348-79106E2BC9C0}"/>
    <cellStyle name="_Data_Template-STDMonthlyReport4Conso v3 3 2" xfId="5594" xr:uid="{148A50E8-B05B-426E-ACB7-9AFEEDD8E6ED}"/>
    <cellStyle name="_Data_Template-STDMonthlyReport4Conso v3 3 3" xfId="5595" xr:uid="{0150969B-82A9-420F-81A7-D032434C5DE6}"/>
    <cellStyle name="_Data_Template-STDMonthlyReport4Conso v3 3 4" xfId="5596" xr:uid="{83224E06-DBB9-4D7E-98C0-DC023DD6335A}"/>
    <cellStyle name="_Data_Template-STDMonthlyReport4Conso v3 3 5" xfId="5597" xr:uid="{02B9AE7D-B586-4EC1-99C2-D84B0EBE7C4E}"/>
    <cellStyle name="_Data_Template-STDMonthlyReport4Conso v3 3 6" xfId="5598" xr:uid="{E85107D0-5C90-4EE2-8B62-08FDDF8C79D3}"/>
    <cellStyle name="_Data_Template-STDMonthlyReport4Conso v3 3 7" xfId="5599" xr:uid="{A0B5BB56-026E-482B-9F28-F4F7A9054EE6}"/>
    <cellStyle name="_Data_Template-STDMonthlyReport4Conso v3 4" xfId="5600" xr:uid="{30E393C0-1539-406B-9840-5DDEA775AF6B}"/>
    <cellStyle name="_Data_Template-STDMonthlyReport4Conso v3 4 2" xfId="5601" xr:uid="{B202CEFF-A64B-458F-B9CB-5A0F9342B6BD}"/>
    <cellStyle name="_Data_Template-STDMonthlyReport4Conso v3 4 3" xfId="5602" xr:uid="{064C44FB-6B7C-44A1-8130-47AFB211DEE6}"/>
    <cellStyle name="_Data_Template-STDMonthlyReport4Conso v3 4 4" xfId="5603" xr:uid="{DB60528B-5CA4-4EB3-9B48-21D822B727BB}"/>
    <cellStyle name="_Data_Template-STDMonthlyReport4Conso v3 4 5" xfId="5604" xr:uid="{0381CF73-524C-4AF1-A1F7-65A2A1BB12A4}"/>
    <cellStyle name="_Data_Template-STDMonthlyReport4Conso v3 4 6" xfId="5605" xr:uid="{612179E2-E6EB-49D6-9478-401CE80D8C4B}"/>
    <cellStyle name="_Data_Template-STDMonthlyReport4Conso v3 4 7" xfId="5606" xr:uid="{66D1054A-418E-4520-BCDA-53F22F781DBF}"/>
    <cellStyle name="_Data_Template-STDMonthlyReport4Conso v3 5" xfId="5607" xr:uid="{47B6B628-6125-4B9F-B0F7-EFB090D6D896}"/>
    <cellStyle name="_Data_Template-STDMonthlyReport4Conso v3 5 2" xfId="5608" xr:uid="{C99372DF-F73B-445F-B07B-FD36A7CE694B}"/>
    <cellStyle name="_Data_Template-STDMonthlyReport4Conso v3 5 3" xfId="5609" xr:uid="{F817C858-2B77-4623-810D-73CD010CF537}"/>
    <cellStyle name="_Data_Template-STDMonthlyReport4Conso v3 5 4" xfId="5610" xr:uid="{595E3C43-3B56-4665-89D3-C2BE3B79D356}"/>
    <cellStyle name="_Data_Template-STDMonthlyReport4Conso v3 5 5" xfId="5611" xr:uid="{41B33E90-6967-4C8D-AF20-231192074406}"/>
    <cellStyle name="_Data_Template-STDMonthlyReport4Conso v3 5 6" xfId="5612" xr:uid="{137D8700-052E-46F6-A2E9-6BA662BDCB81}"/>
    <cellStyle name="_Data_Template-STDMonthlyReport4Conso v3 5 7" xfId="5613" xr:uid="{7A1360F9-4544-4CB7-A0A5-D386BE4FF04A}"/>
    <cellStyle name="_Data_Template-STDMonthlyReport4Conso v3 6" xfId="5614" xr:uid="{C488693D-0B22-4543-BE63-945A30D41191}"/>
    <cellStyle name="_Data_Template-STDMonthlyReport4Conso v3 6 2" xfId="5615" xr:uid="{94CCFB3D-7E1D-4DE9-AE92-AEE640C6D89D}"/>
    <cellStyle name="_Data_Template-STDMonthlyReport4Conso v3 6 3" xfId="5616" xr:uid="{9031B56B-6B7B-40CA-B35A-6A09066F9379}"/>
    <cellStyle name="_Data_Template-STDMonthlyReport4Conso v3 6 4" xfId="5617" xr:uid="{9556D341-DFD8-4F86-9C23-C090E1ED1C8A}"/>
    <cellStyle name="_Data_Template-STDMonthlyReport4Conso v3 6 5" xfId="5618" xr:uid="{3DDC6252-D24A-4358-AD26-A02CEF4ADCC3}"/>
    <cellStyle name="_Data_Template-STDMonthlyReport4Conso v3 6 6" xfId="5619" xr:uid="{E770E969-A6F2-4F25-B3BF-76E897C2CC45}"/>
    <cellStyle name="_Data_Template-STDMonthlyReport4Conso v3 6 7" xfId="5620" xr:uid="{3FE4D7DD-E428-4E12-8FA4-822726541081}"/>
    <cellStyle name="_Data_Template-STDMonthlyReport4Conso v3 7" xfId="5621" xr:uid="{13875F9B-8CD7-4F8D-93DF-21BBD3A70030}"/>
    <cellStyle name="_Data_Template-STDMonthlyReport4Conso v3 7 2" xfId="5622" xr:uid="{51614370-1702-4D0C-B6AC-05C1B10F0539}"/>
    <cellStyle name="_Data_Template-STDMonthlyReport4Conso v3 7 3" xfId="5623" xr:uid="{D76D44D2-F7FE-4AF6-8A82-6A568079D9B4}"/>
    <cellStyle name="_Data_Template-STDMonthlyReport4Conso v3 7 4" xfId="5624" xr:uid="{E5B338F4-9AE9-4DC2-B428-B54A387BF271}"/>
    <cellStyle name="_Data_Template-STDMonthlyReport4Conso v3 7 5" xfId="5625" xr:uid="{AA6563A5-8B5E-4AAD-BBCF-1FC453C485CB}"/>
    <cellStyle name="_Data_Template-STDMonthlyReport4Conso v3 7 6" xfId="5626" xr:uid="{53C290E9-6C51-4927-A3E3-CA64D1AE2B9E}"/>
    <cellStyle name="_Data_Template-STDMonthlyReport4Conso v3 7 7" xfId="5627" xr:uid="{12E13971-92AA-45B7-9B6C-DE7F7FC83C04}"/>
    <cellStyle name="_Data_Template-STDMonthlyReport4Conso v3 8" xfId="5628" xr:uid="{E9766716-651A-4F56-A903-CF6E7E09679F}"/>
    <cellStyle name="_Data_Template-STDMonthlyReport4Conso v3 8 2" xfId="5629" xr:uid="{6BF38630-ABED-4C40-A185-C5C24BF6DB8F}"/>
    <cellStyle name="_Data_Template-STDMonthlyReport4Conso v3 8 3" xfId="5630" xr:uid="{6B091181-0BC3-4BB1-BFF4-A2527850E6DC}"/>
    <cellStyle name="_Data_Template-STDMonthlyReport4Conso v3 8 4" xfId="5631" xr:uid="{AA11D4BE-CF4F-49FE-A3D9-07AB06A3C470}"/>
    <cellStyle name="_Data_Template-STDMonthlyReport4Conso v3 8 5" xfId="5632" xr:uid="{2F150524-78FA-4178-80EE-A7C1A261394D}"/>
    <cellStyle name="_Data_Template-STDMonthlyReport4Conso v3 8 6" xfId="5633" xr:uid="{094F46E4-7EF9-4DCF-9B3A-9CDC20CAD57B}"/>
    <cellStyle name="_Data_Template-STDMonthlyReport4Conso v3 8 7" xfId="5634" xr:uid="{725859FE-0DBE-4721-A2D1-2922E4811B2E}"/>
    <cellStyle name="_Data_Template-STDMonthlyReport4Conso v3 9" xfId="5635" xr:uid="{EE9604D2-4B91-4BA5-8EB4-694E4BC5FF73}"/>
    <cellStyle name="_Data_Template-STDMonthlyReport4Conso v3 9 2" xfId="5636" xr:uid="{1DEDBCE2-16D0-46FE-AEB0-C2E51A157A89}"/>
    <cellStyle name="_Data_Template-STDMonthlyReport4Conso v3 9 3" xfId="5637" xr:uid="{E21EDEDC-E68A-4848-AAEE-1FD919F8404D}"/>
    <cellStyle name="_Data_Template-STDMonthlyReport4Conso v3 9 4" xfId="5638" xr:uid="{1D2B6602-6443-45BD-A270-640AA1775530}"/>
    <cellStyle name="_Data_Template-STDMonthlyReport4Conso v3 9 5" xfId="5639" xr:uid="{47110E46-02AA-4978-9CBB-A568CFFBFF2C}"/>
    <cellStyle name="_Data_Template-STDMonthlyReport4Conso v3 9 6" xfId="5640" xr:uid="{0808F684-1BCB-4C8B-80F6-6FFA3C125D92}"/>
    <cellStyle name="_Data_Template-STDMonthlyReport4Conso v3 9 7" xfId="5641" xr:uid="{41849B5D-7544-4119-B1F5-1CC725E5D48F}"/>
    <cellStyle name="_Detail asset1-8" xfId="54279" xr:uid="{15FAD07B-E8CD-4260-AE95-0809BDB15F0E}"/>
    <cellStyle name="_Detail_0351" xfId="54280" xr:uid="{C48194B6-3992-4097-BC12-A96E1ACDEBCC}"/>
    <cellStyle name="_dfcdsfwef" xfId="185" xr:uid="{A61D9341-6BDD-429F-8301-153696CF4A3D}"/>
    <cellStyle name="_DSP_Q205" xfId="54281" xr:uid="{697E4261-DF49-4475-9D50-6B07B4009635}"/>
    <cellStyle name="_End '05" xfId="54282" xr:uid="{969C6A23-C3EF-4B45-8967-388140F37492}"/>
    <cellStyle name="_Ex" xfId="1140" xr:uid="{EA62A2C2-EAEF-4B50-8DE0-C730A0EB676C}"/>
    <cellStyle name="_Ex Trainning" xfId="54283" xr:uid="{A6C975BF-D8B9-448E-BFCB-5C26418789EB}"/>
    <cellStyle name="_Exp MT" xfId="54284" xr:uid="{12BCF263-7002-41AA-9734-644AAACBC4FB}"/>
    <cellStyle name="_Expense transaction" xfId="54285" xr:uid="{892A5A88-048A-4630-9107-CC09A77DEFAE}"/>
    <cellStyle name="_F1" xfId="5642" xr:uid="{5D57E1AC-120A-486A-ADA5-A84B9DFDA3FC}"/>
    <cellStyle name="_F1 2" xfId="5643" xr:uid="{0CEFCDBB-1515-46AD-8CFA-7F62CEF8E2E6}"/>
    <cellStyle name="_F123" xfId="54286" xr:uid="{3B0B2918-A4CB-4891-9FF0-C9E17944E7FB}"/>
    <cellStyle name="_F1-3,Grouping sosuco_30.06.08" xfId="54287" xr:uid="{5637BCF2-3BC5-40F5-82F5-55F33EFAD8A4}"/>
    <cellStyle name="_F2" xfId="5644" xr:uid="{20C579D0-9E9C-4653-B69E-20B785C8A8B2}"/>
    <cellStyle name="_F2 2" xfId="5645" xr:uid="{14D8F2B4-2F1D-4768-B573-25A0C8B1BA6D}"/>
    <cellStyle name="_F3" xfId="5646" xr:uid="{69EA24B0-A8FC-4593-A4EB-78881D292B23}"/>
    <cellStyle name="_F3 2" xfId="5647" xr:uid="{49B1DEA7-E3E0-4810-8330-5682210B4A1B}"/>
    <cellStyle name="_FA (version 1)" xfId="54288" xr:uid="{C4FFF0E1-C58E-4553-8D36-D9D61A756BBE}"/>
    <cellStyle name="_FA Register-TSC" xfId="54289" xr:uid="{828145D1-86CF-49CC-A10F-607B1C416411}"/>
    <cellStyle name="_FA Surin" xfId="54290" xr:uid="{038B09B1-DDE7-486A-851D-DC5691E5C1AB}"/>
    <cellStyle name="_FA WP" xfId="54291" xr:uid="{CC82D834-F855-4708-8697-B0AA0EA1925E}"/>
    <cellStyle name="_FA-vouching FOA" xfId="54292" xr:uid="{D0DA434E-1A18-4196-95C4-FAE525CEE56D}"/>
    <cellStyle name="_FA-vouching FOA_ACCRUE INCOME" xfId="54293" xr:uid="{305AA5EB-1E36-49DF-BA3C-08131034C9F3}"/>
    <cellStyle name="_FA-vouching FOA_Book1" xfId="54294" xr:uid="{0D1A7CA4-9702-4458-8206-244C1DCB3C32}"/>
    <cellStyle name="_FA-vouching FOA_print1" xfId="54295" xr:uid="{EEE04D67-4879-45B0-AD2B-D3E2AC74A209}"/>
    <cellStyle name="_Final AR ratio-BCC" xfId="186" xr:uid="{03ABD623-80C7-4A04-919F-19D22DFADB51}"/>
    <cellStyle name="_Final TOP" xfId="54296" xr:uid="{D140F05C-57FA-4D65-ADEC-D55447420A91}"/>
    <cellStyle name="_Final TOP_ACCRUE INCOME" xfId="54297" xr:uid="{509BB2FA-3E11-4F6D-80AE-31D1339703C3}"/>
    <cellStyle name="_fixed asset" xfId="5648" xr:uid="{D85AC55D-D904-4158-BAF8-317D44A053A7}"/>
    <cellStyle name="_Fixed Asset Working(Interim)" xfId="54298" xr:uid="{0D8A61BE-D9FF-4B24-A999-7FC0CBA4BF90}"/>
    <cellStyle name="_FOA_Sampling Plan ZD300" xfId="5649" xr:uid="{B1D742FF-297D-4CAF-AF4F-9B8E3BBAD9CE}"/>
    <cellStyle name="_FOA_Sampling Plan ZD300 2" xfId="54299" xr:uid="{2C23D5C0-E1DE-4782-8B75-14E97333C64D}"/>
    <cellStyle name="_fon 31.12.07" xfId="187" xr:uid="{17E7D557-FFAD-4D0F-9460-EC12D7C34399}"/>
    <cellStyle name="_fon 31.12.07_Construction_Revenue and cost (from nu+ vee)" xfId="54300" xr:uid="{1C0FCC6E-9B95-4864-8C72-CED154203CA9}"/>
    <cellStyle name="_fon 31.12.07_G" xfId="54301" xr:uid="{1F6D6B8A-26BE-4C2F-8384-F8246A26D283}"/>
    <cellStyle name="_fon 31.12.07_Lead TTFC 31.3.10" xfId="54302" xr:uid="{40BE823E-D549-4B3E-8AFC-B096C1D48997}"/>
    <cellStyle name="_fon 31.12.07_Minute of meeting" xfId="54303" xr:uid="{B7A344FC-0C4A-46E7-8642-AEDD2146D99C}"/>
    <cellStyle name="_fon 31.12.07_TOP-RE - Q3'10" xfId="188" xr:uid="{5AD04C2C-1E2D-4493-BEED-743B48897A73}"/>
    <cellStyle name="_fon 31.12.07_VLookUp_V2" xfId="54304" xr:uid="{42001F9C-F644-4FFB-904A-77350134A0BA}"/>
    <cellStyle name="_fon 31.12.07_ฺBOQ - ตกแต่ง of Kaysorn" xfId="54305" xr:uid="{53C99B0C-A716-4DAC-8085-955A2BDC876C}"/>
    <cellStyle name="_Form Test ZD " xfId="54306" xr:uid="{A9DABF54-B9C6-4760-B87D-E24494DCB968}"/>
    <cellStyle name="_Form Test ZD _ACCRUE INCOME" xfId="54307" xr:uid="{E7050986-2D76-48DC-8898-4ED40C853A9D}"/>
    <cellStyle name="_Form Test ZD _Reconcile payroll" xfId="54308" xr:uid="{BFBEE2AC-06E4-4D69-822D-95EA22AFD0DE}"/>
    <cellStyle name="_Forward" xfId="54309" xr:uid="{CB4DDF88-B428-46CF-8025-D6460B4F8064}"/>
    <cellStyle name="_FS _ audit _Asia-Aor" xfId="54310" xr:uid="{F71069A1-5376-4725-9577-D1D972B96F40}"/>
    <cellStyle name="_Fully depre" xfId="5650" xr:uid="{82EC4C73-DAA7-4EEC-BBE8-C0609C7011B3}"/>
    <cellStyle name="_Fully depre 2" xfId="5651" xr:uid="{64F83707-A807-43BF-B10C-D7BA36A4B0EA}"/>
    <cellStyle name="_Fully depre_lead Elmo-vicky" xfId="54311" xr:uid="{1EBE3B18-A33E-4200-8A3F-6CE8754B1FDE}"/>
    <cellStyle name="_Fully depre_Lead TTFC 31.3.10" xfId="54312" xr:uid="{B0401717-3BF4-43DF-9E32-BEFF276E69A4}"/>
    <cellStyle name="_Fully depre_Reconcile payroll" xfId="54313" xr:uid="{9EAF2473-94CC-459C-9E93-FF1F88D26EA7}"/>
    <cellStyle name="_Fully depre_SGI" xfId="54314" xr:uid="{F51AEAEA-BA1C-4962-A937-6C41E1F2ABE7}"/>
    <cellStyle name="_G300_fixed assets" xfId="54315" xr:uid="{C6CDE992-9697-4BB6-9A9B-B82F097E0213}"/>
    <cellStyle name="_G300_Updated" xfId="54316" xr:uid="{0BDC8C44-2F7D-46E7-AC20-8FAC7684F277}"/>
    <cellStyle name="_G300-SAP-Nesic" xfId="54317" xr:uid="{C8FB32DB-463B-4487-B400-0BFD816A0C06}"/>
    <cellStyle name="_G300-SAP-Nesic_ACCRUE INCOME" xfId="54318" xr:uid="{4C2D26D1-B57A-4F48-A063-B407EFDE0BA9}"/>
    <cellStyle name="_G300-SAP-Nesic_Reconcile payroll" xfId="54319" xr:uid="{F6C41423-1FED-4E66-95B2-2B379A443B9C}"/>
    <cellStyle name="_G300-SAP-Nesic_TOP FCC half-year09_KPMG" xfId="54320" xr:uid="{F5341CAA-BA7E-4B48-937D-CE6A22B0DBF1}"/>
    <cellStyle name="_G300-SAP-Nesic_TOP FCC half-year09_Nat" xfId="54321" xr:uid="{3C1F236D-7B04-4B14-B534-DCFE9EE417C6}"/>
    <cellStyle name="_GLS 31.12.06 from ve" xfId="5652" xr:uid="{8CA6CF71-CB97-4461-9CFE-5D8BCBA0C2CA}"/>
    <cellStyle name="_GLS wp 31.12.07" xfId="54322" xr:uid="{F2139436-0426-43AE-B087-65AA0D7BED0E}"/>
    <cellStyle name="_group TB-Roche" xfId="5653" xr:uid="{E472B63B-978E-4AE5-A87C-3A936C7FF081}"/>
    <cellStyle name="_H2 BALANCE" xfId="54323" xr:uid="{980F6CF6-A8FB-4174-9444-C0EB6FEC7989}"/>
    <cellStyle name="_H310 SW Amoritization" xfId="189" xr:uid="{DCD2DE40-8C7B-47ED-A466-817B2DA8AB0C}"/>
    <cellStyle name="_Hakuto_31.12.07" xfId="5654" xr:uid="{CE04AB5D-9D85-4A67-BAA1-D3923C02F3CA}"/>
    <cellStyle name="_Hakuto_31.12.07_Gain_loss_on_ex_rate" xfId="5655" xr:uid="{90601647-1F55-4FE2-BCA3-579FB406DDEF}"/>
    <cellStyle name="_Hakuto_31.12.07_Gain_loss_on_ex_rate_Sheet1" xfId="5656" xr:uid="{2274E88B-CD7E-429F-AF51-35B22948D35A}"/>
    <cellStyle name="_Hakuto_31.12.07_Kobelco 31.12.08" xfId="5657" xr:uid="{94903EDE-F9DE-45C9-8A77-6C6121D0314E}"/>
    <cellStyle name="_Hakuto_31.12.07_Kobelco 31.12.08_Sheet1" xfId="5658" xr:uid="{BF435FCB-580E-4D32-9B3B-A2A896B5B895}"/>
    <cellStyle name="_Hakuto_31.12.07_M300" xfId="5659" xr:uid="{FBF784D3-A9FD-4FB8-8AEC-A6C6C84E9EA8}"/>
    <cellStyle name="_Hakuto_31.12.07_M300_Sheet1" xfId="5660" xr:uid="{57739E1F-7FE3-4ABC-B8DC-DE000A10DE8A}"/>
    <cellStyle name="_Hakuto_31.12.07_O300 (bank)" xfId="5661" xr:uid="{986E1E6E-D5C4-4BEE-9FCC-60B427E03657}"/>
    <cellStyle name="_Hakuto_31.12.07_O300 (bank)_Sheet1" xfId="5662" xr:uid="{D2AD681A-A3C1-4514-BA1C-7F45267EE479}"/>
    <cellStyle name="_Hakuto_31.12.07_Q300 (short term loan)" xfId="5663" xr:uid="{25EFA8FC-6835-4CE2-925A-B5BD0FE6F80F}"/>
    <cellStyle name="_Hakuto_31.12.07_Q300 (short term loan)_Sheet1" xfId="5664" xr:uid="{1FB57A1C-622E-4237-ACD3-A4D7BBAB87F9}"/>
    <cellStyle name="_Hakuto_31.12.07_Sheet1" xfId="5665" xr:uid="{8847FA94-0ACC-43C0-A572-A55296C19FD5}"/>
    <cellStyle name="_Hakuto_31.12.07_Top A-Foss 2009" xfId="54324" xr:uid="{B0764450-2CBF-4E55-8307-62E992105C6E}"/>
    <cellStyle name="_Hakuto_31.12.07_Top A-Foss 2009-ZD300 Tarn" xfId="54325" xr:uid="{620A0BB1-533F-4292-9684-23D4FF7ED7DA}"/>
    <cellStyle name="_Hakuto_31.12.07_Top_TKCM" xfId="5666" xr:uid="{A15F4DC5-9A59-498A-B3A9-FE07F53BBEC3}"/>
    <cellStyle name="_Hakuto_31.12.07_Top_TKCM_Sheet1" xfId="5667" xr:uid="{213E2C42-151B-458D-B98F-E33072341393}"/>
    <cellStyle name="_Hakuto_31.12.07_Vouch S&amp;A_cost" xfId="5668" xr:uid="{20CF1512-EFFA-4039-AC15-AE974B0AAAA4}"/>
    <cellStyle name="_Hakuto_31.12.07_Vouch S&amp;A_cost_Sheet1" xfId="5669" xr:uid="{B098509F-249B-4133-BCAC-233136EC6E4A}"/>
    <cellStyle name="_Hakuto6.30.07" xfId="54326" xr:uid="{EAF3D1F9-C6ED-48DE-A6C3-50E619E683EB}"/>
    <cellStyle name="_Header" xfId="5670" xr:uid="{6B1AC4A9-478B-4D8A-8578-A6705154D7A9}"/>
    <cellStyle name="_Header 2" xfId="5671" xr:uid="{6FEA8CC5-B2ED-467E-9156-C54F47C528D6}"/>
    <cellStyle name="_Header 3" xfId="5672" xr:uid="{E59B2447-9933-4018-96AA-CAA26C60F528}"/>
    <cellStyle name="_Header 4" xfId="5673" xr:uid="{94B5AE5C-BF49-43A0-ADF3-24FE2E575BF9}"/>
    <cellStyle name="_Header 5" xfId="5674" xr:uid="{E739D865-4C13-43B2-9FAF-BB9A801949E7}"/>
    <cellStyle name="_Header 6" xfId="5675" xr:uid="{7C7EB812-860F-4E9A-A8AB-3A629D6BB7D4}"/>
    <cellStyle name="_Header 7" xfId="5676" xr:uid="{876304E2-D594-49FF-8316-144314F0D534}"/>
    <cellStyle name="_Header_38.AdminRelated (M)" xfId="5677" xr:uid="{65871754-35C6-4A32-8240-6B1B746C25BF}"/>
    <cellStyle name="_Header_Cognis_Conso_Dec 06" xfId="5678" xr:uid="{CE0DF382-FFB8-4C14-B8BC-8B1FC9FD29F7}"/>
    <cellStyle name="_Header_COM Consol BS and PL 31 Dec 2006_KSY" xfId="5679" xr:uid="{5D3DAA0A-D641-49E1-8682-0FDF8B77C9CE}"/>
    <cellStyle name="_Header_COM Consol BS and PL 31 Dec 2006_KSY 2" xfId="5680" xr:uid="{99087E28-9C46-4F41-AB6E-BFC88B64EEC2}"/>
    <cellStyle name="_Header_COM Consol BS and PL 31 Dec 2006_KSY 3" xfId="5681" xr:uid="{27B9D354-8CF8-449E-85EC-ACFE77F083E6}"/>
    <cellStyle name="_Header_COM Consol BS and PL 31 Dec 2006_KSY 4" xfId="5682" xr:uid="{46DDADE6-85D9-4E54-9FBB-9A6416D4768A}"/>
    <cellStyle name="_Header_COM Consol BS and PL 31 Dec 2006_KSY 5" xfId="5683" xr:uid="{762BFB75-7FC2-4626-B973-60F0AEA2635B}"/>
    <cellStyle name="_Header_COM Consol BS and PL 31 Dec 2006_KSY 6" xfId="5684" xr:uid="{6E8403D7-BA56-45A2-AB3A-FFA55965730B}"/>
    <cellStyle name="_Header_COM Consol BS and PL 31 Dec 2006_KSY 7" xfId="5685" xr:uid="{570A6778-AFC0-47EE-921C-D4D29D28DF3C}"/>
    <cellStyle name="_Header_Commitments Note" xfId="5686" xr:uid="{BDD97349-433A-4A7A-A6E3-8134A45BEDB0}"/>
    <cellStyle name="_Header_Commitments Note 2" xfId="5687" xr:uid="{0C114E93-8111-4BC1-88BB-E4E1788EB0DA}"/>
    <cellStyle name="_Header_Commitments Note 3" xfId="5688" xr:uid="{C8E3E778-EEEA-478E-80F0-FD33802A600D}"/>
    <cellStyle name="_Header_Commitments Note 4" xfId="5689" xr:uid="{C4731FD3-0379-4E25-8EFB-8D7D04CD36D6}"/>
    <cellStyle name="_Header_Commitments Note 5" xfId="5690" xr:uid="{EF6A4F15-6206-475D-9A7E-672B59EF5296}"/>
    <cellStyle name="_Header_Commitments Note 6" xfId="5691" xr:uid="{3786B317-8A2E-4905-93C4-A46F24B5ED68}"/>
    <cellStyle name="_Header_Commitments Note 7" xfId="5692" xr:uid="{1D753CA5-30DA-4EA2-BEAF-92D256FF17D9}"/>
    <cellStyle name="_Header_Copy of PTT(amended by Janice on CFS)llatest1" xfId="5693" xr:uid="{55A0A44B-E6D9-47BC-85C5-D1FF1222BFFD}"/>
    <cellStyle name="_Header_Copy of PTT(amended by Janice on CFS)llatest1 2" xfId="5694" xr:uid="{7CB76834-8AA1-45A4-923B-ED4FD1CB0F60}"/>
    <cellStyle name="_Header_Copy of PTT(amended by Janice on CFS)llatest1 3" xfId="5695" xr:uid="{49846965-3F0C-4E1D-A7AE-70CEACC29130}"/>
    <cellStyle name="_Header_Copy of PTT(amended by Janice on CFS)llatest1 4" xfId="5696" xr:uid="{A79D3D86-1003-4D54-9A60-8BE5208B9A1E}"/>
    <cellStyle name="_Header_Copy of PTT(amended by Janice on CFS)llatest1 5" xfId="5697" xr:uid="{75A5269F-4267-4967-BBFC-E296257E1014}"/>
    <cellStyle name="_Header_Copy of PTT(amended by Janice on CFS)llatest1 6" xfId="5698" xr:uid="{E879140A-47BD-46EB-A822-FA9C699FDF3E}"/>
    <cellStyle name="_Header_Copy of PTT(amended by Janice on CFS)llatest1 7" xfId="5699" xr:uid="{15DF342A-35C4-40F2-BA35-543770C5069E}"/>
    <cellStyle name="_Header_Copy of PTT(amended by Janice on CFS)llatest1_38.AdminRelated (M)" xfId="5700" xr:uid="{7B907099-2C17-41FD-86A6-A287371FC7E6}"/>
    <cellStyle name="_Header_Copy of PTT(amended by Janice on CFS)llatest1_38.AdminRelated (M) 2" xfId="5701" xr:uid="{6AA3ED2D-4AE5-4644-A0BD-5FF2B4F2BCF9}"/>
    <cellStyle name="_Header_Copy of PTT(amended by Janice on CFS)llatest1_38.AdminRelated (M) 3" xfId="5702" xr:uid="{26A7B048-0499-4F27-AEAF-FEE41D76DC7F}"/>
    <cellStyle name="_Header_Copy of PTT(amended by Janice on CFS)llatest1_38.AdminRelated (M) 4" xfId="5703" xr:uid="{15F383DB-2A01-4880-94E1-D58692D9AA8A}"/>
    <cellStyle name="_Header_Copy of PTT(amended by Janice on CFS)llatest1_38.AdminRelated (M) 5" xfId="5704" xr:uid="{4AF05640-514D-4CB3-85F8-87FFF9EC2BA4}"/>
    <cellStyle name="_Header_Copy of PTT(amended by Janice on CFS)llatest1_38.AdminRelated (M) 6" xfId="5705" xr:uid="{1A9A03F8-D017-4245-92D9-87BEC841AD03}"/>
    <cellStyle name="_Header_Copy of PTT(amended by Janice on CFS)llatest1_38.AdminRelated (M) 7" xfId="5706" xr:uid="{11E4FFD2-A51D-412F-A706-2E2E24E30258}"/>
    <cellStyle name="_Header_Copy of PTT(amended by Janice on CFS)llatest1_38.AdminRelated (M)_1" xfId="5707" xr:uid="{B86D18EF-7B0C-4650-BD39-4A9B49E0259C}"/>
    <cellStyle name="_Header_Copy of PTT(amended by Janice on CFS)llatest1_38.AdminRelated (M)_1 2" xfId="5708" xr:uid="{F5CAC7FE-7ED1-4D48-9233-9AAC5FBE4344}"/>
    <cellStyle name="_Header_Copy of PTT(amended by Janice on CFS)llatest1_38.AdminRelated (M)_1 3" xfId="5709" xr:uid="{036DED2A-2B97-49A5-BAA0-42630D0424AA}"/>
    <cellStyle name="_Header_Copy of PTT(amended by Janice on CFS)llatest1_38.AdminRelated (M)_1 4" xfId="5710" xr:uid="{F090FE39-8B93-4E3B-828C-557042B54000}"/>
    <cellStyle name="_Header_Copy of PTT(amended by Janice on CFS)llatest1_38.AdminRelated (M)_1 5" xfId="5711" xr:uid="{FA867FA7-9853-44D9-9FF9-589D18EB468E}"/>
    <cellStyle name="_Header_Copy of PTT(amended by Janice on CFS)llatest1_38.AdminRelated (M)_1 6" xfId="5712" xr:uid="{6883B5A3-84B1-4522-8F6E-F5C7D56AC2AB}"/>
    <cellStyle name="_Header_Copy of PTT(amended by Janice on CFS)llatest1_38.AdminRelated (M)_1 7" xfId="5713" xr:uid="{15D74944-DE64-44DF-9800-705F814D1E63}"/>
    <cellStyle name="_Header_Copy of PTT(amended by Janice on CFS)llatest1_38.AdminRelated (M)_PTT Reports_30.11.10" xfId="5714" xr:uid="{60D8589A-BA10-470F-8AAF-156D8F8410CF}"/>
    <cellStyle name="_Header_Copy of PTT(amended by Janice on CFS)llatest1_38.AdminRelated (M)_PTT Reports_30.11.10 2" xfId="5715" xr:uid="{34414C3D-FB5E-4BC8-B431-3A3EF4235526}"/>
    <cellStyle name="_Header_Copy of PTT(amended by Janice on CFS)llatest1_38.AdminRelated (M)_PTT Reports_30.11.10 3" xfId="5716" xr:uid="{D5C575AF-C546-4E4C-BE8B-CF0FE8699540}"/>
    <cellStyle name="_Header_Copy of PTT(amended by Janice on CFS)llatest1_38.AdminRelated (M)_PTT Reports_30.11.10 4" xfId="5717" xr:uid="{11DE9A67-899F-4A80-8CFA-88C8C89C10A6}"/>
    <cellStyle name="_Header_Copy of PTT(amended by Janice on CFS)llatest1_38.AdminRelated (M)_PTT Reports_30.11.10 5" xfId="5718" xr:uid="{BFD6E295-F1C1-4A86-A3A8-7D2ACFC8CCCC}"/>
    <cellStyle name="_Header_Copy of PTT(amended by Janice on CFS)llatest1_38.AdminRelated (M)_PTT Reports_30.11.10 6" xfId="5719" xr:uid="{FC07107F-8B80-434E-81C5-8EDE33074587}"/>
    <cellStyle name="_Header_Copy of PTT(amended by Janice on CFS)llatest1_38.AdminRelated (M)_PTT Reports_30.11.10 7" xfId="5720" xr:uid="{3F06A2C8-CBCD-4A10-B79B-46848DE31946}"/>
    <cellStyle name="_Header_Copy of PTT(amended by Janice on CFS)llatest1_38.AdminRelated (M)_Sheet1" xfId="5721" xr:uid="{8D33D47F-A2D3-4571-885E-8F5D9FC5E436}"/>
    <cellStyle name="_Header_Copy of PTT(amended by Janice on CFS)llatest1_38.AdminRelated (M)_Sheet1 2" xfId="5722" xr:uid="{30609A84-261F-4237-8A61-4B4EF5E088AB}"/>
    <cellStyle name="_Header_Copy of PTT(amended by Janice on CFS)llatest1_38.AdminRelated (M)_Sheet1 3" xfId="5723" xr:uid="{15582C16-66D2-4BE4-A9A9-BD48625ECB83}"/>
    <cellStyle name="_Header_Copy of PTT(amended by Janice on CFS)llatest1_38.AdminRelated (M)_Sheet1 4" xfId="5724" xr:uid="{EF6A4A6F-268A-40E6-B29F-307A8CA49BD0}"/>
    <cellStyle name="_Header_Copy of PTT(amended by Janice on CFS)llatest1_38.AdminRelated (M)_Sheet1 5" xfId="5725" xr:uid="{E90090C2-E8F9-4684-9CCB-F33A08B3F6EA}"/>
    <cellStyle name="_Header_Copy of PTT(amended by Janice on CFS)llatest1_38.AdminRelated (M)_Sheet1 6" xfId="5726" xr:uid="{A1391A7C-36A8-4DB9-9F72-13E60C4A7FD4}"/>
    <cellStyle name="_Header_Copy of PTT(amended by Janice on CFS)llatest1_38.AdminRelated (M)_Sheet1 7" xfId="5727" xr:uid="{43F498E7-D335-43CF-B846-4CB2BD8D81D7}"/>
    <cellStyle name="_Header_Copy of PTT(amended by Janice on CFS)llatest1_4.CEConso" xfId="5728" xr:uid="{E51C04C6-22EF-47B6-88BD-833EEF946344}"/>
    <cellStyle name="_Header_Copy of PTT(amended by Janice on CFS)llatest1_4.CEConso 2" xfId="5729" xr:uid="{42765860-DB76-4966-AA53-AF78E1CD3BA7}"/>
    <cellStyle name="_Header_Copy of PTT(amended by Janice on CFS)llatest1_4.CEConso 3" xfId="5730" xr:uid="{C925C989-67B6-4480-8665-CBA0A5A84D9D}"/>
    <cellStyle name="_Header_Copy of PTT(amended by Janice on CFS)llatest1_4.CEConso 4" xfId="5731" xr:uid="{E9FF9887-E262-4400-A97C-79AC278C5D7B}"/>
    <cellStyle name="_Header_Copy of PTT(amended by Janice on CFS)llatest1_4.CEConso 5" xfId="5732" xr:uid="{10AC42E1-7811-4238-9CDE-4F4AB95FB408}"/>
    <cellStyle name="_Header_Copy of PTT(amended by Janice on CFS)llatest1_4.CEConso 6" xfId="5733" xr:uid="{5011649A-6B7A-44C5-A82E-DAB265B8D203}"/>
    <cellStyle name="_Header_Copy of PTT(amended by Janice on CFS)llatest1_4.CEConso 7" xfId="5734" xr:uid="{8EA36264-7657-42FA-9D08-3F1BD9B436C9}"/>
    <cellStyle name="_Header_Copy of PTT(amended by Janice on CFS)llatest1_4.CEConso_4.CEConso_Final" xfId="5735" xr:uid="{EFCF699E-E903-465F-B974-C3103E8C3503}"/>
    <cellStyle name="_Header_Copy of PTT(amended by Janice on CFS)llatest1_4.CEConso_4.CEConso_Final 2" xfId="5736" xr:uid="{74378ADC-0CDA-41DA-8F61-65880421D0B2}"/>
    <cellStyle name="_Header_Copy of PTT(amended by Janice on CFS)llatest1_4.CEConso_4.CEConso_Final 3" xfId="5737" xr:uid="{87A7C4D5-708D-4405-96EB-AA0CD1839C25}"/>
    <cellStyle name="_Header_Copy of PTT(amended by Janice on CFS)llatest1_4.CEConso_4.CEConso_Final 4" xfId="5738" xr:uid="{23EEF609-E51F-479F-ADE8-D831EF2F8C67}"/>
    <cellStyle name="_Header_Copy of PTT(amended by Janice on CFS)llatest1_4.CEConso_4.CEConso_Final 5" xfId="5739" xr:uid="{9A08005C-846A-4FD5-AC72-5C33E9667AB1}"/>
    <cellStyle name="_Header_Copy of PTT(amended by Janice on CFS)llatest1_4.CEConso_4.CEConso_Final 6" xfId="5740" xr:uid="{DD8E3006-DEDD-4334-8E80-DFF082CC9627}"/>
    <cellStyle name="_Header_Copy of PTT(amended by Janice on CFS)llatest1_4.CEConso_4.CEConso_Final 7" xfId="5741" xr:uid="{A29644A7-130C-4AA4-AFE4-46797AD5BC8A}"/>
    <cellStyle name="_Header_Copy of PTT(amended by Janice on CFS)llatest1_4.CEConso_Final" xfId="5742" xr:uid="{449A9D04-1CCA-4A5B-90E6-205EEB6232DD}"/>
    <cellStyle name="_Header_Copy of PTT(amended by Janice on CFS)llatest1_4.CEConso_Final 10" xfId="5743" xr:uid="{295B263E-FD98-4D67-8E77-DDC3FC8BBCA9}"/>
    <cellStyle name="_Header_Copy of PTT(amended by Janice on CFS)llatest1_4.CEConso_Final 11" xfId="5744" xr:uid="{1A3F3EB1-B400-4C5E-B730-F0D392D00EE3}"/>
    <cellStyle name="_Header_Copy of PTT(amended by Janice on CFS)llatest1_4.CEConso_Final 12" xfId="5745" xr:uid="{406BF665-FB77-4F97-8A34-318826E800CF}"/>
    <cellStyle name="_Header_Copy of PTT(amended by Janice on CFS)llatest1_4.CEConso_Final 13" xfId="5746" xr:uid="{D845A882-BF2B-4999-BC89-6A08A134DD50}"/>
    <cellStyle name="_Header_Copy of PTT(amended by Janice on CFS)llatest1_4.CEConso_Final 2" xfId="5747" xr:uid="{140811FE-8518-44D0-9C22-98EC1F06195A}"/>
    <cellStyle name="_Header_Copy of PTT(amended by Janice on CFS)llatest1_4.CEConso_Final 22.1.10" xfId="5748" xr:uid="{929B9705-1F8D-46C1-B10B-B0FEA5FDB1CD}"/>
    <cellStyle name="_Header_Copy of PTT(amended by Janice on CFS)llatest1_4.CEConso_Final 22.1.10 2" xfId="5749" xr:uid="{57AB4163-614D-4C59-839B-9436FCBA1E99}"/>
    <cellStyle name="_Header_Copy of PTT(amended by Janice on CFS)llatest1_4.CEConso_Final 22.1.10 3" xfId="5750" xr:uid="{A9A0C2A1-9BED-4DB9-9C19-8F6B8BB74D9E}"/>
    <cellStyle name="_Header_Copy of PTT(amended by Janice on CFS)llatest1_4.CEConso_Final 22.1.10 4" xfId="5751" xr:uid="{22D18703-4DA3-41CB-B9CF-C0CCB49B0041}"/>
    <cellStyle name="_Header_Copy of PTT(amended by Janice on CFS)llatest1_4.CEConso_Final 22.1.10 5" xfId="5752" xr:uid="{F016F0BE-7C57-4A1B-BF41-2924D6957544}"/>
    <cellStyle name="_Header_Copy of PTT(amended by Janice on CFS)llatest1_4.CEConso_Final 22.1.10 6" xfId="5753" xr:uid="{07D73652-0778-4F25-8B25-D9D6F7021B22}"/>
    <cellStyle name="_Header_Copy of PTT(amended by Janice on CFS)llatest1_4.CEConso_Final 22.1.10 7" xfId="5754" xr:uid="{E07DF411-C226-4FD4-BACE-4798DFB4FCDA}"/>
    <cellStyle name="_Header_Copy of PTT(amended by Janice on CFS)llatest1_4.CEConso_Final 22.1.10_PTT Reports_30.11.10" xfId="5755" xr:uid="{8949B2D8-2F13-49B7-89AA-9CB59353ECFF}"/>
    <cellStyle name="_Header_Copy of PTT(amended by Janice on CFS)llatest1_4.CEConso_Final 22.1.10_PTT Reports_30.11.10 2" xfId="5756" xr:uid="{1A7610A9-E9BB-49DB-A0D4-E0AF557CCEE8}"/>
    <cellStyle name="_Header_Copy of PTT(amended by Janice on CFS)llatest1_4.CEConso_Final 22.1.10_PTT Reports_30.11.10 3" xfId="5757" xr:uid="{A3CAD774-70E6-498F-8958-07EA6287C2F8}"/>
    <cellStyle name="_Header_Copy of PTT(amended by Janice on CFS)llatest1_4.CEConso_Final 22.1.10_PTT Reports_30.11.10 4" xfId="5758" xr:uid="{244455A0-7E13-4DFE-AE2C-637392F72AB8}"/>
    <cellStyle name="_Header_Copy of PTT(amended by Janice on CFS)llatest1_4.CEConso_Final 22.1.10_PTT Reports_30.11.10 5" xfId="5759" xr:uid="{BEE23B77-7AFC-4280-8329-80887D72CD73}"/>
    <cellStyle name="_Header_Copy of PTT(amended by Janice on CFS)llatest1_4.CEConso_Final 22.1.10_PTT Reports_30.11.10 6" xfId="5760" xr:uid="{35C4EA8F-1CEC-47A1-ADB2-FF79B20F7506}"/>
    <cellStyle name="_Header_Copy of PTT(amended by Janice on CFS)llatest1_4.CEConso_Final 22.1.10_PTT Reports_30.11.10 7" xfId="5761" xr:uid="{AE6460A6-D30C-450D-A1BF-A209DFF661FA}"/>
    <cellStyle name="_Header_Copy of PTT(amended by Janice on CFS)llatest1_4.CEConso_Final 3" xfId="5762" xr:uid="{0DA2D35C-C5AB-47B4-9F89-EBBAA05509DC}"/>
    <cellStyle name="_Header_Copy of PTT(amended by Janice on CFS)llatest1_4.CEConso_Final 4" xfId="5763" xr:uid="{B229C62E-5854-4D4C-8BDB-C1122A6BE683}"/>
    <cellStyle name="_Header_Copy of PTT(amended by Janice on CFS)llatest1_4.CEConso_Final 5" xfId="5764" xr:uid="{2E1CEEE2-531E-46E8-B12B-7349336E6CEF}"/>
    <cellStyle name="_Header_Copy of PTT(amended by Janice on CFS)llatest1_4.CEConso_Final 6" xfId="5765" xr:uid="{3D0C527F-13E3-42A8-9B2F-4A9F2B537D27}"/>
    <cellStyle name="_Header_Copy of PTT(amended by Janice on CFS)llatest1_4.CEConso_Final 7" xfId="5766" xr:uid="{60665A7C-3922-45A2-9DF3-247972169459}"/>
    <cellStyle name="_Header_Copy of PTT(amended by Janice on CFS)llatest1_4.CEConso_Final 8" xfId="5767" xr:uid="{9FD70CBC-FA0B-4A4E-A456-621E48FC9203}"/>
    <cellStyle name="_Header_Copy of PTT(amended by Janice on CFS)llatest1_4.CEConso_Final 9" xfId="5768" xr:uid="{977612C0-35D0-4527-BF0D-BB7403572591}"/>
    <cellStyle name="_Header_Copy of PTT(amended by Janice on CFS)llatest1_4.CEConso_Sheet1" xfId="5769" xr:uid="{EB037950-6A02-4AFF-BE2F-69AA49D21503}"/>
    <cellStyle name="_Header_Copy of PTT(amended by Janice on CFS)llatest1_4.CEConso_Sheet1 2" xfId="5770" xr:uid="{8A60D093-5C7B-4A04-B340-781B3A23EFAC}"/>
    <cellStyle name="_Header_Copy of PTT(amended by Janice on CFS)llatest1_4.CEConso_Sheet1 3" xfId="5771" xr:uid="{4C357C43-6039-4346-9D75-83D305A93AFF}"/>
    <cellStyle name="_Header_Copy of PTT(amended by Janice on CFS)llatest1_4.CEConso_Sheet1 4" xfId="5772" xr:uid="{8DEB728D-B4BE-4F41-8121-C2DDBEE1505F}"/>
    <cellStyle name="_Header_Copy of PTT(amended by Janice on CFS)llatest1_4.CEConso_Sheet1 5" xfId="5773" xr:uid="{94C2F760-6B4E-4042-ADA7-6D4EF553075B}"/>
    <cellStyle name="_Header_Copy of PTT(amended by Janice on CFS)llatest1_4.CEConso_Sheet1 6" xfId="5774" xr:uid="{65D39137-B72E-4F61-B83D-255535E7B2A2}"/>
    <cellStyle name="_Header_Copy of PTT(amended by Janice on CFS)llatest1_4.CEConso_Sheet1 7" xfId="5775" xr:uid="{B10D3DAA-5089-4A2C-996F-020A2D9B16D8}"/>
    <cellStyle name="_Header_Copy of PTT(amended by Janice on CFS)llatest1_7.EBITDA" xfId="5776" xr:uid="{0C6563D6-DDB9-430D-94AE-927C341F0C99}"/>
    <cellStyle name="_Header_Copy of PTT(amended by Janice on CFS)llatest1_7.EBITDA 2" xfId="5777" xr:uid="{3182EA32-FA1B-4E87-A9AF-233953863330}"/>
    <cellStyle name="_Header_Copy of PTT(amended by Janice on CFS)llatest1_7.EBITDA 3" xfId="5778" xr:uid="{B02AC374-05C6-4898-9798-E4772A95D058}"/>
    <cellStyle name="_Header_Copy of PTT(amended by Janice on CFS)llatest1_7.EBITDA 4" xfId="5779" xr:uid="{B04C4E6E-7987-43AE-878E-3A65654FFCC7}"/>
    <cellStyle name="_Header_Copy of PTT(amended by Janice on CFS)llatest1_7.EBITDA 5" xfId="5780" xr:uid="{3EC758D0-6762-4013-B25A-792F1A3AA42B}"/>
    <cellStyle name="_Header_Copy of PTT(amended by Janice on CFS)llatest1_7.EBITDA 6" xfId="5781" xr:uid="{938FA030-F14A-42E3-B244-BE29959D834C}"/>
    <cellStyle name="_Header_Copy of PTT(amended by Janice on CFS)llatest1_7.EBITDA 7" xfId="5782" xr:uid="{866C25FF-A219-47FC-993A-C8390B5B01F5}"/>
    <cellStyle name="_Header_Copy of PTT(amended by Janice on CFS)llatest1_7.EBITDA_PTT Reports_30.11.10" xfId="5783" xr:uid="{C18BD0A8-9658-48AE-B60A-00ADF4D4E6C4}"/>
    <cellStyle name="_Header_Copy of PTT(amended by Janice on CFS)llatest1_7.EBITDA_PTT Reports_30.11.10 2" xfId="5784" xr:uid="{6BC05FC2-3A2B-4498-B253-12C60742BF49}"/>
    <cellStyle name="_Header_Copy of PTT(amended by Janice on CFS)llatest1_7.EBITDA_PTT Reports_30.11.10 3" xfId="5785" xr:uid="{272C9B96-DB16-4280-8F60-0FB92F060AE3}"/>
    <cellStyle name="_Header_Copy of PTT(amended by Janice on CFS)llatest1_7.EBITDA_PTT Reports_30.11.10 4" xfId="5786" xr:uid="{276B6797-FF51-4462-B192-5E8354E8517E}"/>
    <cellStyle name="_Header_Copy of PTT(amended by Janice on CFS)llatest1_7.EBITDA_PTT Reports_30.11.10 5" xfId="5787" xr:uid="{13A9338C-176F-4DC3-9A94-5B8846A5B186}"/>
    <cellStyle name="_Header_Copy of PTT(amended by Janice on CFS)llatest1_7.EBITDA_PTT Reports_30.11.10 6" xfId="5788" xr:uid="{6552ED95-6312-4779-A8AF-20298EA92E83}"/>
    <cellStyle name="_Header_Copy of PTT(amended by Janice on CFS)llatest1_7.EBITDA_PTT Reports_30.11.10 7" xfId="5789" xr:uid="{5D7B1A55-180E-46E2-AD9F-BDFA85ADFCA6}"/>
    <cellStyle name="_Header_Copy of PTT(amended by Janice on CFS)llatest1_7.EBITDA_Sheet1" xfId="5790" xr:uid="{BF1B048E-36A1-4CC7-9087-2EC9736A3AC8}"/>
    <cellStyle name="_Header_Copy of PTT(amended by Janice on CFS)llatest1_7.EBITDA_Sheet1 2" xfId="5791" xr:uid="{047682E4-CA3F-43C7-B442-C5A915F5E7F8}"/>
    <cellStyle name="_Header_Copy of PTT(amended by Janice on CFS)llatest1_7.EBITDA_Sheet1 3" xfId="5792" xr:uid="{C0A9D312-E13F-4504-97FA-8C7CEE090112}"/>
    <cellStyle name="_Header_Copy of PTT(amended by Janice on CFS)llatest1_7.EBITDA_Sheet1 4" xfId="5793" xr:uid="{E2A8D38F-8717-446C-980A-E2AB83674763}"/>
    <cellStyle name="_Header_Copy of PTT(amended by Janice on CFS)llatest1_7.EBITDA_Sheet1 5" xfId="5794" xr:uid="{E776D32E-DCAA-4BA3-B914-02E89B2F9178}"/>
    <cellStyle name="_Header_Copy of PTT(amended by Janice on CFS)llatest1_7.EBITDA_Sheet1 6" xfId="5795" xr:uid="{D66527B1-3629-495C-B032-35096ABD4C0F}"/>
    <cellStyle name="_Header_Copy of PTT(amended by Janice on CFS)llatest1_7.EBITDA_Sheet1 7" xfId="5796" xr:uid="{0EBF1C18-9BC3-435D-BE80-1642455B4DEF}"/>
    <cellStyle name="_Header_Copy of PTT(amended by Janice on CFS)llatest1_PTT for cash flow Dec 09_mjing" xfId="5797" xr:uid="{7C0B3164-A72F-4DC6-A721-FD6F99302CAC}"/>
    <cellStyle name="_Header_Copy of PTT(amended by Janice on CFS)llatest1_PTT for cash flow Dec 09_mjing 2" xfId="5798" xr:uid="{3169E307-9DE7-4556-81F5-7829067AADE1}"/>
    <cellStyle name="_Header_Copy of PTT(amended by Janice on CFS)llatest1_PTT for cash flow Dec 09_mjing 3" xfId="5799" xr:uid="{14C8A08B-6C1E-4B9C-8A09-2992B2EC4245}"/>
    <cellStyle name="_Header_Copy of PTT(amended by Janice on CFS)llatest1_PTT for cash flow Dec 09_mjing 4" xfId="5800" xr:uid="{4E4A3582-1910-4AA2-8194-F2A62E0BB080}"/>
    <cellStyle name="_Header_Copy of PTT(amended by Janice on CFS)llatest1_PTT for cash flow Dec 09_mjing 5" xfId="5801" xr:uid="{83F68CE9-69FD-4D09-B313-757D1E4912D2}"/>
    <cellStyle name="_Header_Copy of PTT(amended by Janice on CFS)llatest1_PTT for cash flow Dec 09_mjing 6" xfId="5802" xr:uid="{3D08EB22-E5E7-4DF1-83F4-5266A420FD01}"/>
    <cellStyle name="_Header_Copy of PTT(amended by Janice on CFS)llatest1_PTT for cash flow Dec 09_mjing 7" xfId="5803" xr:uid="{09B3F748-DC32-4A09-8A48-9E8F0D6D4129}"/>
    <cellStyle name="_Header_Copy of PTT(amended by Janice on CFS)llatest1_PTT for cash flow Dec 09_mjing_PTT Reports_30.11.10" xfId="5804" xr:uid="{C1B11A1A-250A-4178-8982-F1CC94464C56}"/>
    <cellStyle name="_Header_Copy of PTT(amended by Janice on CFS)llatest1_PTT for cash flow Dec 09_mjing_PTT Reports_30.11.10 2" xfId="5805" xr:uid="{080378E9-877F-483F-A2CC-2B04443C6F65}"/>
    <cellStyle name="_Header_Copy of PTT(amended by Janice on CFS)llatest1_PTT for cash flow Dec 09_mjing_PTT Reports_30.11.10 3" xfId="5806" xr:uid="{B9EF3044-CEA9-4ED4-81AB-39AC48312A2E}"/>
    <cellStyle name="_Header_Copy of PTT(amended by Janice on CFS)llatest1_PTT for cash flow Dec 09_mjing_PTT Reports_30.11.10 4" xfId="5807" xr:uid="{922BD566-EC78-4434-BA80-0CB0449E0DDF}"/>
    <cellStyle name="_Header_Copy of PTT(amended by Janice on CFS)llatest1_PTT for cash flow Dec 09_mjing_PTT Reports_30.11.10 5" xfId="5808" xr:uid="{9DBA51AD-0DB6-432F-A890-68272B5E7719}"/>
    <cellStyle name="_Header_Copy of PTT(amended by Janice on CFS)llatest1_PTT for cash flow Dec 09_mjing_PTT Reports_30.11.10 6" xfId="5809" xr:uid="{A2160480-D9D0-4219-B16C-62ECE5278035}"/>
    <cellStyle name="_Header_Copy of PTT(amended by Janice on CFS)llatest1_PTT for cash flow Dec 09_mjing_PTT Reports_30.11.10 7" xfId="5810" xr:uid="{A3E1D143-78D4-44A5-A1AD-591F4223DD60}"/>
    <cellStyle name="_Header_Copy of PTT(amended by Janice on CFS)llatest1_PTT for cash flow Dec 09_mjing_Sheet1" xfId="5811" xr:uid="{C3B328EE-5A8F-439A-9857-E543EBBD8CFA}"/>
    <cellStyle name="_Header_Copy of PTT(amended by Janice on CFS)llatest1_PTT for cash flow Dec 09_mjing_Sheet1 2" xfId="5812" xr:uid="{8BF66FEC-2066-42D1-B9CC-E54B3042F847}"/>
    <cellStyle name="_Header_Copy of PTT(amended by Janice on CFS)llatest1_PTT for cash flow Dec 09_mjing_Sheet1 3" xfId="5813" xr:uid="{ECD2949F-02E4-44CE-86F5-9FCD2988AB27}"/>
    <cellStyle name="_Header_Copy of PTT(amended by Janice on CFS)llatest1_PTT for cash flow Dec 09_mjing_Sheet1 4" xfId="5814" xr:uid="{A24D238F-8434-4808-9253-0F27E2EFA064}"/>
    <cellStyle name="_Header_Copy of PTT(amended by Janice on CFS)llatest1_PTT for cash flow Dec 09_mjing_Sheet1 5" xfId="5815" xr:uid="{63792895-9590-40DF-B0B5-256038BEF607}"/>
    <cellStyle name="_Header_Copy of PTT(amended by Janice on CFS)llatest1_PTT for cash flow Dec 09_mjing_Sheet1 6" xfId="5816" xr:uid="{53A72834-D37C-44C0-A8B5-04B2A4F40256}"/>
    <cellStyle name="_Header_Copy of PTT(amended by Janice on CFS)llatest1_PTT for cash flow Dec 09_mjing_Sheet1 7" xfId="5817" xr:uid="{9B40F9AD-7ECB-4188-85DB-6AD1E20D9873}"/>
    <cellStyle name="_Header_Copy of PTT(amended by Janice on CFS)llatest1_PTT Reports_30.11.10" xfId="5818" xr:uid="{190F7C57-42F4-483E-97F5-48A08F9AFD3B}"/>
    <cellStyle name="_Header_Copy of PTT(amended by Janice on CFS)llatest1_PTT Reports_30.11.10 2" xfId="5819" xr:uid="{8AD56C68-9E93-41AC-9D87-D18634C2B658}"/>
    <cellStyle name="_Header_Copy of PTT(amended by Janice on CFS)llatest1_PTT Reports_30.11.10 3" xfId="5820" xr:uid="{3B7946AA-4617-4A6A-A687-544479784FBA}"/>
    <cellStyle name="_Header_Copy of PTT(amended by Janice on CFS)llatest1_PTT Reports_30.11.10 4" xfId="5821" xr:uid="{2D15BE36-6FCE-4D59-AB3F-4B29FD226F4D}"/>
    <cellStyle name="_Header_Copy of PTT(amended by Janice on CFS)llatest1_PTT Reports_30.11.10 5" xfId="5822" xr:uid="{9BEF21C7-483C-4958-B42F-73ABB1EC8E5D}"/>
    <cellStyle name="_Header_Copy of PTT(amended by Janice on CFS)llatest1_PTT Reports_30.11.10 6" xfId="5823" xr:uid="{2920184F-E325-405E-9F87-FF8C74CA44F6}"/>
    <cellStyle name="_Header_Copy of PTT(amended by Janice on CFS)llatest1_PTT Reports_30.11.10 7" xfId="5824" xr:uid="{1DD95254-E784-4F84-98DF-2F472BF0389F}"/>
    <cellStyle name="_Header_Deferred Tax 31.12.2008" xfId="5825" xr:uid="{96FAF2BD-8FAB-469E-BA26-B70276BE1B46}"/>
    <cellStyle name="_Header_Deferred Tax 31.12.2008 2" xfId="5826" xr:uid="{1AD2DD7F-59F4-4B71-B528-E717F5563694}"/>
    <cellStyle name="_Header_Deferred Tax 31.12.2008 3" xfId="5827" xr:uid="{3FE7B122-BB58-4BDB-91EE-CA0B1DB28BF2}"/>
    <cellStyle name="_Header_Deferred Tax 31.12.2008 4" xfId="5828" xr:uid="{E924A256-E109-42F3-A232-FB8C7E1F7180}"/>
    <cellStyle name="_Header_Deferred Tax 31.12.2008 5" xfId="5829" xr:uid="{B02275B5-60F9-4E52-BCC9-C267791800B5}"/>
    <cellStyle name="_Header_Deferred Tax 31.12.2008 6" xfId="5830" xr:uid="{7030134F-821A-449B-9F9F-E76F6E839B2D}"/>
    <cellStyle name="_Header_Deferred Tax 31.12.2008 7" xfId="5831" xr:uid="{B41A8155-9A75-4232-B106-3DDC221C1D97}"/>
    <cellStyle name="_Header_Deferred Tax Note_July 2009" xfId="5832" xr:uid="{99E59B45-4F1C-4038-B8FE-893124CA3198}"/>
    <cellStyle name="_Header_Deferred Tax Template" xfId="5833" xr:uid="{B4A3F649-2872-48D5-B727-1195A7C002A6}"/>
    <cellStyle name="_Header_Payable to GC" xfId="5834" xr:uid="{7FF6B9F9-E968-4486-8109-85AF948AB45B}"/>
    <cellStyle name="_Header_Quarterly Disclosure Information_2nd Quarter 09_0614" xfId="5835" xr:uid="{BB8E3DE9-3BBB-4BFB-B7EF-1D248F5B2354}"/>
    <cellStyle name="_Header_Recon of prov dd 2" xfId="5836" xr:uid="{1A04157A-1882-470A-82BB-D4FD1EE98D6B}"/>
    <cellStyle name="_Header_Template-STDMonthlyReport4Conso v3" xfId="5837" xr:uid="{12676F3A-C600-43C1-8E91-E427206A2B07}"/>
    <cellStyle name="_Header_Template-STDMonthlyReport4Conso v3 2" xfId="5838" xr:uid="{79773ACE-C852-41A6-900A-19CA2629889F}"/>
    <cellStyle name="_Header_Template-STDMonthlyReport4Conso v3 3" xfId="5839" xr:uid="{994A6C21-2BA6-4A75-9130-70CF27046377}"/>
    <cellStyle name="_Header_Template-STDMonthlyReport4Conso v3 4" xfId="5840" xr:uid="{7445C86D-023B-411C-B9A0-C43070E24591}"/>
    <cellStyle name="_Header_Template-STDMonthlyReport4Conso v3 5" xfId="5841" xr:uid="{B4DD5D21-1AD7-4E30-9936-8571BB84E991}"/>
    <cellStyle name="_Header_Template-STDMonthlyReport4Conso v3 6" xfId="5842" xr:uid="{0B1EDCC6-D442-42A2-9ABF-282E5F0958E5}"/>
    <cellStyle name="_Header_Template-STDMonthlyReport4Conso v3 7" xfId="5843" xr:uid="{8CC8E24B-B1E3-4276-8979-C3D0D80EC139}"/>
    <cellStyle name="_IN JNL'S APR'02" xfId="54327" xr:uid="{21108E19-22A4-4B7E-B12E-7E010F9DB7BA}"/>
    <cellStyle name="_IN JNL'S APR'03" xfId="54328" xr:uid="{6D785F62-E8FC-4C89-B5A3-A5981ED0C0EC}"/>
    <cellStyle name="_IN JNL'S JUL'02" xfId="54329" xr:uid="{E5E49548-5C40-4BF3-8F4C-B21F89C3C707}"/>
    <cellStyle name="_IN JNL'S MAR'03" xfId="54330" xr:uid="{270F79D4-5C3B-4DB9-8F9A-A66C276FD4EE}"/>
    <cellStyle name="_IN JNL'S SEP'02" xfId="54331" xr:uid="{21AE00CA-4311-4653-AACF-5C15594ACC2F}"/>
    <cellStyle name="_Ind.xls" xfId="190" xr:uid="{028770EB-90B1-48FA-BD7C-E0F6290D7B21}"/>
    <cellStyle name="_insurance invent-sima" xfId="54332" xr:uid="{31EB3C84-2A73-4003-BB0B-CC0568ACA7D0}"/>
    <cellStyle name="_Int TTM 05" xfId="191" xr:uid="{CFA04D1A-0BA3-4FF6-ADC6-57C356AADB53}"/>
    <cellStyle name="_Interim work" xfId="54333" xr:uid="{B66AF626-5798-4640-AA94-1AA74D06FB23}"/>
    <cellStyle name="_INTERIM09_BO" xfId="54334" xr:uid="{A96A4645-96CE-4CD0-A115-8B7EA16B1050}"/>
    <cellStyle name="_Investment Hakuto 31 12 07" xfId="5844" xr:uid="{89168DE4-0BF0-4909-91AD-D02E340E2ED2}"/>
    <cellStyle name="_Investment Hakuto 31 12 07_Gain_loss_on_ex_rate" xfId="5845" xr:uid="{9B86B653-50EE-4869-A00C-11EB1CDC7CD3}"/>
    <cellStyle name="_Investment Hakuto 31 12 07_Gain_loss_on_ex_rate_Sheet1" xfId="5846" xr:uid="{F069AA05-E3B4-4154-8F30-EB61E55A9860}"/>
    <cellStyle name="_Investment Hakuto 31 12 07_Kobelco 31.12.08" xfId="5847" xr:uid="{BCBCB5E8-5FC5-42E9-A09B-B24144295421}"/>
    <cellStyle name="_Investment Hakuto 31 12 07_Kobelco 31.12.08_Sheet1" xfId="5848" xr:uid="{7F6BB926-8F07-40D3-BDEB-379B228AEE3F}"/>
    <cellStyle name="_Investment Hakuto 31 12 07_M300" xfId="5849" xr:uid="{97703A54-A444-4A0B-9CEC-429AC093F030}"/>
    <cellStyle name="_Investment Hakuto 31 12 07_M300_Sheet1" xfId="5850" xr:uid="{6CB15070-057D-4C2D-97DF-9824FB13F266}"/>
    <cellStyle name="_Investment Hakuto 31 12 07_O300 (bank)" xfId="5851" xr:uid="{DFC8161C-DBF1-41DD-8BAF-8E6EEE386910}"/>
    <cellStyle name="_Investment Hakuto 31 12 07_O300 (bank)_Sheet1" xfId="5852" xr:uid="{9925285C-AD78-4685-80F0-0F3D209DBFD6}"/>
    <cellStyle name="_Investment Hakuto 31 12 07_Q300 (short term loan)" xfId="5853" xr:uid="{51709988-D94F-45D3-8835-C72170024C73}"/>
    <cellStyle name="_Investment Hakuto 31 12 07_Q300 (short term loan)_Sheet1" xfId="5854" xr:uid="{8DD50FDF-9186-4610-BB4A-E876435AFECA}"/>
    <cellStyle name="_Investment Hakuto 31 12 07_Sheet1" xfId="5855" xr:uid="{EE95DAAD-B3FB-407C-B6E6-2E0BC6093417}"/>
    <cellStyle name="_Investment Hakuto 31 12 07_Top A-Foss 2009" xfId="54335" xr:uid="{FB21B262-413E-48DE-B374-C309C9E6372A}"/>
    <cellStyle name="_Investment Hakuto 31 12 07_Top A-Foss 2009-ZD300 Tarn" xfId="54336" xr:uid="{D7D6FE00-F992-4DEE-BC20-D4D8D898EE18}"/>
    <cellStyle name="_Investment Hakuto 31 12 07_Top_TKCM" xfId="5856" xr:uid="{F83CA9BD-7C19-4A2B-9699-B6D23613C43E}"/>
    <cellStyle name="_Investment Hakuto 31 12 07_Top_TKCM_Sheet1" xfId="5857" xr:uid="{988642BB-9DCD-462E-A8CB-C277FD4CEC2B}"/>
    <cellStyle name="_Investment Hakuto 31 12 07_Vouch S&amp;A_cost" xfId="5858" xr:uid="{FF307DFA-B9CE-4982-8B5D-A3E8E49E3839}"/>
    <cellStyle name="_Investment Hakuto 31 12 07_Vouch S&amp;A_cost_Sheet1" xfId="5859" xr:uid="{1F9EF038-DD35-4C99-B098-B1A5115BBE05}"/>
    <cellStyle name="_Isotron_06.30.06" xfId="54337" xr:uid="{EA4E89C9-EB91-463F-8B6B-1D5317AE9061}"/>
    <cellStyle name="_Isotron_31.03.07" xfId="54338" xr:uid="{330DB3C4-4FF0-45A6-8B30-062FE1877D09}"/>
    <cellStyle name="_it cost for ssc in year 2006" xfId="5860" xr:uid="{B9208FED-C593-4933-805C-6E7E2656F7F6}"/>
    <cellStyle name="_it cost for ssc in year 2006 2" xfId="5861" xr:uid="{F53AB612-3495-4293-912F-2F0D37931125}"/>
    <cellStyle name="_J - Investments (supporting schedules)" xfId="192" xr:uid="{B08BC3F6-3F22-4312-8488-F99A4E2CFE64}"/>
    <cellStyle name="_Jin" xfId="54339" xr:uid="{82485794-E890-4D2E-A174-0810BBA06807}"/>
    <cellStyle name="_Journal test work_toyota summit" xfId="54340" xr:uid="{12D93407-ED4A-48EF-929B-6B5BCD019E7B}"/>
    <cellStyle name="_JP Balance Sheet Reconciliation 200209" xfId="54341" xr:uid="{5576715F-9D72-46DB-8268-3E8C8A1865CF}"/>
    <cellStyle name="_JP Balance Sheet Reconciliation 200210" xfId="54342" xr:uid="{EB75C6EC-AD79-4018-9021-BE494FD145CF}"/>
    <cellStyle name="_JP Balance Sheet Reconciliation 200212(REVISED)" xfId="54343" xr:uid="{A072FF39-3E2A-41BD-8A94-3C66C01191E9}"/>
    <cellStyle name="_JP Balance Sheet Reconciliation 200301" xfId="54344" xr:uid="{34C6B551-6FAC-4EB1-B4E4-D7416951CF95}"/>
    <cellStyle name="_JP Balance Sheet Reconciliation 200303" xfId="54345" xr:uid="{FC9C1BD1-963C-4495-9A28-B3794DBE13AD}"/>
    <cellStyle name="_JP Balance Sheet Reconciliation 200306" xfId="54346" xr:uid="{CF88E3B5-113D-4056-AA53-415F563AA7AF}"/>
    <cellStyle name="_JP Balance Sheet Reconciliation 200306-MH" xfId="54347" xr:uid="{40058060-C38A-4A6E-9FC5-9EB687F0038C}"/>
    <cellStyle name="_JP Balance Sheet Reconciliation 200307" xfId="54348" xr:uid="{92DB2F73-6389-46BA-BED1-99CDFAAFE15A}"/>
    <cellStyle name="_JP Balance Sheet Reconciliation 200309" xfId="54349" xr:uid="{A0029730-20A7-4A23-9C43-D9E2575B12D7}"/>
    <cellStyle name="_JP Balance Sheet Reconciliation 200311" xfId="54350" xr:uid="{7C0186A6-6519-4844-ACAD-2874AC5670C9}"/>
    <cellStyle name="_JP Balance Sheet Reconciliation 200312" xfId="54351" xr:uid="{4D411EAC-4673-469C-82B8-7FAB3323B7CC}"/>
    <cellStyle name="_JP Balance Sheet Reconciliation 200401" xfId="54352" xr:uid="{A59521E5-FC09-4DA4-AD36-C289C49E7295}"/>
    <cellStyle name="_JP Balance Sheet Reconciliation 200402" xfId="54353" xr:uid="{0891CE2D-12E4-4670-9493-DF1F9F3475F6}"/>
    <cellStyle name="_JP Balance Sheet Reconciliation 200403" xfId="54354" xr:uid="{E75ADF9A-4AA3-4C34-AA67-0063612BEBCE}"/>
    <cellStyle name="_JP Balance Sheet Reconciliation 200405" xfId="54355" xr:uid="{BB8B2CF8-4EC0-45A0-B7D9-F7EBC2C7147B}"/>
    <cellStyle name="_JP Balance Sheet Reconciliation 200406" xfId="54356" xr:uid="{7FED7419-1EFA-45A5-98D7-EC9C9871707E}"/>
    <cellStyle name="_JP JNL'S APR'02" xfId="54357" xr:uid="{1794D4C2-D305-4328-AD5C-9C52853E1735}"/>
    <cellStyle name="_JP JNL'S JAN'03" xfId="54358" xr:uid="{FECD1F07-1C4F-4CB3-8E8D-32AFF2AF2BBC}"/>
    <cellStyle name="_JP JNL'S JUN'02" xfId="54359" xr:uid="{E16F5D61-A800-4FEB-99FE-B37B034941C2}"/>
    <cellStyle name="_JP JNL'S MAR'02" xfId="54360" xr:uid="{E3CD497D-C5B2-4203-AF11-29878D5EEFF8}"/>
    <cellStyle name="_JP Reconciliation 200204" xfId="54361" xr:uid="{D271C65C-CEC3-47AB-9CD3-C8B8F12D5BCD}"/>
    <cellStyle name="_JP Reconciliation 200205" xfId="54362" xr:uid="{B201FEAB-AF44-4E1D-9BE7-9FA360EB3350}"/>
    <cellStyle name="_JP Reconciliation 200206" xfId="54363" xr:uid="{9FC03975-47E2-4120-9D6B-A0399F091F2C}"/>
    <cellStyle name="_JP Reconciliation 200207" xfId="54364" xr:uid="{81A90C2C-81AE-4222-A2AC-D914A758D788}"/>
    <cellStyle name="_JP Reconciliation 200208" xfId="54365" xr:uid="{E8B9874F-28C3-400A-9EF7-13FB1DB46773}"/>
    <cellStyle name="_K - Inventories (Supporting Schedules)" xfId="54366" xr:uid="{E3439F88-878D-4E24-BD5A-23F224D9AA05}"/>
    <cellStyle name="_K3" xfId="54367" xr:uid="{1F8BEB23-A207-4FEB-904B-C1F143403CF3}"/>
    <cellStyle name="_K300-2" xfId="54368" xr:uid="{AABB7131-2F2C-4FCA-8985-1459B70DC78F}"/>
    <cellStyle name="_K300-2_Vouch Expense" xfId="54369" xr:uid="{A326E173-D2AC-4CC9-A022-CA3B51D55E2C}"/>
    <cellStyle name="_K3-1" xfId="5862" xr:uid="{3E9E6B8B-817C-47AE-BE8B-92D757E22936}"/>
    <cellStyle name="_K3-1 2" xfId="5863" xr:uid="{11BFD07F-31BA-46A2-9C5A-A28A37E63667}"/>
    <cellStyle name="_Kaysorn_Leadsheet_2008" xfId="54370" xr:uid="{580D4722-D954-433E-9088-73A103851E46}"/>
    <cellStyle name="_KK" xfId="5864" xr:uid="{D2976382-C94C-4FF4-A28A-B4566DCF75C0}"/>
    <cellStyle name="_KK form" xfId="5865" xr:uid="{A855A0FC-F652-4F8C-AC20-BBE27A6F2C27}"/>
    <cellStyle name="_KK form_VLookUp_V2" xfId="54371" xr:uid="{8964B13D-0D2B-47B7-8508-B6B4AB685C9A}"/>
    <cellStyle name="_KK_Lead Sheet AGC 31.12.08" xfId="54372" xr:uid="{3185FDA7-ED8F-4F57-80C1-898B03DED59E}"/>
    <cellStyle name="_KK_Sheet1" xfId="5866" xr:uid="{B3171BB1-9668-4396-BC83-A0B5519046CD}"/>
    <cellStyle name="_KKY07-Final" xfId="54373" xr:uid="{2A9CEA35-2F5F-4DB8-8BAC-ACED43C057BE}"/>
    <cellStyle name="_Kobelco 30.06.07" xfId="5867" xr:uid="{3F1BE8CB-3DB4-438A-86C7-D010E6F39A49}"/>
    <cellStyle name="_Kobelco 30.06.07_VLookUp_V2" xfId="54374" xr:uid="{9764CF9B-D349-4BA7-A9F1-2BE5BF220F11}"/>
    <cellStyle name="_Kobelco 31.12.08" xfId="5868" xr:uid="{B3564EC2-BDD2-4986-BF0A-4F2B4DC0C667}"/>
    <cellStyle name="_Kobelco 31.12.08_VLookUp_V2" xfId="54375" xr:uid="{0454244B-ABC2-47DB-8ACD-34F36A0B9B95}"/>
    <cellStyle name="_Komatsu-year ended '06 (version 1)" xfId="54376" xr:uid="{1F90DB02-40A8-42FE-BCA4-54AE365D1DF0}"/>
    <cellStyle name="_Komatsu-year ended '06 (version 1)_ACCRUE INCOME" xfId="54377" xr:uid="{E561FE44-A3BA-46D0-8D66-C6B01A11C07A}"/>
    <cellStyle name="_Komatsu-year ended '06 (version 1)_Book1" xfId="54378" xr:uid="{3D3AAA70-B43F-466B-B97E-88F8CD0D8639}"/>
    <cellStyle name="_Komatsu-year ended '06 (version 1)_print1" xfId="54379" xr:uid="{019A2471-04AD-460B-A669-9E8B9856234D}"/>
    <cellStyle name="_KSP K3" xfId="54380" xr:uid="{6EE1844D-2CD1-4FE3-8896-8AA5963FFEC1}"/>
    <cellStyle name="_KSP K3_ACCRUE INCOME" xfId="54381" xr:uid="{E3A0CA85-32D1-43AA-AA60-D23836B27114}"/>
    <cellStyle name="_KSP K3_Book1" xfId="54382" xr:uid="{37489EAA-46DE-4007-8C24-7D18673390EB}"/>
    <cellStyle name="_KSP K3_print1" xfId="54383" xr:uid="{818F382A-82C7-46A6-B600-69EE727DBE42}"/>
    <cellStyle name="_KYE_31.12.06" xfId="54384" xr:uid="{344E4393-9223-481F-BD95-7EE98F9346FA}"/>
    <cellStyle name="_L" xfId="54385" xr:uid="{F40BAADB-EE39-4950-9F76-EAE906D94F4E}"/>
    <cellStyle name="_L2" xfId="5869" xr:uid="{26402315-9632-4423-AC2C-3DB038844F81}"/>
    <cellStyle name="_L2 2" xfId="5870" xr:uid="{C176C4FE-9B1C-453E-8EAB-6E7022346329}"/>
    <cellStyle name="_L200-L230" xfId="54386" xr:uid="{18DDC6B7-8FF1-49E7-A952-D4034F9896B6}"/>
    <cellStyle name="_L300_SIIX" xfId="54387" xr:uid="{6F1A860B-3949-4C65-B616-946B9B1BEAF9}"/>
    <cellStyle name="_L-AR,Sale" xfId="5871" xr:uid="{39B6E49B-936F-4885-A623-1EFAB71B73BB}"/>
    <cellStyle name="_lead Elmo-vicky" xfId="54388" xr:uid="{ADCF0C9D-6306-454B-8AEF-648F09695F52}"/>
    <cellStyle name="_Lead Schedule - PNL- 31 Dec 08" xfId="193" xr:uid="{B0380BEC-3316-4703-83C6-0557451E1D98}"/>
    <cellStyle name="_Lead Schedule - PNL- 31 Dec 08_TOP-RE - Q3'10" xfId="194" xr:uid="{C305491A-7948-48C3-A90B-255E43F7ADCB}"/>
    <cellStyle name="_Lead Schedule - PNL- 31 Dec 08_VLookUp_V2" xfId="54389" xr:uid="{75F4FDF1-ABDD-4517-AF4E-2E55C3FF61C0}"/>
    <cellStyle name="_Lead Schedule - PNL- 31 Dec 08-update" xfId="195" xr:uid="{169939EC-77DA-4B32-94D5-A358F3F8E04E}"/>
    <cellStyle name="_Lead Schedule - PNL- 31 Dec 08-update_TOP-RE - Q3'10" xfId="196" xr:uid="{7DABE9A5-F902-4E83-918E-8928C42B95EA}"/>
    <cellStyle name="_Lead Schedule - PNL- 31 Dec 08-update_VLookUp_V2" xfId="54390" xr:uid="{47A1FCCB-A78D-497E-8E62-91F8C0C51D95}"/>
    <cellStyle name="_Lead Seiko" xfId="197" xr:uid="{D45EF727-CECD-429A-AD46-554D6D2337A6}"/>
    <cellStyle name="_Lead Sheet AGC 31.12.08" xfId="54391" xr:uid="{A4FEDF0A-36AD-46E0-B3FC-5A119D86E364}"/>
    <cellStyle name="_Lead_Dec'07" xfId="54392" xr:uid="{CF1E2668-867F-46CB-AB39-89066691434C}"/>
    <cellStyle name="_Leadsheet put08" xfId="198" xr:uid="{691FD589-6B20-4A20-B84F-168E51489A04}"/>
    <cellStyle name="_LEADSHEET_AGC Techno_ YE 2007 new" xfId="54393" xr:uid="{AD1E8BA7-55BD-4153-A1A4-01BD0204C3E1}"/>
    <cellStyle name="_LEADSHEET_Thai Iwaki_ HY 2007" xfId="54394" xr:uid="{F13331D2-5D1D-491D-A46A-E5CD7096E66C}"/>
    <cellStyle name="_leadsheets-j" xfId="199" xr:uid="{2894853C-6FB7-4939-A620-D4EB46AD3900}"/>
    <cellStyle name="_leadsheets-j 2" xfId="5872" xr:uid="{52F33FCE-D928-4C1A-85F0-28F7A20EB8B4}"/>
    <cellStyle name="_leadsheets-K" xfId="200" xr:uid="{CB9AF653-BE95-4835-BD7F-E559CC530E55}"/>
    <cellStyle name="_leadsheets-K 2" xfId="5873" xr:uid="{08E4A9AB-5F53-49CB-9254-DA81583F40D6}"/>
    <cellStyle name="_leadsheets-L" xfId="201" xr:uid="{583B4C4F-E467-4474-B005-94FBF16755FB}"/>
    <cellStyle name="_leadsheets-N" xfId="202" xr:uid="{2043C1C6-9D8B-42DE-8F96-34DABBDED105}"/>
    <cellStyle name="_leadsheets-N 2" xfId="5874" xr:uid="{C9E8976F-2045-4DE4-AB16-AB18083F52EF}"/>
    <cellStyle name="_leadsheets-P" xfId="203" xr:uid="{54A3F7E2-9060-4107-B4B8-DB1CB6FE387E}"/>
    <cellStyle name="_leadsheets-Y" xfId="204" xr:uid="{9D24F2AE-28F7-49E5-BE8F-A1F7398708BD}"/>
    <cellStyle name="_leasing-CMK" xfId="54395" xr:uid="{A0C52CF5-CBF9-4076-8886-5C9A0B8A4A91}"/>
    <cellStyle name="_LEM (TS)" xfId="5875" xr:uid="{1BA943E0-ECC4-4027-84C4-3DDDF238E3B7}"/>
    <cellStyle name="_LEM Q1' 07" xfId="5876" xr:uid="{484325B7-83EC-45E0-A1E7-D399B4FA1C73}"/>
    <cellStyle name="_LEM Q1' 07 2" xfId="5877" xr:uid="{9D2009C3-9B71-4B2B-92CF-9752F1DC186C}"/>
    <cellStyle name="_LEM Q3' 07" xfId="5878" xr:uid="{A9895261-06B0-420F-960A-31EFD6F83ACC}"/>
    <cellStyle name="_LHA-Boat" xfId="5879" xr:uid="{32FC27E0-266D-4CBF-9672-891D655F23FA}"/>
    <cellStyle name="_LHW YE'06" xfId="5880" xr:uid="{586CE90F-2B9D-4CA2-B51F-4A3501FCDCFA}"/>
    <cellStyle name="_Lighting required" xfId="5881" xr:uid="{ACD89792-F525-4AE3-93FF-C811A1C46127}"/>
    <cellStyle name="_Lighting required 2" xfId="5882" xr:uid="{9B313627-4103-4519-94C2-9D7B81F39DC5}"/>
    <cellStyle name="_Linking'06-update" xfId="54396" xr:uid="{27C7F63F-E7C3-4070-BA97-62F4B5FCFD34}"/>
    <cellStyle name="_Loan" xfId="5883" xr:uid="{8C8350E3-922E-4CA6-9DBA-F2A49B68866A}"/>
    <cellStyle name="_LTX-DEC05" xfId="205" xr:uid="{9AF25846-F088-4D79-B908-9ACDF0F361FE}"/>
    <cellStyle name="_Lux_KK'05" xfId="54397" xr:uid="{125545A1-E656-42CF-9448-C1E9050A3DD8}"/>
    <cellStyle name="_Lux_YE'05(Complete)" xfId="54398" xr:uid="{55C85863-DF88-4EBD-AD9B-177E21B4605A}"/>
    <cellStyle name="_Luxasia_Jin'05" xfId="54399" xr:uid="{557F1A0B-FE1F-499E-A1BE-A52315245913}"/>
    <cellStyle name="_M-300" xfId="54400" xr:uid="{6D01ED49-3497-4D0F-BF78-4C5DE9B7398D}"/>
    <cellStyle name="_M-300_ACCRUE INCOME" xfId="54401" xr:uid="{EC6F8D0F-CD14-47A2-A17C-748336D433E5}"/>
    <cellStyle name="_Man Ferrostall-Big" xfId="54402" xr:uid="{69BE2CF5-E514-41E6-B69E-92619E6B2548}"/>
    <cellStyle name="_Man Ferrostall-Big_ACCRUE INCOME" xfId="54403" xr:uid="{D4B90FA3-AFD6-4C63-BBFA-3471A1F65F21}"/>
    <cellStyle name="_Man Ferrostall-Big_Reconcile payroll" xfId="54404" xr:uid="{9E4EB4EF-0DBB-4ACD-B6F2-66C3B78CDE61}"/>
    <cellStyle name="_Man Ferrostall-Big_TOP FCC half-year09_KPMG" xfId="54405" xr:uid="{38279EAD-17C7-47F1-A9C2-39258910C601}"/>
    <cellStyle name="_Man Ferrostall-Big_TOP FCC half-year09_Nat" xfId="54406" xr:uid="{8159A6EE-14BC-4BEC-8649-3AEDDB72AB34}"/>
    <cellStyle name="_MATAQ2'05" xfId="206" xr:uid="{4A5146BD-EE12-4F4C-894F-7310EB9ADD08}"/>
    <cellStyle name="_Metco 30 09 07 Ve" xfId="54407" xr:uid="{4E228CF2-1917-4D82-8D41-E282BC75962E}"/>
    <cellStyle name="_Metco 30.09.07 Ve" xfId="54408" xr:uid="{266852CC-73EC-4132-AA4D-2E7BE206BE81}"/>
    <cellStyle name="_Metco fon 30.09.06" xfId="54409" xr:uid="{64E772D3-9F5C-4E17-8DC1-3D4F8526574C}"/>
    <cellStyle name="_Metco Q3'07 30.06.07 Ve" xfId="54410" xr:uid="{6A9EC668-715C-48A2-A7AF-332A985A71FB}"/>
    <cellStyle name="_''''''''MKY_Jin'3.31.06" xfId="54411" xr:uid="{5E57FEE4-F1C6-4C45-B92D-E35EB6535AFD}"/>
    <cellStyle name="_MM" xfId="54412" xr:uid="{FFC76F63-8FEC-4137-B4F0-BEBAC3A3F03D}"/>
    <cellStyle name="_MM_Nawa-1" xfId="54413" xr:uid="{59CAE9C5-4BD5-4FA2-8A0B-7B37C609F2CC}"/>
    <cellStyle name="_MM_Nawa-1_print1" xfId="54414" xr:uid="{46F8E519-AEDB-4585-9DAE-FB1A894343BC}"/>
    <cellStyle name="_MM_print1" xfId="54415" xr:uid="{B655DCD0-86E0-4D73-A110-29F72522DA8A}"/>
    <cellStyle name="_Mosaic" xfId="207" xr:uid="{DA650C16-BFDC-4DC5-8CAF-EC9008539787}"/>
    <cellStyle name="_Mouy_accrueITDec07" xfId="5884" xr:uid="{E9A8B274-1DCA-404F-A1FD-46E2B7EA5302}"/>
    <cellStyle name="_MSC 2006" xfId="5885" xr:uid="{AA9DBF3C-64B7-4E4A-ABA9-D78077AADE21}"/>
    <cellStyle name="_MSC 2006 2" xfId="5886" xr:uid="{C2A0F169-0575-426E-9547-E5C6E0066553}"/>
    <cellStyle name="_MSC Na" xfId="5887" xr:uid="{63D0200D-46F8-44FB-B2C2-54146F98BA64}"/>
    <cellStyle name="_MSC_Test_2009_LMC-LMA Update 17.09.2009 " xfId="54416" xr:uid="{2ED76BBD-655E-49C9-A12B-36381CABAB4C}"/>
    <cellStyle name="_MSO &amp; IBF &amp; DLM_Mar.04" xfId="54417" xr:uid="{B7995885-EBBD-4B66-A7FA-485628634D02}"/>
    <cellStyle name="_MSO journal " xfId="54418" xr:uid="{93A5ECD2-D32D-423D-8645-37BE7DAFB140}"/>
    <cellStyle name="_My working paper" xfId="54419" xr:uid="{4BCB9D60-B342-4FBF-A255-1073C96108F1}"/>
    <cellStyle name="_N.I. Teijin 31.12.08-New" xfId="5888" xr:uid="{6DA543EA-B73D-424E-AA94-34B65CC22B12}"/>
    <cellStyle name="_Namchow leadsheet 31.10.09" xfId="5889" xr:uid="{4B1A52DA-CDF1-411A-9D5F-15116543B92B}"/>
    <cellStyle name="_Namchow leadsheet 31.10.09_Sheet1" xfId="5890" xr:uid="{E902BDEC-DACE-4B4B-BCE3-8D5DDF845869}"/>
    <cellStyle name="_NAW001A018A-BS-31.12.08" xfId="54420" xr:uid="{F42F21DC-C88B-4E60-9A78-1CD631223060}"/>
    <cellStyle name="_NBC_Beginning Balance" xfId="54421" xr:uid="{F67FA0EC-33AF-4993-B76D-9D7CBDEE2055}"/>
    <cellStyle name="_New Monthly Report 2007" xfId="54422" xr:uid="{249DD8E8-4B79-4F2D-A933-0B7E4BC100DF}"/>
    <cellStyle name="_New Monthly Report 2007 (PYT1) December" xfId="54423" xr:uid="{A164A640-7493-4857-B767-7666BD0CC160}"/>
    <cellStyle name="_new ZD" xfId="54424" xr:uid="{15DF2C36-72EF-461A-B41E-DC4E898FCEC4}"/>
    <cellStyle name="_NI fon" xfId="208" xr:uid="{B53DF225-68D7-46B4-9AD5-D26F5874C935}"/>
    <cellStyle name="_NI_12.31.05_WP_YIM" xfId="54425" xr:uid="{5F006657-1D74-483F-88B8-3F360EFC1261}"/>
    <cellStyle name="_nissin wp-1.1-new" xfId="5891" xr:uid="{36AD7AD5-649A-44F4-9D71-37751F1694F3}"/>
    <cellStyle name="_N'pueng WP DEN+_YE'07" xfId="54426" xr:uid="{E617661F-A9AC-46ED-A968-CE8D996CE491}"/>
    <cellStyle name="_O_Loan-Sample substantive work papers" xfId="209" xr:uid="{5730D05D-5E35-434E-8AC4-CCD0ACFCDE28}"/>
    <cellStyle name="_O_Loan-Sample substantive work papers 2" xfId="5892" xr:uid="{68B6830E-41CB-4885-9A8F-8B6A0F4AAF88}"/>
    <cellStyle name="_OCN RECLASS-112" xfId="54427" xr:uid="{1847025A-79D8-436B-85CC-9467B5250F02}"/>
    <cellStyle name="_OCN RECLASS-1IN" xfId="54428" xr:uid="{E367CACD-2164-4152-BF5C-574DBD186B44}"/>
    <cellStyle name="_Operating Expense-Vouching" xfId="54429" xr:uid="{F05556ED-590E-4B0D-A12E-7BCAA6F34307}"/>
    <cellStyle name="_overhead exp" xfId="54430" xr:uid="{B9321620-3F23-4FAD-B0BB-E71829A4C82D}"/>
    <cellStyle name="_PAO'06" xfId="54431" xr:uid="{18B53EA2-9833-4251-9110-CCC95686B1BA}"/>
    <cellStyle name="_pattern and die P'Pook" xfId="54432" xr:uid="{6363A9A8-7F30-4A94-86E1-351364911A72}"/>
    <cellStyle name="_Pattern and Die -P'Pook USE" xfId="54433" xr:uid="{44942617-9BAC-4863-AAEF-F895EF7290A2}"/>
    <cellStyle name="_Payroll Payment_Ha Thai" xfId="54434" xr:uid="{0C612EEE-B43F-4CDD-80C8-F47197A193D5}"/>
    <cellStyle name="_payroll_sample(newest version)" xfId="54435" xr:uid="{64EE4586-3294-47C5-8BDF-F059311D47F9}"/>
    <cellStyle name="_PBC" xfId="210" xr:uid="{0FF5BD4D-140C-4B71-83A1-3DE2D9943C7B}"/>
    <cellStyle name="_PBC 2" xfId="5893" xr:uid="{944B2A11-18A1-455B-A281-CDF080B0D660}"/>
    <cellStyle name="_PBC Done" xfId="211" xr:uid="{B2A2D26C-F0F0-46EC-8072-6A6801154441}"/>
    <cellStyle name="_PBC-ICE_Updated 29Aug08" xfId="212" xr:uid="{109AFF78-6C6B-4F56-B0AC-D772E65AC785}"/>
    <cellStyle name="_PBC-ICE_Updated 29Aug08 2" xfId="5894" xr:uid="{81C0289F-3601-4401-B6AE-6EF785B146A2}"/>
    <cellStyle name="_PCC Q3' 06" xfId="5895" xr:uid="{5C428E53-2A54-4FE4-9511-681679C43851}"/>
    <cellStyle name="_PCC Top" xfId="5896" xr:uid="{D0DBC0A1-E03C-42EB-B149-937B4D4C0CEC}"/>
    <cellStyle name="_PCC YE'06" xfId="5897" xr:uid="{F4F1F10F-1084-473D-BDEB-31CC94F89AB1}"/>
    <cellStyle name="_PCC YE'06 2" xfId="5898" xr:uid="{856E3E59-29B6-494F-91F5-1256946A54DD}"/>
    <cellStyle name="_PCC_Q2'05" xfId="213" xr:uid="{5E5C2FC0-8AB0-4A75-A1E8-047BA55DBF17}"/>
    <cellStyle name="_PCC_Q'3 05-Tal" xfId="214" xr:uid="{9D87A3B5-B0EF-4821-A9F4-7A45145ECA07}"/>
    <cellStyle name="_PCC-Boat" xfId="5899" xr:uid="{24941928-5926-41F6-9CE1-67671337EEC5}"/>
    <cellStyle name="_PCC-Tal" xfId="215" xr:uid="{DB07AFB2-A42E-4212-9BC5-5DB7AD510796}"/>
    <cellStyle name="_PHA YE" xfId="216" xr:uid="{38D5485A-2652-4583-B40A-0ED0BE6A9B94}"/>
    <cellStyle name="_PL 1008" xfId="54436" xr:uid="{9AB16417-6D25-4DC8-BA3B-0940345665A9}"/>
    <cellStyle name="_PL 1108" xfId="54437" xr:uid="{1FB03408-8B05-437A-8A2A-7FC524F350E6}"/>
    <cellStyle name="_PL 1208-AF ADJ FENA-160109" xfId="54438" xr:uid="{9C4FB76D-98D8-41A9-8A9D-32345978FB92}"/>
    <cellStyle name="_PL_31.10.08_gift" xfId="54439" xr:uid="{09A96792-E780-4570-904C-41931815FD52}"/>
    <cellStyle name="_PL_31.10.08_gift_print1" xfId="54440" xr:uid="{118B611E-9257-4FD0-A023-9E64096EDDF0}"/>
    <cellStyle name="_Pok 30.09.07" xfId="5900" xr:uid="{8EF149C1-B4CF-403C-A696-A99A56AC5795}"/>
    <cellStyle name="_Pok 30.09.07_VLookUp_V2" xfId="54441" xr:uid="{77FC4C48-B426-409E-9200-631F383D9C74}"/>
    <cellStyle name="_Predict interest1" xfId="54442" xr:uid="{E9EFA65E-77A2-4FA8-B9E6-EDA474935B40}"/>
    <cellStyle name="_Predict interest1 2" xfId="54443" xr:uid="{3BDEF6CD-0329-4575-92FE-E9F884BA7695}"/>
    <cellStyle name="_Predictive depre_2007" xfId="54444" xr:uid="{3770EFAF-E3FB-45D5-A178-57378B410547}"/>
    <cellStyle name="_predictive fixed deposit int." xfId="5901" xr:uid="{CC6FDBA7-9CEB-4775-B02B-03B64FA3F21F}"/>
    <cellStyle name="_predictive fixed deposit int._Sheet1" xfId="5902" xr:uid="{50B86579-E7C7-46B2-9722-9EAED69803C0}"/>
    <cellStyle name="_predictive int.income-update-1" xfId="5903" xr:uid="{0308FD0A-A969-40F9-994B-48881C537242}"/>
    <cellStyle name="_predictive int.income-update-1_Sheet1" xfId="5904" xr:uid="{81174AD3-17E1-4A35-B596-1B844EEBB052}"/>
    <cellStyle name="_Predictive-rent-sep" xfId="5905" xr:uid="{A876D000-3249-45D3-980C-29895844BF03}"/>
    <cellStyle name="_Predictive-rent-sep_ACCRUE INCOME" xfId="54445" xr:uid="{E31D528A-E3DD-473E-B7E8-AB6335CF811C}"/>
    <cellStyle name="_Predictive-rent-sep_Book1" xfId="54446" xr:uid="{99FBA9A8-2DDB-47E3-9EFF-3E35F1CE09EA}"/>
    <cellStyle name="_Predictive-rent-sep_Lead TTFC 31.3.10" xfId="54447" xr:uid="{9A759188-CDBA-4A08-BE4D-725EEFE4C5E2}"/>
    <cellStyle name="_Predictive-rent-sep_print1" xfId="54448" xr:uid="{07CFE21D-57F3-4BCC-99B4-F124B7830939}"/>
    <cellStyle name="_Predictive-rent-sep_VLookUp_V2" xfId="54449" xr:uid="{15970F2B-EBF0-48B2-B51C-86F1B5C1DC42}"/>
    <cellStyle name="_present ar ap" xfId="54450" xr:uid="{D65CC06F-7C9F-4760-BAE9-C72E602B8C7A}"/>
    <cellStyle name="_Preuksa YE'05.kwang" xfId="217" xr:uid="{5BBC501F-0964-4F22-8D94-01AB7517E53A}"/>
    <cellStyle name="_Profit and Loss for Fon from p'um" xfId="218" xr:uid="{0CE6D73D-4BB9-4E5E-B536-0DF9B2117E35}"/>
    <cellStyle name="_prorate sampling plan BCC" xfId="54451" xr:uid="{C2686248-A483-425E-AA70-7C6456387855}"/>
    <cellStyle name="_prorate sampling plan-revised-1" xfId="5906" xr:uid="{3605E542-330F-468B-936F-1ECA1B7ABA37}"/>
    <cellStyle name="_prorate sampling plan-revised-1_VLookUp_V2" xfId="54452" xr:uid="{0EA5DDF3-D92E-4AEC-95D0-41FC78262656}"/>
    <cellStyle name="_PTC_FS_Analytical09" xfId="219" xr:uid="{102F0426-D481-41EB-993D-A60D61D1E7F6}"/>
    <cellStyle name="_Q_Loan-Sample substantive work papers" xfId="220" xr:uid="{B1C4719F-DEC6-4D66-A1DE-55720B0CA48E}"/>
    <cellStyle name="_Q_Loan-Sample substantive work papers 2" xfId="5907" xr:uid="{84E4DF23-8639-4FC5-921E-BEA170741283}"/>
    <cellStyle name="_Q2'05-Jeab" xfId="221" xr:uid="{0B7DC9A5-3DA6-4B1B-887B-160F3593132D}"/>
    <cellStyle name="_Q300-THA" xfId="54453" xr:uid="{15E12051-9279-427A-B9E8-25F5E2E3DC4D}"/>
    <cellStyle name="_RDT-Dec2005-Nol" xfId="222" xr:uid="{9B9ED98B-B28A-47D4-B195-414FE6C06D12}"/>
    <cellStyle name="_RDT-Dec2005-Tudtu" xfId="223" xr:uid="{0E3EA368-EDFB-4E81-9D3D-2AB3EE1BAD60}"/>
    <cellStyle name="_RDT-Dec2006-Tudtu" xfId="224" xr:uid="{DDF166B6-8C2D-4D55-9B75-3C49BD157320}"/>
    <cellStyle name="_reconcilation-fel" xfId="54454" xr:uid="{8773FC76-9615-46A6-9018-75E5B66C5AE5}"/>
    <cellStyle name="_Reconcile payroll" xfId="54455" xr:uid="{50A22CA4-5040-40B9-B756-DE24C9E854D6}"/>
    <cellStyle name="_reconcile social&amp;provident" xfId="54456" xr:uid="{8958FB16-CAE9-4985-AAED-074D598EF211}"/>
    <cellStyle name="_Reconcile_all" xfId="54457" xr:uid="{A3A03F68-55AD-4D97-96BC-C9D4C8E58A10}"/>
    <cellStyle name="_Rental" xfId="54458" xr:uid="{FCABB883-9E17-4E3E-942D-FC77AE628BC3}"/>
    <cellStyle name="_RJE" xfId="54459" xr:uid="{E7FD0889-F2FD-49C7-961F-4C6AFE661420}"/>
    <cellStyle name="_ROC006 31.12.06 ve0" xfId="225" xr:uid="{6611C2F2-BE60-4735-BF5A-DA29B24E1589}"/>
    <cellStyle name="_ROC006 31.12.06 ve1" xfId="226" xr:uid="{7125D633-1567-405D-B2FF-F36166C41EEA}"/>
    <cellStyle name="_roche fon1" xfId="227" xr:uid="{1EA19532-2FE8-4731-B5A9-82C8FE3F15BF}"/>
    <cellStyle name="_roche fon2" xfId="228" xr:uid="{3D1231F8-170E-4190-9257-694633C71CE5}"/>
    <cellStyle name="_roche fon3" xfId="229" xr:uid="{1A4B74E4-8797-4FD6-B57B-FB4D1F3AED30}"/>
    <cellStyle name="_roche fon4" xfId="230" xr:uid="{EB366ABC-2E2B-4F4A-A850-E37FFFC621A2}"/>
    <cellStyle name="_Roche Thailand 2005-1" xfId="231" xr:uid="{36D2450B-B3FB-4435-8D7C-E67F3AA51534}"/>
    <cellStyle name="_Roche-Diag-TopYE06" xfId="232" xr:uid="{FA8A6A0B-A5F9-4312-8DAD-123B44D6AB97}"/>
    <cellStyle name="_Row1" xfId="5908" xr:uid="{C57E7F6D-1488-4761-A1F8-BA8F9E1FF8E1}"/>
    <cellStyle name="_Row1 10" xfId="5909" xr:uid="{1180290A-84CE-4C3B-B462-4CE92B2182DE}"/>
    <cellStyle name="_Row1 10 2" xfId="5910" xr:uid="{48383CDC-A6DC-429F-8152-E628701CA854}"/>
    <cellStyle name="_Row1 10 3" xfId="5911" xr:uid="{A26D2725-9088-4B6A-B9BD-8815F2B556F3}"/>
    <cellStyle name="_Row1 10 4" xfId="5912" xr:uid="{AEFCCED3-B48D-4FB0-BED2-67C6DEBC6DA3}"/>
    <cellStyle name="_Row1 10 5" xfId="5913" xr:uid="{57F2CA7F-2746-4586-B1E1-C2AC1EE155BD}"/>
    <cellStyle name="_Row1 10 6" xfId="5914" xr:uid="{0E7A9D2B-3F62-4587-9F75-DCA308DF9DDA}"/>
    <cellStyle name="_Row1 10 7" xfId="5915" xr:uid="{41335466-1F40-4AF2-A2BB-A7E381B2B85B}"/>
    <cellStyle name="_Row1 11" xfId="5916" xr:uid="{499C6312-CC20-4E15-8AB8-2033EF3084E2}"/>
    <cellStyle name="_Row1 12" xfId="5917" xr:uid="{FB00CAE0-5B98-426E-B13F-9AAECC3B2D74}"/>
    <cellStyle name="_Row1 13" xfId="5918" xr:uid="{1D759619-0D1B-47E4-9432-CE1C9C7A5492}"/>
    <cellStyle name="_Row1 14" xfId="5919" xr:uid="{8E89AFE8-AEA5-4B16-9034-961A7558F71A}"/>
    <cellStyle name="_Row1 15" xfId="5920" xr:uid="{4CD7CD23-31E0-4A46-B5DB-DC697652C7FC}"/>
    <cellStyle name="_Row1 16" xfId="5921" xr:uid="{5FFF5213-6387-41A5-893C-673025630386}"/>
    <cellStyle name="_Row1 2" xfId="5922" xr:uid="{95337E16-EF51-43E9-AE00-DDA0DAC3E96B}"/>
    <cellStyle name="_Row1 2 2" xfId="5923" xr:uid="{A990C847-5BFE-455E-B998-62A1E5D6D90F}"/>
    <cellStyle name="_Row1 2 3" xfId="5924" xr:uid="{14C90EBA-DC46-47E0-824E-267CC79EDD66}"/>
    <cellStyle name="_Row1 2 4" xfId="5925" xr:uid="{8A883AAD-55F2-4938-844E-7538EA14EBA4}"/>
    <cellStyle name="_Row1 2 5" xfId="5926" xr:uid="{4D54CF8C-85F2-4014-8C7B-DC82FB2D296D}"/>
    <cellStyle name="_Row1 2 6" xfId="5927" xr:uid="{5E490393-1234-45D4-89CD-5A1E6F5C7F8A}"/>
    <cellStyle name="_Row1 2 7" xfId="5928" xr:uid="{C6D3E919-44E9-4F20-84A8-2051C8F1404A}"/>
    <cellStyle name="_Row1 3" xfId="5929" xr:uid="{4DE28D67-6984-4D8B-964B-56D5A7CC00B8}"/>
    <cellStyle name="_Row1 3 2" xfId="5930" xr:uid="{79015C50-9474-4976-B263-0C561509E237}"/>
    <cellStyle name="_Row1 3 3" xfId="5931" xr:uid="{B367B100-9C95-4525-8493-2E613A38EA59}"/>
    <cellStyle name="_Row1 3 4" xfId="5932" xr:uid="{C8338987-256C-4904-A2CB-38F17D5D580D}"/>
    <cellStyle name="_Row1 3 5" xfId="5933" xr:uid="{AE81B975-CFE9-4B80-BEC0-BB5AE035D2C5}"/>
    <cellStyle name="_Row1 3 6" xfId="5934" xr:uid="{542D8E9C-7329-41BE-B9D3-449F6C33C045}"/>
    <cellStyle name="_Row1 3 7" xfId="5935" xr:uid="{13B1EC79-A6C8-4374-AF5B-41ED23C99A29}"/>
    <cellStyle name="_Row1 4" xfId="5936" xr:uid="{F3437CE7-1F0D-41EB-B7BF-A6281CDD9117}"/>
    <cellStyle name="_Row1 4 2" xfId="5937" xr:uid="{F25A3156-4552-4B6F-ADD7-B833D85BC556}"/>
    <cellStyle name="_Row1 4 3" xfId="5938" xr:uid="{0B9CE8A3-FC56-48CB-853C-E2F6E4F99696}"/>
    <cellStyle name="_Row1 4 4" xfId="5939" xr:uid="{331FFADF-3269-44F6-9B33-9686BB0BD522}"/>
    <cellStyle name="_Row1 4 5" xfId="5940" xr:uid="{AFC84757-FDB5-4AD2-BDE4-09BD5E11C50D}"/>
    <cellStyle name="_Row1 4 6" xfId="5941" xr:uid="{D155880A-CF53-415F-8AE4-0D518B84B4AD}"/>
    <cellStyle name="_Row1 4 7" xfId="5942" xr:uid="{FBE08486-6C35-4329-BAA8-0E050966BA8F}"/>
    <cellStyle name="_Row1 5" xfId="5943" xr:uid="{0F4647CE-7DF1-47BF-A6D9-1005A7711CD0}"/>
    <cellStyle name="_Row1 5 2" xfId="5944" xr:uid="{D364B3D2-738A-4967-9B96-4D49B541FA08}"/>
    <cellStyle name="_Row1 5 3" xfId="5945" xr:uid="{6B736958-2DD8-4C32-ADE2-FAF5B02AD33F}"/>
    <cellStyle name="_Row1 5 4" xfId="5946" xr:uid="{9B40A77D-DE62-4729-80BE-F1251D03EEF2}"/>
    <cellStyle name="_Row1 5 5" xfId="5947" xr:uid="{6533C513-D59F-4FAD-B0A6-6AEA822FE135}"/>
    <cellStyle name="_Row1 5 6" xfId="5948" xr:uid="{E1EE100C-70CA-4EF7-9068-75890CAE0FEB}"/>
    <cellStyle name="_Row1 5 7" xfId="5949" xr:uid="{D9D5905A-40B9-4797-A971-2A3D495F96E1}"/>
    <cellStyle name="_Row1 6" xfId="5950" xr:uid="{D97E90CE-DC4E-478C-9B45-093912AE197D}"/>
    <cellStyle name="_Row1 6 2" xfId="5951" xr:uid="{C9501410-03D4-4019-AD01-23AAF3FF7FCA}"/>
    <cellStyle name="_Row1 6 3" xfId="5952" xr:uid="{BFC943C3-2DC1-466C-BAA4-1DE40407FF99}"/>
    <cellStyle name="_Row1 6 4" xfId="5953" xr:uid="{06A2470D-9274-42FA-8A52-976306092865}"/>
    <cellStyle name="_Row1 6 5" xfId="5954" xr:uid="{9413C854-1DCA-437D-9ED9-A682F77175BC}"/>
    <cellStyle name="_Row1 6 6" xfId="5955" xr:uid="{796AE941-4B52-49B4-BADF-7B033D20732F}"/>
    <cellStyle name="_Row1 6 7" xfId="5956" xr:uid="{58472B28-B822-4519-BD88-BF53BAB36395}"/>
    <cellStyle name="_Row1 7" xfId="5957" xr:uid="{F7A7A81E-0500-4096-81C0-80B327BA899E}"/>
    <cellStyle name="_Row1 7 2" xfId="5958" xr:uid="{5B55173A-80FB-4373-BB85-A55CE0095957}"/>
    <cellStyle name="_Row1 7 3" xfId="5959" xr:uid="{24E90B3B-136B-4C63-8F27-3EE3831C6D37}"/>
    <cellStyle name="_Row1 7 4" xfId="5960" xr:uid="{31787F64-84D7-414B-B714-B40F6FB97E3C}"/>
    <cellStyle name="_Row1 7 5" xfId="5961" xr:uid="{F2A05A4A-7B94-40E1-88B4-4EBD161D61A3}"/>
    <cellStyle name="_Row1 7 6" xfId="5962" xr:uid="{20610C2C-10A2-4BDA-B6BB-8B050CFC4552}"/>
    <cellStyle name="_Row1 7 7" xfId="5963" xr:uid="{91D51D7A-5B36-4667-982F-3D4153391F34}"/>
    <cellStyle name="_Row1 8" xfId="5964" xr:uid="{301A5CC7-B71C-4D76-8961-4EBD06C423F8}"/>
    <cellStyle name="_Row1 8 2" xfId="5965" xr:uid="{C135E6D5-E71D-4548-A02D-059C973FF172}"/>
    <cellStyle name="_Row1 8 3" xfId="5966" xr:uid="{0AC26176-9028-4579-9A4C-4F430FACF6AF}"/>
    <cellStyle name="_Row1 8 4" xfId="5967" xr:uid="{5F91FEF8-B08C-4476-88D8-B42F02F16A12}"/>
    <cellStyle name="_Row1 8 5" xfId="5968" xr:uid="{57398651-8C20-42E3-8272-CF3ACFEA6CE3}"/>
    <cellStyle name="_Row1 8 6" xfId="5969" xr:uid="{B8F96BA2-5402-4923-83FA-A5188CEB4CBC}"/>
    <cellStyle name="_Row1 8 7" xfId="5970" xr:uid="{B11380B3-75FA-4E39-9DAD-E0C203CC8D50}"/>
    <cellStyle name="_Row1 9" xfId="5971" xr:uid="{B35BA5B0-6F7D-4100-8CAC-2A1F34E9DFFB}"/>
    <cellStyle name="_Row1 9 2" xfId="5972" xr:uid="{7F6866B2-6830-4971-A1B8-00F27F13A548}"/>
    <cellStyle name="_Row1 9 3" xfId="5973" xr:uid="{8DAD47A7-AC65-45EC-BAE6-D797ADE434E4}"/>
    <cellStyle name="_Row1 9 4" xfId="5974" xr:uid="{17A751D7-E673-4953-B62C-C1AF12FC0F94}"/>
    <cellStyle name="_Row1 9 5" xfId="5975" xr:uid="{003E8DED-1C97-4B69-9CA2-EE81A9D8F51D}"/>
    <cellStyle name="_Row1 9 6" xfId="5976" xr:uid="{707875CA-9C44-4A92-A8B0-696940CDF4D9}"/>
    <cellStyle name="_Row1 9 7" xfId="5977" xr:uid="{A6E76ABD-B9FC-4AEB-B775-81A841F1D5EB}"/>
    <cellStyle name="_Row1_38.AdminRelated (M)" xfId="5978" xr:uid="{75B103C0-FCDC-457C-895F-D64D67F937C0}"/>
    <cellStyle name="_Row1_38.AdminRelated (M) 2" xfId="5979" xr:uid="{A7AC4924-579C-459F-AEBA-F4E7315318A8}"/>
    <cellStyle name="_Row1_38.AdminRelated (M)_38.AdminRelated (M)" xfId="5980" xr:uid="{260B13D9-ED98-44B3-817F-2137C9275F88}"/>
    <cellStyle name="_Row1_38.AdminRelated (M)_38.AdminRelated (M) 2" xfId="5981" xr:uid="{828F4BA6-AFE7-4F9F-A7CA-D052A556BF7A}"/>
    <cellStyle name="_Row1_38.AdminRelated (M)_4.CEConso" xfId="5982" xr:uid="{24FF9C12-AA50-49DB-83CB-4B0A5B02B943}"/>
    <cellStyle name="_Row1_38.AdminRelated (M)_4.CEConso 2" xfId="5983" xr:uid="{4F23AB0B-5CA5-4F7E-87E9-5716E6A80B3D}"/>
    <cellStyle name="_Row1_38.AdminRelated (M)_4.CEConso_Final 22.1.10" xfId="5984" xr:uid="{921B1B5D-8BEC-48A3-8150-B1C878AAA79B}"/>
    <cellStyle name="_Row1_38.AdminRelated (M)_4.CEConso_Final 22.1.10 2" xfId="5985" xr:uid="{341902C6-4565-4896-99D5-792C0CCC5680}"/>
    <cellStyle name="_Row1_38.AdminRelated (M)_7.EBITDA" xfId="5986" xr:uid="{84F2B10F-2324-49AC-A16D-6ACCBB95B748}"/>
    <cellStyle name="_Row1_38.AdminRelated (M)_7.EBITDA 2" xfId="5987" xr:uid="{47A9EF2D-A123-41BA-9FB8-254AF2047FF8}"/>
    <cellStyle name="_Row1_38.AdminRelated (M)_8. Cash" xfId="5988" xr:uid="{6619DB59-56E6-49E9-90DE-B3828C6756D6}"/>
    <cellStyle name="_Row1_38.AdminRelated (M)_8. Cash 2" xfId="5989" xr:uid="{6D0BCDCA-4BA9-4320-A353-47E098FDBAE9}"/>
    <cellStyle name="_Row1_38.AdminRelated (M)_Interest Rate Risk" xfId="5990" xr:uid="{59775EEC-32F0-44B8-947E-977A31385360}"/>
    <cellStyle name="_Row1_38.AdminRelated (M)_Interest Rate Risk 2" xfId="5991" xr:uid="{F2933E54-F774-4964-A91E-4219E0C0B50B}"/>
    <cellStyle name="_Row1_38.AdminRelated (M)_PTT for cash flow Dec 09_mjing" xfId="5992" xr:uid="{DA455780-86AE-4130-8627-A460FCA1D185}"/>
    <cellStyle name="_Row1_38.AdminRelated (M)_PTT for cash flow Dec 09_mjing 2" xfId="5993" xr:uid="{C828B055-11AB-41B2-A32A-2F8E40924D46}"/>
    <cellStyle name="_Row1_38.AdminRelated (M)_PTT Reports_30.11.10" xfId="5994" xr:uid="{9FA721B0-F750-4506-A23D-0E2DBC255186}"/>
    <cellStyle name="_Row1_38.AdminRelated (M)_PTT Reports_30.11.10 2" xfId="5995" xr:uid="{DAA27B7B-56BB-42B1-BD4E-CD6A808CEEE7}"/>
    <cellStyle name="_Row1_38.AdminRelated (M)_Sheet1" xfId="5996" xr:uid="{9DBA9697-A00B-47BB-B5C3-F371F222B0E4}"/>
    <cellStyle name="_Row1_38.AdminRelated (M)_Sheet1 2" xfId="5997" xr:uid="{FC957F11-F302-45F6-AB4E-FF243DB5A7D9}"/>
    <cellStyle name="_Row1_BS&amp;CF Hibi 09.2005 Arbeitsdatei" xfId="5998" xr:uid="{E216503C-1953-445E-9DD8-1630D3749F4F}"/>
    <cellStyle name="_Row1_Cognis_Conso_Dec 06" xfId="5999" xr:uid="{33CD770C-6932-4E9D-93B2-8FD7FBE0DE41}"/>
    <cellStyle name="_Row1_Cognis_Conso_Dec 06 2" xfId="6000" xr:uid="{56E5ADCB-8CB5-4247-B501-89490BA6B0D5}"/>
    <cellStyle name="_Row1_Cognis_Conso_Dec 06_38.AdminRelated (M)" xfId="6001" xr:uid="{8A63964A-C856-4593-B56C-F8D8CC4A613A}"/>
    <cellStyle name="_Row1_Cognis_Conso_Dec 06_38.AdminRelated (M) 2" xfId="6002" xr:uid="{09A4388E-02DF-4B55-879B-2A2409C51D16}"/>
    <cellStyle name="_Row1_Cognis_Conso_Dec 06_4.CEConso" xfId="6003" xr:uid="{974A90A4-815B-4B2E-9C5C-92C0B944B8B1}"/>
    <cellStyle name="_Row1_Cognis_Conso_Dec 06_4.CEConso 2" xfId="6004" xr:uid="{05049892-C195-4B6C-91B0-65E52A36FF0F}"/>
    <cellStyle name="_Row1_Cognis_Conso_Dec 06_4.CEConso_Final 22.1.10" xfId="6005" xr:uid="{EAD42935-D4CA-4DB6-AF61-FE1A89B635D6}"/>
    <cellStyle name="_Row1_Cognis_Conso_Dec 06_4.CEConso_Final 22.1.10 2" xfId="6006" xr:uid="{6B14B3F4-FA19-491C-BA2C-5701D507816A}"/>
    <cellStyle name="_Row1_Cognis_Conso_Dec 06_7.EBITDA" xfId="6007" xr:uid="{23F7A088-FF54-4A7D-8C14-90AC982FDE8E}"/>
    <cellStyle name="_Row1_Cognis_Conso_Dec 06_7.EBITDA 2" xfId="6008" xr:uid="{67C4BB86-269A-40A0-89DC-673ACF3C5C35}"/>
    <cellStyle name="_Row1_Cognis_Conso_Dec 06_8. Cash" xfId="6009" xr:uid="{F73A98D5-853C-4E45-9298-9C5611267B8F}"/>
    <cellStyle name="_Row1_Cognis_Conso_Dec 06_8. Cash 2" xfId="6010" xr:uid="{1188DC77-A0A7-484B-90A7-D11C455E5B6A}"/>
    <cellStyle name="_Row1_Cognis_Conso_Dec 06_Interest Rate Risk" xfId="6011" xr:uid="{28E65AF7-EFA5-4463-AE0D-100041E73C95}"/>
    <cellStyle name="_Row1_Cognis_Conso_Dec 06_Interest Rate Risk 2" xfId="6012" xr:uid="{6726B9A8-28CB-4C7B-9A19-6060BB843F5B}"/>
    <cellStyle name="_Row1_Cognis_Conso_Dec 06_PTT for cash flow Dec 09_mjing" xfId="6013" xr:uid="{140D70D3-5BBF-4420-8812-D9FCB8E3BD0A}"/>
    <cellStyle name="_Row1_Cognis_Conso_Dec 06_PTT for cash flow Dec 09_mjing 2" xfId="6014" xr:uid="{1EF7E9BD-FFEF-48C3-A645-BA847F597398}"/>
    <cellStyle name="_Row1_Cognis_Conso_Dec 06_PTT Reports_30.11.10" xfId="6015" xr:uid="{6A483BAB-3725-4FD1-91D9-DADA3B4F8E4B}"/>
    <cellStyle name="_Row1_Cognis_Conso_Dec 06_PTT Reports_30.11.10 2" xfId="6016" xr:uid="{3FF7FCB1-445A-4559-9E52-A68EB0983BC9}"/>
    <cellStyle name="_Row1_Cognis_Conso_Dec 06_Sheet1" xfId="6017" xr:uid="{4850AA78-9F54-4F91-ABDF-F5518F57D2B6}"/>
    <cellStyle name="_Row1_Cognis_Conso_Dec 06_Sheet1 2" xfId="6018" xr:uid="{0B4E9218-2A63-4256-A53B-5A9119ABC225}"/>
    <cellStyle name="_Row1_COM Consol BS and PL 31 Dec 2006_KSY" xfId="6019" xr:uid="{5A22738A-78F5-4C6B-9F0B-0843D2A6A7F4}"/>
    <cellStyle name="_Row1_COM Consol BS and PL 31 Dec 2006_KSY 10" xfId="6020" xr:uid="{B22CF49F-B0C5-4877-ABBA-ADA95FC77EEA}"/>
    <cellStyle name="_Row1_COM Consol BS and PL 31 Dec 2006_KSY 10 2" xfId="6021" xr:uid="{920748E6-59C9-4209-B0AB-3FD9CEFA81C6}"/>
    <cellStyle name="_Row1_COM Consol BS and PL 31 Dec 2006_KSY 10 3" xfId="6022" xr:uid="{D9212F11-681B-49AB-9171-B0EE9823003B}"/>
    <cellStyle name="_Row1_COM Consol BS and PL 31 Dec 2006_KSY 10 4" xfId="6023" xr:uid="{E1CA69D0-6A75-4829-9639-F8B521D82370}"/>
    <cellStyle name="_Row1_COM Consol BS and PL 31 Dec 2006_KSY 10 5" xfId="6024" xr:uid="{D9B4B98F-0360-4E1F-BF9B-1A38DF1E1B39}"/>
    <cellStyle name="_Row1_COM Consol BS and PL 31 Dec 2006_KSY 10 6" xfId="6025" xr:uid="{9DB5EE4D-5FEB-4B81-AB38-4B0B5180C13D}"/>
    <cellStyle name="_Row1_COM Consol BS and PL 31 Dec 2006_KSY 10 7" xfId="6026" xr:uid="{62ED2461-6442-44FE-9377-B704A574DE31}"/>
    <cellStyle name="_Row1_COM Consol BS and PL 31 Dec 2006_KSY 11" xfId="6027" xr:uid="{C74EBDC9-2CA0-4A79-84B8-CFD31E73B4B9}"/>
    <cellStyle name="_Row1_COM Consol BS and PL 31 Dec 2006_KSY 12" xfId="6028" xr:uid="{35B288A5-431F-4FCB-82C5-0A718F5DB1D4}"/>
    <cellStyle name="_Row1_COM Consol BS and PL 31 Dec 2006_KSY 13" xfId="6029" xr:uid="{12FF4A93-3A3B-43DC-8136-C97B0BF3BBD9}"/>
    <cellStyle name="_Row1_COM Consol BS and PL 31 Dec 2006_KSY 14" xfId="6030" xr:uid="{A4F8C850-A811-4A13-B88B-99CAD2F0FD61}"/>
    <cellStyle name="_Row1_COM Consol BS and PL 31 Dec 2006_KSY 15" xfId="6031" xr:uid="{EFDDCCAA-811D-48D8-B11C-80C1A173B675}"/>
    <cellStyle name="_Row1_COM Consol BS and PL 31 Dec 2006_KSY 16" xfId="6032" xr:uid="{1D053B46-7D91-433B-A637-DA376A26D086}"/>
    <cellStyle name="_Row1_COM Consol BS and PL 31 Dec 2006_KSY 2" xfId="6033" xr:uid="{0B0D11DF-BD2F-4B02-9152-69C9E48E24B5}"/>
    <cellStyle name="_Row1_COM Consol BS and PL 31 Dec 2006_KSY 2 2" xfId="6034" xr:uid="{198B1AAD-97D5-493D-9BEE-DE009773F18C}"/>
    <cellStyle name="_Row1_COM Consol BS and PL 31 Dec 2006_KSY 2 3" xfId="6035" xr:uid="{781D0B1F-EBA0-485A-A161-43BA91ECD09D}"/>
    <cellStyle name="_Row1_COM Consol BS and PL 31 Dec 2006_KSY 2 4" xfId="6036" xr:uid="{7C4A081C-5E8D-4A98-BDF6-DDB332D79C3F}"/>
    <cellStyle name="_Row1_COM Consol BS and PL 31 Dec 2006_KSY 2 5" xfId="6037" xr:uid="{19531B9F-C2CB-42B7-9298-2BCA210D0163}"/>
    <cellStyle name="_Row1_COM Consol BS and PL 31 Dec 2006_KSY 2 6" xfId="6038" xr:uid="{FC8DE658-1D18-4DC0-A1E9-136D363C1B44}"/>
    <cellStyle name="_Row1_COM Consol BS and PL 31 Dec 2006_KSY 2 7" xfId="6039" xr:uid="{4E38FF85-923E-426A-96FD-4D1A760FF102}"/>
    <cellStyle name="_Row1_COM Consol BS and PL 31 Dec 2006_KSY 3" xfId="6040" xr:uid="{4E435B0D-6DDC-4D2B-A7DF-893DC46D5A30}"/>
    <cellStyle name="_Row1_COM Consol BS and PL 31 Dec 2006_KSY 3 2" xfId="6041" xr:uid="{39A582BB-7EA1-42FC-8503-8E0A4CCC3CE0}"/>
    <cellStyle name="_Row1_COM Consol BS and PL 31 Dec 2006_KSY 3 3" xfId="6042" xr:uid="{698C7556-E929-42D3-9C6D-22EF48194194}"/>
    <cellStyle name="_Row1_COM Consol BS and PL 31 Dec 2006_KSY 3 4" xfId="6043" xr:uid="{996EFA54-FB9F-4A54-9522-685FBF99B9CD}"/>
    <cellStyle name="_Row1_COM Consol BS and PL 31 Dec 2006_KSY 3 5" xfId="6044" xr:uid="{FA97387A-793B-46B3-8256-FA4CF4FF7FC6}"/>
    <cellStyle name="_Row1_COM Consol BS and PL 31 Dec 2006_KSY 3 6" xfId="6045" xr:uid="{4BDAD9BD-2C7F-4239-9A71-140F3D3CB688}"/>
    <cellStyle name="_Row1_COM Consol BS and PL 31 Dec 2006_KSY 3 7" xfId="6046" xr:uid="{1B4BD85F-997B-4238-9F18-1ECCA59CBED4}"/>
    <cellStyle name="_Row1_COM Consol BS and PL 31 Dec 2006_KSY 4" xfId="6047" xr:uid="{EEC2E123-4682-45BD-986C-DDE227E073F3}"/>
    <cellStyle name="_Row1_COM Consol BS and PL 31 Dec 2006_KSY 4 2" xfId="6048" xr:uid="{C5AEE272-8B1A-4119-A36B-54FB384CA7F4}"/>
    <cellStyle name="_Row1_COM Consol BS and PL 31 Dec 2006_KSY 4 3" xfId="6049" xr:uid="{C306145B-92D2-4999-97CA-43F2C593098A}"/>
    <cellStyle name="_Row1_COM Consol BS and PL 31 Dec 2006_KSY 4 4" xfId="6050" xr:uid="{DD749898-7361-4D29-AC04-A8B608818BE1}"/>
    <cellStyle name="_Row1_COM Consol BS and PL 31 Dec 2006_KSY 4 5" xfId="6051" xr:uid="{61AA23AD-0451-4269-A4D8-C6BEFE9E4E96}"/>
    <cellStyle name="_Row1_COM Consol BS and PL 31 Dec 2006_KSY 4 6" xfId="6052" xr:uid="{91753276-4712-4EF4-B74F-7DC11BCD4739}"/>
    <cellStyle name="_Row1_COM Consol BS and PL 31 Dec 2006_KSY 4 7" xfId="6053" xr:uid="{E86848A8-03ED-4F51-A01A-9DF8C553CE3A}"/>
    <cellStyle name="_Row1_COM Consol BS and PL 31 Dec 2006_KSY 5" xfId="6054" xr:uid="{DAC3ED78-3A74-4E4C-8FB8-D628B8CFA7FC}"/>
    <cellStyle name="_Row1_COM Consol BS and PL 31 Dec 2006_KSY 5 2" xfId="6055" xr:uid="{9AE56016-4B1E-4685-8801-A042B78FA8D6}"/>
    <cellStyle name="_Row1_COM Consol BS and PL 31 Dec 2006_KSY 5 3" xfId="6056" xr:uid="{BCBB361F-F5B8-4F18-892B-6D7CC757736F}"/>
    <cellStyle name="_Row1_COM Consol BS and PL 31 Dec 2006_KSY 5 4" xfId="6057" xr:uid="{1FA65960-F8DB-42C8-9ED5-9DDA735FD25C}"/>
    <cellStyle name="_Row1_COM Consol BS and PL 31 Dec 2006_KSY 5 5" xfId="6058" xr:uid="{F418304A-6BC0-44D1-9879-F60292759870}"/>
    <cellStyle name="_Row1_COM Consol BS and PL 31 Dec 2006_KSY 5 6" xfId="6059" xr:uid="{50D50401-2484-4BDD-A90D-374AF1E75354}"/>
    <cellStyle name="_Row1_COM Consol BS and PL 31 Dec 2006_KSY 5 7" xfId="6060" xr:uid="{42622486-E961-4B76-BB23-92CCF50FC6A4}"/>
    <cellStyle name="_Row1_COM Consol BS and PL 31 Dec 2006_KSY 6" xfId="6061" xr:uid="{1A39C75A-1A6B-4B15-B665-A02940D2C71C}"/>
    <cellStyle name="_Row1_COM Consol BS and PL 31 Dec 2006_KSY 6 2" xfId="6062" xr:uid="{250BB607-4EDF-4B16-A0C4-63DF094425CE}"/>
    <cellStyle name="_Row1_COM Consol BS and PL 31 Dec 2006_KSY 6 3" xfId="6063" xr:uid="{850980EF-09D4-4779-91BC-0A8E9D275A34}"/>
    <cellStyle name="_Row1_COM Consol BS and PL 31 Dec 2006_KSY 6 4" xfId="6064" xr:uid="{B48D56D9-DA90-460D-B0F5-5697ED3A1349}"/>
    <cellStyle name="_Row1_COM Consol BS and PL 31 Dec 2006_KSY 6 5" xfId="6065" xr:uid="{8AEF4272-6471-456B-ACD9-C775657189E2}"/>
    <cellStyle name="_Row1_COM Consol BS and PL 31 Dec 2006_KSY 6 6" xfId="6066" xr:uid="{A2FEFF81-6803-4F8D-ACB6-64E0BD5345EA}"/>
    <cellStyle name="_Row1_COM Consol BS and PL 31 Dec 2006_KSY 6 7" xfId="6067" xr:uid="{44C5959B-5321-4E5A-AF8A-4B41A87FCD49}"/>
    <cellStyle name="_Row1_COM Consol BS and PL 31 Dec 2006_KSY 7" xfId="6068" xr:uid="{BBB47406-68AB-4277-972A-EC0896518518}"/>
    <cellStyle name="_Row1_COM Consol BS and PL 31 Dec 2006_KSY 7 2" xfId="6069" xr:uid="{8CC82431-BD38-452F-96AD-8AB40C6E2281}"/>
    <cellStyle name="_Row1_COM Consol BS and PL 31 Dec 2006_KSY 7 3" xfId="6070" xr:uid="{173B0E2C-2FC0-4F23-ACF1-4CA11651BAA3}"/>
    <cellStyle name="_Row1_COM Consol BS and PL 31 Dec 2006_KSY 7 4" xfId="6071" xr:uid="{2A5FC570-3E81-4803-B5A4-8669A409F138}"/>
    <cellStyle name="_Row1_COM Consol BS and PL 31 Dec 2006_KSY 7 5" xfId="6072" xr:uid="{47E686CA-337C-4FEC-AEE0-214F5CE479DA}"/>
    <cellStyle name="_Row1_COM Consol BS and PL 31 Dec 2006_KSY 7 6" xfId="6073" xr:uid="{A316D474-B22A-4734-9E1D-7AD10FCC549F}"/>
    <cellStyle name="_Row1_COM Consol BS and PL 31 Dec 2006_KSY 7 7" xfId="6074" xr:uid="{305272A4-79DA-42FF-A21A-40BBE96F35E8}"/>
    <cellStyle name="_Row1_COM Consol BS and PL 31 Dec 2006_KSY 8" xfId="6075" xr:uid="{C31303F3-02F8-4E17-99B2-8722BB4F2EE3}"/>
    <cellStyle name="_Row1_COM Consol BS and PL 31 Dec 2006_KSY 8 2" xfId="6076" xr:uid="{A34125F0-5962-4C61-BA05-63573A7AF568}"/>
    <cellStyle name="_Row1_COM Consol BS and PL 31 Dec 2006_KSY 8 3" xfId="6077" xr:uid="{C8C2A30C-71C0-4D7B-8C38-E23BA30C6867}"/>
    <cellStyle name="_Row1_COM Consol BS and PL 31 Dec 2006_KSY 8 4" xfId="6078" xr:uid="{162D0737-0B33-4018-AA61-0FFADC12AF31}"/>
    <cellStyle name="_Row1_COM Consol BS and PL 31 Dec 2006_KSY 8 5" xfId="6079" xr:uid="{2087CF87-CBE1-48A7-B9BB-6369A4473CF6}"/>
    <cellStyle name="_Row1_COM Consol BS and PL 31 Dec 2006_KSY 8 6" xfId="6080" xr:uid="{F2C354CF-2C58-4D2E-BD6D-0D38EFADFBBA}"/>
    <cellStyle name="_Row1_COM Consol BS and PL 31 Dec 2006_KSY 8 7" xfId="6081" xr:uid="{D65EC22D-C179-4088-8D70-0C9085459429}"/>
    <cellStyle name="_Row1_COM Consol BS and PL 31 Dec 2006_KSY 9" xfId="6082" xr:uid="{C28D095C-4057-44BB-AC57-739E0E4FF140}"/>
    <cellStyle name="_Row1_COM Consol BS and PL 31 Dec 2006_KSY 9 2" xfId="6083" xr:uid="{A5AED93C-15DE-43FF-8A93-20FECF51541F}"/>
    <cellStyle name="_Row1_COM Consol BS and PL 31 Dec 2006_KSY 9 3" xfId="6084" xr:uid="{E69B3878-A9DC-4A58-877E-7FCE38881283}"/>
    <cellStyle name="_Row1_COM Consol BS and PL 31 Dec 2006_KSY 9 4" xfId="6085" xr:uid="{4B5EFA31-563B-4F3F-A399-620CECF18ACA}"/>
    <cellStyle name="_Row1_COM Consol BS and PL 31 Dec 2006_KSY 9 5" xfId="6086" xr:uid="{056DF32A-4221-48AF-BB3C-A4C5685ECEE7}"/>
    <cellStyle name="_Row1_COM Consol BS and PL 31 Dec 2006_KSY 9 6" xfId="6087" xr:uid="{3B30CBCF-3BB5-44AF-9640-B001D181002B}"/>
    <cellStyle name="_Row1_COM Consol BS and PL 31 Dec 2006_KSY 9 7" xfId="6088" xr:uid="{960227D0-7A78-4D91-A5DA-313D5D6821E8}"/>
    <cellStyle name="_Row1_Commitments Note" xfId="6089" xr:uid="{8524B323-31FF-45CF-967B-82D185018061}"/>
    <cellStyle name="_Row1_Commitments Note 10" xfId="6090" xr:uid="{65E435C2-EC29-436A-9508-B95CE54DAC2A}"/>
    <cellStyle name="_Row1_Commitments Note 10 2" xfId="6091" xr:uid="{1DDE4DFA-08E5-4B04-ADE4-593421D19F4B}"/>
    <cellStyle name="_Row1_Commitments Note 10 3" xfId="6092" xr:uid="{88362356-3506-481B-86CB-599144A95D2F}"/>
    <cellStyle name="_Row1_Commitments Note 10 4" xfId="6093" xr:uid="{CE6F88BE-80C1-4E11-B975-3C8A82CFCA01}"/>
    <cellStyle name="_Row1_Commitments Note 10 5" xfId="6094" xr:uid="{31A79BCA-3113-4E94-948C-43560B8BDBC0}"/>
    <cellStyle name="_Row1_Commitments Note 10 6" xfId="6095" xr:uid="{0C6A06CF-673F-433E-9B61-099CB38FA5BE}"/>
    <cellStyle name="_Row1_Commitments Note 10 7" xfId="6096" xr:uid="{B14BE21B-4B09-4699-8903-A4DB47CC7EEE}"/>
    <cellStyle name="_Row1_Commitments Note 11" xfId="6097" xr:uid="{D48F6E7C-6E02-4575-9EA0-A8ABCCCB13C8}"/>
    <cellStyle name="_Row1_Commitments Note 12" xfId="6098" xr:uid="{974E9000-5542-4798-86C5-D95B3E7154B3}"/>
    <cellStyle name="_Row1_Commitments Note 13" xfId="6099" xr:uid="{DAF50C07-5EEA-4370-A2E0-60AFDAF42D69}"/>
    <cellStyle name="_Row1_Commitments Note 14" xfId="6100" xr:uid="{2C7E2F9D-755C-4E66-B1E2-2DDC2A69A65B}"/>
    <cellStyle name="_Row1_Commitments Note 15" xfId="6101" xr:uid="{1466488D-37C5-4F5E-857A-E38E2C93CB97}"/>
    <cellStyle name="_Row1_Commitments Note 16" xfId="6102" xr:uid="{B3740B00-E2B4-4091-ABDD-7875FE207A46}"/>
    <cellStyle name="_Row1_Commitments Note 2" xfId="6103" xr:uid="{FF206AA6-2062-4B79-A7A2-54DA791CFCEE}"/>
    <cellStyle name="_Row1_Commitments Note 2 2" xfId="6104" xr:uid="{40CE132A-6771-4230-8E3D-3E9E3CB50271}"/>
    <cellStyle name="_Row1_Commitments Note 2 3" xfId="6105" xr:uid="{9F4AFD3D-DC9E-4276-91A3-EEBEE8CB709B}"/>
    <cellStyle name="_Row1_Commitments Note 2 4" xfId="6106" xr:uid="{0BCD025E-9B6A-4CA8-A57A-1D9D5746108C}"/>
    <cellStyle name="_Row1_Commitments Note 2 5" xfId="6107" xr:uid="{81447C2C-AC30-4AAB-9483-7902AA74035B}"/>
    <cellStyle name="_Row1_Commitments Note 2 6" xfId="6108" xr:uid="{A073AC68-DD14-4D91-8FC5-CBFA9E1783D7}"/>
    <cellStyle name="_Row1_Commitments Note 2 7" xfId="6109" xr:uid="{8FF0A47F-F683-471F-8F50-3CDD100F2193}"/>
    <cellStyle name="_Row1_Commitments Note 3" xfId="6110" xr:uid="{B4B91B5F-409F-4BC0-95FE-E2BA038D2B2E}"/>
    <cellStyle name="_Row1_Commitments Note 3 2" xfId="6111" xr:uid="{E27EDBF9-623D-4924-8046-8C4D2698F582}"/>
    <cellStyle name="_Row1_Commitments Note 3 3" xfId="6112" xr:uid="{4CE9DB87-8FC2-47FA-98A6-F31E5D80779B}"/>
    <cellStyle name="_Row1_Commitments Note 3 4" xfId="6113" xr:uid="{98ED4A44-3C75-4890-AD3A-F22FBF0CACD8}"/>
    <cellStyle name="_Row1_Commitments Note 3 5" xfId="6114" xr:uid="{EE58CB97-4878-4E8A-85B9-B50D583283D6}"/>
    <cellStyle name="_Row1_Commitments Note 3 6" xfId="6115" xr:uid="{F42643C9-9E44-4773-869E-CE306B3B9D99}"/>
    <cellStyle name="_Row1_Commitments Note 3 7" xfId="6116" xr:uid="{F162E102-0625-4F81-80DE-EF007410571D}"/>
    <cellStyle name="_Row1_Commitments Note 4" xfId="6117" xr:uid="{84D6B898-24D4-4A0B-89A7-E75264D8DABB}"/>
    <cellStyle name="_Row1_Commitments Note 4 2" xfId="6118" xr:uid="{D6683F4F-5FFA-4044-B4AC-F12FFD4980B4}"/>
    <cellStyle name="_Row1_Commitments Note 4 3" xfId="6119" xr:uid="{455E96DA-64EA-43C9-A67A-526AA1E6309E}"/>
    <cellStyle name="_Row1_Commitments Note 4 4" xfId="6120" xr:uid="{DD6300FE-F9A2-4416-9148-7A913F180E30}"/>
    <cellStyle name="_Row1_Commitments Note 4 5" xfId="6121" xr:uid="{78B09EA3-5664-46F6-84AE-3F5A9E9E8AB2}"/>
    <cellStyle name="_Row1_Commitments Note 4 6" xfId="6122" xr:uid="{8D0C1CF6-EB2C-40A3-81E1-1313305240F4}"/>
    <cellStyle name="_Row1_Commitments Note 4 7" xfId="6123" xr:uid="{2F5D0A8E-292E-4AFC-8D33-46E3ADF8E3A0}"/>
    <cellStyle name="_Row1_Commitments Note 5" xfId="6124" xr:uid="{588E142D-0DEB-4F20-85E9-5C3F8B1CBA73}"/>
    <cellStyle name="_Row1_Commitments Note 5 2" xfId="6125" xr:uid="{08C2DCFF-64B4-4A88-B9A5-0681FF023848}"/>
    <cellStyle name="_Row1_Commitments Note 5 3" xfId="6126" xr:uid="{00880AEA-36A5-4DF4-AC98-4E46467C8A3B}"/>
    <cellStyle name="_Row1_Commitments Note 5 4" xfId="6127" xr:uid="{71D2A5B9-4DC0-42C5-A470-FB4D30DC2D53}"/>
    <cellStyle name="_Row1_Commitments Note 5 5" xfId="6128" xr:uid="{38656536-AFC5-4434-A886-F02A49003DAA}"/>
    <cellStyle name="_Row1_Commitments Note 5 6" xfId="6129" xr:uid="{A6403232-DDE7-4E07-999E-342DBFDAB9F0}"/>
    <cellStyle name="_Row1_Commitments Note 5 7" xfId="6130" xr:uid="{E966F4B9-A945-4590-8FAA-4FA55D64E951}"/>
    <cellStyle name="_Row1_Commitments Note 6" xfId="6131" xr:uid="{6EC7BD3A-D0A7-4CDD-88FD-BD7F017B782A}"/>
    <cellStyle name="_Row1_Commitments Note 6 2" xfId="6132" xr:uid="{47BE0A72-1A33-41A3-B5E5-E68EDAF335DD}"/>
    <cellStyle name="_Row1_Commitments Note 6 3" xfId="6133" xr:uid="{E3928A82-8276-4AB6-BD8C-708C71640680}"/>
    <cellStyle name="_Row1_Commitments Note 6 4" xfId="6134" xr:uid="{1F8FBB63-0E07-4A41-A239-5892CBC09F61}"/>
    <cellStyle name="_Row1_Commitments Note 6 5" xfId="6135" xr:uid="{05DD2557-D641-4AA8-9BFD-736263652C00}"/>
    <cellStyle name="_Row1_Commitments Note 6 6" xfId="6136" xr:uid="{6AC4E88B-5350-4D62-B990-5EB7C923CD71}"/>
    <cellStyle name="_Row1_Commitments Note 6 7" xfId="6137" xr:uid="{8D2FBAD0-98C1-4B79-AF37-15D36708A338}"/>
    <cellStyle name="_Row1_Commitments Note 7" xfId="6138" xr:uid="{BAC36A1D-C517-423E-8F79-930A3F9A384C}"/>
    <cellStyle name="_Row1_Commitments Note 7 2" xfId="6139" xr:uid="{CE5A24D4-1C6B-403E-A619-7D8AAA9BA6EF}"/>
    <cellStyle name="_Row1_Commitments Note 7 3" xfId="6140" xr:uid="{30796F66-2A42-4DCD-A4E7-9FF227BD9D4E}"/>
    <cellStyle name="_Row1_Commitments Note 7 4" xfId="6141" xr:uid="{45FC5CB6-83BB-465B-A936-1741656C70C3}"/>
    <cellStyle name="_Row1_Commitments Note 7 5" xfId="6142" xr:uid="{8C9F4A3E-CB6B-47EF-A6A9-30F6DE3B44EE}"/>
    <cellStyle name="_Row1_Commitments Note 7 6" xfId="6143" xr:uid="{F1392704-FF58-465E-8541-87AB3BA8A76E}"/>
    <cellStyle name="_Row1_Commitments Note 7 7" xfId="6144" xr:uid="{74D127E7-5667-4F89-977D-E43197E74F2F}"/>
    <cellStyle name="_Row1_Commitments Note 8" xfId="6145" xr:uid="{6C4DCD10-248F-40BE-B6DA-9C27F7816369}"/>
    <cellStyle name="_Row1_Commitments Note 8 2" xfId="6146" xr:uid="{BDDF6133-D82F-4946-A212-52A23212BDA8}"/>
    <cellStyle name="_Row1_Commitments Note 8 3" xfId="6147" xr:uid="{E19B4DB9-749E-4951-80E7-68BC0ECD7D24}"/>
    <cellStyle name="_Row1_Commitments Note 8 4" xfId="6148" xr:uid="{650BF924-4BBD-4C28-B9DF-A72950AB35A2}"/>
    <cellStyle name="_Row1_Commitments Note 8 5" xfId="6149" xr:uid="{0611F5EA-05A7-4D7D-BA27-A9FA37A8AAE8}"/>
    <cellStyle name="_Row1_Commitments Note 8 6" xfId="6150" xr:uid="{8669B1C4-E4E5-4508-A4E7-796C46018EA6}"/>
    <cellStyle name="_Row1_Commitments Note 8 7" xfId="6151" xr:uid="{C4FDBD14-76B0-468C-BB88-4F37770A29AA}"/>
    <cellStyle name="_Row1_Commitments Note 9" xfId="6152" xr:uid="{56299E4C-BA54-47E6-A43E-2D08EC7A467C}"/>
    <cellStyle name="_Row1_Commitments Note 9 2" xfId="6153" xr:uid="{B7B2FB52-8FF4-4AFE-8A03-226BB0EEA63E}"/>
    <cellStyle name="_Row1_Commitments Note 9 3" xfId="6154" xr:uid="{1417BF6E-1F92-44D1-BD4B-B3756094D5FD}"/>
    <cellStyle name="_Row1_Commitments Note 9 4" xfId="6155" xr:uid="{6C42C541-EAA7-4BF4-AC6E-679506AB1C49}"/>
    <cellStyle name="_Row1_Commitments Note 9 5" xfId="6156" xr:uid="{322CBC12-92B4-43B5-A90C-6289F2D8BA99}"/>
    <cellStyle name="_Row1_Commitments Note 9 6" xfId="6157" xr:uid="{740F973D-7D8C-41DC-82D5-566A9B4A2504}"/>
    <cellStyle name="_Row1_Commitments Note 9 7" xfId="6158" xr:uid="{55ABF4B6-45CC-48D2-BF89-CACB24CDBDFC}"/>
    <cellStyle name="_Row1_Copy of PTT(amended by Janice on CFS)llatest1" xfId="6159" xr:uid="{E4FAC945-9689-4958-92D6-2F0218F92053}"/>
    <cellStyle name="_Row1_Copy of PTT(amended by Janice on CFS)llatest1 10" xfId="6160" xr:uid="{10BAD7FD-9971-497A-8016-AEE0ADB9E8FA}"/>
    <cellStyle name="_Row1_Copy of PTT(amended by Janice on CFS)llatest1 10 2" xfId="6161" xr:uid="{E97218B4-0985-49D0-951C-F2D81497C981}"/>
    <cellStyle name="_Row1_Copy of PTT(amended by Janice on CFS)llatest1 10 3" xfId="6162" xr:uid="{33E1ED28-2417-4733-854C-85AB70FDCA2C}"/>
    <cellStyle name="_Row1_Copy of PTT(amended by Janice on CFS)llatest1 10 4" xfId="6163" xr:uid="{A82994D7-885B-4D3E-A719-41A9DEC86A89}"/>
    <cellStyle name="_Row1_Copy of PTT(amended by Janice on CFS)llatest1 10 5" xfId="6164" xr:uid="{A9D11D24-68BA-42D3-9373-1551BDA41A62}"/>
    <cellStyle name="_Row1_Copy of PTT(amended by Janice on CFS)llatest1 10 6" xfId="6165" xr:uid="{F8D3BFB9-1CAE-43C7-822F-4AF29464D8AF}"/>
    <cellStyle name="_Row1_Copy of PTT(amended by Janice on CFS)llatest1 10 7" xfId="6166" xr:uid="{380DCFA1-163F-4C62-B48D-DB495C2638A3}"/>
    <cellStyle name="_Row1_Copy of PTT(amended by Janice on CFS)llatest1 11" xfId="6167" xr:uid="{50EF84BC-6373-4DC2-8F28-F05715B4F120}"/>
    <cellStyle name="_Row1_Copy of PTT(amended by Janice on CFS)llatest1 12" xfId="6168" xr:uid="{7DE81541-A4D0-46B7-817E-7F79BAD28E4F}"/>
    <cellStyle name="_Row1_Copy of PTT(amended by Janice on CFS)llatest1 13" xfId="6169" xr:uid="{9B5C08F2-8EB9-496B-9C69-B7E0ACB91937}"/>
    <cellStyle name="_Row1_Copy of PTT(amended by Janice on CFS)llatest1 14" xfId="6170" xr:uid="{675A65B9-8F8D-4E3A-8F7E-7F7D81FFFDB1}"/>
    <cellStyle name="_Row1_Copy of PTT(amended by Janice on CFS)llatest1 15" xfId="6171" xr:uid="{1F65D601-5745-45C7-8B8C-36BECBD729C4}"/>
    <cellStyle name="_Row1_Copy of PTT(amended by Janice on CFS)llatest1 16" xfId="6172" xr:uid="{6C65C072-07C2-45FE-A3BE-E96317AA7D88}"/>
    <cellStyle name="_Row1_Copy of PTT(amended by Janice on CFS)llatest1 2" xfId="6173" xr:uid="{9D63F391-D58A-4D3F-AF55-45A6BA6E700E}"/>
    <cellStyle name="_Row1_Copy of PTT(amended by Janice on CFS)llatest1 2 2" xfId="6174" xr:uid="{4FA9ED72-C1F9-4976-9EA6-8E97A9DEADBA}"/>
    <cellStyle name="_Row1_Copy of PTT(amended by Janice on CFS)llatest1 2 3" xfId="6175" xr:uid="{8E39A255-BC66-413B-8D51-C7FE17434541}"/>
    <cellStyle name="_Row1_Copy of PTT(amended by Janice on CFS)llatest1 2 4" xfId="6176" xr:uid="{D36B18CF-10A4-4B14-A448-016311A1BAF7}"/>
    <cellStyle name="_Row1_Copy of PTT(amended by Janice on CFS)llatest1 2 5" xfId="6177" xr:uid="{C8ACF49E-B8B8-4E11-BA9A-2F702899C69B}"/>
    <cellStyle name="_Row1_Copy of PTT(amended by Janice on CFS)llatest1 2 6" xfId="6178" xr:uid="{7F8F7719-DF23-4D59-AF63-C967F2762B2E}"/>
    <cellStyle name="_Row1_Copy of PTT(amended by Janice on CFS)llatest1 2 7" xfId="6179" xr:uid="{02AD41AD-876D-49C5-947B-DB666279F977}"/>
    <cellStyle name="_Row1_Copy of PTT(amended by Janice on CFS)llatest1 3" xfId="6180" xr:uid="{17B8E3E1-6046-4AF8-B293-AF19534B7AA6}"/>
    <cellStyle name="_Row1_Copy of PTT(amended by Janice on CFS)llatest1 3 2" xfId="6181" xr:uid="{89D7DDC9-4CBF-4FFD-8A28-67B5239E0426}"/>
    <cellStyle name="_Row1_Copy of PTT(amended by Janice on CFS)llatest1 3 3" xfId="6182" xr:uid="{6EEF7AA3-374B-4DB2-BD61-BC138BC7D103}"/>
    <cellStyle name="_Row1_Copy of PTT(amended by Janice on CFS)llatest1 3 4" xfId="6183" xr:uid="{5FCFA574-3ECA-4CB9-8D42-F43EA44D42BD}"/>
    <cellStyle name="_Row1_Copy of PTT(amended by Janice on CFS)llatest1 3 5" xfId="6184" xr:uid="{C73E853F-0978-4040-BCCF-342BAF8E9B02}"/>
    <cellStyle name="_Row1_Copy of PTT(amended by Janice on CFS)llatest1 3 6" xfId="6185" xr:uid="{FC3FD0BC-CDA9-4DCA-9AC0-E5C1C3941FFC}"/>
    <cellStyle name="_Row1_Copy of PTT(amended by Janice on CFS)llatest1 3 7" xfId="6186" xr:uid="{176F79EA-6469-412B-BA5A-B411E39CFBE3}"/>
    <cellStyle name="_Row1_Copy of PTT(amended by Janice on CFS)llatest1 4" xfId="6187" xr:uid="{6A2A91A3-BB23-46C8-877E-73EB7968AB3E}"/>
    <cellStyle name="_Row1_Copy of PTT(amended by Janice on CFS)llatest1 4 2" xfId="6188" xr:uid="{C04CA4D0-E7A1-46CB-9A77-637080675324}"/>
    <cellStyle name="_Row1_Copy of PTT(amended by Janice on CFS)llatest1 4 3" xfId="6189" xr:uid="{B625A41C-D19D-43DC-992F-D3E9E5C43713}"/>
    <cellStyle name="_Row1_Copy of PTT(amended by Janice on CFS)llatest1 4 4" xfId="6190" xr:uid="{1402B8C2-718C-4B32-9552-5F21E9982260}"/>
    <cellStyle name="_Row1_Copy of PTT(amended by Janice on CFS)llatest1 4 5" xfId="6191" xr:uid="{7AE33350-5F7B-42AE-AA27-7276E29D9242}"/>
    <cellStyle name="_Row1_Copy of PTT(amended by Janice on CFS)llatest1 4 6" xfId="6192" xr:uid="{E67E23D3-04B6-4375-994A-D06B4432058A}"/>
    <cellStyle name="_Row1_Copy of PTT(amended by Janice on CFS)llatest1 4 7" xfId="6193" xr:uid="{1581A1B0-5A4C-4FBD-948A-8D1C7CBDC3B9}"/>
    <cellStyle name="_Row1_Copy of PTT(amended by Janice on CFS)llatest1 5" xfId="6194" xr:uid="{CF3A9648-0B91-4632-9B56-202A00EEC599}"/>
    <cellStyle name="_Row1_Copy of PTT(amended by Janice on CFS)llatest1 5 2" xfId="6195" xr:uid="{0135AD22-4E01-4ACC-A7BC-D710338E43C7}"/>
    <cellStyle name="_Row1_Copy of PTT(amended by Janice on CFS)llatest1 5 3" xfId="6196" xr:uid="{B9E8C17D-5932-4EBF-BA7E-0636E10AC96D}"/>
    <cellStyle name="_Row1_Copy of PTT(amended by Janice on CFS)llatest1 5 4" xfId="6197" xr:uid="{B512866D-3548-414A-9DA3-03F14E8DF156}"/>
    <cellStyle name="_Row1_Copy of PTT(amended by Janice on CFS)llatest1 5 5" xfId="6198" xr:uid="{290727C1-A0CC-4403-9D23-EF4C8F0AA263}"/>
    <cellStyle name="_Row1_Copy of PTT(amended by Janice on CFS)llatest1 5 6" xfId="6199" xr:uid="{44059E6E-BC6C-4490-9FA3-130D0FB112A6}"/>
    <cellStyle name="_Row1_Copy of PTT(amended by Janice on CFS)llatest1 5 7" xfId="6200" xr:uid="{E1535EA2-A7B9-4C59-98B0-A21241F67DA1}"/>
    <cellStyle name="_Row1_Copy of PTT(amended by Janice on CFS)llatest1 6" xfId="6201" xr:uid="{D76B76CD-3EB5-442A-A042-56BEA9D3F5BE}"/>
    <cellStyle name="_Row1_Copy of PTT(amended by Janice on CFS)llatest1 6 2" xfId="6202" xr:uid="{AC2AFED5-9D8C-4408-AC01-51C15A701CDF}"/>
    <cellStyle name="_Row1_Copy of PTT(amended by Janice on CFS)llatest1 6 3" xfId="6203" xr:uid="{98102FE4-A9F9-4B41-BBF9-612BFEADD0B1}"/>
    <cellStyle name="_Row1_Copy of PTT(amended by Janice on CFS)llatest1 6 4" xfId="6204" xr:uid="{B80A35EF-571B-4E96-8EFE-412CB8E193D9}"/>
    <cellStyle name="_Row1_Copy of PTT(amended by Janice on CFS)llatest1 6 5" xfId="6205" xr:uid="{6CD5CE72-6897-43B2-85B6-5EF3DAC02B13}"/>
    <cellStyle name="_Row1_Copy of PTT(amended by Janice on CFS)llatest1 6 6" xfId="6206" xr:uid="{C669405D-C190-43B2-891C-81195B143B97}"/>
    <cellStyle name="_Row1_Copy of PTT(amended by Janice on CFS)llatest1 6 7" xfId="6207" xr:uid="{C9112C12-3AE9-4942-B4E1-3F0C5DFC20F9}"/>
    <cellStyle name="_Row1_Copy of PTT(amended by Janice on CFS)llatest1 7" xfId="6208" xr:uid="{D71364A0-F158-4A53-9D67-3A3EF0262D7B}"/>
    <cellStyle name="_Row1_Copy of PTT(amended by Janice on CFS)llatest1 7 2" xfId="6209" xr:uid="{8E29A90B-61B6-4482-A381-0EA205F71924}"/>
    <cellStyle name="_Row1_Copy of PTT(amended by Janice on CFS)llatest1 7 3" xfId="6210" xr:uid="{E3D75853-29EE-4DCB-AAA8-9B654123043C}"/>
    <cellStyle name="_Row1_Copy of PTT(amended by Janice on CFS)llatest1 7 4" xfId="6211" xr:uid="{55F01D18-1FAB-47A2-AAE9-455DDB29A37A}"/>
    <cellStyle name="_Row1_Copy of PTT(amended by Janice on CFS)llatest1 7 5" xfId="6212" xr:uid="{40109BD8-5A8B-411F-8300-931716FA7FE4}"/>
    <cellStyle name="_Row1_Copy of PTT(amended by Janice on CFS)llatest1 7 6" xfId="6213" xr:uid="{35161FF7-B2AF-4766-8E72-1F36EA126AC4}"/>
    <cellStyle name="_Row1_Copy of PTT(amended by Janice on CFS)llatest1 7 7" xfId="6214" xr:uid="{D9A003EB-08E6-43BE-A802-35A9679F7A60}"/>
    <cellStyle name="_Row1_Copy of PTT(amended by Janice on CFS)llatest1 8" xfId="6215" xr:uid="{DE96A77D-23D4-4DA9-B81F-384C462899AF}"/>
    <cellStyle name="_Row1_Copy of PTT(amended by Janice on CFS)llatest1 8 2" xfId="6216" xr:uid="{F9591833-1C57-4DE9-B549-5D34153D2ED9}"/>
    <cellStyle name="_Row1_Copy of PTT(amended by Janice on CFS)llatest1 8 3" xfId="6217" xr:uid="{ECE57F0F-2FF3-4600-96C9-E0A358F98201}"/>
    <cellStyle name="_Row1_Copy of PTT(amended by Janice on CFS)llatest1 8 4" xfId="6218" xr:uid="{6AF384B9-DCF7-47EC-BD38-4E3AA35E94BD}"/>
    <cellStyle name="_Row1_Copy of PTT(amended by Janice on CFS)llatest1 8 5" xfId="6219" xr:uid="{852E962C-EC14-4E43-9B8D-190589382C96}"/>
    <cellStyle name="_Row1_Copy of PTT(amended by Janice on CFS)llatest1 8 6" xfId="6220" xr:uid="{04BD4F4F-260E-42E1-A3D2-F7C9446FFD52}"/>
    <cellStyle name="_Row1_Copy of PTT(amended by Janice on CFS)llatest1 8 7" xfId="6221" xr:uid="{5CB74EA1-AE2D-464B-ABA0-F97FC8334777}"/>
    <cellStyle name="_Row1_Copy of PTT(amended by Janice on CFS)llatest1 9" xfId="6222" xr:uid="{9AA98E76-8D05-4304-A16F-CE29996959E4}"/>
    <cellStyle name="_Row1_Copy of PTT(amended by Janice on CFS)llatest1 9 2" xfId="6223" xr:uid="{5363F25D-1606-47DD-AA12-B17E7BE03E08}"/>
    <cellStyle name="_Row1_Copy of PTT(amended by Janice on CFS)llatest1 9 3" xfId="6224" xr:uid="{C1FBBE18-D79A-4CBA-80CC-CB1C54F37473}"/>
    <cellStyle name="_Row1_Copy of PTT(amended by Janice on CFS)llatest1 9 4" xfId="6225" xr:uid="{13F8D545-B406-4141-98DD-11E8FA510559}"/>
    <cellStyle name="_Row1_Copy of PTT(amended by Janice on CFS)llatest1 9 5" xfId="6226" xr:uid="{B6D5FD3A-2F42-43B8-82BF-4B3B7AFAAB47}"/>
    <cellStyle name="_Row1_Copy of PTT(amended by Janice on CFS)llatest1 9 6" xfId="6227" xr:uid="{98635DFB-B60D-4074-8727-67EFB252F0EA}"/>
    <cellStyle name="_Row1_Copy of PTT(amended by Janice on CFS)llatest1 9 7" xfId="6228" xr:uid="{740F627C-42DA-4AC4-BB47-E51E71090023}"/>
    <cellStyle name="_Row1_Copy of PTT(amended by Janice on CFS)llatest1_38.AdminRelated (M)" xfId="6229" xr:uid="{1EBEFC25-F6B6-42CB-A7A5-5B672563FB40}"/>
    <cellStyle name="_Row1_Copy of PTT(amended by Janice on CFS)llatest1_38.AdminRelated (M) 10" xfId="6230" xr:uid="{AA845BCE-E3A0-4DD7-AB08-668DBA116741}"/>
    <cellStyle name="_Row1_Copy of PTT(amended by Janice on CFS)llatest1_38.AdminRelated (M) 10 2" xfId="6231" xr:uid="{56652343-ACE9-45D5-9982-23A4E9ACE4B9}"/>
    <cellStyle name="_Row1_Copy of PTT(amended by Janice on CFS)llatest1_38.AdminRelated (M) 10 3" xfId="6232" xr:uid="{471E82E5-4B6C-433D-8B6F-9A33C27B3D98}"/>
    <cellStyle name="_Row1_Copy of PTT(amended by Janice on CFS)llatest1_38.AdminRelated (M) 10 4" xfId="6233" xr:uid="{ABCA511D-43EC-4B09-9CE1-07A57085B488}"/>
    <cellStyle name="_Row1_Copy of PTT(amended by Janice on CFS)llatest1_38.AdminRelated (M) 10 5" xfId="6234" xr:uid="{3D8A13A0-24DA-4377-BD92-BDB69423F021}"/>
    <cellStyle name="_Row1_Copy of PTT(amended by Janice on CFS)llatest1_38.AdminRelated (M) 10 6" xfId="6235" xr:uid="{481EADD4-29FF-4E4E-95FC-7B5C7DC716B8}"/>
    <cellStyle name="_Row1_Copy of PTT(amended by Janice on CFS)llatest1_38.AdminRelated (M) 10 7" xfId="6236" xr:uid="{619EBFC0-7EFC-438D-847A-78F078AC9B21}"/>
    <cellStyle name="_Row1_Copy of PTT(amended by Janice on CFS)llatest1_38.AdminRelated (M) 11" xfId="6237" xr:uid="{6B37F5B2-E1EE-4DAD-ACAC-A1E38B6A3332}"/>
    <cellStyle name="_Row1_Copy of PTT(amended by Janice on CFS)llatest1_38.AdminRelated (M) 12" xfId="6238" xr:uid="{0A4C83F0-B54E-4D18-9E97-B287CAEECEB0}"/>
    <cellStyle name="_Row1_Copy of PTT(amended by Janice on CFS)llatest1_38.AdminRelated (M) 13" xfId="6239" xr:uid="{7D1E53DF-1404-4AF8-B4BC-8E4662D8BC32}"/>
    <cellStyle name="_Row1_Copy of PTT(amended by Janice on CFS)llatest1_38.AdminRelated (M) 14" xfId="6240" xr:uid="{5FFC1F34-EC65-45F1-9EF0-45DC40A604A8}"/>
    <cellStyle name="_Row1_Copy of PTT(amended by Janice on CFS)llatest1_38.AdminRelated (M) 15" xfId="6241" xr:uid="{C0022A2E-2C07-423F-AB12-C60BE08A0844}"/>
    <cellStyle name="_Row1_Copy of PTT(amended by Janice on CFS)llatest1_38.AdminRelated (M) 16" xfId="6242" xr:uid="{99E7C90C-1A45-4BE8-8957-26DBC97E4C05}"/>
    <cellStyle name="_Row1_Copy of PTT(amended by Janice on CFS)llatest1_38.AdminRelated (M) 2" xfId="6243" xr:uid="{9D60CB1D-22B3-4C63-A76C-DBD119022C4A}"/>
    <cellStyle name="_Row1_Copy of PTT(amended by Janice on CFS)llatest1_38.AdminRelated (M) 2 2" xfId="6244" xr:uid="{DBC9FEF8-C44B-4698-BF63-ED7493F227A9}"/>
    <cellStyle name="_Row1_Copy of PTT(amended by Janice on CFS)llatest1_38.AdminRelated (M) 2 3" xfId="6245" xr:uid="{4EA6F71C-802B-4DF4-B516-6AB589EBF248}"/>
    <cellStyle name="_Row1_Copy of PTT(amended by Janice on CFS)llatest1_38.AdminRelated (M) 2 4" xfId="6246" xr:uid="{60FC3021-C63E-4CDC-9B57-FD3E38C2C548}"/>
    <cellStyle name="_Row1_Copy of PTT(amended by Janice on CFS)llatest1_38.AdminRelated (M) 2 5" xfId="6247" xr:uid="{E5B6E856-AF14-4326-AC9D-F1749247528F}"/>
    <cellStyle name="_Row1_Copy of PTT(amended by Janice on CFS)llatest1_38.AdminRelated (M) 2 6" xfId="6248" xr:uid="{7CC78D6F-105C-497E-A5BD-53135E156A64}"/>
    <cellStyle name="_Row1_Copy of PTT(amended by Janice on CFS)llatest1_38.AdminRelated (M) 2 7" xfId="6249" xr:uid="{FF43B905-3D1C-4B41-BFFD-7D9450F1014C}"/>
    <cellStyle name="_Row1_Copy of PTT(amended by Janice on CFS)llatest1_38.AdminRelated (M) 3" xfId="6250" xr:uid="{F5DDAB62-D48E-4603-90DE-BA64B4FCE335}"/>
    <cellStyle name="_Row1_Copy of PTT(amended by Janice on CFS)llatest1_38.AdminRelated (M) 3 2" xfId="6251" xr:uid="{4184C2A4-3AF0-46C3-839B-11A535D1499A}"/>
    <cellStyle name="_Row1_Copy of PTT(amended by Janice on CFS)llatest1_38.AdminRelated (M) 3 3" xfId="6252" xr:uid="{768BDEF7-363D-43B1-8413-C6C70BB745AE}"/>
    <cellStyle name="_Row1_Copy of PTT(amended by Janice on CFS)llatest1_38.AdminRelated (M) 3 4" xfId="6253" xr:uid="{CF3BFEFA-7A6F-42A4-938F-621B57D1D197}"/>
    <cellStyle name="_Row1_Copy of PTT(amended by Janice on CFS)llatest1_38.AdminRelated (M) 3 5" xfId="6254" xr:uid="{9020B3B4-AC16-4176-A27C-5E6B6F9EC3CB}"/>
    <cellStyle name="_Row1_Copy of PTT(amended by Janice on CFS)llatest1_38.AdminRelated (M) 3 6" xfId="6255" xr:uid="{C632CFAF-C89D-453B-A52C-A107E80BF949}"/>
    <cellStyle name="_Row1_Copy of PTT(amended by Janice on CFS)llatest1_38.AdminRelated (M) 3 7" xfId="6256" xr:uid="{62BF409F-84B5-49C0-A809-B7FF57BA449E}"/>
    <cellStyle name="_Row1_Copy of PTT(amended by Janice on CFS)llatest1_38.AdminRelated (M) 4" xfId="6257" xr:uid="{70AC6A7B-37E1-475D-AAED-3DCBBD04E7E5}"/>
    <cellStyle name="_Row1_Copy of PTT(amended by Janice on CFS)llatest1_38.AdminRelated (M) 4 2" xfId="6258" xr:uid="{C994FCCD-628E-41FD-85E1-F71812F090F7}"/>
    <cellStyle name="_Row1_Copy of PTT(amended by Janice on CFS)llatest1_38.AdminRelated (M) 4 3" xfId="6259" xr:uid="{6387028B-ECA7-4D8F-BFC3-F8F8F0F592C1}"/>
    <cellStyle name="_Row1_Copy of PTT(amended by Janice on CFS)llatest1_38.AdminRelated (M) 4 4" xfId="6260" xr:uid="{D27197ED-AF6D-43EF-9AE0-F743EBC5920B}"/>
    <cellStyle name="_Row1_Copy of PTT(amended by Janice on CFS)llatest1_38.AdminRelated (M) 4 5" xfId="6261" xr:uid="{2EBBE3F5-396A-422E-9F57-98FC77B8C364}"/>
    <cellStyle name="_Row1_Copy of PTT(amended by Janice on CFS)llatest1_38.AdminRelated (M) 4 6" xfId="6262" xr:uid="{A65084FA-CC4F-432F-B986-B8C2AB7EE694}"/>
    <cellStyle name="_Row1_Copy of PTT(amended by Janice on CFS)llatest1_38.AdminRelated (M) 4 7" xfId="6263" xr:uid="{7EDE5E87-75EA-4EEC-A499-590A0C8254DB}"/>
    <cellStyle name="_Row1_Copy of PTT(amended by Janice on CFS)llatest1_38.AdminRelated (M) 5" xfId="6264" xr:uid="{99FF3250-C447-4FEC-9622-7A6865A46F80}"/>
    <cellStyle name="_Row1_Copy of PTT(amended by Janice on CFS)llatest1_38.AdminRelated (M) 5 2" xfId="6265" xr:uid="{5655FD96-CE3F-4BD0-87A6-7101EA1546B8}"/>
    <cellStyle name="_Row1_Copy of PTT(amended by Janice on CFS)llatest1_38.AdminRelated (M) 5 3" xfId="6266" xr:uid="{29A2BF48-829B-46ED-AD29-BF85F4CE5E9D}"/>
    <cellStyle name="_Row1_Copy of PTT(amended by Janice on CFS)llatest1_38.AdminRelated (M) 5 4" xfId="6267" xr:uid="{713DCD1A-901E-46C0-9A62-A4386C0978F3}"/>
    <cellStyle name="_Row1_Copy of PTT(amended by Janice on CFS)llatest1_38.AdminRelated (M) 5 5" xfId="6268" xr:uid="{19796480-8C6F-4533-94F1-30F3D3DCA08C}"/>
    <cellStyle name="_Row1_Copy of PTT(amended by Janice on CFS)llatest1_38.AdminRelated (M) 5 6" xfId="6269" xr:uid="{E399C11D-76D6-4606-8F7E-3242B61ADC95}"/>
    <cellStyle name="_Row1_Copy of PTT(amended by Janice on CFS)llatest1_38.AdminRelated (M) 5 7" xfId="6270" xr:uid="{93707443-14AE-42E5-8D48-2B7FA2515DC6}"/>
    <cellStyle name="_Row1_Copy of PTT(amended by Janice on CFS)llatest1_38.AdminRelated (M) 6" xfId="6271" xr:uid="{8AF005D4-8B7C-4D29-929A-2B8281BEF9D0}"/>
    <cellStyle name="_Row1_Copy of PTT(amended by Janice on CFS)llatest1_38.AdminRelated (M) 6 2" xfId="6272" xr:uid="{826CFD6A-F79C-45C7-81DF-5BAE25ACBC15}"/>
    <cellStyle name="_Row1_Copy of PTT(amended by Janice on CFS)llatest1_38.AdminRelated (M) 6 3" xfId="6273" xr:uid="{995144C7-6134-466E-9040-729A784D36A3}"/>
    <cellStyle name="_Row1_Copy of PTT(amended by Janice on CFS)llatest1_38.AdminRelated (M) 6 4" xfId="6274" xr:uid="{606CEB33-C12F-4AC8-A2FF-D7398614CED4}"/>
    <cellStyle name="_Row1_Copy of PTT(amended by Janice on CFS)llatest1_38.AdminRelated (M) 6 5" xfId="6275" xr:uid="{86BDC777-244A-4984-99B6-5C359B97AFB3}"/>
    <cellStyle name="_Row1_Copy of PTT(amended by Janice on CFS)llatest1_38.AdminRelated (M) 6 6" xfId="6276" xr:uid="{7CB2C169-2FD7-4A26-B529-5490A02DAEA3}"/>
    <cellStyle name="_Row1_Copy of PTT(amended by Janice on CFS)llatest1_38.AdminRelated (M) 6 7" xfId="6277" xr:uid="{D96E9821-F32D-43DD-9216-1B487C6D12ED}"/>
    <cellStyle name="_Row1_Copy of PTT(amended by Janice on CFS)llatest1_38.AdminRelated (M) 7" xfId="6278" xr:uid="{9CEEC4C8-5FE6-4AE7-AB3A-4FFAE5D66DE0}"/>
    <cellStyle name="_Row1_Copy of PTT(amended by Janice on CFS)llatest1_38.AdminRelated (M) 7 2" xfId="6279" xr:uid="{18D202CC-6CA2-4A0C-ABB6-6EC8972A3D13}"/>
    <cellStyle name="_Row1_Copy of PTT(amended by Janice on CFS)llatest1_38.AdminRelated (M) 7 3" xfId="6280" xr:uid="{ECC56C08-A975-4E88-9C3D-FFE9CFAF58D5}"/>
    <cellStyle name="_Row1_Copy of PTT(amended by Janice on CFS)llatest1_38.AdminRelated (M) 7 4" xfId="6281" xr:uid="{751EF860-4BE5-4B2A-968E-4BCBE252A8F5}"/>
    <cellStyle name="_Row1_Copy of PTT(amended by Janice on CFS)llatest1_38.AdminRelated (M) 7 5" xfId="6282" xr:uid="{A16F5235-7C75-456D-B915-3091AECA345D}"/>
    <cellStyle name="_Row1_Copy of PTT(amended by Janice on CFS)llatest1_38.AdminRelated (M) 7 6" xfId="6283" xr:uid="{351267FE-65EE-440E-BD72-767A2836589B}"/>
    <cellStyle name="_Row1_Copy of PTT(amended by Janice on CFS)llatest1_38.AdminRelated (M) 7 7" xfId="6284" xr:uid="{99144672-5C54-46AC-B861-27E35CF0920E}"/>
    <cellStyle name="_Row1_Copy of PTT(amended by Janice on CFS)llatest1_38.AdminRelated (M) 8" xfId="6285" xr:uid="{D266D2FA-113F-40D5-BC7E-1DF179ABAA8D}"/>
    <cellStyle name="_Row1_Copy of PTT(amended by Janice on CFS)llatest1_38.AdminRelated (M) 8 2" xfId="6286" xr:uid="{FAEB8EDA-ABB2-4F96-829F-F5C37F3E11A5}"/>
    <cellStyle name="_Row1_Copy of PTT(amended by Janice on CFS)llatest1_38.AdminRelated (M) 8 3" xfId="6287" xr:uid="{D79BAF5E-FDE1-49EE-A5F0-5720EAE88456}"/>
    <cellStyle name="_Row1_Copy of PTT(amended by Janice on CFS)llatest1_38.AdminRelated (M) 8 4" xfId="6288" xr:uid="{F57C3BAB-D1A6-48B3-9909-03AF7ABA5710}"/>
    <cellStyle name="_Row1_Copy of PTT(amended by Janice on CFS)llatest1_38.AdminRelated (M) 8 5" xfId="6289" xr:uid="{AD068EB1-A441-442B-876E-C5BA56FF613F}"/>
    <cellStyle name="_Row1_Copy of PTT(amended by Janice on CFS)llatest1_38.AdminRelated (M) 8 6" xfId="6290" xr:uid="{F304A188-AB8E-4BEC-BE02-7323B460C356}"/>
    <cellStyle name="_Row1_Copy of PTT(amended by Janice on CFS)llatest1_38.AdminRelated (M) 8 7" xfId="6291" xr:uid="{5BB186B7-BAD0-46C6-A6FD-20AB29DFACB1}"/>
    <cellStyle name="_Row1_Copy of PTT(amended by Janice on CFS)llatest1_38.AdminRelated (M) 9" xfId="6292" xr:uid="{78B74AA7-CED3-4535-9D07-A8DEA99173DD}"/>
    <cellStyle name="_Row1_Copy of PTT(amended by Janice on CFS)llatest1_38.AdminRelated (M) 9 2" xfId="6293" xr:uid="{3E683FD6-816E-4D2C-89E3-7A3F770AAACC}"/>
    <cellStyle name="_Row1_Copy of PTT(amended by Janice on CFS)llatest1_38.AdminRelated (M) 9 3" xfId="6294" xr:uid="{86057076-D214-4EA3-A338-B0AF885D6BF2}"/>
    <cellStyle name="_Row1_Copy of PTT(amended by Janice on CFS)llatest1_38.AdminRelated (M) 9 4" xfId="6295" xr:uid="{CD86C5C9-7416-4BA7-80EA-C1B583968517}"/>
    <cellStyle name="_Row1_Copy of PTT(amended by Janice on CFS)llatest1_38.AdminRelated (M) 9 5" xfId="6296" xr:uid="{BFC54E91-BC0C-4DDB-944E-DE64FC3A23FD}"/>
    <cellStyle name="_Row1_Copy of PTT(amended by Janice on CFS)llatest1_38.AdminRelated (M) 9 6" xfId="6297" xr:uid="{D967E098-96A9-4257-B012-55CA3A4C6A4D}"/>
    <cellStyle name="_Row1_Copy of PTT(amended by Janice on CFS)llatest1_38.AdminRelated (M) 9 7" xfId="6298" xr:uid="{9DBF63B3-E80E-4443-B8E7-76061B5C270B}"/>
    <cellStyle name="_Row1_Copy of PTT(amended by Janice on CFS)llatest1_38.AdminRelated (M)_1" xfId="6299" xr:uid="{154E1ED7-E98A-4251-8AAC-63FBB18D9E0A}"/>
    <cellStyle name="_Row1_Copy of PTT(amended by Janice on CFS)llatest1_38.AdminRelated (M)_1 10" xfId="6300" xr:uid="{04E02955-69B0-4A71-8E17-044F54C08070}"/>
    <cellStyle name="_Row1_Copy of PTT(amended by Janice on CFS)llatest1_38.AdminRelated (M)_1 10 2" xfId="6301" xr:uid="{584C9EC6-B07F-417F-8161-E462BBD165EA}"/>
    <cellStyle name="_Row1_Copy of PTT(amended by Janice on CFS)llatest1_38.AdminRelated (M)_1 10 3" xfId="6302" xr:uid="{8E9D59EA-2A2C-4214-9104-3CC906A2BD8D}"/>
    <cellStyle name="_Row1_Copy of PTT(amended by Janice on CFS)llatest1_38.AdminRelated (M)_1 10 4" xfId="6303" xr:uid="{F7043EB8-3877-4505-9418-673425C6356B}"/>
    <cellStyle name="_Row1_Copy of PTT(amended by Janice on CFS)llatest1_38.AdminRelated (M)_1 10 5" xfId="6304" xr:uid="{4C72A0D7-C7D5-42EE-87EC-FA5396F676DA}"/>
    <cellStyle name="_Row1_Copy of PTT(amended by Janice on CFS)llatest1_38.AdminRelated (M)_1 10 6" xfId="6305" xr:uid="{38137B02-CBEC-4D00-A078-D1767471B109}"/>
    <cellStyle name="_Row1_Copy of PTT(amended by Janice on CFS)llatest1_38.AdminRelated (M)_1 10 7" xfId="6306" xr:uid="{77F80085-3314-4647-A783-7C2488438A57}"/>
    <cellStyle name="_Row1_Copy of PTT(amended by Janice on CFS)llatest1_38.AdminRelated (M)_1 11" xfId="6307" xr:uid="{D712260B-21EF-46A2-BF31-785C856F7839}"/>
    <cellStyle name="_Row1_Copy of PTT(amended by Janice on CFS)llatest1_38.AdminRelated (M)_1 12" xfId="6308" xr:uid="{56AAAFC7-FAA4-426F-86E3-84FB16CD82AB}"/>
    <cellStyle name="_Row1_Copy of PTT(amended by Janice on CFS)llatest1_38.AdminRelated (M)_1 13" xfId="6309" xr:uid="{83132958-136E-4915-94F1-625069C8CBA5}"/>
    <cellStyle name="_Row1_Copy of PTT(amended by Janice on CFS)llatest1_38.AdminRelated (M)_1 14" xfId="6310" xr:uid="{083D16E1-1BDF-4512-A139-B16D8CD8B11D}"/>
    <cellStyle name="_Row1_Copy of PTT(amended by Janice on CFS)llatest1_38.AdminRelated (M)_1 15" xfId="6311" xr:uid="{A425AA33-039B-4A8C-B840-3D06E1378C3B}"/>
    <cellStyle name="_Row1_Copy of PTT(amended by Janice on CFS)llatest1_38.AdminRelated (M)_1 16" xfId="6312" xr:uid="{B9138877-2984-4C25-8161-39C0CA367786}"/>
    <cellStyle name="_Row1_Copy of PTT(amended by Janice on CFS)llatest1_38.AdminRelated (M)_1 2" xfId="6313" xr:uid="{F2E253F7-0153-4CCE-B9FE-107F0A3B7E19}"/>
    <cellStyle name="_Row1_Copy of PTT(amended by Janice on CFS)llatest1_38.AdminRelated (M)_1 2 2" xfId="6314" xr:uid="{88C965EA-366A-4188-9523-3B9B36909F0E}"/>
    <cellStyle name="_Row1_Copy of PTT(amended by Janice on CFS)llatest1_38.AdminRelated (M)_1 2 3" xfId="6315" xr:uid="{CAC9625D-3D64-466A-A5E7-3FFA62EE7106}"/>
    <cellStyle name="_Row1_Copy of PTT(amended by Janice on CFS)llatest1_38.AdminRelated (M)_1 2 4" xfId="6316" xr:uid="{F0D9AAFB-D4DF-4B58-8523-815F2E0DD528}"/>
    <cellStyle name="_Row1_Copy of PTT(amended by Janice on CFS)llatest1_38.AdminRelated (M)_1 2 5" xfId="6317" xr:uid="{8B18438B-DEDC-48AB-BC13-CE431AB80E6E}"/>
    <cellStyle name="_Row1_Copy of PTT(amended by Janice on CFS)llatest1_38.AdminRelated (M)_1 2 6" xfId="6318" xr:uid="{D360A966-A4E1-427A-8C2A-0713D1FD0988}"/>
    <cellStyle name="_Row1_Copy of PTT(amended by Janice on CFS)llatest1_38.AdminRelated (M)_1 2 7" xfId="6319" xr:uid="{06F84E1E-B06E-40BA-B38F-B4828CEA0246}"/>
    <cellStyle name="_Row1_Copy of PTT(amended by Janice on CFS)llatest1_38.AdminRelated (M)_1 3" xfId="6320" xr:uid="{3BC3C827-611E-4D4E-8DE4-4A1E01FB6E5A}"/>
    <cellStyle name="_Row1_Copy of PTT(amended by Janice on CFS)llatest1_38.AdminRelated (M)_1 3 2" xfId="6321" xr:uid="{6485E8F0-C51B-4140-8931-FEBA509EEE92}"/>
    <cellStyle name="_Row1_Copy of PTT(amended by Janice on CFS)llatest1_38.AdminRelated (M)_1 3 3" xfId="6322" xr:uid="{10AEDB3D-1830-46BD-A8CA-6F8EB5479D05}"/>
    <cellStyle name="_Row1_Copy of PTT(amended by Janice on CFS)llatest1_38.AdminRelated (M)_1 3 4" xfId="6323" xr:uid="{3ED98206-0F48-4B07-B3BB-F7A4901B45E1}"/>
    <cellStyle name="_Row1_Copy of PTT(amended by Janice on CFS)llatest1_38.AdminRelated (M)_1 3 5" xfId="6324" xr:uid="{DEC3C814-E4C8-4953-B0BF-98E49F2F7569}"/>
    <cellStyle name="_Row1_Copy of PTT(amended by Janice on CFS)llatest1_38.AdminRelated (M)_1 3 6" xfId="6325" xr:uid="{429AE154-8B37-4C78-B09E-8D8D51A7BF9E}"/>
    <cellStyle name="_Row1_Copy of PTT(amended by Janice on CFS)llatest1_38.AdminRelated (M)_1 3 7" xfId="6326" xr:uid="{15DF6CAE-4161-402F-86CB-DCB971733337}"/>
    <cellStyle name="_Row1_Copy of PTT(amended by Janice on CFS)llatest1_38.AdminRelated (M)_1 4" xfId="6327" xr:uid="{4875985D-DD23-4DDE-96EF-4E3DAB70BDCE}"/>
    <cellStyle name="_Row1_Copy of PTT(amended by Janice on CFS)llatest1_38.AdminRelated (M)_1 4 2" xfId="6328" xr:uid="{133330F3-8C03-45DB-9402-598CACF366DA}"/>
    <cellStyle name="_Row1_Copy of PTT(amended by Janice on CFS)llatest1_38.AdminRelated (M)_1 4 3" xfId="6329" xr:uid="{B0C0BE7D-D4C2-4D3A-948F-4887A9A1EAA3}"/>
    <cellStyle name="_Row1_Copy of PTT(amended by Janice on CFS)llatest1_38.AdminRelated (M)_1 4 4" xfId="6330" xr:uid="{404193E2-30B0-47C3-B101-6751255204E4}"/>
    <cellStyle name="_Row1_Copy of PTT(amended by Janice on CFS)llatest1_38.AdminRelated (M)_1 4 5" xfId="6331" xr:uid="{0150A7FB-D5D8-4E66-8F94-8A177086E60D}"/>
    <cellStyle name="_Row1_Copy of PTT(amended by Janice on CFS)llatest1_38.AdminRelated (M)_1 4 6" xfId="6332" xr:uid="{81D52D92-A9C3-4580-98D7-B501CA6AE7EA}"/>
    <cellStyle name="_Row1_Copy of PTT(amended by Janice on CFS)llatest1_38.AdminRelated (M)_1 4 7" xfId="6333" xr:uid="{8FBB84EA-7799-436E-9F92-B2CA5BF92054}"/>
    <cellStyle name="_Row1_Copy of PTT(amended by Janice on CFS)llatest1_38.AdminRelated (M)_1 5" xfId="6334" xr:uid="{5D756CB3-4AE8-4000-83AA-8DEFD519C87C}"/>
    <cellStyle name="_Row1_Copy of PTT(amended by Janice on CFS)llatest1_38.AdminRelated (M)_1 5 2" xfId="6335" xr:uid="{07EEF8D3-A5AC-4744-AFFB-900586246FF7}"/>
    <cellStyle name="_Row1_Copy of PTT(amended by Janice on CFS)llatest1_38.AdminRelated (M)_1 5 3" xfId="6336" xr:uid="{980BECA4-5769-4E3D-A84C-C1C26DE096B7}"/>
    <cellStyle name="_Row1_Copy of PTT(amended by Janice on CFS)llatest1_38.AdminRelated (M)_1 5 4" xfId="6337" xr:uid="{1D65313C-E269-4381-86B4-273B062FD3D6}"/>
    <cellStyle name="_Row1_Copy of PTT(amended by Janice on CFS)llatest1_38.AdminRelated (M)_1 5 5" xfId="6338" xr:uid="{B50E575F-783A-437C-87DE-D44BFE620832}"/>
    <cellStyle name="_Row1_Copy of PTT(amended by Janice on CFS)llatest1_38.AdminRelated (M)_1 5 6" xfId="6339" xr:uid="{F9B68706-AEB3-4A4A-A74B-3EA027029F76}"/>
    <cellStyle name="_Row1_Copy of PTT(amended by Janice on CFS)llatest1_38.AdminRelated (M)_1 5 7" xfId="6340" xr:uid="{D61F29B2-2F82-4EA7-BA7F-4E0E9132B2FB}"/>
    <cellStyle name="_Row1_Copy of PTT(amended by Janice on CFS)llatest1_38.AdminRelated (M)_1 6" xfId="6341" xr:uid="{129F6DB1-3934-413E-99DA-F080F69AF639}"/>
    <cellStyle name="_Row1_Copy of PTT(amended by Janice on CFS)llatest1_38.AdminRelated (M)_1 6 2" xfId="6342" xr:uid="{F2558D30-2801-4932-BDF5-7E1E368BA7DF}"/>
    <cellStyle name="_Row1_Copy of PTT(amended by Janice on CFS)llatest1_38.AdminRelated (M)_1 6 3" xfId="6343" xr:uid="{C25C55CC-FFED-417D-A639-0841ECEDEEEA}"/>
    <cellStyle name="_Row1_Copy of PTT(amended by Janice on CFS)llatest1_38.AdminRelated (M)_1 6 4" xfId="6344" xr:uid="{FA9336E6-47EC-4B3B-8507-CCCADA6BA858}"/>
    <cellStyle name="_Row1_Copy of PTT(amended by Janice on CFS)llatest1_38.AdminRelated (M)_1 6 5" xfId="6345" xr:uid="{8AD50B28-1521-425B-B23B-BE9B21DFF853}"/>
    <cellStyle name="_Row1_Copy of PTT(amended by Janice on CFS)llatest1_38.AdminRelated (M)_1 6 6" xfId="6346" xr:uid="{CF68FFF3-E881-4532-B6F9-E7D92CC5BCD7}"/>
    <cellStyle name="_Row1_Copy of PTT(amended by Janice on CFS)llatest1_38.AdminRelated (M)_1 6 7" xfId="6347" xr:uid="{09DE8EC2-B9A5-41BB-A1F1-195B8ADE6B11}"/>
    <cellStyle name="_Row1_Copy of PTT(amended by Janice on CFS)llatest1_38.AdminRelated (M)_1 7" xfId="6348" xr:uid="{3A32D9AF-83F4-49CF-A37B-39886F69238E}"/>
    <cellStyle name="_Row1_Copy of PTT(amended by Janice on CFS)llatest1_38.AdminRelated (M)_1 7 2" xfId="6349" xr:uid="{A2F9552C-AB1B-497A-A274-C01C2D2BA27E}"/>
    <cellStyle name="_Row1_Copy of PTT(amended by Janice on CFS)llatest1_38.AdminRelated (M)_1 7 3" xfId="6350" xr:uid="{689FB26A-BCF6-442A-A204-90CD323D5CDA}"/>
    <cellStyle name="_Row1_Copy of PTT(amended by Janice on CFS)llatest1_38.AdminRelated (M)_1 7 4" xfId="6351" xr:uid="{8E751A03-B627-40D2-83F3-DF454F11877E}"/>
    <cellStyle name="_Row1_Copy of PTT(amended by Janice on CFS)llatest1_38.AdminRelated (M)_1 7 5" xfId="6352" xr:uid="{C8BA1E30-19C2-4CF4-898D-ABBF77B93314}"/>
    <cellStyle name="_Row1_Copy of PTT(amended by Janice on CFS)llatest1_38.AdminRelated (M)_1 7 6" xfId="6353" xr:uid="{AB633A04-734C-47F1-8E84-628AD0C6AEEB}"/>
    <cellStyle name="_Row1_Copy of PTT(amended by Janice on CFS)llatest1_38.AdminRelated (M)_1 7 7" xfId="6354" xr:uid="{19543CDF-827C-4C91-BD9C-7A36A33555BB}"/>
    <cellStyle name="_Row1_Copy of PTT(amended by Janice on CFS)llatest1_38.AdminRelated (M)_1 8" xfId="6355" xr:uid="{E5A85601-C0A1-40F8-BD1E-B5831314846D}"/>
    <cellStyle name="_Row1_Copy of PTT(amended by Janice on CFS)llatest1_38.AdminRelated (M)_1 8 2" xfId="6356" xr:uid="{0CA67514-1329-4C36-B283-C04585D1EBF6}"/>
    <cellStyle name="_Row1_Copy of PTT(amended by Janice on CFS)llatest1_38.AdminRelated (M)_1 8 3" xfId="6357" xr:uid="{D4A357E0-7C27-40D1-99B5-632134507A6C}"/>
    <cellStyle name="_Row1_Copy of PTT(amended by Janice on CFS)llatest1_38.AdminRelated (M)_1 8 4" xfId="6358" xr:uid="{52F87300-0D6F-4212-9191-D9D0D185C422}"/>
    <cellStyle name="_Row1_Copy of PTT(amended by Janice on CFS)llatest1_38.AdminRelated (M)_1 8 5" xfId="6359" xr:uid="{D43FE3EC-0031-4C62-B63F-6296F05775DF}"/>
    <cellStyle name="_Row1_Copy of PTT(amended by Janice on CFS)llatest1_38.AdminRelated (M)_1 8 6" xfId="6360" xr:uid="{017B39EB-7644-495C-9D75-2CFCD7DE73F3}"/>
    <cellStyle name="_Row1_Copy of PTT(amended by Janice on CFS)llatest1_38.AdminRelated (M)_1 8 7" xfId="6361" xr:uid="{5433D8EF-D5E0-49D6-90A5-264863D6CCA6}"/>
    <cellStyle name="_Row1_Copy of PTT(amended by Janice on CFS)llatest1_38.AdminRelated (M)_1 9" xfId="6362" xr:uid="{D3D7AB3B-9004-47BC-B6E1-510C725B0F11}"/>
    <cellStyle name="_Row1_Copy of PTT(amended by Janice on CFS)llatest1_38.AdminRelated (M)_1 9 2" xfId="6363" xr:uid="{04619884-BD88-4F4B-A893-E20CE141E740}"/>
    <cellStyle name="_Row1_Copy of PTT(amended by Janice on CFS)llatest1_38.AdminRelated (M)_1 9 3" xfId="6364" xr:uid="{D6D266E5-1890-4F61-AAA8-1AC13FFFBEE9}"/>
    <cellStyle name="_Row1_Copy of PTT(amended by Janice on CFS)llatest1_38.AdminRelated (M)_1 9 4" xfId="6365" xr:uid="{F50F5F2A-DED8-40F5-AC8F-3E9F5BC029AC}"/>
    <cellStyle name="_Row1_Copy of PTT(amended by Janice on CFS)llatest1_38.AdminRelated (M)_1 9 5" xfId="6366" xr:uid="{6618D293-48AE-4163-AA7E-16223925573D}"/>
    <cellStyle name="_Row1_Copy of PTT(amended by Janice on CFS)llatest1_38.AdminRelated (M)_1 9 6" xfId="6367" xr:uid="{F9B8A8E1-51DC-4DD6-8428-FACA918C224B}"/>
    <cellStyle name="_Row1_Copy of PTT(amended by Janice on CFS)llatest1_38.AdminRelated (M)_1 9 7" xfId="6368" xr:uid="{80BFDDD3-2B8C-49AD-A36A-DA87CF116D56}"/>
    <cellStyle name="_Row1_Copy of PTT(amended by Janice on CFS)llatest1_38.AdminRelated (M)_PTT Reports_30.11.10" xfId="6369" xr:uid="{60B8E547-FC7E-426C-95E1-C41C1606927A}"/>
    <cellStyle name="_Row1_Copy of PTT(amended by Janice on CFS)llatest1_38.AdminRelated (M)_PTT Reports_30.11.10 10" xfId="6370" xr:uid="{8725A144-A647-407A-A976-03416567A116}"/>
    <cellStyle name="_Row1_Copy of PTT(amended by Janice on CFS)llatest1_38.AdminRelated (M)_PTT Reports_30.11.10 10 2" xfId="6371" xr:uid="{6C268029-FE30-4BAB-B11E-4EF201634BCF}"/>
    <cellStyle name="_Row1_Copy of PTT(amended by Janice on CFS)llatest1_38.AdminRelated (M)_PTT Reports_30.11.10 10 3" xfId="6372" xr:uid="{074CBA3D-332B-47A5-9015-382D281709FD}"/>
    <cellStyle name="_Row1_Copy of PTT(amended by Janice on CFS)llatest1_38.AdminRelated (M)_PTT Reports_30.11.10 10 4" xfId="6373" xr:uid="{12F21F9E-C563-4025-8B69-4715557F88E8}"/>
    <cellStyle name="_Row1_Copy of PTT(amended by Janice on CFS)llatest1_38.AdminRelated (M)_PTT Reports_30.11.10 10 5" xfId="6374" xr:uid="{933887C4-48F3-4D95-B6DA-08561BB3D218}"/>
    <cellStyle name="_Row1_Copy of PTT(amended by Janice on CFS)llatest1_38.AdminRelated (M)_PTT Reports_30.11.10 10 6" xfId="6375" xr:uid="{A0E0C735-08F3-45D1-BF5C-7E7348C8A84D}"/>
    <cellStyle name="_Row1_Copy of PTT(amended by Janice on CFS)llatest1_38.AdminRelated (M)_PTT Reports_30.11.10 10 7" xfId="6376" xr:uid="{A8DEDCF9-FC0F-4708-A57F-2B26F6C40278}"/>
    <cellStyle name="_Row1_Copy of PTT(amended by Janice on CFS)llatest1_38.AdminRelated (M)_PTT Reports_30.11.10 11" xfId="6377" xr:uid="{661EB3CF-F22E-4554-9A1E-747D34E5A40F}"/>
    <cellStyle name="_Row1_Copy of PTT(amended by Janice on CFS)llatest1_38.AdminRelated (M)_PTT Reports_30.11.10 12" xfId="6378" xr:uid="{CD15AB7F-EFA2-4B10-BBC5-2F0E64AAFA52}"/>
    <cellStyle name="_Row1_Copy of PTT(amended by Janice on CFS)llatest1_38.AdminRelated (M)_PTT Reports_30.11.10 13" xfId="6379" xr:uid="{B66EE634-788F-4722-853E-D170733A7CD2}"/>
    <cellStyle name="_Row1_Copy of PTT(amended by Janice on CFS)llatest1_38.AdminRelated (M)_PTT Reports_30.11.10 14" xfId="6380" xr:uid="{335161F4-9B35-42AE-9058-F8C4265B24D5}"/>
    <cellStyle name="_Row1_Copy of PTT(amended by Janice on CFS)llatest1_38.AdminRelated (M)_PTT Reports_30.11.10 15" xfId="6381" xr:uid="{22B2C3C4-EDBC-4C12-AFF4-781174B57342}"/>
    <cellStyle name="_Row1_Copy of PTT(amended by Janice on CFS)llatest1_38.AdminRelated (M)_PTT Reports_30.11.10 16" xfId="6382" xr:uid="{D3BBCD44-927D-4D59-AC78-2E39FD97F9D7}"/>
    <cellStyle name="_Row1_Copy of PTT(amended by Janice on CFS)llatest1_38.AdminRelated (M)_PTT Reports_30.11.10 2" xfId="6383" xr:uid="{D4262B9A-AA08-4130-9565-27F5B62AF367}"/>
    <cellStyle name="_Row1_Copy of PTT(amended by Janice on CFS)llatest1_38.AdminRelated (M)_PTT Reports_30.11.10 2 2" xfId="6384" xr:uid="{D65DD5A8-823A-4C52-AA86-C4F788E0978E}"/>
    <cellStyle name="_Row1_Copy of PTT(amended by Janice on CFS)llatest1_38.AdminRelated (M)_PTT Reports_30.11.10 2 3" xfId="6385" xr:uid="{257A19DA-9F66-4B59-8333-B7C9A07A2CB4}"/>
    <cellStyle name="_Row1_Copy of PTT(amended by Janice on CFS)llatest1_38.AdminRelated (M)_PTT Reports_30.11.10 2 4" xfId="6386" xr:uid="{03FD3847-E8E7-4D80-844E-884AADB5732F}"/>
    <cellStyle name="_Row1_Copy of PTT(amended by Janice on CFS)llatest1_38.AdminRelated (M)_PTT Reports_30.11.10 2 5" xfId="6387" xr:uid="{C31C8CE8-4F55-452A-A160-0497032D84D1}"/>
    <cellStyle name="_Row1_Copy of PTT(amended by Janice on CFS)llatest1_38.AdminRelated (M)_PTT Reports_30.11.10 2 6" xfId="6388" xr:uid="{79A30418-20A4-4ED7-8AF0-E6698975E4F0}"/>
    <cellStyle name="_Row1_Copy of PTT(amended by Janice on CFS)llatest1_38.AdminRelated (M)_PTT Reports_30.11.10 2 7" xfId="6389" xr:uid="{49923BDC-7DDA-447D-BCB7-A24670BF7540}"/>
    <cellStyle name="_Row1_Copy of PTT(amended by Janice on CFS)llatest1_38.AdminRelated (M)_PTT Reports_30.11.10 3" xfId="6390" xr:uid="{29AD2EFE-0DA9-44A0-BE5D-C294804E4E83}"/>
    <cellStyle name="_Row1_Copy of PTT(amended by Janice on CFS)llatest1_38.AdminRelated (M)_PTT Reports_30.11.10 3 2" xfId="6391" xr:uid="{7DCCB287-FAB8-46E1-8090-EDCBA04F3398}"/>
    <cellStyle name="_Row1_Copy of PTT(amended by Janice on CFS)llatest1_38.AdminRelated (M)_PTT Reports_30.11.10 3 3" xfId="6392" xr:uid="{C5EDEBA6-C713-4137-8059-B70DE62A882F}"/>
    <cellStyle name="_Row1_Copy of PTT(amended by Janice on CFS)llatest1_38.AdminRelated (M)_PTT Reports_30.11.10 3 4" xfId="6393" xr:uid="{AC027CC5-CC63-4FED-BEC9-0C76AFCFDE98}"/>
    <cellStyle name="_Row1_Copy of PTT(amended by Janice on CFS)llatest1_38.AdminRelated (M)_PTT Reports_30.11.10 3 5" xfId="6394" xr:uid="{B35911B7-295E-4A2F-8B25-D4BA9DDBDF05}"/>
    <cellStyle name="_Row1_Copy of PTT(amended by Janice on CFS)llatest1_38.AdminRelated (M)_PTT Reports_30.11.10 3 6" xfId="6395" xr:uid="{FD1CD95F-5C5C-41A3-8B7A-4049651CA2D9}"/>
    <cellStyle name="_Row1_Copy of PTT(amended by Janice on CFS)llatest1_38.AdminRelated (M)_PTT Reports_30.11.10 3 7" xfId="6396" xr:uid="{ECEB5AFD-E05E-4386-89DE-DBCB6605E944}"/>
    <cellStyle name="_Row1_Copy of PTT(amended by Janice on CFS)llatest1_38.AdminRelated (M)_PTT Reports_30.11.10 4" xfId="6397" xr:uid="{8449AEB4-1588-4D47-8937-50EBFB3D2333}"/>
    <cellStyle name="_Row1_Copy of PTT(amended by Janice on CFS)llatest1_38.AdminRelated (M)_PTT Reports_30.11.10 4 2" xfId="6398" xr:uid="{5EED90F7-870F-481B-887A-975C9C5CC261}"/>
    <cellStyle name="_Row1_Copy of PTT(amended by Janice on CFS)llatest1_38.AdminRelated (M)_PTT Reports_30.11.10 4 3" xfId="6399" xr:uid="{8C8C7E8D-4B5A-4115-A626-2CDFBCF3E408}"/>
    <cellStyle name="_Row1_Copy of PTT(amended by Janice on CFS)llatest1_38.AdminRelated (M)_PTT Reports_30.11.10 4 4" xfId="6400" xr:uid="{877E5FC9-4B2F-487C-88F0-1DC13B7CEAEA}"/>
    <cellStyle name="_Row1_Copy of PTT(amended by Janice on CFS)llatest1_38.AdminRelated (M)_PTT Reports_30.11.10 4 5" xfId="6401" xr:uid="{CF2DC5EC-9F60-41B0-BB84-AC8D72810FC1}"/>
    <cellStyle name="_Row1_Copy of PTT(amended by Janice on CFS)llatest1_38.AdminRelated (M)_PTT Reports_30.11.10 4 6" xfId="6402" xr:uid="{FA2939EE-0B0C-47E1-ADC5-039651ECADEB}"/>
    <cellStyle name="_Row1_Copy of PTT(amended by Janice on CFS)llatest1_38.AdminRelated (M)_PTT Reports_30.11.10 4 7" xfId="6403" xr:uid="{1CCAA5CA-3677-4A13-B30F-0AE70770C11F}"/>
    <cellStyle name="_Row1_Copy of PTT(amended by Janice on CFS)llatest1_38.AdminRelated (M)_PTT Reports_30.11.10 5" xfId="6404" xr:uid="{CA812947-E9C1-42E6-9FCA-C312902F157E}"/>
    <cellStyle name="_Row1_Copy of PTT(amended by Janice on CFS)llatest1_38.AdminRelated (M)_PTT Reports_30.11.10 5 2" xfId="6405" xr:uid="{E31ABDA6-A515-4C28-9F7E-1285D4F703EC}"/>
    <cellStyle name="_Row1_Copy of PTT(amended by Janice on CFS)llatest1_38.AdminRelated (M)_PTT Reports_30.11.10 5 3" xfId="6406" xr:uid="{DE100441-A2E2-4EDE-935D-22920144CC92}"/>
    <cellStyle name="_Row1_Copy of PTT(amended by Janice on CFS)llatest1_38.AdminRelated (M)_PTT Reports_30.11.10 5 4" xfId="6407" xr:uid="{61EA0AF5-DABE-4097-9B51-07F8B3FBAEED}"/>
    <cellStyle name="_Row1_Copy of PTT(amended by Janice on CFS)llatest1_38.AdminRelated (M)_PTT Reports_30.11.10 5 5" xfId="6408" xr:uid="{BB49AA03-5734-452C-9513-AB01B9B2E5A7}"/>
    <cellStyle name="_Row1_Copy of PTT(amended by Janice on CFS)llatest1_38.AdminRelated (M)_PTT Reports_30.11.10 5 6" xfId="6409" xr:uid="{E6745ED7-046D-41BA-AB61-84CA34CF2AF9}"/>
    <cellStyle name="_Row1_Copy of PTT(amended by Janice on CFS)llatest1_38.AdminRelated (M)_PTT Reports_30.11.10 5 7" xfId="6410" xr:uid="{CE05B3A0-5843-4C65-B19D-294D64D97E82}"/>
    <cellStyle name="_Row1_Copy of PTT(amended by Janice on CFS)llatest1_38.AdminRelated (M)_PTT Reports_30.11.10 6" xfId="6411" xr:uid="{2269B444-01BE-455F-9B9D-8E48176E8AAF}"/>
    <cellStyle name="_Row1_Copy of PTT(amended by Janice on CFS)llatest1_38.AdminRelated (M)_PTT Reports_30.11.10 6 2" xfId="6412" xr:uid="{789733B0-44B4-4E79-A12A-DC6F4693B2F9}"/>
    <cellStyle name="_Row1_Copy of PTT(amended by Janice on CFS)llatest1_38.AdminRelated (M)_PTT Reports_30.11.10 6 3" xfId="6413" xr:uid="{A55D5ADF-6B17-4520-9543-F3C31925C38A}"/>
    <cellStyle name="_Row1_Copy of PTT(amended by Janice on CFS)llatest1_38.AdminRelated (M)_PTT Reports_30.11.10 6 4" xfId="6414" xr:uid="{BEAAF706-455E-4661-990B-48FA5237CE8D}"/>
    <cellStyle name="_Row1_Copy of PTT(amended by Janice on CFS)llatest1_38.AdminRelated (M)_PTT Reports_30.11.10 6 5" xfId="6415" xr:uid="{82B64A20-3BD6-44F1-8495-E4DF09D124E9}"/>
    <cellStyle name="_Row1_Copy of PTT(amended by Janice on CFS)llatest1_38.AdminRelated (M)_PTT Reports_30.11.10 6 6" xfId="6416" xr:uid="{98030D46-3B79-4294-9DDA-621DC41381F2}"/>
    <cellStyle name="_Row1_Copy of PTT(amended by Janice on CFS)llatest1_38.AdminRelated (M)_PTT Reports_30.11.10 6 7" xfId="6417" xr:uid="{2CB1874B-6F07-4C2F-864C-60CD841B194A}"/>
    <cellStyle name="_Row1_Copy of PTT(amended by Janice on CFS)llatest1_38.AdminRelated (M)_PTT Reports_30.11.10 7" xfId="6418" xr:uid="{D61829C7-2700-4E7B-8E2A-5B48F3CDB137}"/>
    <cellStyle name="_Row1_Copy of PTT(amended by Janice on CFS)llatest1_38.AdminRelated (M)_PTT Reports_30.11.10 7 2" xfId="6419" xr:uid="{9427E89E-7A02-4A87-BCC0-8DE6E9861872}"/>
    <cellStyle name="_Row1_Copy of PTT(amended by Janice on CFS)llatest1_38.AdminRelated (M)_PTT Reports_30.11.10 7 3" xfId="6420" xr:uid="{30B1F1DB-5C08-4422-916F-4AC76527BF68}"/>
    <cellStyle name="_Row1_Copy of PTT(amended by Janice on CFS)llatest1_38.AdminRelated (M)_PTT Reports_30.11.10 7 4" xfId="6421" xr:uid="{5283FD14-8D6B-4CBE-8E44-9B55CE1DA447}"/>
    <cellStyle name="_Row1_Copy of PTT(amended by Janice on CFS)llatest1_38.AdminRelated (M)_PTT Reports_30.11.10 7 5" xfId="6422" xr:uid="{2C01CA26-BC35-4213-998C-1CB167180933}"/>
    <cellStyle name="_Row1_Copy of PTT(amended by Janice on CFS)llatest1_38.AdminRelated (M)_PTT Reports_30.11.10 7 6" xfId="6423" xr:uid="{D2678BFA-F276-42CE-A9F3-EB648DCCA11F}"/>
    <cellStyle name="_Row1_Copy of PTT(amended by Janice on CFS)llatest1_38.AdminRelated (M)_PTT Reports_30.11.10 7 7" xfId="6424" xr:uid="{ED0B05BD-0DE7-4CB7-ACC4-E7963BDBB2BD}"/>
    <cellStyle name="_Row1_Copy of PTT(amended by Janice on CFS)llatest1_38.AdminRelated (M)_PTT Reports_30.11.10 8" xfId="6425" xr:uid="{4DA4D96E-AA66-462C-B2E1-CD2E5C370225}"/>
    <cellStyle name="_Row1_Copy of PTT(amended by Janice on CFS)llatest1_38.AdminRelated (M)_PTT Reports_30.11.10 8 2" xfId="6426" xr:uid="{1739BA21-E960-4B12-ADBA-F5B4F82191B3}"/>
    <cellStyle name="_Row1_Copy of PTT(amended by Janice on CFS)llatest1_38.AdminRelated (M)_PTT Reports_30.11.10 8 3" xfId="6427" xr:uid="{05171D09-58F9-4E01-AA7E-E76F44FD3CEC}"/>
    <cellStyle name="_Row1_Copy of PTT(amended by Janice on CFS)llatest1_38.AdminRelated (M)_PTT Reports_30.11.10 8 4" xfId="6428" xr:uid="{F250F81F-6DC3-4A93-9443-79E3D2B51FB6}"/>
    <cellStyle name="_Row1_Copy of PTT(amended by Janice on CFS)llatest1_38.AdminRelated (M)_PTT Reports_30.11.10 8 5" xfId="6429" xr:uid="{4888FF51-3709-4ACE-8F9C-9B44F4EB3D6A}"/>
    <cellStyle name="_Row1_Copy of PTT(amended by Janice on CFS)llatest1_38.AdminRelated (M)_PTT Reports_30.11.10 8 6" xfId="6430" xr:uid="{5A008C43-AAC9-4100-B8F9-EDC20E3982FE}"/>
    <cellStyle name="_Row1_Copy of PTT(amended by Janice on CFS)llatest1_38.AdminRelated (M)_PTT Reports_30.11.10 8 7" xfId="6431" xr:uid="{2040DD20-1167-49D0-A36C-7C4597340D27}"/>
    <cellStyle name="_Row1_Copy of PTT(amended by Janice on CFS)llatest1_38.AdminRelated (M)_PTT Reports_30.11.10 9" xfId="6432" xr:uid="{D8FB62D6-43BE-4B69-8C1F-55319AD40578}"/>
    <cellStyle name="_Row1_Copy of PTT(amended by Janice on CFS)llatest1_38.AdminRelated (M)_PTT Reports_30.11.10 9 2" xfId="6433" xr:uid="{4C4ADB81-EC5E-4951-A3CB-7DAC9C89D7E4}"/>
    <cellStyle name="_Row1_Copy of PTT(amended by Janice on CFS)llatest1_38.AdminRelated (M)_PTT Reports_30.11.10 9 3" xfId="6434" xr:uid="{974D47AE-C1BB-4C1A-9201-DEBBC47E867E}"/>
    <cellStyle name="_Row1_Copy of PTT(amended by Janice on CFS)llatest1_38.AdminRelated (M)_PTT Reports_30.11.10 9 4" xfId="6435" xr:uid="{42350FED-0EAF-4E45-8787-D71D154856F7}"/>
    <cellStyle name="_Row1_Copy of PTT(amended by Janice on CFS)llatest1_38.AdminRelated (M)_PTT Reports_30.11.10 9 5" xfId="6436" xr:uid="{FEF0D78F-AB61-4A52-9BC4-10A2C2927EE5}"/>
    <cellStyle name="_Row1_Copy of PTT(amended by Janice on CFS)llatest1_38.AdminRelated (M)_PTT Reports_30.11.10 9 6" xfId="6437" xr:uid="{E6CA00B6-CC4B-470A-A517-284D0DB648AF}"/>
    <cellStyle name="_Row1_Copy of PTT(amended by Janice on CFS)llatest1_38.AdminRelated (M)_PTT Reports_30.11.10 9 7" xfId="6438" xr:uid="{CBD22641-6463-4973-ACC1-66475834E69C}"/>
    <cellStyle name="_Row1_Copy of PTT(amended by Janice on CFS)llatest1_38.AdminRelated (M)_Sheet1" xfId="6439" xr:uid="{513F3835-A703-4547-8D1B-3D38A6A51047}"/>
    <cellStyle name="_Row1_Copy of PTT(amended by Janice on CFS)llatest1_38.AdminRelated (M)_Sheet1 10" xfId="6440" xr:uid="{0E723E15-50C3-492D-8832-D29061F07B00}"/>
    <cellStyle name="_Row1_Copy of PTT(amended by Janice on CFS)llatest1_38.AdminRelated (M)_Sheet1 10 2" xfId="6441" xr:uid="{7480A797-DEFE-475D-BF96-B44C88253267}"/>
    <cellStyle name="_Row1_Copy of PTT(amended by Janice on CFS)llatest1_38.AdminRelated (M)_Sheet1 10 3" xfId="6442" xr:uid="{AE63AF6D-A80F-41B2-BDBC-2019E20BBEC4}"/>
    <cellStyle name="_Row1_Copy of PTT(amended by Janice on CFS)llatest1_38.AdminRelated (M)_Sheet1 10 4" xfId="6443" xr:uid="{BBC53EC4-87A8-48F0-BCB5-D5FB0FE3C1BF}"/>
    <cellStyle name="_Row1_Copy of PTT(amended by Janice on CFS)llatest1_38.AdminRelated (M)_Sheet1 10 5" xfId="6444" xr:uid="{4D007B0B-12C5-4903-A23F-A3939B869B35}"/>
    <cellStyle name="_Row1_Copy of PTT(amended by Janice on CFS)llatest1_38.AdminRelated (M)_Sheet1 10 6" xfId="6445" xr:uid="{7B0C6080-DFD0-4684-ABE4-D1E47A4EB9C7}"/>
    <cellStyle name="_Row1_Copy of PTT(amended by Janice on CFS)llatest1_38.AdminRelated (M)_Sheet1 10 7" xfId="6446" xr:uid="{55246C76-AC52-4E0B-9AA3-8D7FF5A199CE}"/>
    <cellStyle name="_Row1_Copy of PTT(amended by Janice on CFS)llatest1_38.AdminRelated (M)_Sheet1 11" xfId="6447" xr:uid="{C0094A1F-B88A-404B-A33D-858FF9F80BB0}"/>
    <cellStyle name="_Row1_Copy of PTT(amended by Janice on CFS)llatest1_38.AdminRelated (M)_Sheet1 12" xfId="6448" xr:uid="{450B63CE-85BF-4A16-AB6E-332A32DE99AD}"/>
    <cellStyle name="_Row1_Copy of PTT(amended by Janice on CFS)llatest1_38.AdminRelated (M)_Sheet1 13" xfId="6449" xr:uid="{F48C428B-A790-411A-93B8-B1309FB23A58}"/>
    <cellStyle name="_Row1_Copy of PTT(amended by Janice on CFS)llatest1_38.AdminRelated (M)_Sheet1 14" xfId="6450" xr:uid="{A82E6043-3438-48A4-9BE9-34AF7E9E94EF}"/>
    <cellStyle name="_Row1_Copy of PTT(amended by Janice on CFS)llatest1_38.AdminRelated (M)_Sheet1 15" xfId="6451" xr:uid="{4758A532-3488-4FCC-A660-95178B68C011}"/>
    <cellStyle name="_Row1_Copy of PTT(amended by Janice on CFS)llatest1_38.AdminRelated (M)_Sheet1 16" xfId="6452" xr:uid="{1F7FE458-48A3-40D2-80AA-490E99C85CB9}"/>
    <cellStyle name="_Row1_Copy of PTT(amended by Janice on CFS)llatest1_38.AdminRelated (M)_Sheet1 2" xfId="6453" xr:uid="{D91944FA-C225-4B44-BB07-806A6FA1FBFB}"/>
    <cellStyle name="_Row1_Copy of PTT(amended by Janice on CFS)llatest1_38.AdminRelated (M)_Sheet1 2 2" xfId="6454" xr:uid="{EE3954E4-3204-4BF7-A3EB-0F93ABF22DBC}"/>
    <cellStyle name="_Row1_Copy of PTT(amended by Janice on CFS)llatest1_38.AdminRelated (M)_Sheet1 2 3" xfId="6455" xr:uid="{51F9A83E-9988-491D-9851-EB00E16E9A8C}"/>
    <cellStyle name="_Row1_Copy of PTT(amended by Janice on CFS)llatest1_38.AdminRelated (M)_Sheet1 2 4" xfId="6456" xr:uid="{031A359F-A537-4909-8B32-FF2B5E469138}"/>
    <cellStyle name="_Row1_Copy of PTT(amended by Janice on CFS)llatest1_38.AdminRelated (M)_Sheet1 2 5" xfId="6457" xr:uid="{37E9BDF1-A03F-4869-BFA9-6365DCEFDC6D}"/>
    <cellStyle name="_Row1_Copy of PTT(amended by Janice on CFS)llatest1_38.AdminRelated (M)_Sheet1 2 6" xfId="6458" xr:uid="{5F389261-F57F-4573-9AF7-920A006843C1}"/>
    <cellStyle name="_Row1_Copy of PTT(amended by Janice on CFS)llatest1_38.AdminRelated (M)_Sheet1 2 7" xfId="6459" xr:uid="{CAEA4923-BE0B-46BE-9D9D-AD249E5A8AA2}"/>
    <cellStyle name="_Row1_Copy of PTT(amended by Janice on CFS)llatest1_38.AdminRelated (M)_Sheet1 3" xfId="6460" xr:uid="{3AE9631D-7026-4163-A575-AAC694FB9BBC}"/>
    <cellStyle name="_Row1_Copy of PTT(amended by Janice on CFS)llatest1_38.AdminRelated (M)_Sheet1 3 2" xfId="6461" xr:uid="{FBA33E91-766F-4053-9909-069BCBDC613A}"/>
    <cellStyle name="_Row1_Copy of PTT(amended by Janice on CFS)llatest1_38.AdminRelated (M)_Sheet1 3 3" xfId="6462" xr:uid="{039F4566-D933-4FA8-BBAB-B01C7202C956}"/>
    <cellStyle name="_Row1_Copy of PTT(amended by Janice on CFS)llatest1_38.AdminRelated (M)_Sheet1 3 4" xfId="6463" xr:uid="{977F46E0-A222-4E38-8A55-8F37ED8F7038}"/>
    <cellStyle name="_Row1_Copy of PTT(amended by Janice on CFS)llatest1_38.AdminRelated (M)_Sheet1 3 5" xfId="6464" xr:uid="{CAF35366-6F57-450F-84CA-E40DDAB83D2C}"/>
    <cellStyle name="_Row1_Copy of PTT(amended by Janice on CFS)llatest1_38.AdminRelated (M)_Sheet1 3 6" xfId="6465" xr:uid="{544C1907-48A2-4554-A392-01706863C7C7}"/>
    <cellStyle name="_Row1_Copy of PTT(amended by Janice on CFS)llatest1_38.AdminRelated (M)_Sheet1 3 7" xfId="6466" xr:uid="{90C02EEE-9253-49E9-91BA-A76B70DADFAC}"/>
    <cellStyle name="_Row1_Copy of PTT(amended by Janice on CFS)llatest1_38.AdminRelated (M)_Sheet1 4" xfId="6467" xr:uid="{C8DA6931-4D33-4372-BE4C-C6562B222F04}"/>
    <cellStyle name="_Row1_Copy of PTT(amended by Janice on CFS)llatest1_38.AdminRelated (M)_Sheet1 4 2" xfId="6468" xr:uid="{A794FD51-D06B-429B-AB68-BA3314E5D612}"/>
    <cellStyle name="_Row1_Copy of PTT(amended by Janice on CFS)llatest1_38.AdminRelated (M)_Sheet1 4 3" xfId="6469" xr:uid="{AA05F888-99B9-456C-8499-7714D928E82C}"/>
    <cellStyle name="_Row1_Copy of PTT(amended by Janice on CFS)llatest1_38.AdminRelated (M)_Sheet1 4 4" xfId="6470" xr:uid="{E83158E6-9ED4-4DD8-895D-200B26106B07}"/>
    <cellStyle name="_Row1_Copy of PTT(amended by Janice on CFS)llatest1_38.AdminRelated (M)_Sheet1 4 5" xfId="6471" xr:uid="{E01092F9-DA7B-4E93-9DA7-DEDB21B5D229}"/>
    <cellStyle name="_Row1_Copy of PTT(amended by Janice on CFS)llatest1_38.AdminRelated (M)_Sheet1 4 6" xfId="6472" xr:uid="{DE36B0B8-6A55-43E3-8412-B76EA332D0C1}"/>
    <cellStyle name="_Row1_Copy of PTT(amended by Janice on CFS)llatest1_38.AdminRelated (M)_Sheet1 4 7" xfId="6473" xr:uid="{3A36C3FC-C244-4D77-8802-407E0AE845FD}"/>
    <cellStyle name="_Row1_Copy of PTT(amended by Janice on CFS)llatest1_38.AdminRelated (M)_Sheet1 5" xfId="6474" xr:uid="{C7C37FE9-1B16-447E-A12B-14A6D35C60EF}"/>
    <cellStyle name="_Row1_Copy of PTT(amended by Janice on CFS)llatest1_38.AdminRelated (M)_Sheet1 5 2" xfId="6475" xr:uid="{704F0A75-DC47-4EAD-ABDF-D6C0F021EC5E}"/>
    <cellStyle name="_Row1_Copy of PTT(amended by Janice on CFS)llatest1_38.AdminRelated (M)_Sheet1 5 3" xfId="6476" xr:uid="{D324790B-6BE1-440A-A3B3-B2DC361AD635}"/>
    <cellStyle name="_Row1_Copy of PTT(amended by Janice on CFS)llatest1_38.AdminRelated (M)_Sheet1 5 4" xfId="6477" xr:uid="{210552AB-89CD-4FE7-B73A-D115DBA500AB}"/>
    <cellStyle name="_Row1_Copy of PTT(amended by Janice on CFS)llatest1_38.AdminRelated (M)_Sheet1 5 5" xfId="6478" xr:uid="{42BEFAE4-67D5-4665-A174-C051CB0E4451}"/>
    <cellStyle name="_Row1_Copy of PTT(amended by Janice on CFS)llatest1_38.AdminRelated (M)_Sheet1 5 6" xfId="6479" xr:uid="{C019CE43-6566-4D46-9CF6-904F4E36884F}"/>
    <cellStyle name="_Row1_Copy of PTT(amended by Janice on CFS)llatest1_38.AdminRelated (M)_Sheet1 5 7" xfId="6480" xr:uid="{CE0C47FD-BB86-4EDE-AC32-E06D12646305}"/>
    <cellStyle name="_Row1_Copy of PTT(amended by Janice on CFS)llatest1_38.AdminRelated (M)_Sheet1 6" xfId="6481" xr:uid="{2AB257B7-E805-46D9-8311-E542900EE6C3}"/>
    <cellStyle name="_Row1_Copy of PTT(amended by Janice on CFS)llatest1_38.AdminRelated (M)_Sheet1 6 2" xfId="6482" xr:uid="{7FE50855-78C1-4AC6-9F95-CFD1B8EAC84E}"/>
    <cellStyle name="_Row1_Copy of PTT(amended by Janice on CFS)llatest1_38.AdminRelated (M)_Sheet1 6 3" xfId="6483" xr:uid="{5E0F9AA4-FE27-4858-81E2-8CBEE039C225}"/>
    <cellStyle name="_Row1_Copy of PTT(amended by Janice on CFS)llatest1_38.AdminRelated (M)_Sheet1 6 4" xfId="6484" xr:uid="{82ED0D33-1699-49DD-A930-7566B3D499EF}"/>
    <cellStyle name="_Row1_Copy of PTT(amended by Janice on CFS)llatest1_38.AdminRelated (M)_Sheet1 6 5" xfId="6485" xr:uid="{F1FA1F8F-C3EF-47CF-9701-ECB8AB532EB5}"/>
    <cellStyle name="_Row1_Copy of PTT(amended by Janice on CFS)llatest1_38.AdminRelated (M)_Sheet1 6 6" xfId="6486" xr:uid="{10EA6F5D-D3A6-44A7-9EBB-9AF70D1B21A9}"/>
    <cellStyle name="_Row1_Copy of PTT(amended by Janice on CFS)llatest1_38.AdminRelated (M)_Sheet1 6 7" xfId="6487" xr:uid="{0318A22B-1F5A-40DF-AC28-1FA43FF13902}"/>
    <cellStyle name="_Row1_Copy of PTT(amended by Janice on CFS)llatest1_38.AdminRelated (M)_Sheet1 7" xfId="6488" xr:uid="{7243F200-FF6A-4D93-B22B-B0895FCD688D}"/>
    <cellStyle name="_Row1_Copy of PTT(amended by Janice on CFS)llatest1_38.AdminRelated (M)_Sheet1 7 2" xfId="6489" xr:uid="{294EBC8A-AA5C-41E0-8ABB-EAB074B7B0B1}"/>
    <cellStyle name="_Row1_Copy of PTT(amended by Janice on CFS)llatest1_38.AdminRelated (M)_Sheet1 7 3" xfId="6490" xr:uid="{D0446163-C3A3-4B19-B317-FC6B5E8B5DB4}"/>
    <cellStyle name="_Row1_Copy of PTT(amended by Janice on CFS)llatest1_38.AdminRelated (M)_Sheet1 7 4" xfId="6491" xr:uid="{3B6D824A-E845-4738-B1C4-6F931A4C524E}"/>
    <cellStyle name="_Row1_Copy of PTT(amended by Janice on CFS)llatest1_38.AdminRelated (M)_Sheet1 7 5" xfId="6492" xr:uid="{44D94723-F991-4428-948D-F95098D5EFE0}"/>
    <cellStyle name="_Row1_Copy of PTT(amended by Janice on CFS)llatest1_38.AdminRelated (M)_Sheet1 7 6" xfId="6493" xr:uid="{90D658F6-876A-4609-A974-FDC94BAC823A}"/>
    <cellStyle name="_Row1_Copy of PTT(amended by Janice on CFS)llatest1_38.AdminRelated (M)_Sheet1 7 7" xfId="6494" xr:uid="{0996C35C-955B-4600-8C4A-B902155BEDC6}"/>
    <cellStyle name="_Row1_Copy of PTT(amended by Janice on CFS)llatest1_38.AdminRelated (M)_Sheet1 8" xfId="6495" xr:uid="{31CC410D-9C3B-450D-8723-C80BFBFCFFA3}"/>
    <cellStyle name="_Row1_Copy of PTT(amended by Janice on CFS)llatest1_38.AdminRelated (M)_Sheet1 8 2" xfId="6496" xr:uid="{A9E187F2-EB8C-4844-A560-6450E19CBE8A}"/>
    <cellStyle name="_Row1_Copy of PTT(amended by Janice on CFS)llatest1_38.AdminRelated (M)_Sheet1 8 3" xfId="6497" xr:uid="{68F3A2AF-4F91-4BF4-9A43-BB0ED8E5D503}"/>
    <cellStyle name="_Row1_Copy of PTT(amended by Janice on CFS)llatest1_38.AdminRelated (M)_Sheet1 8 4" xfId="6498" xr:uid="{DAD06012-BC27-49AE-9EF6-9748C801703C}"/>
    <cellStyle name="_Row1_Copy of PTT(amended by Janice on CFS)llatest1_38.AdminRelated (M)_Sheet1 8 5" xfId="6499" xr:uid="{35750FED-2B11-457B-982F-305DAC14C4E9}"/>
    <cellStyle name="_Row1_Copy of PTT(amended by Janice on CFS)llatest1_38.AdminRelated (M)_Sheet1 8 6" xfId="6500" xr:uid="{143D28D0-5DD8-4F79-8272-BC2B47434F5C}"/>
    <cellStyle name="_Row1_Copy of PTT(amended by Janice on CFS)llatest1_38.AdminRelated (M)_Sheet1 8 7" xfId="6501" xr:uid="{1FEFCDF1-13D3-40D4-81F3-F958D3EC008F}"/>
    <cellStyle name="_Row1_Copy of PTT(amended by Janice on CFS)llatest1_38.AdminRelated (M)_Sheet1 9" xfId="6502" xr:uid="{F12E9E8D-20E7-41B8-8618-E3718F953376}"/>
    <cellStyle name="_Row1_Copy of PTT(amended by Janice on CFS)llatest1_38.AdminRelated (M)_Sheet1 9 2" xfId="6503" xr:uid="{AC686F5A-8490-4A1F-8BEF-58F79F1EDBF4}"/>
    <cellStyle name="_Row1_Copy of PTT(amended by Janice on CFS)llatest1_38.AdminRelated (M)_Sheet1 9 3" xfId="6504" xr:uid="{187CF91F-3F15-4BD8-B300-6130086C858C}"/>
    <cellStyle name="_Row1_Copy of PTT(amended by Janice on CFS)llatest1_38.AdminRelated (M)_Sheet1 9 4" xfId="6505" xr:uid="{CF0E34A3-F072-4421-80A5-18810459D418}"/>
    <cellStyle name="_Row1_Copy of PTT(amended by Janice on CFS)llatest1_38.AdminRelated (M)_Sheet1 9 5" xfId="6506" xr:uid="{1D49E68A-2844-4403-AB6F-BE911B8D7CAE}"/>
    <cellStyle name="_Row1_Copy of PTT(amended by Janice on CFS)llatest1_38.AdminRelated (M)_Sheet1 9 6" xfId="6507" xr:uid="{6B315D55-E932-46E3-8CD0-B398503A4DE6}"/>
    <cellStyle name="_Row1_Copy of PTT(amended by Janice on CFS)llatest1_38.AdminRelated (M)_Sheet1 9 7" xfId="6508" xr:uid="{7F48618F-23C4-48DF-AD65-6A297F2FD883}"/>
    <cellStyle name="_Row1_Copy of PTT(amended by Janice on CFS)llatest1_4.CEConso" xfId="6509" xr:uid="{984F119F-4C06-4CCC-9B6B-1F86610F79EF}"/>
    <cellStyle name="_Row1_Copy of PTT(amended by Janice on CFS)llatest1_4.CEConso 10" xfId="6510" xr:uid="{7E771AAD-7DEB-4F95-A089-49D7C0A4D500}"/>
    <cellStyle name="_Row1_Copy of PTT(amended by Janice on CFS)llatest1_4.CEConso 10 2" xfId="6511" xr:uid="{2268F258-C722-480C-9B52-AFDCD943071E}"/>
    <cellStyle name="_Row1_Copy of PTT(amended by Janice on CFS)llatest1_4.CEConso 10 3" xfId="6512" xr:uid="{E81D0225-E263-46A5-9261-67ADCC74F4BC}"/>
    <cellStyle name="_Row1_Copy of PTT(amended by Janice on CFS)llatest1_4.CEConso 10 4" xfId="6513" xr:uid="{B825C0E1-4252-423B-97CF-EF1DC6A54FAE}"/>
    <cellStyle name="_Row1_Copy of PTT(amended by Janice on CFS)llatest1_4.CEConso 10 5" xfId="6514" xr:uid="{008F6310-6EB5-4081-9F41-C95A47958F93}"/>
    <cellStyle name="_Row1_Copy of PTT(amended by Janice on CFS)llatest1_4.CEConso 10 6" xfId="6515" xr:uid="{F7C1FA1D-BEAE-49B1-9DB3-9EF2E55F01D0}"/>
    <cellStyle name="_Row1_Copy of PTT(amended by Janice on CFS)llatest1_4.CEConso 10 7" xfId="6516" xr:uid="{E98BC351-3295-4D43-8DC0-A38B4DC0681E}"/>
    <cellStyle name="_Row1_Copy of PTT(amended by Janice on CFS)llatest1_4.CEConso 11" xfId="6517" xr:uid="{F7D11B11-0455-4F3D-AF66-D0731E2225BC}"/>
    <cellStyle name="_Row1_Copy of PTT(amended by Janice on CFS)llatest1_4.CEConso 12" xfId="6518" xr:uid="{3E74317F-F2EA-4385-A3CD-199CD7BC619D}"/>
    <cellStyle name="_Row1_Copy of PTT(amended by Janice on CFS)llatest1_4.CEConso 13" xfId="6519" xr:uid="{EBF20B0C-CECB-4917-996F-3EC6D954E0AF}"/>
    <cellStyle name="_Row1_Copy of PTT(amended by Janice on CFS)llatest1_4.CEConso 14" xfId="6520" xr:uid="{8C6D99AB-E8A3-4A7D-BE25-F010F060994F}"/>
    <cellStyle name="_Row1_Copy of PTT(amended by Janice on CFS)llatest1_4.CEConso 15" xfId="6521" xr:uid="{4108B250-CB99-4ECA-8513-C64E3693188D}"/>
    <cellStyle name="_Row1_Copy of PTT(amended by Janice on CFS)llatest1_4.CEConso 16" xfId="6522" xr:uid="{D668D26E-05B5-456C-B466-04A2C7A4E788}"/>
    <cellStyle name="_Row1_Copy of PTT(amended by Janice on CFS)llatest1_4.CEConso 2" xfId="6523" xr:uid="{ADB9DCD0-D45D-4065-B37C-AEC77D31D827}"/>
    <cellStyle name="_Row1_Copy of PTT(amended by Janice on CFS)llatest1_4.CEConso 2 2" xfId="6524" xr:uid="{F6A4FA61-0976-4B82-96CE-4DFD86BFD14C}"/>
    <cellStyle name="_Row1_Copy of PTT(amended by Janice on CFS)llatest1_4.CEConso 2 3" xfId="6525" xr:uid="{E91873AD-9482-4E07-A7AB-6F64FE1A8B1F}"/>
    <cellStyle name="_Row1_Copy of PTT(amended by Janice on CFS)llatest1_4.CEConso 2 4" xfId="6526" xr:uid="{9A00A25C-D33D-482F-B3BF-A4E12004A5EA}"/>
    <cellStyle name="_Row1_Copy of PTT(amended by Janice on CFS)llatest1_4.CEConso 2 5" xfId="6527" xr:uid="{18C3BB41-1BA6-4BC0-84A4-622024B84B2A}"/>
    <cellStyle name="_Row1_Copy of PTT(amended by Janice on CFS)llatest1_4.CEConso 2 6" xfId="6528" xr:uid="{B6468050-138A-49EA-B692-21112E937775}"/>
    <cellStyle name="_Row1_Copy of PTT(amended by Janice on CFS)llatest1_4.CEConso 2 7" xfId="6529" xr:uid="{2A20127E-83C6-45ED-8002-5F4A5AC2E51D}"/>
    <cellStyle name="_Row1_Copy of PTT(amended by Janice on CFS)llatest1_4.CEConso 3" xfId="6530" xr:uid="{3DFAE2AB-EB8F-46FE-807C-3B73B593038E}"/>
    <cellStyle name="_Row1_Copy of PTT(amended by Janice on CFS)llatest1_4.CEConso 3 2" xfId="6531" xr:uid="{BA33A454-1964-42C3-8FB4-145770D756FC}"/>
    <cellStyle name="_Row1_Copy of PTT(amended by Janice on CFS)llatest1_4.CEConso 3 3" xfId="6532" xr:uid="{E96C9F0A-F4AC-4B2B-99DC-2215884DE9FA}"/>
    <cellStyle name="_Row1_Copy of PTT(amended by Janice on CFS)llatest1_4.CEConso 3 4" xfId="6533" xr:uid="{7E10AB10-9F23-468D-B67A-FCD4D7987A8C}"/>
    <cellStyle name="_Row1_Copy of PTT(amended by Janice on CFS)llatest1_4.CEConso 3 5" xfId="6534" xr:uid="{8869AB9D-6494-4F46-AF1F-DED31FF1BA5C}"/>
    <cellStyle name="_Row1_Copy of PTT(amended by Janice on CFS)llatest1_4.CEConso 3 6" xfId="6535" xr:uid="{DE7BF774-4313-46A4-BBA0-0D750B9965CB}"/>
    <cellStyle name="_Row1_Copy of PTT(amended by Janice on CFS)llatest1_4.CEConso 3 7" xfId="6536" xr:uid="{CA59401F-3AF2-4923-81E0-684C590D8B83}"/>
    <cellStyle name="_Row1_Copy of PTT(amended by Janice on CFS)llatest1_4.CEConso 4" xfId="6537" xr:uid="{352B8018-691B-4C97-91DF-7E962C1179D6}"/>
    <cellStyle name="_Row1_Copy of PTT(amended by Janice on CFS)llatest1_4.CEConso 4 2" xfId="6538" xr:uid="{8139BCCA-5FC6-4A44-A46E-11D603746E77}"/>
    <cellStyle name="_Row1_Copy of PTT(amended by Janice on CFS)llatest1_4.CEConso 4 3" xfId="6539" xr:uid="{82276C29-8A8C-467B-93EE-C2E90EFE337C}"/>
    <cellStyle name="_Row1_Copy of PTT(amended by Janice on CFS)llatest1_4.CEConso 4 4" xfId="6540" xr:uid="{8A86B35D-1954-4621-8C84-64BE75779AAE}"/>
    <cellStyle name="_Row1_Copy of PTT(amended by Janice on CFS)llatest1_4.CEConso 4 5" xfId="6541" xr:uid="{A0CA8064-EEDB-40F0-AFBB-C7E2D073E8C6}"/>
    <cellStyle name="_Row1_Copy of PTT(amended by Janice on CFS)llatest1_4.CEConso 4 6" xfId="6542" xr:uid="{F5F0EB17-B1F2-4CE8-B719-967A21509117}"/>
    <cellStyle name="_Row1_Copy of PTT(amended by Janice on CFS)llatest1_4.CEConso 4 7" xfId="6543" xr:uid="{FCD83AA4-817C-4245-95E5-58D659B896AF}"/>
    <cellStyle name="_Row1_Copy of PTT(amended by Janice on CFS)llatest1_4.CEConso 5" xfId="6544" xr:uid="{C00869AB-D9C5-4C71-BE01-3E4C7309ABFA}"/>
    <cellStyle name="_Row1_Copy of PTT(amended by Janice on CFS)llatest1_4.CEConso 5 2" xfId="6545" xr:uid="{DBD28B77-1BFE-42B7-AACE-E721809DDB52}"/>
    <cellStyle name="_Row1_Copy of PTT(amended by Janice on CFS)llatest1_4.CEConso 5 3" xfId="6546" xr:uid="{77A81A55-A521-47A1-87EE-D6CC74879F20}"/>
    <cellStyle name="_Row1_Copy of PTT(amended by Janice on CFS)llatest1_4.CEConso 5 4" xfId="6547" xr:uid="{309C0831-52E2-4504-8988-94D4836D8F89}"/>
    <cellStyle name="_Row1_Copy of PTT(amended by Janice on CFS)llatest1_4.CEConso 5 5" xfId="6548" xr:uid="{15D1E9EA-DE7C-4630-AB87-6F778199F45A}"/>
    <cellStyle name="_Row1_Copy of PTT(amended by Janice on CFS)llatest1_4.CEConso 5 6" xfId="6549" xr:uid="{5CD79283-F4E4-4521-9FE5-BB282FAF6222}"/>
    <cellStyle name="_Row1_Copy of PTT(amended by Janice on CFS)llatest1_4.CEConso 5 7" xfId="6550" xr:uid="{0C929C01-ADF5-4506-BD16-4F0C42B17F74}"/>
    <cellStyle name="_Row1_Copy of PTT(amended by Janice on CFS)llatest1_4.CEConso 6" xfId="6551" xr:uid="{8601B802-DA39-4BB2-AEE9-669179E7C4CD}"/>
    <cellStyle name="_Row1_Copy of PTT(amended by Janice on CFS)llatest1_4.CEConso 6 2" xfId="6552" xr:uid="{F5A6A390-A913-4E5E-8244-D83A374AFC49}"/>
    <cellStyle name="_Row1_Copy of PTT(amended by Janice on CFS)llatest1_4.CEConso 6 3" xfId="6553" xr:uid="{03FEBA70-4849-4752-B669-AC75C22F51C6}"/>
    <cellStyle name="_Row1_Copy of PTT(amended by Janice on CFS)llatest1_4.CEConso 6 4" xfId="6554" xr:uid="{4E80DD65-7977-4B0B-A405-33F42B217F26}"/>
    <cellStyle name="_Row1_Copy of PTT(amended by Janice on CFS)llatest1_4.CEConso 6 5" xfId="6555" xr:uid="{4093C9B1-78BE-4EE4-B8CE-CAA39F059557}"/>
    <cellStyle name="_Row1_Copy of PTT(amended by Janice on CFS)llatest1_4.CEConso 6 6" xfId="6556" xr:uid="{3B6B29E5-4BA2-4E58-A1BB-F894D30D17EC}"/>
    <cellStyle name="_Row1_Copy of PTT(amended by Janice on CFS)llatest1_4.CEConso 6 7" xfId="6557" xr:uid="{D7654C04-67CE-4ABF-83D7-638254C83F35}"/>
    <cellStyle name="_Row1_Copy of PTT(amended by Janice on CFS)llatest1_4.CEConso 7" xfId="6558" xr:uid="{C7D827EA-D098-420E-9A03-BB06287AF675}"/>
    <cellStyle name="_Row1_Copy of PTT(amended by Janice on CFS)llatest1_4.CEConso 7 2" xfId="6559" xr:uid="{A7426842-CDB8-4176-B875-8C82FADCDC45}"/>
    <cellStyle name="_Row1_Copy of PTT(amended by Janice on CFS)llatest1_4.CEConso 7 3" xfId="6560" xr:uid="{12B0CE11-3CFF-4C29-A8D1-80BE9C6BF19C}"/>
    <cellStyle name="_Row1_Copy of PTT(amended by Janice on CFS)llatest1_4.CEConso 7 4" xfId="6561" xr:uid="{41DB347D-D866-47CA-91FB-9A3681CD7B8E}"/>
    <cellStyle name="_Row1_Copy of PTT(amended by Janice on CFS)llatest1_4.CEConso 7 5" xfId="6562" xr:uid="{D9A83E70-AA68-42EB-90C4-25BD15A3DAC6}"/>
    <cellStyle name="_Row1_Copy of PTT(amended by Janice on CFS)llatest1_4.CEConso 7 6" xfId="6563" xr:uid="{A93D552D-9756-4350-883E-FA57B7879034}"/>
    <cellStyle name="_Row1_Copy of PTT(amended by Janice on CFS)llatest1_4.CEConso 7 7" xfId="6564" xr:uid="{C1DAD689-AF23-42C1-8CF1-4BBD3D1714E6}"/>
    <cellStyle name="_Row1_Copy of PTT(amended by Janice on CFS)llatest1_4.CEConso 8" xfId="6565" xr:uid="{BACECA85-E576-439F-80DB-A43023D17168}"/>
    <cellStyle name="_Row1_Copy of PTT(amended by Janice on CFS)llatest1_4.CEConso 8 2" xfId="6566" xr:uid="{158866AC-5B45-4BAF-9F6B-E869E8E150AD}"/>
    <cellStyle name="_Row1_Copy of PTT(amended by Janice on CFS)llatest1_4.CEConso 8 3" xfId="6567" xr:uid="{C42A3ACD-9665-4B93-930A-3AE4A52E70DD}"/>
    <cellStyle name="_Row1_Copy of PTT(amended by Janice on CFS)llatest1_4.CEConso 8 4" xfId="6568" xr:uid="{133F3103-DAB1-447C-B5F4-AD4FD1325C93}"/>
    <cellStyle name="_Row1_Copy of PTT(amended by Janice on CFS)llatest1_4.CEConso 8 5" xfId="6569" xr:uid="{D9A9A6A7-5970-4A46-AB8C-2DDF148CE123}"/>
    <cellStyle name="_Row1_Copy of PTT(amended by Janice on CFS)llatest1_4.CEConso 8 6" xfId="6570" xr:uid="{4D387AF0-0711-4DD5-BB71-12C99272F6F9}"/>
    <cellStyle name="_Row1_Copy of PTT(amended by Janice on CFS)llatest1_4.CEConso 8 7" xfId="6571" xr:uid="{F187F318-FD23-41AD-8D66-57E51B85720E}"/>
    <cellStyle name="_Row1_Copy of PTT(amended by Janice on CFS)llatest1_4.CEConso 9" xfId="6572" xr:uid="{2CE02E22-E9C1-4DE0-8861-F90C90F56F53}"/>
    <cellStyle name="_Row1_Copy of PTT(amended by Janice on CFS)llatest1_4.CEConso 9 2" xfId="6573" xr:uid="{E0641CCC-0705-49AC-B148-1B3178E67429}"/>
    <cellStyle name="_Row1_Copy of PTT(amended by Janice on CFS)llatest1_4.CEConso 9 3" xfId="6574" xr:uid="{4A773BE9-EF98-406E-9D44-9A09489BC41A}"/>
    <cellStyle name="_Row1_Copy of PTT(amended by Janice on CFS)llatest1_4.CEConso 9 4" xfId="6575" xr:uid="{987A1608-64D7-4F21-AE7B-FF6D8FCA9C1B}"/>
    <cellStyle name="_Row1_Copy of PTT(amended by Janice on CFS)llatest1_4.CEConso 9 5" xfId="6576" xr:uid="{BCFA46CD-FDD0-49DF-BD11-04B0358943F4}"/>
    <cellStyle name="_Row1_Copy of PTT(amended by Janice on CFS)llatest1_4.CEConso 9 6" xfId="6577" xr:uid="{88771CAA-B075-42B4-A2F3-0D3070467B71}"/>
    <cellStyle name="_Row1_Copy of PTT(amended by Janice on CFS)llatest1_4.CEConso 9 7" xfId="6578" xr:uid="{3E001DE1-7005-4A52-854F-D2CCB14E307F}"/>
    <cellStyle name="_Row1_Copy of PTT(amended by Janice on CFS)llatest1_4.CEConso_4.CEConso_Final" xfId="6579" xr:uid="{50D53E6C-BB32-459F-AE59-9ED49940B1FC}"/>
    <cellStyle name="_Row1_Copy of PTT(amended by Janice on CFS)llatest1_4.CEConso_4.CEConso_Final 10" xfId="6580" xr:uid="{586B89FC-24A6-4F24-BACF-6F857AD31FFA}"/>
    <cellStyle name="_Row1_Copy of PTT(amended by Janice on CFS)llatest1_4.CEConso_4.CEConso_Final 10 2" xfId="6581" xr:uid="{58BE4164-669B-44D8-BE41-1DD61B1E33C3}"/>
    <cellStyle name="_Row1_Copy of PTT(amended by Janice on CFS)llatest1_4.CEConso_4.CEConso_Final 10 3" xfId="6582" xr:uid="{53DE0796-910A-4488-B0D4-E9CE665F4115}"/>
    <cellStyle name="_Row1_Copy of PTT(amended by Janice on CFS)llatest1_4.CEConso_4.CEConso_Final 10 4" xfId="6583" xr:uid="{354B413F-DDA6-4C37-808D-029C3F43E678}"/>
    <cellStyle name="_Row1_Copy of PTT(amended by Janice on CFS)llatest1_4.CEConso_4.CEConso_Final 10 5" xfId="6584" xr:uid="{322DFF04-3731-47AC-BB83-8B76AFA96EAE}"/>
    <cellStyle name="_Row1_Copy of PTT(amended by Janice on CFS)llatest1_4.CEConso_4.CEConso_Final 10 6" xfId="6585" xr:uid="{7A2EFDE2-2E45-43CB-B0C0-3BFFC0E2D2EA}"/>
    <cellStyle name="_Row1_Copy of PTT(amended by Janice on CFS)llatest1_4.CEConso_4.CEConso_Final 10 7" xfId="6586" xr:uid="{0F7C46B7-CBE4-41DE-B8DA-C75A949702DD}"/>
    <cellStyle name="_Row1_Copy of PTT(amended by Janice on CFS)llatest1_4.CEConso_4.CEConso_Final 11" xfId="6587" xr:uid="{CBD0912D-C0A2-4664-981B-9718C22BF46B}"/>
    <cellStyle name="_Row1_Copy of PTT(amended by Janice on CFS)llatest1_4.CEConso_4.CEConso_Final 12" xfId="6588" xr:uid="{2C5AACB7-36A2-41A7-81C4-642C9AC5B46B}"/>
    <cellStyle name="_Row1_Copy of PTT(amended by Janice on CFS)llatest1_4.CEConso_4.CEConso_Final 13" xfId="6589" xr:uid="{DE5958AE-4D03-4F05-9B57-82CDA04D38AA}"/>
    <cellStyle name="_Row1_Copy of PTT(amended by Janice on CFS)llatest1_4.CEConso_4.CEConso_Final 14" xfId="6590" xr:uid="{C9EF11A6-C6C9-4E1F-AB5F-98459A4B40FE}"/>
    <cellStyle name="_Row1_Copy of PTT(amended by Janice on CFS)llatest1_4.CEConso_4.CEConso_Final 15" xfId="6591" xr:uid="{9342A0C6-5117-42C2-BB43-55BE02029AAB}"/>
    <cellStyle name="_Row1_Copy of PTT(amended by Janice on CFS)llatest1_4.CEConso_4.CEConso_Final 16" xfId="6592" xr:uid="{1545BA94-7FBE-42B8-98A4-C0A64543FD2D}"/>
    <cellStyle name="_Row1_Copy of PTT(amended by Janice on CFS)llatest1_4.CEConso_4.CEConso_Final 2" xfId="6593" xr:uid="{713FAB28-068F-4373-B360-6C2DCCA6822C}"/>
    <cellStyle name="_Row1_Copy of PTT(amended by Janice on CFS)llatest1_4.CEConso_4.CEConso_Final 2 2" xfId="6594" xr:uid="{8AE5FC4B-FADA-4E1C-B1AF-3502704E0415}"/>
    <cellStyle name="_Row1_Copy of PTT(amended by Janice on CFS)llatest1_4.CEConso_4.CEConso_Final 2 3" xfId="6595" xr:uid="{EB560BF6-4276-4134-BAF3-F4738317633F}"/>
    <cellStyle name="_Row1_Copy of PTT(amended by Janice on CFS)llatest1_4.CEConso_4.CEConso_Final 2 4" xfId="6596" xr:uid="{FF7E0D58-2CB6-4AFD-99E3-7EB316F9E23B}"/>
    <cellStyle name="_Row1_Copy of PTT(amended by Janice on CFS)llatest1_4.CEConso_4.CEConso_Final 2 5" xfId="6597" xr:uid="{22E39C75-174D-449B-93D6-166DA25933DB}"/>
    <cellStyle name="_Row1_Copy of PTT(amended by Janice on CFS)llatest1_4.CEConso_4.CEConso_Final 2 6" xfId="6598" xr:uid="{2D1C04AC-ABAE-447A-9C83-C3B434C94962}"/>
    <cellStyle name="_Row1_Copy of PTT(amended by Janice on CFS)llatest1_4.CEConso_4.CEConso_Final 2 7" xfId="6599" xr:uid="{C9A7E194-A7DC-49D2-A345-E8BDF051A8B1}"/>
    <cellStyle name="_Row1_Copy of PTT(amended by Janice on CFS)llatest1_4.CEConso_4.CEConso_Final 3" xfId="6600" xr:uid="{21E8D954-26AA-40F0-A629-465FF03B97E6}"/>
    <cellStyle name="_Row1_Copy of PTT(amended by Janice on CFS)llatest1_4.CEConso_4.CEConso_Final 3 2" xfId="6601" xr:uid="{975FAD44-E0EA-4231-ADA1-B966068E0AC1}"/>
    <cellStyle name="_Row1_Copy of PTT(amended by Janice on CFS)llatest1_4.CEConso_4.CEConso_Final 3 3" xfId="6602" xr:uid="{1961317F-8623-4521-99C0-B03774F82EF7}"/>
    <cellStyle name="_Row1_Copy of PTT(amended by Janice on CFS)llatest1_4.CEConso_4.CEConso_Final 3 4" xfId="6603" xr:uid="{55E873FC-4D09-4CBF-A1EF-EC240F31B0D8}"/>
    <cellStyle name="_Row1_Copy of PTT(amended by Janice on CFS)llatest1_4.CEConso_4.CEConso_Final 3 5" xfId="6604" xr:uid="{B7782164-D5E2-4A60-84EA-DD70A1329028}"/>
    <cellStyle name="_Row1_Copy of PTT(amended by Janice on CFS)llatest1_4.CEConso_4.CEConso_Final 3 6" xfId="6605" xr:uid="{7DCFDC8C-8366-4866-B8CC-1A30E34BF2BB}"/>
    <cellStyle name="_Row1_Copy of PTT(amended by Janice on CFS)llatest1_4.CEConso_4.CEConso_Final 3 7" xfId="6606" xr:uid="{5C687C2B-1EE9-4E40-842F-1F17049FD028}"/>
    <cellStyle name="_Row1_Copy of PTT(amended by Janice on CFS)llatest1_4.CEConso_4.CEConso_Final 4" xfId="6607" xr:uid="{E0B05778-3CC0-485F-BB94-4F92A7CA7DBB}"/>
    <cellStyle name="_Row1_Copy of PTT(amended by Janice on CFS)llatest1_4.CEConso_4.CEConso_Final 4 2" xfId="6608" xr:uid="{1B8359DC-7781-4C45-8A6B-CE39020A7002}"/>
    <cellStyle name="_Row1_Copy of PTT(amended by Janice on CFS)llatest1_4.CEConso_4.CEConso_Final 4 3" xfId="6609" xr:uid="{4EBA6237-2E45-4DC2-8A0A-C9E1F2E6FF54}"/>
    <cellStyle name="_Row1_Copy of PTT(amended by Janice on CFS)llatest1_4.CEConso_4.CEConso_Final 4 4" xfId="6610" xr:uid="{C7EFD590-E58D-46B3-A5D1-83418A183997}"/>
    <cellStyle name="_Row1_Copy of PTT(amended by Janice on CFS)llatest1_4.CEConso_4.CEConso_Final 4 5" xfId="6611" xr:uid="{2C538DB9-4C0C-40D8-A602-DF14445E4E68}"/>
    <cellStyle name="_Row1_Copy of PTT(amended by Janice on CFS)llatest1_4.CEConso_4.CEConso_Final 4 6" xfId="6612" xr:uid="{57023D2F-192B-4AE5-BAC3-02B2F3326C02}"/>
    <cellStyle name="_Row1_Copy of PTT(amended by Janice on CFS)llatest1_4.CEConso_4.CEConso_Final 4 7" xfId="6613" xr:uid="{42A73013-F687-491F-B8B4-39736411BBDA}"/>
    <cellStyle name="_Row1_Copy of PTT(amended by Janice on CFS)llatest1_4.CEConso_4.CEConso_Final 5" xfId="6614" xr:uid="{B087D911-ED84-412B-97F7-90341E1EAC41}"/>
    <cellStyle name="_Row1_Copy of PTT(amended by Janice on CFS)llatest1_4.CEConso_4.CEConso_Final 5 2" xfId="6615" xr:uid="{9A88B0D2-A531-487F-AB79-777502495886}"/>
    <cellStyle name="_Row1_Copy of PTT(amended by Janice on CFS)llatest1_4.CEConso_4.CEConso_Final 5 3" xfId="6616" xr:uid="{709919E5-332B-481B-BD06-D92C24726CEB}"/>
    <cellStyle name="_Row1_Copy of PTT(amended by Janice on CFS)llatest1_4.CEConso_4.CEConso_Final 5 4" xfId="6617" xr:uid="{C5876FAE-FB97-47E4-9A4B-2DE135FB2813}"/>
    <cellStyle name="_Row1_Copy of PTT(amended by Janice on CFS)llatest1_4.CEConso_4.CEConso_Final 5 5" xfId="6618" xr:uid="{3617912B-EF6B-4AE5-9F0F-8D0DB2469CFA}"/>
    <cellStyle name="_Row1_Copy of PTT(amended by Janice on CFS)llatest1_4.CEConso_4.CEConso_Final 5 6" xfId="6619" xr:uid="{9152C02D-6FF5-4A13-A289-4D6AEBD1D694}"/>
    <cellStyle name="_Row1_Copy of PTT(amended by Janice on CFS)llatest1_4.CEConso_4.CEConso_Final 5 7" xfId="6620" xr:uid="{A6F44770-6EC1-4CD1-A3A9-39DC71A51A0F}"/>
    <cellStyle name="_Row1_Copy of PTT(amended by Janice on CFS)llatest1_4.CEConso_4.CEConso_Final 6" xfId="6621" xr:uid="{1FF551AE-3CF6-4F5A-B62F-39155392E803}"/>
    <cellStyle name="_Row1_Copy of PTT(amended by Janice on CFS)llatest1_4.CEConso_4.CEConso_Final 6 2" xfId="6622" xr:uid="{ADE08B1F-9CB5-449A-838F-0C698FDC83BF}"/>
    <cellStyle name="_Row1_Copy of PTT(amended by Janice on CFS)llatest1_4.CEConso_4.CEConso_Final 6 3" xfId="6623" xr:uid="{6F8B092E-431B-4420-BD1B-BE501B0A3973}"/>
    <cellStyle name="_Row1_Copy of PTT(amended by Janice on CFS)llatest1_4.CEConso_4.CEConso_Final 6 4" xfId="6624" xr:uid="{0FFD52A6-3CFB-4DFC-8750-22135B106342}"/>
    <cellStyle name="_Row1_Copy of PTT(amended by Janice on CFS)llatest1_4.CEConso_4.CEConso_Final 6 5" xfId="6625" xr:uid="{AA7CA34B-1D34-450A-91A0-AE7C173150DD}"/>
    <cellStyle name="_Row1_Copy of PTT(amended by Janice on CFS)llatest1_4.CEConso_4.CEConso_Final 6 6" xfId="6626" xr:uid="{3E7DF00F-BCBD-41FE-BED7-F3638C9B6E05}"/>
    <cellStyle name="_Row1_Copy of PTT(amended by Janice on CFS)llatest1_4.CEConso_4.CEConso_Final 6 7" xfId="6627" xr:uid="{2BF1AB1F-2426-4B0E-B6AA-D2E8C1B9455C}"/>
    <cellStyle name="_Row1_Copy of PTT(amended by Janice on CFS)llatest1_4.CEConso_4.CEConso_Final 7" xfId="6628" xr:uid="{CAE05F37-713D-4309-9D7D-AE72CBD9BA07}"/>
    <cellStyle name="_Row1_Copy of PTT(amended by Janice on CFS)llatest1_4.CEConso_4.CEConso_Final 7 2" xfId="6629" xr:uid="{C3DE87CA-68F7-4873-9761-6CC7A6815DB9}"/>
    <cellStyle name="_Row1_Copy of PTT(amended by Janice on CFS)llatest1_4.CEConso_4.CEConso_Final 7 3" xfId="6630" xr:uid="{18483737-340F-4EBC-B2E9-56EEE99DC33C}"/>
    <cellStyle name="_Row1_Copy of PTT(amended by Janice on CFS)llatest1_4.CEConso_4.CEConso_Final 7 4" xfId="6631" xr:uid="{9B6647D5-2FBE-4BF5-99BE-C70FF22B68E3}"/>
    <cellStyle name="_Row1_Copy of PTT(amended by Janice on CFS)llatest1_4.CEConso_4.CEConso_Final 7 5" xfId="6632" xr:uid="{0445579B-FBEB-4B4C-9FA6-AAD35EE7C7E9}"/>
    <cellStyle name="_Row1_Copy of PTT(amended by Janice on CFS)llatest1_4.CEConso_4.CEConso_Final 7 6" xfId="6633" xr:uid="{D6946635-D18F-48B4-A39A-1C59E352ABD9}"/>
    <cellStyle name="_Row1_Copy of PTT(amended by Janice on CFS)llatest1_4.CEConso_4.CEConso_Final 7 7" xfId="6634" xr:uid="{C8D4B1A1-5D39-40AC-AFDF-52CB24FDAC68}"/>
    <cellStyle name="_Row1_Copy of PTT(amended by Janice on CFS)llatest1_4.CEConso_4.CEConso_Final 8" xfId="6635" xr:uid="{E96DCACC-2460-45FB-8EAA-F2BEFEC91434}"/>
    <cellStyle name="_Row1_Copy of PTT(amended by Janice on CFS)llatest1_4.CEConso_4.CEConso_Final 8 2" xfId="6636" xr:uid="{EC40FF47-A621-4682-951E-C86849F6F2DC}"/>
    <cellStyle name="_Row1_Copy of PTT(amended by Janice on CFS)llatest1_4.CEConso_4.CEConso_Final 8 3" xfId="6637" xr:uid="{E5E7C328-7C6B-43FA-B960-A9B63E41A104}"/>
    <cellStyle name="_Row1_Copy of PTT(amended by Janice on CFS)llatest1_4.CEConso_4.CEConso_Final 8 4" xfId="6638" xr:uid="{0F61E798-2237-4832-8345-338D91D6274A}"/>
    <cellStyle name="_Row1_Copy of PTT(amended by Janice on CFS)llatest1_4.CEConso_4.CEConso_Final 8 5" xfId="6639" xr:uid="{847D5708-447D-4686-A300-02F1AF26CF73}"/>
    <cellStyle name="_Row1_Copy of PTT(amended by Janice on CFS)llatest1_4.CEConso_4.CEConso_Final 8 6" xfId="6640" xr:uid="{AEAF342D-41C5-4CFC-AFBF-6ABE6BDCDD2D}"/>
    <cellStyle name="_Row1_Copy of PTT(amended by Janice on CFS)llatest1_4.CEConso_4.CEConso_Final 8 7" xfId="6641" xr:uid="{2542F0A6-9A8F-484C-A3B9-238F3BE056EB}"/>
    <cellStyle name="_Row1_Copy of PTT(amended by Janice on CFS)llatest1_4.CEConso_4.CEConso_Final 9" xfId="6642" xr:uid="{F4D149A8-60F1-4550-ABF4-858E4535351B}"/>
    <cellStyle name="_Row1_Copy of PTT(amended by Janice on CFS)llatest1_4.CEConso_4.CEConso_Final 9 2" xfId="6643" xr:uid="{7F89116B-B691-4617-A23D-BD3F9C1D58A2}"/>
    <cellStyle name="_Row1_Copy of PTT(amended by Janice on CFS)llatest1_4.CEConso_4.CEConso_Final 9 3" xfId="6644" xr:uid="{6F06124D-F6F9-453E-8C4E-025A906ADC28}"/>
    <cellStyle name="_Row1_Copy of PTT(amended by Janice on CFS)llatest1_4.CEConso_4.CEConso_Final 9 4" xfId="6645" xr:uid="{0740C82E-52D5-4E2B-B9DB-5DCEB6CE2675}"/>
    <cellStyle name="_Row1_Copy of PTT(amended by Janice on CFS)llatest1_4.CEConso_4.CEConso_Final 9 5" xfId="6646" xr:uid="{13D3C391-89DA-412A-81B4-8E690F97C2A5}"/>
    <cellStyle name="_Row1_Copy of PTT(amended by Janice on CFS)llatest1_4.CEConso_4.CEConso_Final 9 6" xfId="6647" xr:uid="{DA8CBCAE-DDE3-4FB6-BBFB-F024B739A512}"/>
    <cellStyle name="_Row1_Copy of PTT(amended by Janice on CFS)llatest1_4.CEConso_4.CEConso_Final 9 7" xfId="6648" xr:uid="{FE86407E-AD9C-4BEE-8A76-E659DC77C8AB}"/>
    <cellStyle name="_Row1_Copy of PTT(amended by Janice on CFS)llatest1_4.CEConso_Final" xfId="6649" xr:uid="{8DBE1306-BE8C-45B4-A02D-88A5B50C89C1}"/>
    <cellStyle name="_Row1_Copy of PTT(amended by Janice on CFS)llatest1_4.CEConso_Final 10" xfId="6650" xr:uid="{395E1117-4D19-4FF4-B962-C98220E754F7}"/>
    <cellStyle name="_Row1_Copy of PTT(amended by Janice on CFS)llatest1_4.CEConso_Final 10 2" xfId="6651" xr:uid="{95D0BD7E-BF6C-4CC9-88C4-7AF60A3D6A5F}"/>
    <cellStyle name="_Row1_Copy of PTT(amended by Janice on CFS)llatest1_4.CEConso_Final 10 3" xfId="6652" xr:uid="{2573E06B-9D4E-4E7F-829C-4478994D7DE3}"/>
    <cellStyle name="_Row1_Copy of PTT(amended by Janice on CFS)llatest1_4.CEConso_Final 10 4" xfId="6653" xr:uid="{C27EA132-9F58-440B-81F1-D4B1F89BC65C}"/>
    <cellStyle name="_Row1_Copy of PTT(amended by Janice on CFS)llatest1_4.CEConso_Final 10 5" xfId="6654" xr:uid="{36B66E13-03A0-479A-BC45-D61577904D0D}"/>
    <cellStyle name="_Row1_Copy of PTT(amended by Janice on CFS)llatest1_4.CEConso_Final 10 6" xfId="6655" xr:uid="{DD116499-E11B-4B93-BADF-93D1CE92CE08}"/>
    <cellStyle name="_Row1_Copy of PTT(amended by Janice on CFS)llatest1_4.CEConso_Final 10 7" xfId="6656" xr:uid="{DECC112D-88D8-4556-8526-A4C1030B3A05}"/>
    <cellStyle name="_Row1_Copy of PTT(amended by Janice on CFS)llatest1_4.CEConso_Final 11" xfId="6657" xr:uid="{AC66224D-32F2-405F-8C2F-35342AF8A3EE}"/>
    <cellStyle name="_Row1_Copy of PTT(amended by Janice on CFS)llatest1_4.CEConso_Final 11 2" xfId="6658" xr:uid="{24B89C73-9BC7-4A16-9B58-9B9203D1517A}"/>
    <cellStyle name="_Row1_Copy of PTT(amended by Janice on CFS)llatest1_4.CEConso_Final 11 3" xfId="6659" xr:uid="{44803879-CC12-46E2-97CE-875762D90AA2}"/>
    <cellStyle name="_Row1_Copy of PTT(amended by Janice on CFS)llatest1_4.CEConso_Final 11 4" xfId="6660" xr:uid="{BD41B4B7-7DBF-417F-AE2C-9EE8A590A557}"/>
    <cellStyle name="_Row1_Copy of PTT(amended by Janice on CFS)llatest1_4.CEConso_Final 11 5" xfId="6661" xr:uid="{6EA954E9-0CDA-457B-977E-8BD7B47F5381}"/>
    <cellStyle name="_Row1_Copy of PTT(amended by Janice on CFS)llatest1_4.CEConso_Final 11 6" xfId="6662" xr:uid="{F129B0BF-C370-4DA8-9E6C-A888F3DEDC5E}"/>
    <cellStyle name="_Row1_Copy of PTT(amended by Janice on CFS)llatest1_4.CEConso_Final 11 7" xfId="6663" xr:uid="{BF84A565-2A80-43F4-A0AD-34147B75FF90}"/>
    <cellStyle name="_Row1_Copy of PTT(amended by Janice on CFS)llatest1_4.CEConso_Final 12" xfId="6664" xr:uid="{27165D73-070F-4E00-92D5-E853BFBC81A1}"/>
    <cellStyle name="_Row1_Copy of PTT(amended by Janice on CFS)llatest1_4.CEConso_Final 12 2" xfId="6665" xr:uid="{B3BA0B18-13A6-4768-8030-6EC8BC6B71CC}"/>
    <cellStyle name="_Row1_Copy of PTT(amended by Janice on CFS)llatest1_4.CEConso_Final 12 3" xfId="6666" xr:uid="{2A5CFE27-8391-4EF7-B9B8-8152AB70D481}"/>
    <cellStyle name="_Row1_Copy of PTT(amended by Janice on CFS)llatest1_4.CEConso_Final 12 4" xfId="6667" xr:uid="{837624AF-0D96-468C-BC40-87C0415DA56A}"/>
    <cellStyle name="_Row1_Copy of PTT(amended by Janice on CFS)llatest1_4.CEConso_Final 12 5" xfId="6668" xr:uid="{2897F651-AAE7-4F1A-94AA-B68EA068AF1D}"/>
    <cellStyle name="_Row1_Copy of PTT(amended by Janice on CFS)llatest1_4.CEConso_Final 12 6" xfId="6669" xr:uid="{E647F908-F9F2-411D-A05D-7ED1254BEBE5}"/>
    <cellStyle name="_Row1_Copy of PTT(amended by Janice on CFS)llatest1_4.CEConso_Final 12 7" xfId="6670" xr:uid="{1B333323-1478-4AFB-93C5-125E8AB86981}"/>
    <cellStyle name="_Row1_Copy of PTT(amended by Janice on CFS)llatest1_4.CEConso_Final 13" xfId="6671" xr:uid="{A29D1AA6-CB4B-4194-AC54-D2B157F0CC6B}"/>
    <cellStyle name="_Row1_Copy of PTT(amended by Janice on CFS)llatest1_4.CEConso_Final 13 2" xfId="6672" xr:uid="{9B7A0306-11EC-41DB-9D80-9F8446CBB636}"/>
    <cellStyle name="_Row1_Copy of PTT(amended by Janice on CFS)llatest1_4.CEConso_Final 13 3" xfId="6673" xr:uid="{7A848C30-7DD7-451B-B339-FA41D68BF271}"/>
    <cellStyle name="_Row1_Copy of PTT(amended by Janice on CFS)llatest1_4.CEConso_Final 13 4" xfId="6674" xr:uid="{EA4C012D-E5D5-4724-9C1A-D0E887339200}"/>
    <cellStyle name="_Row1_Copy of PTT(amended by Janice on CFS)llatest1_4.CEConso_Final 13 5" xfId="6675" xr:uid="{F89ACF96-F35D-4200-9E88-872F78BDB19D}"/>
    <cellStyle name="_Row1_Copy of PTT(amended by Janice on CFS)llatest1_4.CEConso_Final 13 6" xfId="6676" xr:uid="{0E144C26-8AE1-41E5-BC3C-38295ABF1D41}"/>
    <cellStyle name="_Row1_Copy of PTT(amended by Janice on CFS)llatest1_4.CEConso_Final 13 7" xfId="6677" xr:uid="{307C19EB-5BEA-4627-8150-A8280AA65F12}"/>
    <cellStyle name="_Row1_Copy of PTT(amended by Janice on CFS)llatest1_4.CEConso_Final 14" xfId="6678" xr:uid="{8565A893-8737-4A56-8D78-7C92D0BB8D8B}"/>
    <cellStyle name="_Row1_Copy of PTT(amended by Janice on CFS)llatest1_4.CEConso_Final 14 2" xfId="6679" xr:uid="{496FAE6E-9685-49DE-B38F-298EDE847B4A}"/>
    <cellStyle name="_Row1_Copy of PTT(amended by Janice on CFS)llatest1_4.CEConso_Final 14 3" xfId="6680" xr:uid="{94694CE5-2F03-4EB2-811C-621D33DC24C1}"/>
    <cellStyle name="_Row1_Copy of PTT(amended by Janice on CFS)llatest1_4.CEConso_Final 14 4" xfId="6681" xr:uid="{DC1002D2-602A-42EF-8831-E426F62A62E9}"/>
    <cellStyle name="_Row1_Copy of PTT(amended by Janice on CFS)llatest1_4.CEConso_Final 14 5" xfId="6682" xr:uid="{92AC4DAF-7234-4FB2-BD43-2502CCE3F478}"/>
    <cellStyle name="_Row1_Copy of PTT(amended by Janice on CFS)llatest1_4.CEConso_Final 14 6" xfId="6683" xr:uid="{927E3B1F-FD3E-4C54-9D2B-A92B1E4E1A09}"/>
    <cellStyle name="_Row1_Copy of PTT(amended by Janice on CFS)llatest1_4.CEConso_Final 14 7" xfId="6684" xr:uid="{6444DAB6-CE70-47FE-9244-13FBAD46734C}"/>
    <cellStyle name="_Row1_Copy of PTT(amended by Janice on CFS)llatest1_4.CEConso_Final 15" xfId="6685" xr:uid="{BEEA3FF6-D736-485A-9B1A-82272FBCD5A4}"/>
    <cellStyle name="_Row1_Copy of PTT(amended by Janice on CFS)llatest1_4.CEConso_Final 15 2" xfId="6686" xr:uid="{8891E7AC-3EA0-4025-AD9B-6CECC1B7ED6B}"/>
    <cellStyle name="_Row1_Copy of PTT(amended by Janice on CFS)llatest1_4.CEConso_Final 15 3" xfId="6687" xr:uid="{B72503C7-7110-428A-8D89-42FF57D0A693}"/>
    <cellStyle name="_Row1_Copy of PTT(amended by Janice on CFS)llatest1_4.CEConso_Final 15 4" xfId="6688" xr:uid="{55E50466-157B-4680-941B-2DE1E063AB65}"/>
    <cellStyle name="_Row1_Copy of PTT(amended by Janice on CFS)llatest1_4.CEConso_Final 15 5" xfId="6689" xr:uid="{F8A86215-A046-4BFE-9322-FB14ABDD7B55}"/>
    <cellStyle name="_Row1_Copy of PTT(amended by Janice on CFS)llatest1_4.CEConso_Final 15 6" xfId="6690" xr:uid="{18E2E2B9-0FA3-47F3-8199-1AC326D283D3}"/>
    <cellStyle name="_Row1_Copy of PTT(amended by Janice on CFS)llatest1_4.CEConso_Final 15 7" xfId="6691" xr:uid="{81FC6C59-BD6E-4D31-BEC9-954B3F372EB8}"/>
    <cellStyle name="_Row1_Copy of PTT(amended by Janice on CFS)llatest1_4.CEConso_Final 16" xfId="6692" xr:uid="{892F26E6-3333-4BAF-8870-258828306C64}"/>
    <cellStyle name="_Row1_Copy of PTT(amended by Janice on CFS)llatest1_4.CEConso_Final 17" xfId="6693" xr:uid="{7894C45D-0503-48AA-AB46-0EC6CE579194}"/>
    <cellStyle name="_Row1_Copy of PTT(amended by Janice on CFS)llatest1_4.CEConso_Final 18" xfId="6694" xr:uid="{7CDF3DC8-1A97-446F-BBD9-2D6CDECB7F7F}"/>
    <cellStyle name="_Row1_Copy of PTT(amended by Janice on CFS)llatest1_4.CEConso_Final 19" xfId="6695" xr:uid="{F3CE7A40-9C3F-442D-B86E-5636CE5E0AB1}"/>
    <cellStyle name="_Row1_Copy of PTT(amended by Janice on CFS)llatest1_4.CEConso_Final 2" xfId="6696" xr:uid="{3A28EDB1-7A8C-47C2-A4CD-06F3C01A4C98}"/>
    <cellStyle name="_Row1_Copy of PTT(amended by Janice on CFS)llatest1_4.CEConso_Final 2 2" xfId="6697" xr:uid="{07CAEFED-B844-4903-934C-59A2E8CCFBDC}"/>
    <cellStyle name="_Row1_Copy of PTT(amended by Janice on CFS)llatest1_4.CEConso_Final 2 3" xfId="6698" xr:uid="{C22CDEFA-40F1-455C-AF4A-105E7CEC4F5F}"/>
    <cellStyle name="_Row1_Copy of PTT(amended by Janice on CFS)llatest1_4.CEConso_Final 2 4" xfId="6699" xr:uid="{256A7E34-3C12-489E-89DF-1E26FB679CAF}"/>
    <cellStyle name="_Row1_Copy of PTT(amended by Janice on CFS)llatest1_4.CEConso_Final 2 5" xfId="6700" xr:uid="{ABA0B720-28A5-4E13-A22C-438B5CEB6E7D}"/>
    <cellStyle name="_Row1_Copy of PTT(amended by Janice on CFS)llatest1_4.CEConso_Final 2 6" xfId="6701" xr:uid="{FBE32439-36F0-4264-B82D-CFBB1FDC45AF}"/>
    <cellStyle name="_Row1_Copy of PTT(amended by Janice on CFS)llatest1_4.CEConso_Final 2 7" xfId="6702" xr:uid="{FCCE4491-1E83-4187-8AD7-C114F8812616}"/>
    <cellStyle name="_Row1_Copy of PTT(amended by Janice on CFS)llatest1_4.CEConso_Final 20" xfId="6703" xr:uid="{3C30A8FD-B42D-4756-96CB-4A09DF98BFB7}"/>
    <cellStyle name="_Row1_Copy of PTT(amended by Janice on CFS)llatest1_4.CEConso_Final 21" xfId="6704" xr:uid="{45E709EA-9A44-49A0-9C1D-CC872763378B}"/>
    <cellStyle name="_Row1_Copy of PTT(amended by Janice on CFS)llatest1_4.CEConso_Final 22.1.10" xfId="6705" xr:uid="{860E8EC5-4404-4EB9-9FB6-AA644E2298B7}"/>
    <cellStyle name="_Row1_Copy of PTT(amended by Janice on CFS)llatest1_4.CEConso_Final 22.1.10 10" xfId="6706" xr:uid="{9782A74F-22C0-42A7-B30B-2E094580A431}"/>
    <cellStyle name="_Row1_Copy of PTT(amended by Janice on CFS)llatest1_4.CEConso_Final 22.1.10 10 2" xfId="6707" xr:uid="{E88A101E-ADC8-43FB-9CE5-5CB1894A6921}"/>
    <cellStyle name="_Row1_Copy of PTT(amended by Janice on CFS)llatest1_4.CEConso_Final 22.1.10 10 3" xfId="6708" xr:uid="{4E53BEB7-4DCB-4F5E-AC11-1E6EDC44E14F}"/>
    <cellStyle name="_Row1_Copy of PTT(amended by Janice on CFS)llatest1_4.CEConso_Final 22.1.10 10 4" xfId="6709" xr:uid="{A448E5C2-5C17-4970-B21F-957702E8B528}"/>
    <cellStyle name="_Row1_Copy of PTT(amended by Janice on CFS)llatest1_4.CEConso_Final 22.1.10 10 5" xfId="6710" xr:uid="{E195FD7E-F020-4D72-BA50-DAA32DE37AC8}"/>
    <cellStyle name="_Row1_Copy of PTT(amended by Janice on CFS)llatest1_4.CEConso_Final 22.1.10 10 6" xfId="6711" xr:uid="{77585992-2B67-4F18-84E3-D3D0A1AB3DA7}"/>
    <cellStyle name="_Row1_Copy of PTT(amended by Janice on CFS)llatest1_4.CEConso_Final 22.1.10 10 7" xfId="6712" xr:uid="{404A3581-B273-47ED-8A04-607133492272}"/>
    <cellStyle name="_Row1_Copy of PTT(amended by Janice on CFS)llatest1_4.CEConso_Final 22.1.10 11" xfId="6713" xr:uid="{471C2179-0F0A-42D4-B9D5-6850C5D5D3D9}"/>
    <cellStyle name="_Row1_Copy of PTT(amended by Janice on CFS)llatest1_4.CEConso_Final 22.1.10 12" xfId="6714" xr:uid="{E896D4F0-4BA6-4A2C-8B3B-A3D3D9D36498}"/>
    <cellStyle name="_Row1_Copy of PTT(amended by Janice on CFS)llatest1_4.CEConso_Final 22.1.10 13" xfId="6715" xr:uid="{192A3287-41EA-480D-8847-CA92666BD56F}"/>
    <cellStyle name="_Row1_Copy of PTT(amended by Janice on CFS)llatest1_4.CEConso_Final 22.1.10 14" xfId="6716" xr:uid="{BB77372D-B77A-49A3-9422-FF56E5043378}"/>
    <cellStyle name="_Row1_Copy of PTT(amended by Janice on CFS)llatest1_4.CEConso_Final 22.1.10 15" xfId="6717" xr:uid="{31CED1AE-9749-4ACA-811A-2E1EC1BD5535}"/>
    <cellStyle name="_Row1_Copy of PTT(amended by Janice on CFS)llatest1_4.CEConso_Final 22.1.10 16" xfId="6718" xr:uid="{0D63BE42-26A3-45E6-8B9E-DE795C16CC8B}"/>
    <cellStyle name="_Row1_Copy of PTT(amended by Janice on CFS)llatest1_4.CEConso_Final 22.1.10 2" xfId="6719" xr:uid="{DD5B6480-CD0E-468A-9C78-D6E72BB645B2}"/>
    <cellStyle name="_Row1_Copy of PTT(amended by Janice on CFS)llatest1_4.CEConso_Final 22.1.10 2 2" xfId="6720" xr:uid="{B8F54EE9-7E7F-4A91-BFF3-B0AD0D0D8A4D}"/>
    <cellStyle name="_Row1_Copy of PTT(amended by Janice on CFS)llatest1_4.CEConso_Final 22.1.10 2 3" xfId="6721" xr:uid="{E74F80D4-FE7B-4286-8678-1357AC80CDE6}"/>
    <cellStyle name="_Row1_Copy of PTT(amended by Janice on CFS)llatest1_4.CEConso_Final 22.1.10 2 4" xfId="6722" xr:uid="{7F5FF245-11FD-4AC5-B75A-6D30080C27EF}"/>
    <cellStyle name="_Row1_Copy of PTT(amended by Janice on CFS)llatest1_4.CEConso_Final 22.1.10 2 5" xfId="6723" xr:uid="{7B20B24B-3649-4ED4-9CB8-9B75380E9B67}"/>
    <cellStyle name="_Row1_Copy of PTT(amended by Janice on CFS)llatest1_4.CEConso_Final 22.1.10 2 6" xfId="6724" xr:uid="{153138C9-6395-40EB-9FD7-96BD044B6C6F}"/>
    <cellStyle name="_Row1_Copy of PTT(amended by Janice on CFS)llatest1_4.CEConso_Final 22.1.10 2 7" xfId="6725" xr:uid="{BA4E7F1F-9426-42D4-AFC1-64A188B64C73}"/>
    <cellStyle name="_Row1_Copy of PTT(amended by Janice on CFS)llatest1_4.CEConso_Final 22.1.10 3" xfId="6726" xr:uid="{12590211-0050-4DC2-8D30-ADD8A16E7EA5}"/>
    <cellStyle name="_Row1_Copy of PTT(amended by Janice on CFS)llatest1_4.CEConso_Final 22.1.10 3 2" xfId="6727" xr:uid="{ED26C9EB-90D7-4FFC-9E8F-9E9B1D1B8A63}"/>
    <cellStyle name="_Row1_Copy of PTT(amended by Janice on CFS)llatest1_4.CEConso_Final 22.1.10 3 3" xfId="6728" xr:uid="{82CD8CFC-E268-4036-BB91-8FBCC0CF61D7}"/>
    <cellStyle name="_Row1_Copy of PTT(amended by Janice on CFS)llatest1_4.CEConso_Final 22.1.10 3 4" xfId="6729" xr:uid="{B38602A4-7BC7-4331-9341-2F36F9796AEF}"/>
    <cellStyle name="_Row1_Copy of PTT(amended by Janice on CFS)llatest1_4.CEConso_Final 22.1.10 3 5" xfId="6730" xr:uid="{9EDFF234-B400-409D-B347-2068C096DE6F}"/>
    <cellStyle name="_Row1_Copy of PTT(amended by Janice on CFS)llatest1_4.CEConso_Final 22.1.10 3 6" xfId="6731" xr:uid="{C89E4B14-ED4B-407F-8811-421583D50977}"/>
    <cellStyle name="_Row1_Copy of PTT(amended by Janice on CFS)llatest1_4.CEConso_Final 22.1.10 3 7" xfId="6732" xr:uid="{DC8FB5BD-1553-4AF0-8DCC-B782FB2CE1F5}"/>
    <cellStyle name="_Row1_Copy of PTT(amended by Janice on CFS)llatest1_4.CEConso_Final 22.1.10 4" xfId="6733" xr:uid="{67535D6B-B40D-4D4A-89A5-9F62C6D9470B}"/>
    <cellStyle name="_Row1_Copy of PTT(amended by Janice on CFS)llatest1_4.CEConso_Final 22.1.10 4 2" xfId="6734" xr:uid="{0AC768F7-3731-4C17-8CED-7BDE1C752917}"/>
    <cellStyle name="_Row1_Copy of PTT(amended by Janice on CFS)llatest1_4.CEConso_Final 22.1.10 4 3" xfId="6735" xr:uid="{3030CFB8-6725-46EC-A435-5AF999570B7E}"/>
    <cellStyle name="_Row1_Copy of PTT(amended by Janice on CFS)llatest1_4.CEConso_Final 22.1.10 4 4" xfId="6736" xr:uid="{F49899B6-4EF7-467B-8793-84BF34730CCB}"/>
    <cellStyle name="_Row1_Copy of PTT(amended by Janice on CFS)llatest1_4.CEConso_Final 22.1.10 4 5" xfId="6737" xr:uid="{48A66CCB-127E-4B2A-A70B-F51B4E7EAF93}"/>
    <cellStyle name="_Row1_Copy of PTT(amended by Janice on CFS)llatest1_4.CEConso_Final 22.1.10 4 6" xfId="6738" xr:uid="{EF83B778-D26F-48C6-B9E3-8CF8BA7E4956}"/>
    <cellStyle name="_Row1_Copy of PTT(amended by Janice on CFS)llatest1_4.CEConso_Final 22.1.10 4 7" xfId="6739" xr:uid="{BCA57481-8F2B-447E-A47B-A73D4B73741B}"/>
    <cellStyle name="_Row1_Copy of PTT(amended by Janice on CFS)llatest1_4.CEConso_Final 22.1.10 5" xfId="6740" xr:uid="{1AF1B16B-F60D-42F6-A080-8162FADB94ED}"/>
    <cellStyle name="_Row1_Copy of PTT(amended by Janice on CFS)llatest1_4.CEConso_Final 22.1.10 5 2" xfId="6741" xr:uid="{1D2B7359-86E4-4DE2-A5A7-8410E311EC10}"/>
    <cellStyle name="_Row1_Copy of PTT(amended by Janice on CFS)llatest1_4.CEConso_Final 22.1.10 5 3" xfId="6742" xr:uid="{74303358-6B72-472B-BA41-B8A5BBE1D84C}"/>
    <cellStyle name="_Row1_Copy of PTT(amended by Janice on CFS)llatest1_4.CEConso_Final 22.1.10 5 4" xfId="6743" xr:uid="{D4397D37-8B13-48F3-9BD3-D9BF1B731A43}"/>
    <cellStyle name="_Row1_Copy of PTT(amended by Janice on CFS)llatest1_4.CEConso_Final 22.1.10 5 5" xfId="6744" xr:uid="{F7CB0FDA-D589-49F9-B7EB-9F1BB8EC07C6}"/>
    <cellStyle name="_Row1_Copy of PTT(amended by Janice on CFS)llatest1_4.CEConso_Final 22.1.10 5 6" xfId="6745" xr:uid="{DFDF5D03-0276-45A8-87E0-E9AC112E6F8C}"/>
    <cellStyle name="_Row1_Copy of PTT(amended by Janice on CFS)llatest1_4.CEConso_Final 22.1.10 5 7" xfId="6746" xr:uid="{AC17C01F-757A-4DC2-9B86-284F2DBC1243}"/>
    <cellStyle name="_Row1_Copy of PTT(amended by Janice on CFS)llatest1_4.CEConso_Final 22.1.10 6" xfId="6747" xr:uid="{383E366E-FBFC-4DA2-BC82-4E859A611F0D}"/>
    <cellStyle name="_Row1_Copy of PTT(amended by Janice on CFS)llatest1_4.CEConso_Final 22.1.10 6 2" xfId="6748" xr:uid="{9D3438A4-2288-4FEE-81BA-4320C47F748F}"/>
    <cellStyle name="_Row1_Copy of PTT(amended by Janice on CFS)llatest1_4.CEConso_Final 22.1.10 6 3" xfId="6749" xr:uid="{AB512F3E-8C1E-48D3-9446-B9AEEF7DFE79}"/>
    <cellStyle name="_Row1_Copy of PTT(amended by Janice on CFS)llatest1_4.CEConso_Final 22.1.10 6 4" xfId="6750" xr:uid="{5ABF1570-39AF-43B9-9B6B-FB4BF91530A7}"/>
    <cellStyle name="_Row1_Copy of PTT(amended by Janice on CFS)llatest1_4.CEConso_Final 22.1.10 6 5" xfId="6751" xr:uid="{34EDCA88-33B7-4BC2-8108-C582D9E20B54}"/>
    <cellStyle name="_Row1_Copy of PTT(amended by Janice on CFS)llatest1_4.CEConso_Final 22.1.10 6 6" xfId="6752" xr:uid="{28CC8DB5-B475-4121-8707-EEF8E90DA4F8}"/>
    <cellStyle name="_Row1_Copy of PTT(amended by Janice on CFS)llatest1_4.CEConso_Final 22.1.10 6 7" xfId="6753" xr:uid="{B2CEA6DB-F21C-4277-B0F4-B315A2173C57}"/>
    <cellStyle name="_Row1_Copy of PTT(amended by Janice on CFS)llatest1_4.CEConso_Final 22.1.10 7" xfId="6754" xr:uid="{64149330-BF09-4529-AB06-479C8F394A58}"/>
    <cellStyle name="_Row1_Copy of PTT(amended by Janice on CFS)llatest1_4.CEConso_Final 22.1.10 7 2" xfId="6755" xr:uid="{B21F5DA3-12B4-4805-8BA4-FB5931773887}"/>
    <cellStyle name="_Row1_Copy of PTT(amended by Janice on CFS)llatest1_4.CEConso_Final 22.1.10 7 3" xfId="6756" xr:uid="{84BBA95D-B558-40D9-BA93-DA30BF41ABE8}"/>
    <cellStyle name="_Row1_Copy of PTT(amended by Janice on CFS)llatest1_4.CEConso_Final 22.1.10 7 4" xfId="6757" xr:uid="{9C6B2A9B-D8B3-4A1D-89E0-B62830ADB564}"/>
    <cellStyle name="_Row1_Copy of PTT(amended by Janice on CFS)llatest1_4.CEConso_Final 22.1.10 7 5" xfId="6758" xr:uid="{DA0A216D-0323-4C98-950D-EB155B7DA9A0}"/>
    <cellStyle name="_Row1_Copy of PTT(amended by Janice on CFS)llatest1_4.CEConso_Final 22.1.10 7 6" xfId="6759" xr:uid="{0D00B2CC-5471-4190-AE77-9A8F160845AB}"/>
    <cellStyle name="_Row1_Copy of PTT(amended by Janice on CFS)llatest1_4.CEConso_Final 22.1.10 7 7" xfId="6760" xr:uid="{561AF7B9-83E4-4653-A775-AB1D71BA240C}"/>
    <cellStyle name="_Row1_Copy of PTT(amended by Janice on CFS)llatest1_4.CEConso_Final 22.1.10 8" xfId="6761" xr:uid="{DFCDA7D5-0069-43CD-8F87-5F47C10F1FCC}"/>
    <cellStyle name="_Row1_Copy of PTT(amended by Janice on CFS)llatest1_4.CEConso_Final 22.1.10 8 2" xfId="6762" xr:uid="{EC93C025-9D79-466E-8066-EB09A56E420E}"/>
    <cellStyle name="_Row1_Copy of PTT(amended by Janice on CFS)llatest1_4.CEConso_Final 22.1.10 8 3" xfId="6763" xr:uid="{886BA3F3-5F8E-4AC6-A7A5-D3BFB7887527}"/>
    <cellStyle name="_Row1_Copy of PTT(amended by Janice on CFS)llatest1_4.CEConso_Final 22.1.10 8 4" xfId="6764" xr:uid="{A362F9CD-7855-4A14-AD45-BE2F68AE2BEF}"/>
    <cellStyle name="_Row1_Copy of PTT(amended by Janice on CFS)llatest1_4.CEConso_Final 22.1.10 8 5" xfId="6765" xr:uid="{81FE3DB4-4D6F-4B75-A08B-BFDD5F1F47BD}"/>
    <cellStyle name="_Row1_Copy of PTT(amended by Janice on CFS)llatest1_4.CEConso_Final 22.1.10 8 6" xfId="6766" xr:uid="{AE7232E3-7EEE-4C47-8871-E88FA22CB728}"/>
    <cellStyle name="_Row1_Copy of PTT(amended by Janice on CFS)llatest1_4.CEConso_Final 22.1.10 8 7" xfId="6767" xr:uid="{9C98381A-4BC6-4B44-9F0F-6FB82AE202EF}"/>
    <cellStyle name="_Row1_Copy of PTT(amended by Janice on CFS)llatest1_4.CEConso_Final 22.1.10 9" xfId="6768" xr:uid="{B7298EC9-FFA0-4703-A76E-72CAC1853398}"/>
    <cellStyle name="_Row1_Copy of PTT(amended by Janice on CFS)llatest1_4.CEConso_Final 22.1.10 9 2" xfId="6769" xr:uid="{1A9B9855-9A08-4369-AFB5-2E816E0C7823}"/>
    <cellStyle name="_Row1_Copy of PTT(amended by Janice on CFS)llatest1_4.CEConso_Final 22.1.10 9 3" xfId="6770" xr:uid="{B7131487-65D3-467B-A14B-6A906F33D1A8}"/>
    <cellStyle name="_Row1_Copy of PTT(amended by Janice on CFS)llatest1_4.CEConso_Final 22.1.10 9 4" xfId="6771" xr:uid="{4EDBB67D-B4CA-410B-8D58-0A810EC0741E}"/>
    <cellStyle name="_Row1_Copy of PTT(amended by Janice on CFS)llatest1_4.CEConso_Final 22.1.10 9 5" xfId="6772" xr:uid="{C0BDCBC4-AEFB-4D22-9455-3814B484FC8B}"/>
    <cellStyle name="_Row1_Copy of PTT(amended by Janice on CFS)llatest1_4.CEConso_Final 22.1.10 9 6" xfId="6773" xr:uid="{89725B72-EB7C-4065-AE52-229B11A73370}"/>
    <cellStyle name="_Row1_Copy of PTT(amended by Janice on CFS)llatest1_4.CEConso_Final 22.1.10 9 7" xfId="6774" xr:uid="{ABE544A3-D0FE-4526-86A9-6970B2A09A3F}"/>
    <cellStyle name="_Row1_Copy of PTT(amended by Janice on CFS)llatest1_4.CEConso_Final 22.1.10_PTT Reports_30.11.10" xfId="6775" xr:uid="{2D1FB6C8-E50B-44F4-9236-9E5505C8FBF9}"/>
    <cellStyle name="_Row1_Copy of PTT(amended by Janice on CFS)llatest1_4.CEConso_Final 22.1.10_PTT Reports_30.11.10 10" xfId="6776" xr:uid="{D038E58F-AF59-4D60-A5AA-75CF670A7DD3}"/>
    <cellStyle name="_Row1_Copy of PTT(amended by Janice on CFS)llatest1_4.CEConso_Final 22.1.10_PTT Reports_30.11.10 10 2" xfId="6777" xr:uid="{045C7FEA-C957-4E2C-B058-08EF334C8693}"/>
    <cellStyle name="_Row1_Copy of PTT(amended by Janice on CFS)llatest1_4.CEConso_Final 22.1.10_PTT Reports_30.11.10 10 3" xfId="6778" xr:uid="{EC8BF7BE-F4AC-4598-A0BC-D447ADCBB931}"/>
    <cellStyle name="_Row1_Copy of PTT(amended by Janice on CFS)llatest1_4.CEConso_Final 22.1.10_PTT Reports_30.11.10 10 4" xfId="6779" xr:uid="{45C514BD-362D-453E-8B42-016F790E418C}"/>
    <cellStyle name="_Row1_Copy of PTT(amended by Janice on CFS)llatest1_4.CEConso_Final 22.1.10_PTT Reports_30.11.10 10 5" xfId="6780" xr:uid="{1CE9C720-07EB-4A72-98BC-5D2509B7465B}"/>
    <cellStyle name="_Row1_Copy of PTT(amended by Janice on CFS)llatest1_4.CEConso_Final 22.1.10_PTT Reports_30.11.10 10 6" xfId="6781" xr:uid="{D724AB15-8634-4EE9-AC5C-89A515457D26}"/>
    <cellStyle name="_Row1_Copy of PTT(amended by Janice on CFS)llatest1_4.CEConso_Final 22.1.10_PTT Reports_30.11.10 10 7" xfId="6782" xr:uid="{5D58AB09-8E95-44FA-9CFD-3AA918BF8EE7}"/>
    <cellStyle name="_Row1_Copy of PTT(amended by Janice on CFS)llatest1_4.CEConso_Final 22.1.10_PTT Reports_30.11.10 11" xfId="6783" xr:uid="{DD9B13BF-89C0-41B8-8B5F-4E1F4AF9C6AD}"/>
    <cellStyle name="_Row1_Copy of PTT(amended by Janice on CFS)llatest1_4.CEConso_Final 22.1.10_PTT Reports_30.11.10 12" xfId="6784" xr:uid="{30D11477-5E3F-46AE-BD00-9FFBDA007A29}"/>
    <cellStyle name="_Row1_Copy of PTT(amended by Janice on CFS)llatest1_4.CEConso_Final 22.1.10_PTT Reports_30.11.10 13" xfId="6785" xr:uid="{1D692082-415C-469D-91EC-2E8A60471862}"/>
    <cellStyle name="_Row1_Copy of PTT(amended by Janice on CFS)llatest1_4.CEConso_Final 22.1.10_PTT Reports_30.11.10 14" xfId="6786" xr:uid="{E3C59B6F-7FCB-4D34-8CA8-063908D38A11}"/>
    <cellStyle name="_Row1_Copy of PTT(amended by Janice on CFS)llatest1_4.CEConso_Final 22.1.10_PTT Reports_30.11.10 15" xfId="6787" xr:uid="{2ED636B1-A1C6-4474-94DF-6B3B9B1EC6D6}"/>
    <cellStyle name="_Row1_Copy of PTT(amended by Janice on CFS)llatest1_4.CEConso_Final 22.1.10_PTT Reports_30.11.10 16" xfId="6788" xr:uid="{16333E27-89BF-4E9C-90FD-52EA48C923C8}"/>
    <cellStyle name="_Row1_Copy of PTT(amended by Janice on CFS)llatest1_4.CEConso_Final 22.1.10_PTT Reports_30.11.10 2" xfId="6789" xr:uid="{E97DE9CC-ECF4-44B2-A1EE-CAF376417167}"/>
    <cellStyle name="_Row1_Copy of PTT(amended by Janice on CFS)llatest1_4.CEConso_Final 22.1.10_PTT Reports_30.11.10 2 2" xfId="6790" xr:uid="{153E7C95-0DEF-4B9F-A461-89206961BAAB}"/>
    <cellStyle name="_Row1_Copy of PTT(amended by Janice on CFS)llatest1_4.CEConso_Final 22.1.10_PTT Reports_30.11.10 2 3" xfId="6791" xr:uid="{1C59D03E-0BAA-464E-9F8C-C7F0FD2CBF74}"/>
    <cellStyle name="_Row1_Copy of PTT(amended by Janice on CFS)llatest1_4.CEConso_Final 22.1.10_PTT Reports_30.11.10 2 4" xfId="6792" xr:uid="{41FEAB71-957B-4214-BBD6-4323849F12FF}"/>
    <cellStyle name="_Row1_Copy of PTT(amended by Janice on CFS)llatest1_4.CEConso_Final 22.1.10_PTT Reports_30.11.10 2 5" xfId="6793" xr:uid="{F1210F84-AC61-4A5D-8DE3-1B168CFC104C}"/>
    <cellStyle name="_Row1_Copy of PTT(amended by Janice on CFS)llatest1_4.CEConso_Final 22.1.10_PTT Reports_30.11.10 2 6" xfId="6794" xr:uid="{3BBA81DF-E97E-47AD-B503-8984E3E91D22}"/>
    <cellStyle name="_Row1_Copy of PTT(amended by Janice on CFS)llatest1_4.CEConso_Final 22.1.10_PTT Reports_30.11.10 2 7" xfId="6795" xr:uid="{AC193632-7EA7-43F1-A35E-E9E4B316A90F}"/>
    <cellStyle name="_Row1_Copy of PTT(amended by Janice on CFS)llatest1_4.CEConso_Final 22.1.10_PTT Reports_30.11.10 3" xfId="6796" xr:uid="{C6D4766B-1DE5-4916-AB85-C06143988DF5}"/>
    <cellStyle name="_Row1_Copy of PTT(amended by Janice on CFS)llatest1_4.CEConso_Final 22.1.10_PTT Reports_30.11.10 3 2" xfId="6797" xr:uid="{3638325B-3F79-4BE9-8E8B-E7C06D6431AF}"/>
    <cellStyle name="_Row1_Copy of PTT(amended by Janice on CFS)llatest1_4.CEConso_Final 22.1.10_PTT Reports_30.11.10 3 3" xfId="6798" xr:uid="{BBB39327-0628-41B9-A6AF-8B820D9BB9D8}"/>
    <cellStyle name="_Row1_Copy of PTT(amended by Janice on CFS)llatest1_4.CEConso_Final 22.1.10_PTT Reports_30.11.10 3 4" xfId="6799" xr:uid="{3D70D9AA-D2DA-4ADA-8147-B4F6DFF6403B}"/>
    <cellStyle name="_Row1_Copy of PTT(amended by Janice on CFS)llatest1_4.CEConso_Final 22.1.10_PTT Reports_30.11.10 3 5" xfId="6800" xr:uid="{22D9C6EA-C376-4F7C-B8DC-0170B73DDD46}"/>
    <cellStyle name="_Row1_Copy of PTT(amended by Janice on CFS)llatest1_4.CEConso_Final 22.1.10_PTT Reports_30.11.10 3 6" xfId="6801" xr:uid="{D2E6C180-1674-49C3-B8B8-E30A4C9D4A64}"/>
    <cellStyle name="_Row1_Copy of PTT(amended by Janice on CFS)llatest1_4.CEConso_Final 22.1.10_PTT Reports_30.11.10 3 7" xfId="6802" xr:uid="{39378D65-C228-49E3-B5EF-0893E363BF91}"/>
    <cellStyle name="_Row1_Copy of PTT(amended by Janice on CFS)llatest1_4.CEConso_Final 22.1.10_PTT Reports_30.11.10 4" xfId="6803" xr:uid="{0329F40A-BF3B-4384-9978-A7D1085F8842}"/>
    <cellStyle name="_Row1_Copy of PTT(amended by Janice on CFS)llatest1_4.CEConso_Final 22.1.10_PTT Reports_30.11.10 4 2" xfId="6804" xr:uid="{05EC8511-09C5-4214-B1E6-A2D7EED65BB5}"/>
    <cellStyle name="_Row1_Copy of PTT(amended by Janice on CFS)llatest1_4.CEConso_Final 22.1.10_PTT Reports_30.11.10 4 3" xfId="6805" xr:uid="{E2F34B3D-BCB4-4E00-B94F-883EE5B9B9F1}"/>
    <cellStyle name="_Row1_Copy of PTT(amended by Janice on CFS)llatest1_4.CEConso_Final 22.1.10_PTT Reports_30.11.10 4 4" xfId="6806" xr:uid="{66642811-5587-4966-9AB7-505D1DF575A5}"/>
    <cellStyle name="_Row1_Copy of PTT(amended by Janice on CFS)llatest1_4.CEConso_Final 22.1.10_PTT Reports_30.11.10 4 5" xfId="6807" xr:uid="{C80CDBBC-C06A-446E-B415-A743FD0D8092}"/>
    <cellStyle name="_Row1_Copy of PTT(amended by Janice on CFS)llatest1_4.CEConso_Final 22.1.10_PTT Reports_30.11.10 4 6" xfId="6808" xr:uid="{0C23C9AE-0223-466F-9E00-F29C00A6A064}"/>
    <cellStyle name="_Row1_Copy of PTT(amended by Janice on CFS)llatest1_4.CEConso_Final 22.1.10_PTT Reports_30.11.10 4 7" xfId="6809" xr:uid="{F68C3C4D-342B-40FE-B53C-E31D9F149B9F}"/>
    <cellStyle name="_Row1_Copy of PTT(amended by Janice on CFS)llatest1_4.CEConso_Final 22.1.10_PTT Reports_30.11.10 5" xfId="6810" xr:uid="{10DA9BCB-1209-462A-A719-9A15781646B5}"/>
    <cellStyle name="_Row1_Copy of PTT(amended by Janice on CFS)llatest1_4.CEConso_Final 22.1.10_PTT Reports_30.11.10 5 2" xfId="6811" xr:uid="{51C07391-4324-40EE-AB95-EF87A9F40CC0}"/>
    <cellStyle name="_Row1_Copy of PTT(amended by Janice on CFS)llatest1_4.CEConso_Final 22.1.10_PTT Reports_30.11.10 5 3" xfId="6812" xr:uid="{5EFA19AB-3302-4B1D-8B55-5100C62CEDA2}"/>
    <cellStyle name="_Row1_Copy of PTT(amended by Janice on CFS)llatest1_4.CEConso_Final 22.1.10_PTT Reports_30.11.10 5 4" xfId="6813" xr:uid="{88C54CD4-6138-4050-97F3-08F3F8D6F2D1}"/>
    <cellStyle name="_Row1_Copy of PTT(amended by Janice on CFS)llatest1_4.CEConso_Final 22.1.10_PTT Reports_30.11.10 5 5" xfId="6814" xr:uid="{1E3DD29C-17EA-4EA2-A142-FC15ECCA8CED}"/>
    <cellStyle name="_Row1_Copy of PTT(amended by Janice on CFS)llatest1_4.CEConso_Final 22.1.10_PTT Reports_30.11.10 5 6" xfId="6815" xr:uid="{61F1FF18-C605-41EA-8C12-238A9459FA5E}"/>
    <cellStyle name="_Row1_Copy of PTT(amended by Janice on CFS)llatest1_4.CEConso_Final 22.1.10_PTT Reports_30.11.10 5 7" xfId="6816" xr:uid="{C4910D62-AFCF-42B9-92C3-6C3C866ECE47}"/>
    <cellStyle name="_Row1_Copy of PTT(amended by Janice on CFS)llatest1_4.CEConso_Final 22.1.10_PTT Reports_30.11.10 6" xfId="6817" xr:uid="{4398FAC3-11C2-4EFD-9A4E-E4EC5361B29E}"/>
    <cellStyle name="_Row1_Copy of PTT(amended by Janice on CFS)llatest1_4.CEConso_Final 22.1.10_PTT Reports_30.11.10 6 2" xfId="6818" xr:uid="{C5E9FA27-B730-4E62-A608-DB0CE80B32A0}"/>
    <cellStyle name="_Row1_Copy of PTT(amended by Janice on CFS)llatest1_4.CEConso_Final 22.1.10_PTT Reports_30.11.10 6 3" xfId="6819" xr:uid="{A2A6D4F6-50A0-446B-8FED-6072DB2FB54B}"/>
    <cellStyle name="_Row1_Copy of PTT(amended by Janice on CFS)llatest1_4.CEConso_Final 22.1.10_PTT Reports_30.11.10 6 4" xfId="6820" xr:uid="{A99B9D08-AD65-42FA-B847-15BB3DBEAAEF}"/>
    <cellStyle name="_Row1_Copy of PTT(amended by Janice on CFS)llatest1_4.CEConso_Final 22.1.10_PTT Reports_30.11.10 6 5" xfId="6821" xr:uid="{84DC50C6-23D8-48BF-B2B7-C63FE26AE1BE}"/>
    <cellStyle name="_Row1_Copy of PTT(amended by Janice on CFS)llatest1_4.CEConso_Final 22.1.10_PTT Reports_30.11.10 6 6" xfId="6822" xr:uid="{0CE7E59B-2E67-4363-ADB0-1F6C64A9E53D}"/>
    <cellStyle name="_Row1_Copy of PTT(amended by Janice on CFS)llatest1_4.CEConso_Final 22.1.10_PTT Reports_30.11.10 6 7" xfId="6823" xr:uid="{6B472484-2595-496A-AA4A-FA25C1E43987}"/>
    <cellStyle name="_Row1_Copy of PTT(amended by Janice on CFS)llatest1_4.CEConso_Final 22.1.10_PTT Reports_30.11.10 7" xfId="6824" xr:uid="{D22BCE47-12C9-478D-B1C5-0A19B25D623D}"/>
    <cellStyle name="_Row1_Copy of PTT(amended by Janice on CFS)llatest1_4.CEConso_Final 22.1.10_PTT Reports_30.11.10 7 2" xfId="6825" xr:uid="{0E4F7042-E35F-4AAC-A609-6AC661D53F1B}"/>
    <cellStyle name="_Row1_Copy of PTT(amended by Janice on CFS)llatest1_4.CEConso_Final 22.1.10_PTT Reports_30.11.10 7 3" xfId="6826" xr:uid="{91251D53-4AE4-4624-A3B2-F7187E006227}"/>
    <cellStyle name="_Row1_Copy of PTT(amended by Janice on CFS)llatest1_4.CEConso_Final 22.1.10_PTT Reports_30.11.10 7 4" xfId="6827" xr:uid="{F9CA78B3-E900-4094-B8A5-636D3292DEC4}"/>
    <cellStyle name="_Row1_Copy of PTT(amended by Janice on CFS)llatest1_4.CEConso_Final 22.1.10_PTT Reports_30.11.10 7 5" xfId="6828" xr:uid="{DCA229E9-B3F8-4B23-8E66-FBEC3D320AD9}"/>
    <cellStyle name="_Row1_Copy of PTT(amended by Janice on CFS)llatest1_4.CEConso_Final 22.1.10_PTT Reports_30.11.10 7 6" xfId="6829" xr:uid="{A26FB357-E28E-417E-8943-C95B08BAA982}"/>
    <cellStyle name="_Row1_Copy of PTT(amended by Janice on CFS)llatest1_4.CEConso_Final 22.1.10_PTT Reports_30.11.10 7 7" xfId="6830" xr:uid="{AE2A1707-86DA-4609-B9BA-ED61DC5FB716}"/>
    <cellStyle name="_Row1_Copy of PTT(amended by Janice on CFS)llatest1_4.CEConso_Final 22.1.10_PTT Reports_30.11.10 8" xfId="6831" xr:uid="{6FE455E0-495A-4527-AD88-3FA2193CE145}"/>
    <cellStyle name="_Row1_Copy of PTT(amended by Janice on CFS)llatest1_4.CEConso_Final 22.1.10_PTT Reports_30.11.10 8 2" xfId="6832" xr:uid="{BC21CCA1-EC97-43DA-BE5F-3060F02EB6C0}"/>
    <cellStyle name="_Row1_Copy of PTT(amended by Janice on CFS)llatest1_4.CEConso_Final 22.1.10_PTT Reports_30.11.10 8 3" xfId="6833" xr:uid="{32CEE917-F53E-41CC-A81E-E752993052FB}"/>
    <cellStyle name="_Row1_Copy of PTT(amended by Janice on CFS)llatest1_4.CEConso_Final 22.1.10_PTT Reports_30.11.10 8 4" xfId="6834" xr:uid="{CD79D567-8C7F-45EE-9187-C8C76205A8C7}"/>
    <cellStyle name="_Row1_Copy of PTT(amended by Janice on CFS)llatest1_4.CEConso_Final 22.1.10_PTT Reports_30.11.10 8 5" xfId="6835" xr:uid="{48D0CF57-72E0-40DB-AD53-C9CA830F18BB}"/>
    <cellStyle name="_Row1_Copy of PTT(amended by Janice on CFS)llatest1_4.CEConso_Final 22.1.10_PTT Reports_30.11.10 8 6" xfId="6836" xr:uid="{C5B79A58-ED90-4292-82E1-9F23AE029E54}"/>
    <cellStyle name="_Row1_Copy of PTT(amended by Janice on CFS)llatest1_4.CEConso_Final 22.1.10_PTT Reports_30.11.10 8 7" xfId="6837" xr:uid="{E6822115-DF37-4596-B53C-83D8CDC9820A}"/>
    <cellStyle name="_Row1_Copy of PTT(amended by Janice on CFS)llatest1_4.CEConso_Final 22.1.10_PTT Reports_30.11.10 9" xfId="6838" xr:uid="{33F7E7D1-3E07-4B80-B9AC-280EB01C793F}"/>
    <cellStyle name="_Row1_Copy of PTT(amended by Janice on CFS)llatest1_4.CEConso_Final 22.1.10_PTT Reports_30.11.10 9 2" xfId="6839" xr:uid="{20A8F959-7CC8-4EAD-B408-50C03A165138}"/>
    <cellStyle name="_Row1_Copy of PTT(amended by Janice on CFS)llatest1_4.CEConso_Final 22.1.10_PTT Reports_30.11.10 9 3" xfId="6840" xr:uid="{F3E4F744-B6C3-4EC5-A6CE-43C1D9170FC5}"/>
    <cellStyle name="_Row1_Copy of PTT(amended by Janice on CFS)llatest1_4.CEConso_Final 22.1.10_PTT Reports_30.11.10 9 4" xfId="6841" xr:uid="{E30CF74A-C253-4CA9-B411-BEBE5814F4CC}"/>
    <cellStyle name="_Row1_Copy of PTT(amended by Janice on CFS)llatest1_4.CEConso_Final 22.1.10_PTT Reports_30.11.10 9 5" xfId="6842" xr:uid="{975723C2-E4EE-4437-A4B0-798EA6BE72E4}"/>
    <cellStyle name="_Row1_Copy of PTT(amended by Janice on CFS)llatest1_4.CEConso_Final 22.1.10_PTT Reports_30.11.10 9 6" xfId="6843" xr:uid="{9B281E0B-EC8F-472B-BE34-13C7B434466A}"/>
    <cellStyle name="_Row1_Copy of PTT(amended by Janice on CFS)llatest1_4.CEConso_Final 22.1.10_PTT Reports_30.11.10 9 7" xfId="6844" xr:uid="{283A70C3-6381-4102-8521-93AED9A81026}"/>
    <cellStyle name="_Row1_Copy of PTT(amended by Janice on CFS)llatest1_4.CEConso_Final 3" xfId="6845" xr:uid="{C14D27E0-7941-4B9D-8BA2-65F1C9249871}"/>
    <cellStyle name="_Row1_Copy of PTT(amended by Janice on CFS)llatest1_4.CEConso_Final 3 2" xfId="6846" xr:uid="{4D3E10B6-2486-4818-8D90-F0384B43ABA0}"/>
    <cellStyle name="_Row1_Copy of PTT(amended by Janice on CFS)llatest1_4.CEConso_Final 3 3" xfId="6847" xr:uid="{8B14F4EC-B7C2-40A1-B3D9-623F4C9D1FA8}"/>
    <cellStyle name="_Row1_Copy of PTT(amended by Janice on CFS)llatest1_4.CEConso_Final 3 4" xfId="6848" xr:uid="{C964D27B-AEA8-4B4B-B1C4-CD5556DB6166}"/>
    <cellStyle name="_Row1_Copy of PTT(amended by Janice on CFS)llatest1_4.CEConso_Final 3 5" xfId="6849" xr:uid="{D1B3E63C-091A-4AC1-BA61-755400527F54}"/>
    <cellStyle name="_Row1_Copy of PTT(amended by Janice on CFS)llatest1_4.CEConso_Final 3 6" xfId="6850" xr:uid="{1348B3F3-BFB7-479E-9166-A704271E6465}"/>
    <cellStyle name="_Row1_Copy of PTT(amended by Janice on CFS)llatest1_4.CEConso_Final 3 7" xfId="6851" xr:uid="{C211309B-0DDA-4205-8F22-CB9B3F96F448}"/>
    <cellStyle name="_Row1_Copy of PTT(amended by Janice on CFS)llatest1_4.CEConso_Final 4" xfId="6852" xr:uid="{1223A98D-BE1E-4023-ACDF-E4EFDF7BD936}"/>
    <cellStyle name="_Row1_Copy of PTT(amended by Janice on CFS)llatest1_4.CEConso_Final 4 2" xfId="6853" xr:uid="{B151339B-153B-41C2-AFA5-F899AD0DF9A6}"/>
    <cellStyle name="_Row1_Copy of PTT(amended by Janice on CFS)llatest1_4.CEConso_Final 4 3" xfId="6854" xr:uid="{70F96020-7E58-4628-AC80-DBDAE33AD6B3}"/>
    <cellStyle name="_Row1_Copy of PTT(amended by Janice on CFS)llatest1_4.CEConso_Final 4 4" xfId="6855" xr:uid="{6DDE150F-6EA8-4092-AF09-61F3ADDA7628}"/>
    <cellStyle name="_Row1_Copy of PTT(amended by Janice on CFS)llatest1_4.CEConso_Final 4 5" xfId="6856" xr:uid="{278C36DD-5CDE-4578-A4EE-2C40A624C44A}"/>
    <cellStyle name="_Row1_Copy of PTT(amended by Janice on CFS)llatest1_4.CEConso_Final 4 6" xfId="6857" xr:uid="{0CE0C4BF-1164-4A4A-978B-122804AD4B57}"/>
    <cellStyle name="_Row1_Copy of PTT(amended by Janice on CFS)llatest1_4.CEConso_Final 4 7" xfId="6858" xr:uid="{54401AA3-AAB2-4DAD-9F8D-93F9AD0BD00D}"/>
    <cellStyle name="_Row1_Copy of PTT(amended by Janice on CFS)llatest1_4.CEConso_Final 5" xfId="6859" xr:uid="{E79212C1-361A-41B4-87E9-43777B8944ED}"/>
    <cellStyle name="_Row1_Copy of PTT(amended by Janice on CFS)llatest1_4.CEConso_Final 5 2" xfId="6860" xr:uid="{3AD8136C-521C-4AFD-8BEE-81E2F905DA65}"/>
    <cellStyle name="_Row1_Copy of PTT(amended by Janice on CFS)llatest1_4.CEConso_Final 5 3" xfId="6861" xr:uid="{3CF4843A-A7C4-4D95-84FB-51ED240F77A3}"/>
    <cellStyle name="_Row1_Copy of PTT(amended by Janice on CFS)llatest1_4.CEConso_Final 5 4" xfId="6862" xr:uid="{0BCF3935-0279-4D6F-A331-71CB99CEA21B}"/>
    <cellStyle name="_Row1_Copy of PTT(amended by Janice on CFS)llatest1_4.CEConso_Final 5 5" xfId="6863" xr:uid="{003629B9-9A0F-4EE6-AEFB-2A07389AB29C}"/>
    <cellStyle name="_Row1_Copy of PTT(amended by Janice on CFS)llatest1_4.CEConso_Final 5 6" xfId="6864" xr:uid="{C215F6B1-D436-420E-9B29-53A3C8A1FB0B}"/>
    <cellStyle name="_Row1_Copy of PTT(amended by Janice on CFS)llatest1_4.CEConso_Final 5 7" xfId="6865" xr:uid="{F0C8CBA0-22D1-42B5-B375-D2BAC345C9B2}"/>
    <cellStyle name="_Row1_Copy of PTT(amended by Janice on CFS)llatest1_4.CEConso_Final 6" xfId="6866" xr:uid="{FB79063D-B1AE-48CC-B7C8-B27CC9860A69}"/>
    <cellStyle name="_Row1_Copy of PTT(amended by Janice on CFS)llatest1_4.CEConso_Final 6 2" xfId="6867" xr:uid="{157CCEF2-542A-498D-9D1A-D8883C9620E5}"/>
    <cellStyle name="_Row1_Copy of PTT(amended by Janice on CFS)llatest1_4.CEConso_Final 6 3" xfId="6868" xr:uid="{2029C31A-1BE8-4C3B-B5C8-10C93CC14927}"/>
    <cellStyle name="_Row1_Copy of PTT(amended by Janice on CFS)llatest1_4.CEConso_Final 6 4" xfId="6869" xr:uid="{221DBDFC-A342-4E08-B917-27D9915A9B25}"/>
    <cellStyle name="_Row1_Copy of PTT(amended by Janice on CFS)llatest1_4.CEConso_Final 6 5" xfId="6870" xr:uid="{55E6CF52-5F72-4896-A5CA-9B1910CB8D45}"/>
    <cellStyle name="_Row1_Copy of PTT(amended by Janice on CFS)llatest1_4.CEConso_Final 6 6" xfId="6871" xr:uid="{FD07BEAE-ECB1-4F89-838E-B75D609CFABA}"/>
    <cellStyle name="_Row1_Copy of PTT(amended by Janice on CFS)llatest1_4.CEConso_Final 6 7" xfId="6872" xr:uid="{7CABB813-F232-4C10-84DE-1582306F307E}"/>
    <cellStyle name="_Row1_Copy of PTT(amended by Janice on CFS)llatest1_4.CEConso_Final 7" xfId="6873" xr:uid="{327D2E0C-2A11-47DA-A66B-33DCA348C54F}"/>
    <cellStyle name="_Row1_Copy of PTT(amended by Janice on CFS)llatest1_4.CEConso_Final 7 2" xfId="6874" xr:uid="{38BB8FFB-7E4F-4CBD-9933-64B55855A46B}"/>
    <cellStyle name="_Row1_Copy of PTT(amended by Janice on CFS)llatest1_4.CEConso_Final 7 3" xfId="6875" xr:uid="{2B5A121B-86FE-4DBE-9721-3E7373B5F0C3}"/>
    <cellStyle name="_Row1_Copy of PTT(amended by Janice on CFS)llatest1_4.CEConso_Final 7 4" xfId="6876" xr:uid="{B19B83AC-1242-449D-9A54-0B2214B81308}"/>
    <cellStyle name="_Row1_Copy of PTT(amended by Janice on CFS)llatest1_4.CEConso_Final 7 5" xfId="6877" xr:uid="{269C1C89-99EA-4C3F-8DB4-462F469989CF}"/>
    <cellStyle name="_Row1_Copy of PTT(amended by Janice on CFS)llatest1_4.CEConso_Final 7 6" xfId="6878" xr:uid="{524A908D-8F89-4BB7-A53D-6DDB80BB83EC}"/>
    <cellStyle name="_Row1_Copy of PTT(amended by Janice on CFS)llatest1_4.CEConso_Final 7 7" xfId="6879" xr:uid="{B89C96D5-47DE-4DF1-A282-920CDB355F24}"/>
    <cellStyle name="_Row1_Copy of PTT(amended by Janice on CFS)llatest1_4.CEConso_Final 8" xfId="6880" xr:uid="{89456399-E765-4B58-8095-03CBED4E4982}"/>
    <cellStyle name="_Row1_Copy of PTT(amended by Janice on CFS)llatest1_4.CEConso_Final 8 2" xfId="6881" xr:uid="{A837C7F5-244E-426A-B715-C180630C0024}"/>
    <cellStyle name="_Row1_Copy of PTT(amended by Janice on CFS)llatest1_4.CEConso_Final 8 3" xfId="6882" xr:uid="{C7984A77-BC24-48AA-A51A-0130D4C1F69C}"/>
    <cellStyle name="_Row1_Copy of PTT(amended by Janice on CFS)llatest1_4.CEConso_Final 8 4" xfId="6883" xr:uid="{CABFF204-3F08-4F16-89E2-5A83E73E6856}"/>
    <cellStyle name="_Row1_Copy of PTT(amended by Janice on CFS)llatest1_4.CEConso_Final 8 5" xfId="6884" xr:uid="{0A854504-B12D-4B55-90EA-082A95B21822}"/>
    <cellStyle name="_Row1_Copy of PTT(amended by Janice on CFS)llatest1_4.CEConso_Final 8 6" xfId="6885" xr:uid="{6157111F-A62E-4D31-A29A-1FECDD7AA7D3}"/>
    <cellStyle name="_Row1_Copy of PTT(amended by Janice on CFS)llatest1_4.CEConso_Final 8 7" xfId="6886" xr:uid="{83CF9D1D-8C18-4FDD-A1B1-3C42BB03A32C}"/>
    <cellStyle name="_Row1_Copy of PTT(amended by Janice on CFS)llatest1_4.CEConso_Final 9" xfId="6887" xr:uid="{02799319-5265-435B-B7A9-BC1158782CE4}"/>
    <cellStyle name="_Row1_Copy of PTT(amended by Janice on CFS)llatest1_4.CEConso_Final 9 2" xfId="6888" xr:uid="{5E282B51-CD7A-4A44-A24A-A44DD963C56F}"/>
    <cellStyle name="_Row1_Copy of PTT(amended by Janice on CFS)llatest1_4.CEConso_Final 9 3" xfId="6889" xr:uid="{CB0824B8-44B2-4D90-96BF-4578E2ABFB21}"/>
    <cellStyle name="_Row1_Copy of PTT(amended by Janice on CFS)llatest1_4.CEConso_Final 9 4" xfId="6890" xr:uid="{F67A9FAB-2ABE-4FBF-AD2C-89C67D822707}"/>
    <cellStyle name="_Row1_Copy of PTT(amended by Janice on CFS)llatest1_4.CEConso_Final 9 5" xfId="6891" xr:uid="{FC81C8A3-64D4-4345-86BA-D41D7BE4B1AA}"/>
    <cellStyle name="_Row1_Copy of PTT(amended by Janice on CFS)llatest1_4.CEConso_Final 9 6" xfId="6892" xr:uid="{75D7E775-B309-4F9A-936A-997891232F9C}"/>
    <cellStyle name="_Row1_Copy of PTT(amended by Janice on CFS)llatest1_4.CEConso_Final 9 7" xfId="6893" xr:uid="{E29760E3-51A0-44F2-A747-4B459FE1B470}"/>
    <cellStyle name="_Row1_Copy of PTT(amended by Janice on CFS)llatest1_4.CEConso_Sheet1" xfId="6894" xr:uid="{A13F9556-B80E-4A04-953E-D7DC9D0688F5}"/>
    <cellStyle name="_Row1_Copy of PTT(amended by Janice on CFS)llatest1_4.CEConso_Sheet1 10" xfId="6895" xr:uid="{71DB024F-B3AB-47F5-9A88-AF5FC09E5D69}"/>
    <cellStyle name="_Row1_Copy of PTT(amended by Janice on CFS)llatest1_4.CEConso_Sheet1 10 2" xfId="6896" xr:uid="{5BDBE8EB-B4D2-4FBA-8284-258CB2B5A583}"/>
    <cellStyle name="_Row1_Copy of PTT(amended by Janice on CFS)llatest1_4.CEConso_Sheet1 10 3" xfId="6897" xr:uid="{8BC3A9F6-A4C6-469D-8981-F0FADDE7F83B}"/>
    <cellStyle name="_Row1_Copy of PTT(amended by Janice on CFS)llatest1_4.CEConso_Sheet1 10 4" xfId="6898" xr:uid="{5C03BE3C-3E7C-4AB2-A3F8-61BCD83233CB}"/>
    <cellStyle name="_Row1_Copy of PTT(amended by Janice on CFS)llatest1_4.CEConso_Sheet1 10 5" xfId="6899" xr:uid="{74DBFE8C-854F-44F7-86D5-6E5ACA864B88}"/>
    <cellStyle name="_Row1_Copy of PTT(amended by Janice on CFS)llatest1_4.CEConso_Sheet1 10 6" xfId="6900" xr:uid="{DE0DE496-0802-4F08-BA86-0AF4F128B492}"/>
    <cellStyle name="_Row1_Copy of PTT(amended by Janice on CFS)llatest1_4.CEConso_Sheet1 10 7" xfId="6901" xr:uid="{AA66ABAC-ECAC-49B2-94F9-1065D77AB6F6}"/>
    <cellStyle name="_Row1_Copy of PTT(amended by Janice on CFS)llatest1_4.CEConso_Sheet1 11" xfId="6902" xr:uid="{C651C129-B423-47E0-8F7D-E8A01E460920}"/>
    <cellStyle name="_Row1_Copy of PTT(amended by Janice on CFS)llatest1_4.CEConso_Sheet1 12" xfId="6903" xr:uid="{E92E2AC6-DCD3-4C1B-9FBD-420EBBA9C956}"/>
    <cellStyle name="_Row1_Copy of PTT(amended by Janice on CFS)llatest1_4.CEConso_Sheet1 13" xfId="6904" xr:uid="{3EA3C1A8-1CC5-4215-B83A-B9F242774A7A}"/>
    <cellStyle name="_Row1_Copy of PTT(amended by Janice on CFS)llatest1_4.CEConso_Sheet1 14" xfId="6905" xr:uid="{D6088457-ECE2-4870-9FF8-C739F11E327B}"/>
    <cellStyle name="_Row1_Copy of PTT(amended by Janice on CFS)llatest1_4.CEConso_Sheet1 15" xfId="6906" xr:uid="{62695180-F6BE-4D6E-B195-2031D50640C0}"/>
    <cellStyle name="_Row1_Copy of PTT(amended by Janice on CFS)llatest1_4.CEConso_Sheet1 16" xfId="6907" xr:uid="{2521E4D1-CB14-44CD-9310-ABB05BB95F72}"/>
    <cellStyle name="_Row1_Copy of PTT(amended by Janice on CFS)llatest1_4.CEConso_Sheet1 2" xfId="6908" xr:uid="{676F5F47-72AF-42F2-9959-260318A53E94}"/>
    <cellStyle name="_Row1_Copy of PTT(amended by Janice on CFS)llatest1_4.CEConso_Sheet1 2 2" xfId="6909" xr:uid="{0A07F082-9310-4034-BF08-2DF643B4FA19}"/>
    <cellStyle name="_Row1_Copy of PTT(amended by Janice on CFS)llatest1_4.CEConso_Sheet1 2 3" xfId="6910" xr:uid="{6000E451-8DAA-4318-8FF9-38EA0F78CB4A}"/>
    <cellStyle name="_Row1_Copy of PTT(amended by Janice on CFS)llatest1_4.CEConso_Sheet1 2 4" xfId="6911" xr:uid="{516A673F-B942-48C6-8B1E-85B395DC01BB}"/>
    <cellStyle name="_Row1_Copy of PTT(amended by Janice on CFS)llatest1_4.CEConso_Sheet1 2 5" xfId="6912" xr:uid="{233452FB-9E68-419D-9EEA-A6574E039BC7}"/>
    <cellStyle name="_Row1_Copy of PTT(amended by Janice on CFS)llatest1_4.CEConso_Sheet1 2 6" xfId="6913" xr:uid="{60C6CDE2-0B62-41D1-B5FA-F0400A4333E8}"/>
    <cellStyle name="_Row1_Copy of PTT(amended by Janice on CFS)llatest1_4.CEConso_Sheet1 2 7" xfId="6914" xr:uid="{1340C68D-7762-4870-B2E7-092B7BA907B5}"/>
    <cellStyle name="_Row1_Copy of PTT(amended by Janice on CFS)llatest1_4.CEConso_Sheet1 3" xfId="6915" xr:uid="{D4D53694-07FF-4842-9ACD-121FA6C0906D}"/>
    <cellStyle name="_Row1_Copy of PTT(amended by Janice on CFS)llatest1_4.CEConso_Sheet1 3 2" xfId="6916" xr:uid="{694C5751-1151-4182-B822-51CB72E5CDB5}"/>
    <cellStyle name="_Row1_Copy of PTT(amended by Janice on CFS)llatest1_4.CEConso_Sheet1 3 3" xfId="6917" xr:uid="{F1ACA5B4-EE7C-491D-A186-F1BAE4CD7249}"/>
    <cellStyle name="_Row1_Copy of PTT(amended by Janice on CFS)llatest1_4.CEConso_Sheet1 3 4" xfId="6918" xr:uid="{A7C6451A-07AE-43A5-8C47-8E4E1D908D1C}"/>
    <cellStyle name="_Row1_Copy of PTT(amended by Janice on CFS)llatest1_4.CEConso_Sheet1 3 5" xfId="6919" xr:uid="{2C6F6BD7-25CD-4276-9295-A25847A1A61D}"/>
    <cellStyle name="_Row1_Copy of PTT(amended by Janice on CFS)llatest1_4.CEConso_Sheet1 3 6" xfId="6920" xr:uid="{96F46E9A-920C-44BA-9958-944FC455E2D5}"/>
    <cellStyle name="_Row1_Copy of PTT(amended by Janice on CFS)llatest1_4.CEConso_Sheet1 3 7" xfId="6921" xr:uid="{D7F7AC5A-A05E-4EEB-95E2-7EBEAD7E78D7}"/>
    <cellStyle name="_Row1_Copy of PTT(amended by Janice on CFS)llatest1_4.CEConso_Sheet1 4" xfId="6922" xr:uid="{87D7C1BA-AB71-47D3-B381-5D056277DA38}"/>
    <cellStyle name="_Row1_Copy of PTT(amended by Janice on CFS)llatest1_4.CEConso_Sheet1 4 2" xfId="6923" xr:uid="{93DAEF54-22C5-4BA7-B41F-107B866F52A9}"/>
    <cellStyle name="_Row1_Copy of PTT(amended by Janice on CFS)llatest1_4.CEConso_Sheet1 4 3" xfId="6924" xr:uid="{15F5E191-C234-4581-B7AF-89022B3F0CCF}"/>
    <cellStyle name="_Row1_Copy of PTT(amended by Janice on CFS)llatest1_4.CEConso_Sheet1 4 4" xfId="6925" xr:uid="{1518240E-7167-48B4-9817-9EF88D8C13B0}"/>
    <cellStyle name="_Row1_Copy of PTT(amended by Janice on CFS)llatest1_4.CEConso_Sheet1 4 5" xfId="6926" xr:uid="{432BD942-2C6C-4FA1-8314-E50523BFDFA5}"/>
    <cellStyle name="_Row1_Copy of PTT(amended by Janice on CFS)llatest1_4.CEConso_Sheet1 4 6" xfId="6927" xr:uid="{0ADA08B2-132B-4351-A3F5-67CCE8647727}"/>
    <cellStyle name="_Row1_Copy of PTT(amended by Janice on CFS)llatest1_4.CEConso_Sheet1 4 7" xfId="6928" xr:uid="{8FDA5261-ABE7-4AE2-A035-C2F60A1DD899}"/>
    <cellStyle name="_Row1_Copy of PTT(amended by Janice on CFS)llatest1_4.CEConso_Sheet1 5" xfId="6929" xr:uid="{366BD8AE-90E5-4AC0-A336-EA0B26B7BAF5}"/>
    <cellStyle name="_Row1_Copy of PTT(amended by Janice on CFS)llatest1_4.CEConso_Sheet1 5 2" xfId="6930" xr:uid="{61143B27-6CB2-456D-B630-39229CDB96E7}"/>
    <cellStyle name="_Row1_Copy of PTT(amended by Janice on CFS)llatest1_4.CEConso_Sheet1 5 3" xfId="6931" xr:uid="{3C2C9B74-0F57-414C-8D89-6EDEA7D3AE69}"/>
    <cellStyle name="_Row1_Copy of PTT(amended by Janice on CFS)llatest1_4.CEConso_Sheet1 5 4" xfId="6932" xr:uid="{6759B271-0128-4C8B-921B-5C8683C19945}"/>
    <cellStyle name="_Row1_Copy of PTT(amended by Janice on CFS)llatest1_4.CEConso_Sheet1 5 5" xfId="6933" xr:uid="{F5729A53-5E1D-4851-A493-C6311990A1F8}"/>
    <cellStyle name="_Row1_Copy of PTT(amended by Janice on CFS)llatest1_4.CEConso_Sheet1 5 6" xfId="6934" xr:uid="{4D43255C-AC1A-4973-BDDE-7158082DA5A5}"/>
    <cellStyle name="_Row1_Copy of PTT(amended by Janice on CFS)llatest1_4.CEConso_Sheet1 5 7" xfId="6935" xr:uid="{F4ACCD64-0864-4BD0-B23A-49507DF22F07}"/>
    <cellStyle name="_Row1_Copy of PTT(amended by Janice on CFS)llatest1_4.CEConso_Sheet1 6" xfId="6936" xr:uid="{157BA5F6-7F7C-48AF-B41E-9D9CD7A98D36}"/>
    <cellStyle name="_Row1_Copy of PTT(amended by Janice on CFS)llatest1_4.CEConso_Sheet1 6 2" xfId="6937" xr:uid="{3798DB76-E1E2-4B02-8A84-DCA49D0452B5}"/>
    <cellStyle name="_Row1_Copy of PTT(amended by Janice on CFS)llatest1_4.CEConso_Sheet1 6 3" xfId="6938" xr:uid="{645DF59D-BFFB-43BE-9AAC-4C4042B441A8}"/>
    <cellStyle name="_Row1_Copy of PTT(amended by Janice on CFS)llatest1_4.CEConso_Sheet1 6 4" xfId="6939" xr:uid="{062D485E-2E3B-4552-B193-00E19C0018BF}"/>
    <cellStyle name="_Row1_Copy of PTT(amended by Janice on CFS)llatest1_4.CEConso_Sheet1 6 5" xfId="6940" xr:uid="{5EE6553B-BA5E-4DBC-A73E-BAD4E9A8734B}"/>
    <cellStyle name="_Row1_Copy of PTT(amended by Janice on CFS)llatest1_4.CEConso_Sheet1 6 6" xfId="6941" xr:uid="{A59458E7-60CD-450C-8B0B-46E2543757A4}"/>
    <cellStyle name="_Row1_Copy of PTT(amended by Janice on CFS)llatest1_4.CEConso_Sheet1 6 7" xfId="6942" xr:uid="{ED53297D-F5A7-41D4-AD02-6E3ED19B22CF}"/>
    <cellStyle name="_Row1_Copy of PTT(amended by Janice on CFS)llatest1_4.CEConso_Sheet1 7" xfId="6943" xr:uid="{83D5F813-74F4-4FF3-8583-78E4787CF5C6}"/>
    <cellStyle name="_Row1_Copy of PTT(amended by Janice on CFS)llatest1_4.CEConso_Sheet1 7 2" xfId="6944" xr:uid="{38E850C5-56E1-4208-9DA3-D41904B5FD6E}"/>
    <cellStyle name="_Row1_Copy of PTT(amended by Janice on CFS)llatest1_4.CEConso_Sheet1 7 3" xfId="6945" xr:uid="{B12D5051-B667-47CA-A31D-58F7573B0299}"/>
    <cellStyle name="_Row1_Copy of PTT(amended by Janice on CFS)llatest1_4.CEConso_Sheet1 7 4" xfId="6946" xr:uid="{4D304E5E-5F7F-4A6D-BE96-6249123182E6}"/>
    <cellStyle name="_Row1_Copy of PTT(amended by Janice on CFS)llatest1_4.CEConso_Sheet1 7 5" xfId="6947" xr:uid="{9805DA34-ED23-42A5-BEEA-A810B19B9CE4}"/>
    <cellStyle name="_Row1_Copy of PTT(amended by Janice on CFS)llatest1_4.CEConso_Sheet1 7 6" xfId="6948" xr:uid="{1C9A4D9E-A550-48D9-B8FE-F9DF7E868892}"/>
    <cellStyle name="_Row1_Copy of PTT(amended by Janice on CFS)llatest1_4.CEConso_Sheet1 7 7" xfId="6949" xr:uid="{44D16F2B-C8FD-4404-8C46-135CEE92A29D}"/>
    <cellStyle name="_Row1_Copy of PTT(amended by Janice on CFS)llatest1_4.CEConso_Sheet1 8" xfId="6950" xr:uid="{1F6D567C-1F20-4079-8097-453A76633D32}"/>
    <cellStyle name="_Row1_Copy of PTT(amended by Janice on CFS)llatest1_4.CEConso_Sheet1 8 2" xfId="6951" xr:uid="{80700C9C-AC88-464C-B027-0559E475C6CD}"/>
    <cellStyle name="_Row1_Copy of PTT(amended by Janice on CFS)llatest1_4.CEConso_Sheet1 8 3" xfId="6952" xr:uid="{93B29053-AEEC-41FD-8E80-B4F463747445}"/>
    <cellStyle name="_Row1_Copy of PTT(amended by Janice on CFS)llatest1_4.CEConso_Sheet1 8 4" xfId="6953" xr:uid="{A84E7A3C-0071-4DDB-8173-321807D5757A}"/>
    <cellStyle name="_Row1_Copy of PTT(amended by Janice on CFS)llatest1_4.CEConso_Sheet1 8 5" xfId="6954" xr:uid="{63435E19-D6B6-4081-8FA3-719213D177CE}"/>
    <cellStyle name="_Row1_Copy of PTT(amended by Janice on CFS)llatest1_4.CEConso_Sheet1 8 6" xfId="6955" xr:uid="{5D11179C-62B3-4AAF-9CFD-C726B500181E}"/>
    <cellStyle name="_Row1_Copy of PTT(amended by Janice on CFS)llatest1_4.CEConso_Sheet1 8 7" xfId="6956" xr:uid="{4C012DCD-D1D9-465F-8F6B-961B2A356FCF}"/>
    <cellStyle name="_Row1_Copy of PTT(amended by Janice on CFS)llatest1_4.CEConso_Sheet1 9" xfId="6957" xr:uid="{5F9A91EF-D885-4361-9019-FEDC7F5A407F}"/>
    <cellStyle name="_Row1_Copy of PTT(amended by Janice on CFS)llatest1_4.CEConso_Sheet1 9 2" xfId="6958" xr:uid="{C3F87E68-2934-4313-890A-2AB3E567505A}"/>
    <cellStyle name="_Row1_Copy of PTT(amended by Janice on CFS)llatest1_4.CEConso_Sheet1 9 3" xfId="6959" xr:uid="{0BF3CFF9-F3D0-4EF3-A900-59AED0C8BA99}"/>
    <cellStyle name="_Row1_Copy of PTT(amended by Janice on CFS)llatest1_4.CEConso_Sheet1 9 4" xfId="6960" xr:uid="{ABED62A8-1FE3-4321-BC2C-0C947AA0A6BE}"/>
    <cellStyle name="_Row1_Copy of PTT(amended by Janice on CFS)llatest1_4.CEConso_Sheet1 9 5" xfId="6961" xr:uid="{5A5F7D34-EF0D-4393-9678-08AFE9D68FF6}"/>
    <cellStyle name="_Row1_Copy of PTT(amended by Janice on CFS)llatest1_4.CEConso_Sheet1 9 6" xfId="6962" xr:uid="{ED86792B-6FBE-4596-B710-F98FB0AC8E96}"/>
    <cellStyle name="_Row1_Copy of PTT(amended by Janice on CFS)llatest1_4.CEConso_Sheet1 9 7" xfId="6963" xr:uid="{9984509D-4ECB-4D82-850E-BD955DE6A3A5}"/>
    <cellStyle name="_Row1_Copy of PTT(amended by Janice on CFS)llatest1_7.EBITDA" xfId="6964" xr:uid="{B978F41F-A126-4B5A-B07F-22DB653CFC03}"/>
    <cellStyle name="_Row1_Copy of PTT(amended by Janice on CFS)llatest1_7.EBITDA 10" xfId="6965" xr:uid="{9854930D-2702-4527-95D7-55DD3FC0E4BC}"/>
    <cellStyle name="_Row1_Copy of PTT(amended by Janice on CFS)llatest1_7.EBITDA 10 2" xfId="6966" xr:uid="{D53A4442-3126-4D31-BF1F-A449711382FE}"/>
    <cellStyle name="_Row1_Copy of PTT(amended by Janice on CFS)llatest1_7.EBITDA 10 3" xfId="6967" xr:uid="{33C5D542-9676-4DF1-8119-828D0449B283}"/>
    <cellStyle name="_Row1_Copy of PTT(amended by Janice on CFS)llatest1_7.EBITDA 10 4" xfId="6968" xr:uid="{8849BA51-ED06-4754-B4FB-D9880974E39B}"/>
    <cellStyle name="_Row1_Copy of PTT(amended by Janice on CFS)llatest1_7.EBITDA 10 5" xfId="6969" xr:uid="{4FF0E395-3995-4394-B0D0-FC9E99A5647A}"/>
    <cellStyle name="_Row1_Copy of PTT(amended by Janice on CFS)llatest1_7.EBITDA 10 6" xfId="6970" xr:uid="{750CA6B4-1AE5-44A7-B739-B2C4BAC511EF}"/>
    <cellStyle name="_Row1_Copy of PTT(amended by Janice on CFS)llatest1_7.EBITDA 10 7" xfId="6971" xr:uid="{4A8694B3-8949-41DA-9C1B-989E11BE5F18}"/>
    <cellStyle name="_Row1_Copy of PTT(amended by Janice on CFS)llatest1_7.EBITDA 11" xfId="6972" xr:uid="{86BBAA54-BCF3-45E6-A557-3AE246494508}"/>
    <cellStyle name="_Row1_Copy of PTT(amended by Janice on CFS)llatest1_7.EBITDA 12" xfId="6973" xr:uid="{85FDDFFB-B936-4452-9F1E-C2D14F1B7779}"/>
    <cellStyle name="_Row1_Copy of PTT(amended by Janice on CFS)llatest1_7.EBITDA 13" xfId="6974" xr:uid="{D79BFB12-D962-44BC-B38E-D7F27360AC13}"/>
    <cellStyle name="_Row1_Copy of PTT(amended by Janice on CFS)llatest1_7.EBITDA 14" xfId="6975" xr:uid="{672816D3-1EEF-4486-8750-8D35D2BB9255}"/>
    <cellStyle name="_Row1_Copy of PTT(amended by Janice on CFS)llatest1_7.EBITDA 15" xfId="6976" xr:uid="{F47DE136-ED3D-464F-A78F-1E6B38ACA6CE}"/>
    <cellStyle name="_Row1_Copy of PTT(amended by Janice on CFS)llatest1_7.EBITDA 16" xfId="6977" xr:uid="{FF7449C9-4167-46A3-A7A8-05C59AEF643A}"/>
    <cellStyle name="_Row1_Copy of PTT(amended by Janice on CFS)llatest1_7.EBITDA 2" xfId="6978" xr:uid="{4D28B81D-F282-4406-AE33-9E3997A37F60}"/>
    <cellStyle name="_Row1_Copy of PTT(amended by Janice on CFS)llatest1_7.EBITDA 2 2" xfId="6979" xr:uid="{777DD996-B447-4848-9F63-1C3CFC2AC5EC}"/>
    <cellStyle name="_Row1_Copy of PTT(amended by Janice on CFS)llatest1_7.EBITDA 2 3" xfId="6980" xr:uid="{B79D31F8-D063-4C98-A8A5-5AE6E00E5C07}"/>
    <cellStyle name="_Row1_Copy of PTT(amended by Janice on CFS)llatest1_7.EBITDA 2 4" xfId="6981" xr:uid="{67AD347B-35E1-43DB-8837-05D685B5B000}"/>
    <cellStyle name="_Row1_Copy of PTT(amended by Janice on CFS)llatest1_7.EBITDA 2 5" xfId="6982" xr:uid="{070B84F5-2105-455B-A244-9BB41C5E2F90}"/>
    <cellStyle name="_Row1_Copy of PTT(amended by Janice on CFS)llatest1_7.EBITDA 2 6" xfId="6983" xr:uid="{1BE13C04-03FD-42E9-89DF-7A8FF5DDE055}"/>
    <cellStyle name="_Row1_Copy of PTT(amended by Janice on CFS)llatest1_7.EBITDA 2 7" xfId="6984" xr:uid="{889954C3-AFDA-4B88-B3F2-676B1D64DA20}"/>
    <cellStyle name="_Row1_Copy of PTT(amended by Janice on CFS)llatest1_7.EBITDA 3" xfId="6985" xr:uid="{D08D3E91-3744-4B47-9C69-1E232BD8B741}"/>
    <cellStyle name="_Row1_Copy of PTT(amended by Janice on CFS)llatest1_7.EBITDA 3 2" xfId="6986" xr:uid="{BC0ED8CB-E9E9-41BF-8C67-BA7BB7DBF0D7}"/>
    <cellStyle name="_Row1_Copy of PTT(amended by Janice on CFS)llatest1_7.EBITDA 3 3" xfId="6987" xr:uid="{BCFE5DC9-6E02-4687-96AF-93C5C89A6BC8}"/>
    <cellStyle name="_Row1_Copy of PTT(amended by Janice on CFS)llatest1_7.EBITDA 3 4" xfId="6988" xr:uid="{118AF7D9-6BC5-41DE-A243-BE5E680EEB76}"/>
    <cellStyle name="_Row1_Copy of PTT(amended by Janice on CFS)llatest1_7.EBITDA 3 5" xfId="6989" xr:uid="{74DA63DC-22D6-4930-A817-C01BF51C466A}"/>
    <cellStyle name="_Row1_Copy of PTT(amended by Janice on CFS)llatest1_7.EBITDA 3 6" xfId="6990" xr:uid="{459A9451-EA8E-4C1B-A977-BE46623D664D}"/>
    <cellStyle name="_Row1_Copy of PTT(amended by Janice on CFS)llatest1_7.EBITDA 3 7" xfId="6991" xr:uid="{16E16761-86FC-43BF-9E95-4E2526DD8157}"/>
    <cellStyle name="_Row1_Copy of PTT(amended by Janice on CFS)llatest1_7.EBITDA 4" xfId="6992" xr:uid="{1EBCBE1B-5C2B-4E01-8EF1-56C67B9226AB}"/>
    <cellStyle name="_Row1_Copy of PTT(amended by Janice on CFS)llatest1_7.EBITDA 4 2" xfId="6993" xr:uid="{BE65E4D1-1292-4397-8A6E-EA127138B2CB}"/>
    <cellStyle name="_Row1_Copy of PTT(amended by Janice on CFS)llatest1_7.EBITDA 4 3" xfId="6994" xr:uid="{0668A550-D738-4BC8-A90C-34A2D82E564A}"/>
    <cellStyle name="_Row1_Copy of PTT(amended by Janice on CFS)llatest1_7.EBITDA 4 4" xfId="6995" xr:uid="{337C46F3-11CC-48E2-940C-41C50FD73F74}"/>
    <cellStyle name="_Row1_Copy of PTT(amended by Janice on CFS)llatest1_7.EBITDA 4 5" xfId="6996" xr:uid="{E4903565-7274-44AC-961E-A5B92691877C}"/>
    <cellStyle name="_Row1_Copy of PTT(amended by Janice on CFS)llatest1_7.EBITDA 4 6" xfId="6997" xr:uid="{F7A0592E-60E2-491A-83D3-52ADD57D2692}"/>
    <cellStyle name="_Row1_Copy of PTT(amended by Janice on CFS)llatest1_7.EBITDA 4 7" xfId="6998" xr:uid="{A0FE547A-35FC-43EE-BEF3-CF44D1F48BB6}"/>
    <cellStyle name="_Row1_Copy of PTT(amended by Janice on CFS)llatest1_7.EBITDA 5" xfId="6999" xr:uid="{77742BEF-A2AC-40EA-B44F-F1145A20AC6B}"/>
    <cellStyle name="_Row1_Copy of PTT(amended by Janice on CFS)llatest1_7.EBITDA 5 2" xfId="7000" xr:uid="{5EDC1EAE-D6EA-4028-AD3C-903E21C918CF}"/>
    <cellStyle name="_Row1_Copy of PTT(amended by Janice on CFS)llatest1_7.EBITDA 5 3" xfId="7001" xr:uid="{4576F7BB-D236-4C68-8BFB-AC64EBEDC528}"/>
    <cellStyle name="_Row1_Copy of PTT(amended by Janice on CFS)llatest1_7.EBITDA 5 4" xfId="7002" xr:uid="{FADDCE57-0FEE-4170-ACFA-B2BCCE76356C}"/>
    <cellStyle name="_Row1_Copy of PTT(amended by Janice on CFS)llatest1_7.EBITDA 5 5" xfId="7003" xr:uid="{D83E980C-6618-4302-948C-E261A303F291}"/>
    <cellStyle name="_Row1_Copy of PTT(amended by Janice on CFS)llatest1_7.EBITDA 5 6" xfId="7004" xr:uid="{7644F114-9D28-4A44-B6EF-CB6B8E3DD375}"/>
    <cellStyle name="_Row1_Copy of PTT(amended by Janice on CFS)llatest1_7.EBITDA 5 7" xfId="7005" xr:uid="{3E03B595-89EE-4DBF-9832-DE5466CE7135}"/>
    <cellStyle name="_Row1_Copy of PTT(amended by Janice on CFS)llatest1_7.EBITDA 6" xfId="7006" xr:uid="{512FAF8B-6C52-43EE-81BE-C2B253CDE296}"/>
    <cellStyle name="_Row1_Copy of PTT(amended by Janice on CFS)llatest1_7.EBITDA 6 2" xfId="7007" xr:uid="{7185CB00-B50A-49E1-83CA-BE00D947F529}"/>
    <cellStyle name="_Row1_Copy of PTT(amended by Janice on CFS)llatest1_7.EBITDA 6 3" xfId="7008" xr:uid="{2B7383DB-D0DE-4026-9788-18D12FFD6DDD}"/>
    <cellStyle name="_Row1_Copy of PTT(amended by Janice on CFS)llatest1_7.EBITDA 6 4" xfId="7009" xr:uid="{804239E8-9CE0-4015-A399-910153133080}"/>
    <cellStyle name="_Row1_Copy of PTT(amended by Janice on CFS)llatest1_7.EBITDA 6 5" xfId="7010" xr:uid="{14AED2BF-5229-422F-859B-3A82C1C89472}"/>
    <cellStyle name="_Row1_Copy of PTT(amended by Janice on CFS)llatest1_7.EBITDA 6 6" xfId="7011" xr:uid="{DA384C26-753D-4E02-B234-F0B3E792BCD6}"/>
    <cellStyle name="_Row1_Copy of PTT(amended by Janice on CFS)llatest1_7.EBITDA 6 7" xfId="7012" xr:uid="{8B1EB1EB-4ECE-4F4A-8F3D-F597C3DFB608}"/>
    <cellStyle name="_Row1_Copy of PTT(amended by Janice on CFS)llatest1_7.EBITDA 7" xfId="7013" xr:uid="{1CD2EF9F-8EDA-4EF1-9563-1A9CBDE0D477}"/>
    <cellStyle name="_Row1_Copy of PTT(amended by Janice on CFS)llatest1_7.EBITDA 7 2" xfId="7014" xr:uid="{471622BC-4A36-4156-8B42-AB7128649E39}"/>
    <cellStyle name="_Row1_Copy of PTT(amended by Janice on CFS)llatest1_7.EBITDA 7 3" xfId="7015" xr:uid="{1A8C1ADE-FAD9-4718-8F19-1D1C4ECDD359}"/>
    <cellStyle name="_Row1_Copy of PTT(amended by Janice on CFS)llatest1_7.EBITDA 7 4" xfId="7016" xr:uid="{668ACBB6-A4B2-486E-AA2A-1DCD103ABDE4}"/>
    <cellStyle name="_Row1_Copy of PTT(amended by Janice on CFS)llatest1_7.EBITDA 7 5" xfId="7017" xr:uid="{B9DF670F-837E-4413-BC3B-3BB9679050C0}"/>
    <cellStyle name="_Row1_Copy of PTT(amended by Janice on CFS)llatest1_7.EBITDA 7 6" xfId="7018" xr:uid="{1435F628-0E4F-4755-BE44-6BAA1C0FB02E}"/>
    <cellStyle name="_Row1_Copy of PTT(amended by Janice on CFS)llatest1_7.EBITDA 7 7" xfId="7019" xr:uid="{E01F3C2E-BEDB-42A7-ADC0-7C0955F00A29}"/>
    <cellStyle name="_Row1_Copy of PTT(amended by Janice on CFS)llatest1_7.EBITDA 8" xfId="7020" xr:uid="{F7481298-9471-4384-8ED0-5B69C3E4FA09}"/>
    <cellStyle name="_Row1_Copy of PTT(amended by Janice on CFS)llatest1_7.EBITDA 8 2" xfId="7021" xr:uid="{81D9A480-365B-41BD-A9E8-240240D0FCA3}"/>
    <cellStyle name="_Row1_Copy of PTT(amended by Janice on CFS)llatest1_7.EBITDA 8 3" xfId="7022" xr:uid="{98EFF6FF-7176-43BE-AEFD-75A7F95B2EEF}"/>
    <cellStyle name="_Row1_Copy of PTT(amended by Janice on CFS)llatest1_7.EBITDA 8 4" xfId="7023" xr:uid="{D918A25D-87D1-4A13-826F-46C4651C2C3B}"/>
    <cellStyle name="_Row1_Copy of PTT(amended by Janice on CFS)llatest1_7.EBITDA 8 5" xfId="7024" xr:uid="{17292F56-3B39-486C-AE32-1BFD997BCCF7}"/>
    <cellStyle name="_Row1_Copy of PTT(amended by Janice on CFS)llatest1_7.EBITDA 8 6" xfId="7025" xr:uid="{B7E99AE9-4B7A-4A94-9433-F2444793247C}"/>
    <cellStyle name="_Row1_Copy of PTT(amended by Janice on CFS)llatest1_7.EBITDA 8 7" xfId="7026" xr:uid="{8FF84DA0-BA40-433F-B4A1-474D136A80C6}"/>
    <cellStyle name="_Row1_Copy of PTT(amended by Janice on CFS)llatest1_7.EBITDA 9" xfId="7027" xr:uid="{F345F8FE-0D7F-48D8-AB01-F59984C91B71}"/>
    <cellStyle name="_Row1_Copy of PTT(amended by Janice on CFS)llatest1_7.EBITDA 9 2" xfId="7028" xr:uid="{BCF7223E-C20D-4827-95AD-16ACE83A99B2}"/>
    <cellStyle name="_Row1_Copy of PTT(amended by Janice on CFS)llatest1_7.EBITDA 9 3" xfId="7029" xr:uid="{DF22DB31-FA67-4589-BFB6-2F61737EEB2C}"/>
    <cellStyle name="_Row1_Copy of PTT(amended by Janice on CFS)llatest1_7.EBITDA 9 4" xfId="7030" xr:uid="{7BB02225-2D0D-419D-A446-5D64B2B1A47F}"/>
    <cellStyle name="_Row1_Copy of PTT(amended by Janice on CFS)llatest1_7.EBITDA 9 5" xfId="7031" xr:uid="{61B249C3-2CA8-4A31-B08D-BD23D7F451AD}"/>
    <cellStyle name="_Row1_Copy of PTT(amended by Janice on CFS)llatest1_7.EBITDA 9 6" xfId="7032" xr:uid="{B69DBC47-1F45-4C73-9A02-4FE37937C83E}"/>
    <cellStyle name="_Row1_Copy of PTT(amended by Janice on CFS)llatest1_7.EBITDA 9 7" xfId="7033" xr:uid="{4C157B29-CAE5-4535-A2F8-176E304175BB}"/>
    <cellStyle name="_Row1_Copy of PTT(amended by Janice on CFS)llatest1_7.EBITDA_PTT Reports_30.11.10" xfId="7034" xr:uid="{82E8278E-3623-427F-9823-9514FDA2B7E7}"/>
    <cellStyle name="_Row1_Copy of PTT(amended by Janice on CFS)llatest1_7.EBITDA_PTT Reports_30.11.10 10" xfId="7035" xr:uid="{F00B0FAE-D7A4-41A7-83E1-201688B02993}"/>
    <cellStyle name="_Row1_Copy of PTT(amended by Janice on CFS)llatest1_7.EBITDA_PTT Reports_30.11.10 10 2" xfId="7036" xr:uid="{1E6EAAF4-A905-44EE-BD42-6FC82DC9D4D2}"/>
    <cellStyle name="_Row1_Copy of PTT(amended by Janice on CFS)llatest1_7.EBITDA_PTT Reports_30.11.10 10 3" xfId="7037" xr:uid="{DC8424B0-09DF-46B8-AAE0-DDA72D230394}"/>
    <cellStyle name="_Row1_Copy of PTT(amended by Janice on CFS)llatest1_7.EBITDA_PTT Reports_30.11.10 10 4" xfId="7038" xr:uid="{5F011CFC-3D25-4774-BD4D-53DB48BB0DFA}"/>
    <cellStyle name="_Row1_Copy of PTT(amended by Janice on CFS)llatest1_7.EBITDA_PTT Reports_30.11.10 10 5" xfId="7039" xr:uid="{C8558968-9887-45DA-BB3C-94B39B3BE5DE}"/>
    <cellStyle name="_Row1_Copy of PTT(amended by Janice on CFS)llatest1_7.EBITDA_PTT Reports_30.11.10 10 6" xfId="7040" xr:uid="{0EBAA18A-1A81-4491-A6C4-1C2CA774282C}"/>
    <cellStyle name="_Row1_Copy of PTT(amended by Janice on CFS)llatest1_7.EBITDA_PTT Reports_30.11.10 10 7" xfId="7041" xr:uid="{CC08501E-A4EE-4E23-8371-207655F6C69D}"/>
    <cellStyle name="_Row1_Copy of PTT(amended by Janice on CFS)llatest1_7.EBITDA_PTT Reports_30.11.10 11" xfId="7042" xr:uid="{C7BD39D8-5C4D-42DD-8842-C8DD6742716E}"/>
    <cellStyle name="_Row1_Copy of PTT(amended by Janice on CFS)llatest1_7.EBITDA_PTT Reports_30.11.10 12" xfId="7043" xr:uid="{E928AF24-5197-4CA5-B5F8-C539A9DFA596}"/>
    <cellStyle name="_Row1_Copy of PTT(amended by Janice on CFS)llatest1_7.EBITDA_PTT Reports_30.11.10 13" xfId="7044" xr:uid="{B48F7848-6BBF-439E-B12F-2460B880C75B}"/>
    <cellStyle name="_Row1_Copy of PTT(amended by Janice on CFS)llatest1_7.EBITDA_PTT Reports_30.11.10 14" xfId="7045" xr:uid="{9A142FE2-AD17-42F3-8C7A-7B5747805315}"/>
    <cellStyle name="_Row1_Copy of PTT(amended by Janice on CFS)llatest1_7.EBITDA_PTT Reports_30.11.10 15" xfId="7046" xr:uid="{A0F94FA6-7ABA-4833-A3CD-FA957D7AB333}"/>
    <cellStyle name="_Row1_Copy of PTT(amended by Janice on CFS)llatest1_7.EBITDA_PTT Reports_30.11.10 16" xfId="7047" xr:uid="{21380753-3639-495C-B889-C3D246EF7C4A}"/>
    <cellStyle name="_Row1_Copy of PTT(amended by Janice on CFS)llatest1_7.EBITDA_PTT Reports_30.11.10 2" xfId="7048" xr:uid="{1D3A2D73-D6EF-4B6E-A244-E2581F55B6DD}"/>
    <cellStyle name="_Row1_Copy of PTT(amended by Janice on CFS)llatest1_7.EBITDA_PTT Reports_30.11.10 2 2" xfId="7049" xr:uid="{C3EAB902-8C6B-4D8B-A9D6-3154A58C5BF9}"/>
    <cellStyle name="_Row1_Copy of PTT(amended by Janice on CFS)llatest1_7.EBITDA_PTT Reports_30.11.10 2 3" xfId="7050" xr:uid="{4D048D36-82DB-4CE2-9139-295E8B54626D}"/>
    <cellStyle name="_Row1_Copy of PTT(amended by Janice on CFS)llatest1_7.EBITDA_PTT Reports_30.11.10 2 4" xfId="7051" xr:uid="{A681816D-65C1-452F-A3E5-EE0A576F280F}"/>
    <cellStyle name="_Row1_Copy of PTT(amended by Janice on CFS)llatest1_7.EBITDA_PTT Reports_30.11.10 2 5" xfId="7052" xr:uid="{8A5EE807-60F7-44E8-BEA5-38B0B6B2EB02}"/>
    <cellStyle name="_Row1_Copy of PTT(amended by Janice on CFS)llatest1_7.EBITDA_PTT Reports_30.11.10 2 6" xfId="7053" xr:uid="{B6AFB7B9-95AD-4EBC-AD64-8825E3110A2B}"/>
    <cellStyle name="_Row1_Copy of PTT(amended by Janice on CFS)llatest1_7.EBITDA_PTT Reports_30.11.10 2 7" xfId="7054" xr:uid="{95306F66-6DAE-446E-ABEC-36D47EC2DCF1}"/>
    <cellStyle name="_Row1_Copy of PTT(amended by Janice on CFS)llatest1_7.EBITDA_PTT Reports_30.11.10 3" xfId="7055" xr:uid="{1A39FE3B-9BB7-44C4-B42C-EAAE350E115B}"/>
    <cellStyle name="_Row1_Copy of PTT(amended by Janice on CFS)llatest1_7.EBITDA_PTT Reports_30.11.10 3 2" xfId="7056" xr:uid="{C42FEB03-C3CD-4092-A205-D6A385AD41FC}"/>
    <cellStyle name="_Row1_Copy of PTT(amended by Janice on CFS)llatest1_7.EBITDA_PTT Reports_30.11.10 3 3" xfId="7057" xr:uid="{A66AA59C-CA65-43A0-87F5-A06E672136C9}"/>
    <cellStyle name="_Row1_Copy of PTT(amended by Janice on CFS)llatest1_7.EBITDA_PTT Reports_30.11.10 3 4" xfId="7058" xr:uid="{5B2FC5DD-BC4F-4A7D-ACAA-B55086FF7997}"/>
    <cellStyle name="_Row1_Copy of PTT(amended by Janice on CFS)llatest1_7.EBITDA_PTT Reports_30.11.10 3 5" xfId="7059" xr:uid="{72024B5E-AA89-4ED7-AD34-D4500CE32775}"/>
    <cellStyle name="_Row1_Copy of PTT(amended by Janice on CFS)llatest1_7.EBITDA_PTT Reports_30.11.10 3 6" xfId="7060" xr:uid="{2FD14D7A-8C78-4C7C-BFC2-9B121024970F}"/>
    <cellStyle name="_Row1_Copy of PTT(amended by Janice on CFS)llatest1_7.EBITDA_PTT Reports_30.11.10 3 7" xfId="7061" xr:uid="{CDD772A0-348C-4087-B3D2-98FCE8664724}"/>
    <cellStyle name="_Row1_Copy of PTT(amended by Janice on CFS)llatest1_7.EBITDA_PTT Reports_30.11.10 4" xfId="7062" xr:uid="{B1C7FBE1-57C6-431F-AEDF-98A3E19A71F3}"/>
    <cellStyle name="_Row1_Copy of PTT(amended by Janice on CFS)llatest1_7.EBITDA_PTT Reports_30.11.10 4 2" xfId="7063" xr:uid="{8EBAB11B-0639-40DD-92D0-5547C747B525}"/>
    <cellStyle name="_Row1_Copy of PTT(amended by Janice on CFS)llatest1_7.EBITDA_PTT Reports_30.11.10 4 3" xfId="7064" xr:uid="{CB6AA7CD-C251-42E7-8084-900E43BEBEFB}"/>
    <cellStyle name="_Row1_Copy of PTT(amended by Janice on CFS)llatest1_7.EBITDA_PTT Reports_30.11.10 4 4" xfId="7065" xr:uid="{39C64A54-CCA6-4281-BA6A-D1ACBDA3755A}"/>
    <cellStyle name="_Row1_Copy of PTT(amended by Janice on CFS)llatest1_7.EBITDA_PTT Reports_30.11.10 4 5" xfId="7066" xr:uid="{5DC6ACE8-95D2-4B3C-867C-D0081487AD37}"/>
    <cellStyle name="_Row1_Copy of PTT(amended by Janice on CFS)llatest1_7.EBITDA_PTT Reports_30.11.10 4 6" xfId="7067" xr:uid="{BE7DA863-1DA2-41F3-86DB-1EE6DE93A0D4}"/>
    <cellStyle name="_Row1_Copy of PTT(amended by Janice on CFS)llatest1_7.EBITDA_PTT Reports_30.11.10 4 7" xfId="7068" xr:uid="{1DF7992A-6327-4781-82AE-786BD7FC459D}"/>
    <cellStyle name="_Row1_Copy of PTT(amended by Janice on CFS)llatest1_7.EBITDA_PTT Reports_30.11.10 5" xfId="7069" xr:uid="{252B02E5-15A4-452B-B328-FB3E6043B113}"/>
    <cellStyle name="_Row1_Copy of PTT(amended by Janice on CFS)llatest1_7.EBITDA_PTT Reports_30.11.10 5 2" xfId="7070" xr:uid="{F8809442-523D-4F6A-BE03-D7F07C167C51}"/>
    <cellStyle name="_Row1_Copy of PTT(amended by Janice on CFS)llatest1_7.EBITDA_PTT Reports_30.11.10 5 3" xfId="7071" xr:uid="{8FCAD3CA-EC7F-4B33-9F93-2FEAB4BF56BE}"/>
    <cellStyle name="_Row1_Copy of PTT(amended by Janice on CFS)llatest1_7.EBITDA_PTT Reports_30.11.10 5 4" xfId="7072" xr:uid="{54D4C822-DFEB-4D22-AEF9-A0B97AA85C8B}"/>
    <cellStyle name="_Row1_Copy of PTT(amended by Janice on CFS)llatest1_7.EBITDA_PTT Reports_30.11.10 5 5" xfId="7073" xr:uid="{7C7650BB-1147-4506-8385-EC4B9F173206}"/>
    <cellStyle name="_Row1_Copy of PTT(amended by Janice on CFS)llatest1_7.EBITDA_PTT Reports_30.11.10 5 6" xfId="7074" xr:uid="{5C0F7815-7F78-43F8-9065-543823EA4792}"/>
    <cellStyle name="_Row1_Copy of PTT(amended by Janice on CFS)llatest1_7.EBITDA_PTT Reports_30.11.10 5 7" xfId="7075" xr:uid="{67E43D36-7681-4A97-9818-37C1B8FB17FB}"/>
    <cellStyle name="_Row1_Copy of PTT(amended by Janice on CFS)llatest1_7.EBITDA_PTT Reports_30.11.10 6" xfId="7076" xr:uid="{F4A58FDF-DED4-4969-A326-3B32E484D2B9}"/>
    <cellStyle name="_Row1_Copy of PTT(amended by Janice on CFS)llatest1_7.EBITDA_PTT Reports_30.11.10 6 2" xfId="7077" xr:uid="{7DDCBF84-952B-44F4-B36D-6D2D661D6098}"/>
    <cellStyle name="_Row1_Copy of PTT(amended by Janice on CFS)llatest1_7.EBITDA_PTT Reports_30.11.10 6 3" xfId="7078" xr:uid="{04C3CB60-8712-4A3D-9226-0203395B3E25}"/>
    <cellStyle name="_Row1_Copy of PTT(amended by Janice on CFS)llatest1_7.EBITDA_PTT Reports_30.11.10 6 4" xfId="7079" xr:uid="{188EB3C9-A777-47C8-9AFF-23A567884433}"/>
    <cellStyle name="_Row1_Copy of PTT(amended by Janice on CFS)llatest1_7.EBITDA_PTT Reports_30.11.10 6 5" xfId="7080" xr:uid="{EE3EB16B-4F76-4E67-9AB0-B7BF52601539}"/>
    <cellStyle name="_Row1_Copy of PTT(amended by Janice on CFS)llatest1_7.EBITDA_PTT Reports_30.11.10 6 6" xfId="7081" xr:uid="{19E091F2-9F0A-4493-9596-2C9C794C840C}"/>
    <cellStyle name="_Row1_Copy of PTT(amended by Janice on CFS)llatest1_7.EBITDA_PTT Reports_30.11.10 6 7" xfId="7082" xr:uid="{2F60D77C-B920-4033-8DBE-2E1D2717C375}"/>
    <cellStyle name="_Row1_Copy of PTT(amended by Janice on CFS)llatest1_7.EBITDA_PTT Reports_30.11.10 7" xfId="7083" xr:uid="{074B8C5F-1C56-4F8C-88FF-AF4522349D0B}"/>
    <cellStyle name="_Row1_Copy of PTT(amended by Janice on CFS)llatest1_7.EBITDA_PTT Reports_30.11.10 7 2" xfId="7084" xr:uid="{084FC355-E364-428A-B40F-3410F97B6D29}"/>
    <cellStyle name="_Row1_Copy of PTT(amended by Janice on CFS)llatest1_7.EBITDA_PTT Reports_30.11.10 7 3" xfId="7085" xr:uid="{ED515BE6-82F9-45B1-B693-101BE7E15F40}"/>
    <cellStyle name="_Row1_Copy of PTT(amended by Janice on CFS)llatest1_7.EBITDA_PTT Reports_30.11.10 7 4" xfId="7086" xr:uid="{FDAA07F8-7BD3-4999-977E-3FCA4D1F70D3}"/>
    <cellStyle name="_Row1_Copy of PTT(amended by Janice on CFS)llatest1_7.EBITDA_PTT Reports_30.11.10 7 5" xfId="7087" xr:uid="{EEF124A6-F3FB-4E1E-A1D0-65741CD75A28}"/>
    <cellStyle name="_Row1_Copy of PTT(amended by Janice on CFS)llatest1_7.EBITDA_PTT Reports_30.11.10 7 6" xfId="7088" xr:uid="{579C3DFB-09D4-4832-AE9C-8612612FD56C}"/>
    <cellStyle name="_Row1_Copy of PTT(amended by Janice on CFS)llatest1_7.EBITDA_PTT Reports_30.11.10 7 7" xfId="7089" xr:uid="{AE498F9E-36EF-4F97-B599-BAB0726B9D30}"/>
    <cellStyle name="_Row1_Copy of PTT(amended by Janice on CFS)llatest1_7.EBITDA_PTT Reports_30.11.10 8" xfId="7090" xr:uid="{EDD50550-C5FB-4E5B-95F0-EC3D2A70AE59}"/>
    <cellStyle name="_Row1_Copy of PTT(amended by Janice on CFS)llatest1_7.EBITDA_PTT Reports_30.11.10 8 2" xfId="7091" xr:uid="{A94DAA9C-405E-40D0-8D86-3BE00557D4B6}"/>
    <cellStyle name="_Row1_Copy of PTT(amended by Janice on CFS)llatest1_7.EBITDA_PTT Reports_30.11.10 8 3" xfId="7092" xr:uid="{965D38EA-0352-4563-95EC-7B8715583EC5}"/>
    <cellStyle name="_Row1_Copy of PTT(amended by Janice on CFS)llatest1_7.EBITDA_PTT Reports_30.11.10 8 4" xfId="7093" xr:uid="{3E49C80C-EC31-41C3-B257-66D5EAB16FAD}"/>
    <cellStyle name="_Row1_Copy of PTT(amended by Janice on CFS)llatest1_7.EBITDA_PTT Reports_30.11.10 8 5" xfId="7094" xr:uid="{EAEE5C8E-3C7A-4357-BE3A-08E9232C5C1F}"/>
    <cellStyle name="_Row1_Copy of PTT(amended by Janice on CFS)llatest1_7.EBITDA_PTT Reports_30.11.10 8 6" xfId="7095" xr:uid="{3967E46F-257E-4547-AACE-AE0073CA0629}"/>
    <cellStyle name="_Row1_Copy of PTT(amended by Janice on CFS)llatest1_7.EBITDA_PTT Reports_30.11.10 8 7" xfId="7096" xr:uid="{1FE2ABD2-7DE8-44B4-B518-474ADA3FFD11}"/>
    <cellStyle name="_Row1_Copy of PTT(amended by Janice on CFS)llatest1_7.EBITDA_PTT Reports_30.11.10 9" xfId="7097" xr:uid="{788475CA-2DDB-4780-9A37-15ACC173736F}"/>
    <cellStyle name="_Row1_Copy of PTT(amended by Janice on CFS)llatest1_7.EBITDA_PTT Reports_30.11.10 9 2" xfId="7098" xr:uid="{97A270ED-BB95-4FD9-BC78-EB48B8C0269F}"/>
    <cellStyle name="_Row1_Copy of PTT(amended by Janice on CFS)llatest1_7.EBITDA_PTT Reports_30.11.10 9 3" xfId="7099" xr:uid="{9EAC252A-8513-4B01-9B45-4D3A50F64C33}"/>
    <cellStyle name="_Row1_Copy of PTT(amended by Janice on CFS)llatest1_7.EBITDA_PTT Reports_30.11.10 9 4" xfId="7100" xr:uid="{8B50EE41-B0D0-45D3-9997-9537EA821B26}"/>
    <cellStyle name="_Row1_Copy of PTT(amended by Janice on CFS)llatest1_7.EBITDA_PTT Reports_30.11.10 9 5" xfId="7101" xr:uid="{02782F07-5339-4197-80AD-C9C532481E00}"/>
    <cellStyle name="_Row1_Copy of PTT(amended by Janice on CFS)llatest1_7.EBITDA_PTT Reports_30.11.10 9 6" xfId="7102" xr:uid="{3098C60B-363E-4DD0-ADBD-0D0DE6E485ED}"/>
    <cellStyle name="_Row1_Copy of PTT(amended by Janice on CFS)llatest1_7.EBITDA_PTT Reports_30.11.10 9 7" xfId="7103" xr:uid="{5437B315-31C2-4FEB-BB61-C9BB4BDDBC2E}"/>
    <cellStyle name="_Row1_Copy of PTT(amended by Janice on CFS)llatest1_7.EBITDA_Sheet1" xfId="7104" xr:uid="{B6700F32-792A-44CA-8657-B58CBC589472}"/>
    <cellStyle name="_Row1_Copy of PTT(amended by Janice on CFS)llatest1_7.EBITDA_Sheet1 10" xfId="7105" xr:uid="{52ABC31B-B8FA-491F-8A63-8F63F6DB2CD4}"/>
    <cellStyle name="_Row1_Copy of PTT(amended by Janice on CFS)llatest1_7.EBITDA_Sheet1 10 2" xfId="7106" xr:uid="{3A17A914-9ECE-465B-9BB1-808D69E2A06D}"/>
    <cellStyle name="_Row1_Copy of PTT(amended by Janice on CFS)llatest1_7.EBITDA_Sheet1 10 3" xfId="7107" xr:uid="{695642B9-0530-41A5-8266-D9EB9CBC25A3}"/>
    <cellStyle name="_Row1_Copy of PTT(amended by Janice on CFS)llatest1_7.EBITDA_Sheet1 10 4" xfId="7108" xr:uid="{5635347D-483D-4A89-9EF8-CC8A437A9785}"/>
    <cellStyle name="_Row1_Copy of PTT(amended by Janice on CFS)llatest1_7.EBITDA_Sheet1 10 5" xfId="7109" xr:uid="{4B500596-706F-43E5-9555-B83D71B88A2D}"/>
    <cellStyle name="_Row1_Copy of PTT(amended by Janice on CFS)llatest1_7.EBITDA_Sheet1 10 6" xfId="7110" xr:uid="{104735F0-7EBF-4CCE-8371-1394E544AD1A}"/>
    <cellStyle name="_Row1_Copy of PTT(amended by Janice on CFS)llatest1_7.EBITDA_Sheet1 10 7" xfId="7111" xr:uid="{40AF4A81-240B-4128-A1AA-245EA25DE027}"/>
    <cellStyle name="_Row1_Copy of PTT(amended by Janice on CFS)llatest1_7.EBITDA_Sheet1 11" xfId="7112" xr:uid="{AF4E7D5B-7487-40D8-9B53-92C5814B0CC2}"/>
    <cellStyle name="_Row1_Copy of PTT(amended by Janice on CFS)llatest1_7.EBITDA_Sheet1 12" xfId="7113" xr:uid="{B840C096-0F7B-4525-AA4E-1D825DB27881}"/>
    <cellStyle name="_Row1_Copy of PTT(amended by Janice on CFS)llatest1_7.EBITDA_Sheet1 13" xfId="7114" xr:uid="{5082CA63-6000-42AC-A9D3-8F734777C7A6}"/>
    <cellStyle name="_Row1_Copy of PTT(amended by Janice on CFS)llatest1_7.EBITDA_Sheet1 14" xfId="7115" xr:uid="{9F75C544-ABC2-4671-A902-1C4C43FC1FB6}"/>
    <cellStyle name="_Row1_Copy of PTT(amended by Janice on CFS)llatest1_7.EBITDA_Sheet1 15" xfId="7116" xr:uid="{B532DE41-6211-4F51-898C-1F23D55AD049}"/>
    <cellStyle name="_Row1_Copy of PTT(amended by Janice on CFS)llatest1_7.EBITDA_Sheet1 16" xfId="7117" xr:uid="{95D2C894-4F60-4655-A364-69B261DA6B19}"/>
    <cellStyle name="_Row1_Copy of PTT(amended by Janice on CFS)llatest1_7.EBITDA_Sheet1 2" xfId="7118" xr:uid="{3955A550-7619-424D-BB96-413001A3B887}"/>
    <cellStyle name="_Row1_Copy of PTT(amended by Janice on CFS)llatest1_7.EBITDA_Sheet1 2 2" xfId="7119" xr:uid="{EEF288B0-A30E-437E-B428-352C350ED52C}"/>
    <cellStyle name="_Row1_Copy of PTT(amended by Janice on CFS)llatest1_7.EBITDA_Sheet1 2 3" xfId="7120" xr:uid="{3B521881-8A19-409B-A0E6-C86CAE96D34E}"/>
    <cellStyle name="_Row1_Copy of PTT(amended by Janice on CFS)llatest1_7.EBITDA_Sheet1 2 4" xfId="7121" xr:uid="{0A544627-2C18-49FC-ACC3-8F6499B84B07}"/>
    <cellStyle name="_Row1_Copy of PTT(amended by Janice on CFS)llatest1_7.EBITDA_Sheet1 2 5" xfId="7122" xr:uid="{7992E48D-BD57-455B-865D-E2DC9CA483D2}"/>
    <cellStyle name="_Row1_Copy of PTT(amended by Janice on CFS)llatest1_7.EBITDA_Sheet1 2 6" xfId="7123" xr:uid="{85583F3E-EBB0-48A2-97D6-C52CC2F9DB8F}"/>
    <cellStyle name="_Row1_Copy of PTT(amended by Janice on CFS)llatest1_7.EBITDA_Sheet1 2 7" xfId="7124" xr:uid="{5F922D9B-A4FF-41A5-A5D1-070A55F92A3D}"/>
    <cellStyle name="_Row1_Copy of PTT(amended by Janice on CFS)llatest1_7.EBITDA_Sheet1 3" xfId="7125" xr:uid="{4CA471D2-C7C9-43B6-902F-96EB77E1DEB1}"/>
    <cellStyle name="_Row1_Copy of PTT(amended by Janice on CFS)llatest1_7.EBITDA_Sheet1 3 2" xfId="7126" xr:uid="{47F648C7-B823-4186-A904-FF1FD1266F81}"/>
    <cellStyle name="_Row1_Copy of PTT(amended by Janice on CFS)llatest1_7.EBITDA_Sheet1 3 3" xfId="7127" xr:uid="{415C3D43-199A-46A3-926F-11CF42C4D734}"/>
    <cellStyle name="_Row1_Copy of PTT(amended by Janice on CFS)llatest1_7.EBITDA_Sheet1 3 4" xfId="7128" xr:uid="{60173AB6-66F8-4888-B00B-89E49F568BBA}"/>
    <cellStyle name="_Row1_Copy of PTT(amended by Janice on CFS)llatest1_7.EBITDA_Sheet1 3 5" xfId="7129" xr:uid="{BBEF7698-380D-4CD3-9224-E67C6D387754}"/>
    <cellStyle name="_Row1_Copy of PTT(amended by Janice on CFS)llatest1_7.EBITDA_Sheet1 3 6" xfId="7130" xr:uid="{204D26D0-F7BF-4790-8612-92F29D2FB9A1}"/>
    <cellStyle name="_Row1_Copy of PTT(amended by Janice on CFS)llatest1_7.EBITDA_Sheet1 3 7" xfId="7131" xr:uid="{33B3156C-F93D-4B54-AF4C-29288A8E5DE9}"/>
    <cellStyle name="_Row1_Copy of PTT(amended by Janice on CFS)llatest1_7.EBITDA_Sheet1 4" xfId="7132" xr:uid="{05868F69-BDE9-4F8F-B955-56F5E601C24D}"/>
    <cellStyle name="_Row1_Copy of PTT(amended by Janice on CFS)llatest1_7.EBITDA_Sheet1 4 2" xfId="7133" xr:uid="{C1580042-59B3-40D4-A524-23AE26B0D9CF}"/>
    <cellStyle name="_Row1_Copy of PTT(amended by Janice on CFS)llatest1_7.EBITDA_Sheet1 4 3" xfId="7134" xr:uid="{73EE661A-6A50-42B9-9009-01C347F9F34C}"/>
    <cellStyle name="_Row1_Copy of PTT(amended by Janice on CFS)llatest1_7.EBITDA_Sheet1 4 4" xfId="7135" xr:uid="{767694C5-C51F-4A7C-A3F5-5103A57E5FE7}"/>
    <cellStyle name="_Row1_Copy of PTT(amended by Janice on CFS)llatest1_7.EBITDA_Sheet1 4 5" xfId="7136" xr:uid="{6277BAD6-485F-49A4-9E5F-C4B982B624D4}"/>
    <cellStyle name="_Row1_Copy of PTT(amended by Janice on CFS)llatest1_7.EBITDA_Sheet1 4 6" xfId="7137" xr:uid="{5BA97E7C-C93D-4658-BF30-848B754C3D17}"/>
    <cellStyle name="_Row1_Copy of PTT(amended by Janice on CFS)llatest1_7.EBITDA_Sheet1 4 7" xfId="7138" xr:uid="{257598A5-D85A-4847-BDEB-C28027F2F998}"/>
    <cellStyle name="_Row1_Copy of PTT(amended by Janice on CFS)llatest1_7.EBITDA_Sheet1 5" xfId="7139" xr:uid="{E1A2B490-37CB-42F5-A545-2DC3AB9754D3}"/>
    <cellStyle name="_Row1_Copy of PTT(amended by Janice on CFS)llatest1_7.EBITDA_Sheet1 5 2" xfId="7140" xr:uid="{9651AAB0-0A87-4078-8016-A126C02493A0}"/>
    <cellStyle name="_Row1_Copy of PTT(amended by Janice on CFS)llatest1_7.EBITDA_Sheet1 5 3" xfId="7141" xr:uid="{C26964E0-D50D-4900-BF2C-655250D9C4B1}"/>
    <cellStyle name="_Row1_Copy of PTT(amended by Janice on CFS)llatest1_7.EBITDA_Sheet1 5 4" xfId="7142" xr:uid="{00B1408E-169C-4BDA-8AC0-4229317391C8}"/>
    <cellStyle name="_Row1_Copy of PTT(amended by Janice on CFS)llatest1_7.EBITDA_Sheet1 5 5" xfId="7143" xr:uid="{B986D7AD-669E-4E24-8C56-55815E2BE457}"/>
    <cellStyle name="_Row1_Copy of PTT(amended by Janice on CFS)llatest1_7.EBITDA_Sheet1 5 6" xfId="7144" xr:uid="{3B8C38AD-B407-452B-9EBE-74D74D4C0B1D}"/>
    <cellStyle name="_Row1_Copy of PTT(amended by Janice on CFS)llatest1_7.EBITDA_Sheet1 5 7" xfId="7145" xr:uid="{AE694F1D-250C-42D6-8AA7-51405266667E}"/>
    <cellStyle name="_Row1_Copy of PTT(amended by Janice on CFS)llatest1_7.EBITDA_Sheet1 6" xfId="7146" xr:uid="{A3F3AA26-A3BB-4C7D-9B17-97B1E7E1FA69}"/>
    <cellStyle name="_Row1_Copy of PTT(amended by Janice on CFS)llatest1_7.EBITDA_Sheet1 6 2" xfId="7147" xr:uid="{46146C7D-E1A7-4601-9487-C6F1C294CD70}"/>
    <cellStyle name="_Row1_Copy of PTT(amended by Janice on CFS)llatest1_7.EBITDA_Sheet1 6 3" xfId="7148" xr:uid="{011AD6B7-683B-4D8B-BBCE-ABB3DB9DAA8C}"/>
    <cellStyle name="_Row1_Copy of PTT(amended by Janice on CFS)llatest1_7.EBITDA_Sheet1 6 4" xfId="7149" xr:uid="{0FEA2D43-9474-49FB-AFA4-407285A7D321}"/>
    <cellStyle name="_Row1_Copy of PTT(amended by Janice on CFS)llatest1_7.EBITDA_Sheet1 6 5" xfId="7150" xr:uid="{8A893150-6374-42C6-9C6F-440A81B5707D}"/>
    <cellStyle name="_Row1_Copy of PTT(amended by Janice on CFS)llatest1_7.EBITDA_Sheet1 6 6" xfId="7151" xr:uid="{85B4E3B9-70B0-43AF-8EDE-130C7366EA0D}"/>
    <cellStyle name="_Row1_Copy of PTT(amended by Janice on CFS)llatest1_7.EBITDA_Sheet1 6 7" xfId="7152" xr:uid="{72F33A83-55C4-4FD5-AB3B-65DEF550D131}"/>
    <cellStyle name="_Row1_Copy of PTT(amended by Janice on CFS)llatest1_7.EBITDA_Sheet1 7" xfId="7153" xr:uid="{71505F9D-1D5C-463D-BB0B-EFE063C28D69}"/>
    <cellStyle name="_Row1_Copy of PTT(amended by Janice on CFS)llatest1_7.EBITDA_Sheet1 7 2" xfId="7154" xr:uid="{CBE23BEE-1CED-4E06-A222-7A52CD676435}"/>
    <cellStyle name="_Row1_Copy of PTT(amended by Janice on CFS)llatest1_7.EBITDA_Sheet1 7 3" xfId="7155" xr:uid="{3DD1C7EB-B92F-491A-9CD4-CA73F68DA918}"/>
    <cellStyle name="_Row1_Copy of PTT(amended by Janice on CFS)llatest1_7.EBITDA_Sheet1 7 4" xfId="7156" xr:uid="{6C81AB56-4F8A-4BD4-A6EF-378F923E3379}"/>
    <cellStyle name="_Row1_Copy of PTT(amended by Janice on CFS)llatest1_7.EBITDA_Sheet1 7 5" xfId="7157" xr:uid="{0C9483F9-FCED-46DF-931D-A66F725C37E2}"/>
    <cellStyle name="_Row1_Copy of PTT(amended by Janice on CFS)llatest1_7.EBITDA_Sheet1 7 6" xfId="7158" xr:uid="{BAE909AD-C607-4838-AA07-A46FAFA67A6B}"/>
    <cellStyle name="_Row1_Copy of PTT(amended by Janice on CFS)llatest1_7.EBITDA_Sheet1 7 7" xfId="7159" xr:uid="{521FEF0C-775A-4829-BBCF-E1060413043A}"/>
    <cellStyle name="_Row1_Copy of PTT(amended by Janice on CFS)llatest1_7.EBITDA_Sheet1 8" xfId="7160" xr:uid="{626D6827-A039-49BD-8E3D-B869AA18B5E7}"/>
    <cellStyle name="_Row1_Copy of PTT(amended by Janice on CFS)llatest1_7.EBITDA_Sheet1 8 2" xfId="7161" xr:uid="{75047334-D286-4767-BD6C-D701A0552E10}"/>
    <cellStyle name="_Row1_Copy of PTT(amended by Janice on CFS)llatest1_7.EBITDA_Sheet1 8 3" xfId="7162" xr:uid="{993C1E27-790C-4984-B2B3-6A2ACECC30B4}"/>
    <cellStyle name="_Row1_Copy of PTT(amended by Janice on CFS)llatest1_7.EBITDA_Sheet1 8 4" xfId="7163" xr:uid="{D30FFD14-0EBF-4F99-A279-220EAE3D907B}"/>
    <cellStyle name="_Row1_Copy of PTT(amended by Janice on CFS)llatest1_7.EBITDA_Sheet1 8 5" xfId="7164" xr:uid="{51D03F96-B2D0-490A-BC11-C44EF3BBF3EE}"/>
    <cellStyle name="_Row1_Copy of PTT(amended by Janice on CFS)llatest1_7.EBITDA_Sheet1 8 6" xfId="7165" xr:uid="{331945DE-950F-4B2E-949A-EB08F1C0CEBF}"/>
    <cellStyle name="_Row1_Copy of PTT(amended by Janice on CFS)llatest1_7.EBITDA_Sheet1 8 7" xfId="7166" xr:uid="{08FB6D47-CC47-40A8-A887-F58835776A6B}"/>
    <cellStyle name="_Row1_Copy of PTT(amended by Janice on CFS)llatest1_7.EBITDA_Sheet1 9" xfId="7167" xr:uid="{AF044ADD-6825-4A81-9D78-E98C5E4F424F}"/>
    <cellStyle name="_Row1_Copy of PTT(amended by Janice on CFS)llatest1_7.EBITDA_Sheet1 9 2" xfId="7168" xr:uid="{A0CDADF6-56BB-460C-980D-B6C3CD3402E2}"/>
    <cellStyle name="_Row1_Copy of PTT(amended by Janice on CFS)llatest1_7.EBITDA_Sheet1 9 3" xfId="7169" xr:uid="{0E7FD642-18F9-4515-AAA6-9D31153E5AC0}"/>
    <cellStyle name="_Row1_Copy of PTT(amended by Janice on CFS)llatest1_7.EBITDA_Sheet1 9 4" xfId="7170" xr:uid="{E8AB23C3-DD82-46CC-9F0A-D256B953AB1E}"/>
    <cellStyle name="_Row1_Copy of PTT(amended by Janice on CFS)llatest1_7.EBITDA_Sheet1 9 5" xfId="7171" xr:uid="{AA4BD028-3575-4740-8997-8EB92B210A4F}"/>
    <cellStyle name="_Row1_Copy of PTT(amended by Janice on CFS)llatest1_7.EBITDA_Sheet1 9 6" xfId="7172" xr:uid="{A138B96D-535E-4712-8445-DDF359BD2015}"/>
    <cellStyle name="_Row1_Copy of PTT(amended by Janice on CFS)llatest1_7.EBITDA_Sheet1 9 7" xfId="7173" xr:uid="{2F4CFDB4-A3A3-49C1-8827-E37948BC47B6}"/>
    <cellStyle name="_Row1_Copy of PTT(amended by Janice on CFS)llatest1_PTT for cash flow Dec 09_mjing" xfId="7174" xr:uid="{0D37B88E-D7D5-4226-BF40-3843C960ED4B}"/>
    <cellStyle name="_Row1_Copy of PTT(amended by Janice on CFS)llatest1_PTT for cash flow Dec 09_mjing 10" xfId="7175" xr:uid="{04A99BB2-CAAE-464A-8418-85963CFBD5FB}"/>
    <cellStyle name="_Row1_Copy of PTT(amended by Janice on CFS)llatest1_PTT for cash flow Dec 09_mjing 10 2" xfId="7176" xr:uid="{2C1696A0-3BDF-4FA4-967F-7DBB9C19E75D}"/>
    <cellStyle name="_Row1_Copy of PTT(amended by Janice on CFS)llatest1_PTT for cash flow Dec 09_mjing 10 3" xfId="7177" xr:uid="{1874EAA3-6465-4F8E-B96C-3FCEE54E7309}"/>
    <cellStyle name="_Row1_Copy of PTT(amended by Janice on CFS)llatest1_PTT for cash flow Dec 09_mjing 10 4" xfId="7178" xr:uid="{9580496C-A137-489D-A7BB-F989066E3E63}"/>
    <cellStyle name="_Row1_Copy of PTT(amended by Janice on CFS)llatest1_PTT for cash flow Dec 09_mjing 10 5" xfId="7179" xr:uid="{AC2C9E68-4FA8-4039-8E6A-6561A52D5452}"/>
    <cellStyle name="_Row1_Copy of PTT(amended by Janice on CFS)llatest1_PTT for cash flow Dec 09_mjing 10 6" xfId="7180" xr:uid="{D5037CC4-7202-48B0-973C-877CE0E05F09}"/>
    <cellStyle name="_Row1_Copy of PTT(amended by Janice on CFS)llatest1_PTT for cash flow Dec 09_mjing 10 7" xfId="7181" xr:uid="{D1A171BB-F791-4DE0-8149-CBC120203E10}"/>
    <cellStyle name="_Row1_Copy of PTT(amended by Janice on CFS)llatest1_PTT for cash flow Dec 09_mjing 11" xfId="7182" xr:uid="{56BCF288-47C7-43CD-A5A6-255FDFCD02BE}"/>
    <cellStyle name="_Row1_Copy of PTT(amended by Janice on CFS)llatest1_PTT for cash flow Dec 09_mjing 12" xfId="7183" xr:uid="{6F6B8BEE-16DC-4812-AAAB-3CAABD1FE168}"/>
    <cellStyle name="_Row1_Copy of PTT(amended by Janice on CFS)llatest1_PTT for cash flow Dec 09_mjing 13" xfId="7184" xr:uid="{47C593D2-A202-4BC3-839C-78F8AB212FE0}"/>
    <cellStyle name="_Row1_Copy of PTT(amended by Janice on CFS)llatest1_PTT for cash flow Dec 09_mjing 14" xfId="7185" xr:uid="{656F1106-DB90-4AFD-BA6F-F20CEEF6AB32}"/>
    <cellStyle name="_Row1_Copy of PTT(amended by Janice on CFS)llatest1_PTT for cash flow Dec 09_mjing 15" xfId="7186" xr:uid="{21A9D226-AD77-49DD-A89C-D6A38F2BE685}"/>
    <cellStyle name="_Row1_Copy of PTT(amended by Janice on CFS)llatest1_PTT for cash flow Dec 09_mjing 16" xfId="7187" xr:uid="{784ED22F-DDF9-4E33-B252-5C4B40742F5B}"/>
    <cellStyle name="_Row1_Copy of PTT(amended by Janice on CFS)llatest1_PTT for cash flow Dec 09_mjing 2" xfId="7188" xr:uid="{6794CD4D-57DF-442B-99DE-1F77A68527D0}"/>
    <cellStyle name="_Row1_Copy of PTT(amended by Janice on CFS)llatest1_PTT for cash flow Dec 09_mjing 2 2" xfId="7189" xr:uid="{58E43D58-0AB1-417B-A590-139CAF35B665}"/>
    <cellStyle name="_Row1_Copy of PTT(amended by Janice on CFS)llatest1_PTT for cash flow Dec 09_mjing 2 3" xfId="7190" xr:uid="{E968C09B-349B-42A0-A064-9F77A8250350}"/>
    <cellStyle name="_Row1_Copy of PTT(amended by Janice on CFS)llatest1_PTT for cash flow Dec 09_mjing 2 4" xfId="7191" xr:uid="{AEA5AAAE-F27C-428F-8270-C4CDD06116F7}"/>
    <cellStyle name="_Row1_Copy of PTT(amended by Janice on CFS)llatest1_PTT for cash flow Dec 09_mjing 2 5" xfId="7192" xr:uid="{5827A3EB-1934-49CA-BAA0-9E53BA407C74}"/>
    <cellStyle name="_Row1_Copy of PTT(amended by Janice on CFS)llatest1_PTT for cash flow Dec 09_mjing 2 6" xfId="7193" xr:uid="{B378D35C-8FC3-4AA8-A715-589864D41929}"/>
    <cellStyle name="_Row1_Copy of PTT(amended by Janice on CFS)llatest1_PTT for cash flow Dec 09_mjing 2 7" xfId="7194" xr:uid="{A8C175C5-8D0F-435C-B22D-69F0C0C590DA}"/>
    <cellStyle name="_Row1_Copy of PTT(amended by Janice on CFS)llatest1_PTT for cash flow Dec 09_mjing 3" xfId="7195" xr:uid="{642EA4F6-CFC9-4631-9506-0832FA6E3FC9}"/>
    <cellStyle name="_Row1_Copy of PTT(amended by Janice on CFS)llatest1_PTT for cash flow Dec 09_mjing 3 2" xfId="7196" xr:uid="{357AFFB9-EB98-4C1B-B2F6-67D70E24CE40}"/>
    <cellStyle name="_Row1_Copy of PTT(amended by Janice on CFS)llatest1_PTT for cash flow Dec 09_mjing 3 3" xfId="7197" xr:uid="{9A3AC03C-062D-4A68-B168-F1BC667776A6}"/>
    <cellStyle name="_Row1_Copy of PTT(amended by Janice on CFS)llatest1_PTT for cash flow Dec 09_mjing 3 4" xfId="7198" xr:uid="{B0CE7139-CCC6-48A6-BC58-E8549B0D98EF}"/>
    <cellStyle name="_Row1_Copy of PTT(amended by Janice on CFS)llatest1_PTT for cash flow Dec 09_mjing 3 5" xfId="7199" xr:uid="{EEED2A58-FAA3-4C0F-9EFD-1F1D5F346E68}"/>
    <cellStyle name="_Row1_Copy of PTT(amended by Janice on CFS)llatest1_PTT for cash flow Dec 09_mjing 3 6" xfId="7200" xr:uid="{070324BB-D33D-45BC-955C-0D4CC61AE15C}"/>
    <cellStyle name="_Row1_Copy of PTT(amended by Janice on CFS)llatest1_PTT for cash flow Dec 09_mjing 3 7" xfId="7201" xr:uid="{2C3DCCA7-7C23-4DE6-9942-55DD362B6B72}"/>
    <cellStyle name="_Row1_Copy of PTT(amended by Janice on CFS)llatest1_PTT for cash flow Dec 09_mjing 4" xfId="7202" xr:uid="{80312273-CCC1-482A-8958-B1668B8D7B06}"/>
    <cellStyle name="_Row1_Copy of PTT(amended by Janice on CFS)llatest1_PTT for cash flow Dec 09_mjing 4 2" xfId="7203" xr:uid="{8021E71F-8DF0-4992-9DBA-F3CA1B596F24}"/>
    <cellStyle name="_Row1_Copy of PTT(amended by Janice on CFS)llatest1_PTT for cash flow Dec 09_mjing 4 3" xfId="7204" xr:uid="{A465AAA4-4412-4152-89E2-B4B1BD1D3916}"/>
    <cellStyle name="_Row1_Copy of PTT(amended by Janice on CFS)llatest1_PTT for cash flow Dec 09_mjing 4 4" xfId="7205" xr:uid="{967F48A4-528A-4B15-B39D-F8079D89CD0B}"/>
    <cellStyle name="_Row1_Copy of PTT(amended by Janice on CFS)llatest1_PTT for cash flow Dec 09_mjing 4 5" xfId="7206" xr:uid="{57A8B0F6-CF64-4362-871D-6264CA8139BC}"/>
    <cellStyle name="_Row1_Copy of PTT(amended by Janice on CFS)llatest1_PTT for cash flow Dec 09_mjing 4 6" xfId="7207" xr:uid="{8B9D6914-0BAE-44E5-BE43-26165412AB68}"/>
    <cellStyle name="_Row1_Copy of PTT(amended by Janice on CFS)llatest1_PTT for cash flow Dec 09_mjing 4 7" xfId="7208" xr:uid="{CF7A84E0-1F6E-4492-9332-7E2ED9455A3B}"/>
    <cellStyle name="_Row1_Copy of PTT(amended by Janice on CFS)llatest1_PTT for cash flow Dec 09_mjing 5" xfId="7209" xr:uid="{BB76E8DE-B98A-4C81-AC17-08F79BD68252}"/>
    <cellStyle name="_Row1_Copy of PTT(amended by Janice on CFS)llatest1_PTT for cash flow Dec 09_mjing 5 2" xfId="7210" xr:uid="{D02942E7-3B35-48FC-92DA-A715B1683C7D}"/>
    <cellStyle name="_Row1_Copy of PTT(amended by Janice on CFS)llatest1_PTT for cash flow Dec 09_mjing 5 3" xfId="7211" xr:uid="{5D0E23B3-FE5A-4E08-B8E8-385E96132C4C}"/>
    <cellStyle name="_Row1_Copy of PTT(amended by Janice on CFS)llatest1_PTT for cash flow Dec 09_mjing 5 4" xfId="7212" xr:uid="{A0ABA166-EA46-4A53-BD82-E3802B04EFD0}"/>
    <cellStyle name="_Row1_Copy of PTT(amended by Janice on CFS)llatest1_PTT for cash flow Dec 09_mjing 5 5" xfId="7213" xr:uid="{E5B88379-C972-47A0-9741-9FE8125546BC}"/>
    <cellStyle name="_Row1_Copy of PTT(amended by Janice on CFS)llatest1_PTT for cash flow Dec 09_mjing 5 6" xfId="7214" xr:uid="{520C3B21-62AF-4716-B760-151F9F7A5066}"/>
    <cellStyle name="_Row1_Copy of PTT(amended by Janice on CFS)llatest1_PTT for cash flow Dec 09_mjing 5 7" xfId="7215" xr:uid="{436E6C2B-3CD7-42E4-8369-B37384888690}"/>
    <cellStyle name="_Row1_Copy of PTT(amended by Janice on CFS)llatest1_PTT for cash flow Dec 09_mjing 6" xfId="7216" xr:uid="{49FDC055-82CC-40B1-8701-091018D3B844}"/>
    <cellStyle name="_Row1_Copy of PTT(amended by Janice on CFS)llatest1_PTT for cash flow Dec 09_mjing 6 2" xfId="7217" xr:uid="{69F766E7-3121-48EB-87FB-453D3D3D97B6}"/>
    <cellStyle name="_Row1_Copy of PTT(amended by Janice on CFS)llatest1_PTT for cash flow Dec 09_mjing 6 3" xfId="7218" xr:uid="{25E083A2-B678-4D66-ACAF-165099FB925A}"/>
    <cellStyle name="_Row1_Copy of PTT(amended by Janice on CFS)llatest1_PTT for cash flow Dec 09_mjing 6 4" xfId="7219" xr:uid="{74343941-ED42-4C99-9D80-801DE498774B}"/>
    <cellStyle name="_Row1_Copy of PTT(amended by Janice on CFS)llatest1_PTT for cash flow Dec 09_mjing 6 5" xfId="7220" xr:uid="{FC939E38-4BE8-4D6B-BECB-91AE4A94D062}"/>
    <cellStyle name="_Row1_Copy of PTT(amended by Janice on CFS)llatest1_PTT for cash flow Dec 09_mjing 6 6" xfId="7221" xr:uid="{5249ED33-B23F-4F72-A71A-415D71CFEA32}"/>
    <cellStyle name="_Row1_Copy of PTT(amended by Janice on CFS)llatest1_PTT for cash flow Dec 09_mjing 6 7" xfId="7222" xr:uid="{6CC15129-BB9E-42AD-B55E-9CDEB7661A0A}"/>
    <cellStyle name="_Row1_Copy of PTT(amended by Janice on CFS)llatest1_PTT for cash flow Dec 09_mjing 7" xfId="7223" xr:uid="{02D10B78-0325-4582-826E-F5C257E98E50}"/>
    <cellStyle name="_Row1_Copy of PTT(amended by Janice on CFS)llatest1_PTT for cash flow Dec 09_mjing 7 2" xfId="7224" xr:uid="{B4ED08FE-3D2C-4DD4-BE4C-8806C3291CF3}"/>
    <cellStyle name="_Row1_Copy of PTT(amended by Janice on CFS)llatest1_PTT for cash flow Dec 09_mjing 7 3" xfId="7225" xr:uid="{F657043F-6AE3-4175-9DF7-C039709299B2}"/>
    <cellStyle name="_Row1_Copy of PTT(amended by Janice on CFS)llatest1_PTT for cash flow Dec 09_mjing 7 4" xfId="7226" xr:uid="{F41CC6BC-E464-4351-9C32-07234D4D8476}"/>
    <cellStyle name="_Row1_Copy of PTT(amended by Janice on CFS)llatest1_PTT for cash flow Dec 09_mjing 7 5" xfId="7227" xr:uid="{6E2558BF-5F79-4E50-8A2A-80F4B2BE0261}"/>
    <cellStyle name="_Row1_Copy of PTT(amended by Janice on CFS)llatest1_PTT for cash flow Dec 09_mjing 7 6" xfId="7228" xr:uid="{ED0EF79D-994A-4389-9862-27F4D757AFA1}"/>
    <cellStyle name="_Row1_Copy of PTT(amended by Janice on CFS)llatest1_PTT for cash flow Dec 09_mjing 7 7" xfId="7229" xr:uid="{66A2B8F8-8F89-478E-B133-13AF46189575}"/>
    <cellStyle name="_Row1_Copy of PTT(amended by Janice on CFS)llatest1_PTT for cash flow Dec 09_mjing 8" xfId="7230" xr:uid="{50166FE7-2C00-4267-9A30-44E1EB6F731B}"/>
    <cellStyle name="_Row1_Copy of PTT(amended by Janice on CFS)llatest1_PTT for cash flow Dec 09_mjing 8 2" xfId="7231" xr:uid="{EBFA5533-B8DB-4E1F-B650-693D59B6D331}"/>
    <cellStyle name="_Row1_Copy of PTT(amended by Janice on CFS)llatest1_PTT for cash flow Dec 09_mjing 8 3" xfId="7232" xr:uid="{AE387F3C-A999-4497-A62D-85DB01920A08}"/>
    <cellStyle name="_Row1_Copy of PTT(amended by Janice on CFS)llatest1_PTT for cash flow Dec 09_mjing 8 4" xfId="7233" xr:uid="{25C6159F-5462-4E5A-B9E3-00D581847ADB}"/>
    <cellStyle name="_Row1_Copy of PTT(amended by Janice on CFS)llatest1_PTT for cash flow Dec 09_mjing 8 5" xfId="7234" xr:uid="{861C9009-76AA-47B5-BC1D-399DA620C4E2}"/>
    <cellStyle name="_Row1_Copy of PTT(amended by Janice on CFS)llatest1_PTT for cash flow Dec 09_mjing 8 6" xfId="7235" xr:uid="{AF8F6C2D-1813-4DE4-BA9C-23FB0A057889}"/>
    <cellStyle name="_Row1_Copy of PTT(amended by Janice on CFS)llatest1_PTT for cash flow Dec 09_mjing 8 7" xfId="7236" xr:uid="{4EF3C98B-A5D9-4AEF-9034-5D7C664A0473}"/>
    <cellStyle name="_Row1_Copy of PTT(amended by Janice on CFS)llatest1_PTT for cash flow Dec 09_mjing 9" xfId="7237" xr:uid="{8DBCDAE0-AF9F-48F0-9C85-AD015FC521E3}"/>
    <cellStyle name="_Row1_Copy of PTT(amended by Janice on CFS)llatest1_PTT for cash flow Dec 09_mjing 9 2" xfId="7238" xr:uid="{63B1131E-0DF4-4C51-A5EB-2ECEED9F9841}"/>
    <cellStyle name="_Row1_Copy of PTT(amended by Janice on CFS)llatest1_PTT for cash flow Dec 09_mjing 9 3" xfId="7239" xr:uid="{BBD8B221-984D-40CF-86B2-837F14776115}"/>
    <cellStyle name="_Row1_Copy of PTT(amended by Janice on CFS)llatest1_PTT for cash flow Dec 09_mjing 9 4" xfId="7240" xr:uid="{B91612EC-146C-4D64-95C7-912AD156FA83}"/>
    <cellStyle name="_Row1_Copy of PTT(amended by Janice on CFS)llatest1_PTT for cash flow Dec 09_mjing 9 5" xfId="7241" xr:uid="{A280DB82-68C9-4F97-B065-A430741FD0DE}"/>
    <cellStyle name="_Row1_Copy of PTT(amended by Janice on CFS)llatest1_PTT for cash flow Dec 09_mjing 9 6" xfId="7242" xr:uid="{C26D5329-BF19-4E39-9A68-EDB6CC261F10}"/>
    <cellStyle name="_Row1_Copy of PTT(amended by Janice on CFS)llatest1_PTT for cash flow Dec 09_mjing 9 7" xfId="7243" xr:uid="{E2FD24F1-A86B-495A-9475-9A60BA28E15A}"/>
    <cellStyle name="_Row1_Copy of PTT(amended by Janice on CFS)llatest1_PTT for cash flow Dec 09_mjing_PTT Reports_30.11.10" xfId="7244" xr:uid="{489E3CC0-B47E-427F-A50D-7F85F55B770C}"/>
    <cellStyle name="_Row1_Copy of PTT(amended by Janice on CFS)llatest1_PTT for cash flow Dec 09_mjing_PTT Reports_30.11.10 10" xfId="7245" xr:uid="{E6B6CCB0-8782-477B-81C6-DC24033A1740}"/>
    <cellStyle name="_Row1_Copy of PTT(amended by Janice on CFS)llatest1_PTT for cash flow Dec 09_mjing_PTT Reports_30.11.10 10 2" xfId="7246" xr:uid="{EB33DE41-E4DA-4BA0-A509-8EB508D9D180}"/>
    <cellStyle name="_Row1_Copy of PTT(amended by Janice on CFS)llatest1_PTT for cash flow Dec 09_mjing_PTT Reports_30.11.10 10 3" xfId="7247" xr:uid="{0AE4AFC4-D9EF-4AE8-9495-EC478B49EBF2}"/>
    <cellStyle name="_Row1_Copy of PTT(amended by Janice on CFS)llatest1_PTT for cash flow Dec 09_mjing_PTT Reports_30.11.10 10 4" xfId="7248" xr:uid="{E2F813AF-17FF-4896-ABFF-EC6923A9B88B}"/>
    <cellStyle name="_Row1_Copy of PTT(amended by Janice on CFS)llatest1_PTT for cash flow Dec 09_mjing_PTT Reports_30.11.10 10 5" xfId="7249" xr:uid="{801938DD-275A-454C-B355-C4646EE5167A}"/>
    <cellStyle name="_Row1_Copy of PTT(amended by Janice on CFS)llatest1_PTT for cash flow Dec 09_mjing_PTT Reports_30.11.10 10 6" xfId="7250" xr:uid="{1AA8FB64-9879-49F4-9978-5E11B60B4186}"/>
    <cellStyle name="_Row1_Copy of PTT(amended by Janice on CFS)llatest1_PTT for cash flow Dec 09_mjing_PTT Reports_30.11.10 10 7" xfId="7251" xr:uid="{D3CA9582-F898-475E-8EB1-E5723CE61929}"/>
    <cellStyle name="_Row1_Copy of PTT(amended by Janice on CFS)llatest1_PTT for cash flow Dec 09_mjing_PTT Reports_30.11.10 11" xfId="7252" xr:uid="{1A458294-388D-4D16-962E-960A7AB7B24E}"/>
    <cellStyle name="_Row1_Copy of PTT(amended by Janice on CFS)llatest1_PTT for cash flow Dec 09_mjing_PTT Reports_30.11.10 12" xfId="7253" xr:uid="{964AA3A1-7022-4739-91DF-077238F366A4}"/>
    <cellStyle name="_Row1_Copy of PTT(amended by Janice on CFS)llatest1_PTT for cash flow Dec 09_mjing_PTT Reports_30.11.10 13" xfId="7254" xr:uid="{0D01789A-DD47-4B16-96EA-9E20FE614A6F}"/>
    <cellStyle name="_Row1_Copy of PTT(amended by Janice on CFS)llatest1_PTT for cash flow Dec 09_mjing_PTT Reports_30.11.10 14" xfId="7255" xr:uid="{2D2D1820-8125-4D6E-8A7B-B315FCD78694}"/>
    <cellStyle name="_Row1_Copy of PTT(amended by Janice on CFS)llatest1_PTT for cash flow Dec 09_mjing_PTT Reports_30.11.10 15" xfId="7256" xr:uid="{1A6F23CB-320D-4845-9122-8FFB17622CF9}"/>
    <cellStyle name="_Row1_Copy of PTT(amended by Janice on CFS)llatest1_PTT for cash flow Dec 09_mjing_PTT Reports_30.11.10 16" xfId="7257" xr:uid="{A65A1066-A3C5-4769-9052-9788539BE603}"/>
    <cellStyle name="_Row1_Copy of PTT(amended by Janice on CFS)llatest1_PTT for cash flow Dec 09_mjing_PTT Reports_30.11.10 2" xfId="7258" xr:uid="{19338658-A835-42C4-8F1E-9636A66FA0E5}"/>
    <cellStyle name="_Row1_Copy of PTT(amended by Janice on CFS)llatest1_PTT for cash flow Dec 09_mjing_PTT Reports_30.11.10 2 2" xfId="7259" xr:uid="{387F0959-D5EE-40BD-AB65-4A8AFF4782DC}"/>
    <cellStyle name="_Row1_Copy of PTT(amended by Janice on CFS)llatest1_PTT for cash flow Dec 09_mjing_PTT Reports_30.11.10 2 3" xfId="7260" xr:uid="{805998E4-3DA4-4417-828D-1209182608F1}"/>
    <cellStyle name="_Row1_Copy of PTT(amended by Janice on CFS)llatest1_PTT for cash flow Dec 09_mjing_PTT Reports_30.11.10 2 4" xfId="7261" xr:uid="{92E01A24-6199-432A-8D56-7987237F8796}"/>
    <cellStyle name="_Row1_Copy of PTT(amended by Janice on CFS)llatest1_PTT for cash flow Dec 09_mjing_PTT Reports_30.11.10 2 5" xfId="7262" xr:uid="{F5CA2D2F-7628-4849-BAB2-1295B529803D}"/>
    <cellStyle name="_Row1_Copy of PTT(amended by Janice on CFS)llatest1_PTT for cash flow Dec 09_mjing_PTT Reports_30.11.10 2 6" xfId="7263" xr:uid="{67D77A93-7F82-4256-AD32-1C98C893F94F}"/>
    <cellStyle name="_Row1_Copy of PTT(amended by Janice on CFS)llatest1_PTT for cash flow Dec 09_mjing_PTT Reports_30.11.10 2 7" xfId="7264" xr:uid="{9BECF6F3-EF55-4BBE-AB83-63328B408125}"/>
    <cellStyle name="_Row1_Copy of PTT(amended by Janice on CFS)llatest1_PTT for cash flow Dec 09_mjing_PTT Reports_30.11.10 3" xfId="7265" xr:uid="{2AC2172B-63DF-48AB-8D68-A21F6AEFDD53}"/>
    <cellStyle name="_Row1_Copy of PTT(amended by Janice on CFS)llatest1_PTT for cash flow Dec 09_mjing_PTT Reports_30.11.10 3 2" xfId="7266" xr:uid="{A9EBCDEC-2AA4-4493-8F95-545BACFD222C}"/>
    <cellStyle name="_Row1_Copy of PTT(amended by Janice on CFS)llatest1_PTT for cash flow Dec 09_mjing_PTT Reports_30.11.10 3 3" xfId="7267" xr:uid="{592D860C-8DE0-4177-BB6E-1B8DDA8BDA68}"/>
    <cellStyle name="_Row1_Copy of PTT(amended by Janice on CFS)llatest1_PTT for cash flow Dec 09_mjing_PTT Reports_30.11.10 3 4" xfId="7268" xr:uid="{2D7D21BE-1511-4E67-9B57-D45F821BA3D3}"/>
    <cellStyle name="_Row1_Copy of PTT(amended by Janice on CFS)llatest1_PTT for cash flow Dec 09_mjing_PTT Reports_30.11.10 3 5" xfId="7269" xr:uid="{EF1ED036-9FB3-4967-AD49-2CB1069F0FC0}"/>
    <cellStyle name="_Row1_Copy of PTT(amended by Janice on CFS)llatest1_PTT for cash flow Dec 09_mjing_PTT Reports_30.11.10 3 6" xfId="7270" xr:uid="{92D3CF81-77FC-4BFB-B26F-2E137037B082}"/>
    <cellStyle name="_Row1_Copy of PTT(amended by Janice on CFS)llatest1_PTT for cash flow Dec 09_mjing_PTT Reports_30.11.10 3 7" xfId="7271" xr:uid="{6E9AD00A-46EB-45FD-B439-32CF60C6D16D}"/>
    <cellStyle name="_Row1_Copy of PTT(amended by Janice on CFS)llatest1_PTT for cash flow Dec 09_mjing_PTT Reports_30.11.10 4" xfId="7272" xr:uid="{2A76AAA1-7705-4164-ABA5-3DC97C4CF586}"/>
    <cellStyle name="_Row1_Copy of PTT(amended by Janice on CFS)llatest1_PTT for cash flow Dec 09_mjing_PTT Reports_30.11.10 4 2" xfId="7273" xr:uid="{B8218C04-85A9-4BC4-B298-08AD8A4708AB}"/>
    <cellStyle name="_Row1_Copy of PTT(amended by Janice on CFS)llatest1_PTT for cash flow Dec 09_mjing_PTT Reports_30.11.10 4 3" xfId="7274" xr:uid="{18E85678-2783-4E3A-BCE6-F980D309AE42}"/>
    <cellStyle name="_Row1_Copy of PTT(amended by Janice on CFS)llatest1_PTT for cash flow Dec 09_mjing_PTT Reports_30.11.10 4 4" xfId="7275" xr:uid="{9913566E-CDD4-4A62-BF61-BD807E3081A1}"/>
    <cellStyle name="_Row1_Copy of PTT(amended by Janice on CFS)llatest1_PTT for cash flow Dec 09_mjing_PTT Reports_30.11.10 4 5" xfId="7276" xr:uid="{DE6DA12A-2129-456C-84D3-E2E9C2DEC7F2}"/>
    <cellStyle name="_Row1_Copy of PTT(amended by Janice on CFS)llatest1_PTT for cash flow Dec 09_mjing_PTT Reports_30.11.10 4 6" xfId="7277" xr:uid="{F0641C8E-F50B-477D-BF47-882A89CCA4CB}"/>
    <cellStyle name="_Row1_Copy of PTT(amended by Janice on CFS)llatest1_PTT for cash flow Dec 09_mjing_PTT Reports_30.11.10 4 7" xfId="7278" xr:uid="{EE5F6870-18F6-43FF-9DAB-8F3F215DFB1F}"/>
    <cellStyle name="_Row1_Copy of PTT(amended by Janice on CFS)llatest1_PTT for cash flow Dec 09_mjing_PTT Reports_30.11.10 5" xfId="7279" xr:uid="{9F69FB4C-BABF-44CF-88E0-91F8F44D9038}"/>
    <cellStyle name="_Row1_Copy of PTT(amended by Janice on CFS)llatest1_PTT for cash flow Dec 09_mjing_PTT Reports_30.11.10 5 2" xfId="7280" xr:uid="{96E52933-F268-4E3F-A28C-C2E2D7CF5302}"/>
    <cellStyle name="_Row1_Copy of PTT(amended by Janice on CFS)llatest1_PTT for cash flow Dec 09_mjing_PTT Reports_30.11.10 5 3" xfId="7281" xr:uid="{F9CC94F1-8AD0-4982-ACCB-274812B35367}"/>
    <cellStyle name="_Row1_Copy of PTT(amended by Janice on CFS)llatest1_PTT for cash flow Dec 09_mjing_PTT Reports_30.11.10 5 4" xfId="7282" xr:uid="{F0F3347A-6984-4095-BA08-47833004BFE4}"/>
    <cellStyle name="_Row1_Copy of PTT(amended by Janice on CFS)llatest1_PTT for cash flow Dec 09_mjing_PTT Reports_30.11.10 5 5" xfId="7283" xr:uid="{8097ABC0-D8C8-4F0A-ADD0-3FFE11F08D0D}"/>
    <cellStyle name="_Row1_Copy of PTT(amended by Janice on CFS)llatest1_PTT for cash flow Dec 09_mjing_PTT Reports_30.11.10 5 6" xfId="7284" xr:uid="{A1A79CEB-720D-4247-A274-A9A3043B37EA}"/>
    <cellStyle name="_Row1_Copy of PTT(amended by Janice on CFS)llatest1_PTT for cash flow Dec 09_mjing_PTT Reports_30.11.10 5 7" xfId="7285" xr:uid="{2B3671CF-2B0D-4258-A0DB-BFA5BCDFEC05}"/>
    <cellStyle name="_Row1_Copy of PTT(amended by Janice on CFS)llatest1_PTT for cash flow Dec 09_mjing_PTT Reports_30.11.10 6" xfId="7286" xr:uid="{F783AAFF-8376-4FD9-A32D-94E1A225FD7C}"/>
    <cellStyle name="_Row1_Copy of PTT(amended by Janice on CFS)llatest1_PTT for cash flow Dec 09_mjing_PTT Reports_30.11.10 6 2" xfId="7287" xr:uid="{5BD8641C-CC99-4E5A-A231-5D272B10FCC5}"/>
    <cellStyle name="_Row1_Copy of PTT(amended by Janice on CFS)llatest1_PTT for cash flow Dec 09_mjing_PTT Reports_30.11.10 6 3" xfId="7288" xr:uid="{870D461E-8D29-47EB-A401-226FA1BE9699}"/>
    <cellStyle name="_Row1_Copy of PTT(amended by Janice on CFS)llatest1_PTT for cash flow Dec 09_mjing_PTT Reports_30.11.10 6 4" xfId="7289" xr:uid="{5C9ADED8-C3C3-4EF4-8F6E-C04A3ACCDA6A}"/>
    <cellStyle name="_Row1_Copy of PTT(amended by Janice on CFS)llatest1_PTT for cash flow Dec 09_mjing_PTT Reports_30.11.10 6 5" xfId="7290" xr:uid="{84969787-537C-49F7-9200-F05AF966A858}"/>
    <cellStyle name="_Row1_Copy of PTT(amended by Janice on CFS)llatest1_PTT for cash flow Dec 09_mjing_PTT Reports_30.11.10 6 6" xfId="7291" xr:uid="{5979C820-F0B2-43D2-BCEE-205BE9C7BD11}"/>
    <cellStyle name="_Row1_Copy of PTT(amended by Janice on CFS)llatest1_PTT for cash flow Dec 09_mjing_PTT Reports_30.11.10 6 7" xfId="7292" xr:uid="{B71A34F9-90E8-4FA8-9D4F-DA17625B63A0}"/>
    <cellStyle name="_Row1_Copy of PTT(amended by Janice on CFS)llatest1_PTT for cash flow Dec 09_mjing_PTT Reports_30.11.10 7" xfId="7293" xr:uid="{BC332146-3D96-4129-A05D-57A69ED47D15}"/>
    <cellStyle name="_Row1_Copy of PTT(amended by Janice on CFS)llatest1_PTT for cash flow Dec 09_mjing_PTT Reports_30.11.10 7 2" xfId="7294" xr:uid="{8F3BBCCB-14FD-4D4B-A179-0582CBC17F24}"/>
    <cellStyle name="_Row1_Copy of PTT(amended by Janice on CFS)llatest1_PTT for cash flow Dec 09_mjing_PTT Reports_30.11.10 7 3" xfId="7295" xr:uid="{A34E35D5-E32E-47FD-8EDE-90608DD4F2A5}"/>
    <cellStyle name="_Row1_Copy of PTT(amended by Janice on CFS)llatest1_PTT for cash flow Dec 09_mjing_PTT Reports_30.11.10 7 4" xfId="7296" xr:uid="{253B7834-D4EE-4A48-940E-B72D83C0B029}"/>
    <cellStyle name="_Row1_Copy of PTT(amended by Janice on CFS)llatest1_PTT for cash flow Dec 09_mjing_PTT Reports_30.11.10 7 5" xfId="7297" xr:uid="{0668AB72-B74D-42D7-8A5B-FEE95C6C686D}"/>
    <cellStyle name="_Row1_Copy of PTT(amended by Janice on CFS)llatest1_PTT for cash flow Dec 09_mjing_PTT Reports_30.11.10 7 6" xfId="7298" xr:uid="{9E9C3B9A-1F1F-4E81-B29A-AB994DB79902}"/>
    <cellStyle name="_Row1_Copy of PTT(amended by Janice on CFS)llatest1_PTT for cash flow Dec 09_mjing_PTT Reports_30.11.10 7 7" xfId="7299" xr:uid="{06A2B2D9-5212-4280-9150-079176CAEC99}"/>
    <cellStyle name="_Row1_Copy of PTT(amended by Janice on CFS)llatest1_PTT for cash flow Dec 09_mjing_PTT Reports_30.11.10 8" xfId="7300" xr:uid="{2DEA08E0-F466-4892-9430-497E5FBFAB6C}"/>
    <cellStyle name="_Row1_Copy of PTT(amended by Janice on CFS)llatest1_PTT for cash flow Dec 09_mjing_PTT Reports_30.11.10 8 2" xfId="7301" xr:uid="{CC51BE8D-11DF-4130-9DC9-2ACB068CBCA7}"/>
    <cellStyle name="_Row1_Copy of PTT(amended by Janice on CFS)llatest1_PTT for cash flow Dec 09_mjing_PTT Reports_30.11.10 8 3" xfId="7302" xr:uid="{0C815DDB-B8FF-49E8-9C9B-5DAA78C65DDA}"/>
    <cellStyle name="_Row1_Copy of PTT(amended by Janice on CFS)llatest1_PTT for cash flow Dec 09_mjing_PTT Reports_30.11.10 8 4" xfId="7303" xr:uid="{07488CDC-9935-474D-841D-C421C1C8856A}"/>
    <cellStyle name="_Row1_Copy of PTT(amended by Janice on CFS)llatest1_PTT for cash flow Dec 09_mjing_PTT Reports_30.11.10 8 5" xfId="7304" xr:uid="{570C56A6-90FB-4EB6-B39A-DBEDB00B446E}"/>
    <cellStyle name="_Row1_Copy of PTT(amended by Janice on CFS)llatest1_PTT for cash flow Dec 09_mjing_PTT Reports_30.11.10 8 6" xfId="7305" xr:uid="{5DED7044-02C0-45DB-B2B6-233A458D3E82}"/>
    <cellStyle name="_Row1_Copy of PTT(amended by Janice on CFS)llatest1_PTT for cash flow Dec 09_mjing_PTT Reports_30.11.10 8 7" xfId="7306" xr:uid="{9DBFC02D-2757-4CDB-BCE3-A416F54AC0C4}"/>
    <cellStyle name="_Row1_Copy of PTT(amended by Janice on CFS)llatest1_PTT for cash flow Dec 09_mjing_PTT Reports_30.11.10 9" xfId="7307" xr:uid="{39DBB97C-BFD0-4F92-934D-CCAD51D300FE}"/>
    <cellStyle name="_Row1_Copy of PTT(amended by Janice on CFS)llatest1_PTT for cash flow Dec 09_mjing_PTT Reports_30.11.10 9 2" xfId="7308" xr:uid="{D7DF94C1-29CE-41FB-998F-6B18442F9105}"/>
    <cellStyle name="_Row1_Copy of PTT(amended by Janice on CFS)llatest1_PTT for cash flow Dec 09_mjing_PTT Reports_30.11.10 9 3" xfId="7309" xr:uid="{B253A5A8-1DCA-4C1D-AB69-A5632FD0681E}"/>
    <cellStyle name="_Row1_Copy of PTT(amended by Janice on CFS)llatest1_PTT for cash flow Dec 09_mjing_PTT Reports_30.11.10 9 4" xfId="7310" xr:uid="{96626F79-9C6D-4251-9BF7-5326BE885E55}"/>
    <cellStyle name="_Row1_Copy of PTT(amended by Janice on CFS)llatest1_PTT for cash flow Dec 09_mjing_PTT Reports_30.11.10 9 5" xfId="7311" xr:uid="{738BA538-3E1F-45EC-B4D5-1187F15F06EF}"/>
    <cellStyle name="_Row1_Copy of PTT(amended by Janice on CFS)llatest1_PTT for cash flow Dec 09_mjing_PTT Reports_30.11.10 9 6" xfId="7312" xr:uid="{0EB80331-124D-455A-897B-A1C5D1DEA9F3}"/>
    <cellStyle name="_Row1_Copy of PTT(amended by Janice on CFS)llatest1_PTT for cash flow Dec 09_mjing_PTT Reports_30.11.10 9 7" xfId="7313" xr:uid="{70A06F7B-0319-451E-92D3-805C84D8872B}"/>
    <cellStyle name="_Row1_Copy of PTT(amended by Janice on CFS)llatest1_PTT for cash flow Dec 09_mjing_Sheet1" xfId="7314" xr:uid="{A56DDA68-B2EA-46B8-A57D-A4D399D72A48}"/>
    <cellStyle name="_Row1_Copy of PTT(amended by Janice on CFS)llatest1_PTT for cash flow Dec 09_mjing_Sheet1 10" xfId="7315" xr:uid="{1AC430F6-34C2-4695-B264-1344184028CA}"/>
    <cellStyle name="_Row1_Copy of PTT(amended by Janice on CFS)llatest1_PTT for cash flow Dec 09_mjing_Sheet1 10 2" xfId="7316" xr:uid="{F86F17F1-9062-4477-A16E-16E7CC49E8BD}"/>
    <cellStyle name="_Row1_Copy of PTT(amended by Janice on CFS)llatest1_PTT for cash flow Dec 09_mjing_Sheet1 10 3" xfId="7317" xr:uid="{88D95A0C-FA5D-476D-8AD9-1F4D97904225}"/>
    <cellStyle name="_Row1_Copy of PTT(amended by Janice on CFS)llatest1_PTT for cash flow Dec 09_mjing_Sheet1 10 4" xfId="7318" xr:uid="{E1A9E339-B2B9-41B9-9B64-42608FC3A593}"/>
    <cellStyle name="_Row1_Copy of PTT(amended by Janice on CFS)llatest1_PTT for cash flow Dec 09_mjing_Sheet1 10 5" xfId="7319" xr:uid="{D0C20E6A-6D0D-4294-98E0-413116DFF632}"/>
    <cellStyle name="_Row1_Copy of PTT(amended by Janice on CFS)llatest1_PTT for cash flow Dec 09_mjing_Sheet1 10 6" xfId="7320" xr:uid="{F7469523-1740-463F-8C72-FA6D5B8C1DD8}"/>
    <cellStyle name="_Row1_Copy of PTT(amended by Janice on CFS)llatest1_PTT for cash flow Dec 09_mjing_Sheet1 10 7" xfId="7321" xr:uid="{CE9D7C31-47C4-4DB2-8BF4-FF6E07E8DFE5}"/>
    <cellStyle name="_Row1_Copy of PTT(amended by Janice on CFS)llatest1_PTT for cash flow Dec 09_mjing_Sheet1 11" xfId="7322" xr:uid="{8098E8F6-F740-45C6-BADC-72499BE5FC7E}"/>
    <cellStyle name="_Row1_Copy of PTT(amended by Janice on CFS)llatest1_PTT for cash flow Dec 09_mjing_Sheet1 12" xfId="7323" xr:uid="{FF557CAB-A506-447A-B83E-70AE93AC40AD}"/>
    <cellStyle name="_Row1_Copy of PTT(amended by Janice on CFS)llatest1_PTT for cash flow Dec 09_mjing_Sheet1 13" xfId="7324" xr:uid="{B09ECA1D-FF08-44B3-80BC-382D0B8E5934}"/>
    <cellStyle name="_Row1_Copy of PTT(amended by Janice on CFS)llatest1_PTT for cash flow Dec 09_mjing_Sheet1 14" xfId="7325" xr:uid="{77BB0B36-D327-4EEB-A836-F785189F62FA}"/>
    <cellStyle name="_Row1_Copy of PTT(amended by Janice on CFS)llatest1_PTT for cash flow Dec 09_mjing_Sheet1 15" xfId="7326" xr:uid="{2F55A151-3235-4199-A475-86779848AF58}"/>
    <cellStyle name="_Row1_Copy of PTT(amended by Janice on CFS)llatest1_PTT for cash flow Dec 09_mjing_Sheet1 16" xfId="7327" xr:uid="{D0D19CF5-4E9A-4862-B117-278B44CC914D}"/>
    <cellStyle name="_Row1_Copy of PTT(amended by Janice on CFS)llatest1_PTT for cash flow Dec 09_mjing_Sheet1 2" xfId="7328" xr:uid="{C3DCF5A8-8B8A-4DD4-B3F5-10C89E0C2039}"/>
    <cellStyle name="_Row1_Copy of PTT(amended by Janice on CFS)llatest1_PTT for cash flow Dec 09_mjing_Sheet1 2 2" xfId="7329" xr:uid="{EEDBA224-50F5-4E38-80E6-899B2A27CA13}"/>
    <cellStyle name="_Row1_Copy of PTT(amended by Janice on CFS)llatest1_PTT for cash flow Dec 09_mjing_Sheet1 2 3" xfId="7330" xr:uid="{45E03396-5986-4471-B2BB-926BB299142A}"/>
    <cellStyle name="_Row1_Copy of PTT(amended by Janice on CFS)llatest1_PTT for cash flow Dec 09_mjing_Sheet1 2 4" xfId="7331" xr:uid="{714E91CE-FA4A-41D4-8A71-67F7A5121518}"/>
    <cellStyle name="_Row1_Copy of PTT(amended by Janice on CFS)llatest1_PTT for cash flow Dec 09_mjing_Sheet1 2 5" xfId="7332" xr:uid="{BD66F5AC-FE90-4F3E-8F5F-66173D634A82}"/>
    <cellStyle name="_Row1_Copy of PTT(amended by Janice on CFS)llatest1_PTT for cash flow Dec 09_mjing_Sheet1 2 6" xfId="7333" xr:uid="{DB477456-8274-48DE-8CCF-265840D25766}"/>
    <cellStyle name="_Row1_Copy of PTT(amended by Janice on CFS)llatest1_PTT for cash flow Dec 09_mjing_Sheet1 2 7" xfId="7334" xr:uid="{CA2F8270-B4A6-4571-B165-D8B3BB5F6138}"/>
    <cellStyle name="_Row1_Copy of PTT(amended by Janice on CFS)llatest1_PTT for cash flow Dec 09_mjing_Sheet1 3" xfId="7335" xr:uid="{1CA96A81-04C1-45B7-87A5-28DD250F5962}"/>
    <cellStyle name="_Row1_Copy of PTT(amended by Janice on CFS)llatest1_PTT for cash flow Dec 09_mjing_Sheet1 3 2" xfId="7336" xr:uid="{DCB866B3-5BF0-4E65-861A-4A5B46F6A430}"/>
    <cellStyle name="_Row1_Copy of PTT(amended by Janice on CFS)llatest1_PTT for cash flow Dec 09_mjing_Sheet1 3 3" xfId="7337" xr:uid="{BB4B29FF-009B-4B3A-971A-ED55AE6F5ADA}"/>
    <cellStyle name="_Row1_Copy of PTT(amended by Janice on CFS)llatest1_PTT for cash flow Dec 09_mjing_Sheet1 3 4" xfId="7338" xr:uid="{7AD7F6D4-079B-47AA-B504-66A07BC7B18C}"/>
    <cellStyle name="_Row1_Copy of PTT(amended by Janice on CFS)llatest1_PTT for cash flow Dec 09_mjing_Sheet1 3 5" xfId="7339" xr:uid="{5A2FE2B8-55B8-4030-A78F-16B51D377919}"/>
    <cellStyle name="_Row1_Copy of PTT(amended by Janice on CFS)llatest1_PTT for cash flow Dec 09_mjing_Sheet1 3 6" xfId="7340" xr:uid="{4368DEB5-95E6-4339-9218-0F0879DA9146}"/>
    <cellStyle name="_Row1_Copy of PTT(amended by Janice on CFS)llatest1_PTT for cash flow Dec 09_mjing_Sheet1 3 7" xfId="7341" xr:uid="{AE805263-CC5E-4810-BEB4-D8C144E6334D}"/>
    <cellStyle name="_Row1_Copy of PTT(amended by Janice on CFS)llatest1_PTT for cash flow Dec 09_mjing_Sheet1 4" xfId="7342" xr:uid="{619BE759-D7E4-425F-BBE8-B26C0858AF0E}"/>
    <cellStyle name="_Row1_Copy of PTT(amended by Janice on CFS)llatest1_PTT for cash flow Dec 09_mjing_Sheet1 4 2" xfId="7343" xr:uid="{E81CCB04-03E6-403C-BFE2-497F6A18A2F9}"/>
    <cellStyle name="_Row1_Copy of PTT(amended by Janice on CFS)llatest1_PTT for cash flow Dec 09_mjing_Sheet1 4 3" xfId="7344" xr:uid="{BCED24C6-12CF-4EB9-A9FA-B784C1539462}"/>
    <cellStyle name="_Row1_Copy of PTT(amended by Janice on CFS)llatest1_PTT for cash flow Dec 09_mjing_Sheet1 4 4" xfId="7345" xr:uid="{C3E82082-4B7C-4410-BF66-027306BAD57B}"/>
    <cellStyle name="_Row1_Copy of PTT(amended by Janice on CFS)llatest1_PTT for cash flow Dec 09_mjing_Sheet1 4 5" xfId="7346" xr:uid="{282E37AD-E9A6-4232-95AF-007C69421DA4}"/>
    <cellStyle name="_Row1_Copy of PTT(amended by Janice on CFS)llatest1_PTT for cash flow Dec 09_mjing_Sheet1 4 6" xfId="7347" xr:uid="{66CC5F99-C018-4479-B0BE-F68B52D2FDF4}"/>
    <cellStyle name="_Row1_Copy of PTT(amended by Janice on CFS)llatest1_PTT for cash flow Dec 09_mjing_Sheet1 4 7" xfId="7348" xr:uid="{FE01CD8D-0466-4DC8-B989-A873DB62D917}"/>
    <cellStyle name="_Row1_Copy of PTT(amended by Janice on CFS)llatest1_PTT for cash flow Dec 09_mjing_Sheet1 5" xfId="7349" xr:uid="{58F3A160-E1AC-4F14-83D8-8254CA05DF80}"/>
    <cellStyle name="_Row1_Copy of PTT(amended by Janice on CFS)llatest1_PTT for cash flow Dec 09_mjing_Sheet1 5 2" xfId="7350" xr:uid="{4DBA6248-30CA-451E-9B9D-5B38B7B92E0E}"/>
    <cellStyle name="_Row1_Copy of PTT(amended by Janice on CFS)llatest1_PTT for cash flow Dec 09_mjing_Sheet1 5 3" xfId="7351" xr:uid="{468CF349-2E4B-44A0-8334-C7176BC6F195}"/>
    <cellStyle name="_Row1_Copy of PTT(amended by Janice on CFS)llatest1_PTT for cash flow Dec 09_mjing_Sheet1 5 4" xfId="7352" xr:uid="{E3D7E4F4-0C05-46E8-AAEF-CFD76AB8A597}"/>
    <cellStyle name="_Row1_Copy of PTT(amended by Janice on CFS)llatest1_PTT for cash flow Dec 09_mjing_Sheet1 5 5" xfId="7353" xr:uid="{8C7E351F-4977-4400-A6CD-EBD9688F5D75}"/>
    <cellStyle name="_Row1_Copy of PTT(amended by Janice on CFS)llatest1_PTT for cash flow Dec 09_mjing_Sheet1 5 6" xfId="7354" xr:uid="{C99EF327-C3D8-4A12-85B9-8B207E68B2FF}"/>
    <cellStyle name="_Row1_Copy of PTT(amended by Janice on CFS)llatest1_PTT for cash flow Dec 09_mjing_Sheet1 5 7" xfId="7355" xr:uid="{2DA5A241-CFB2-4F0C-A81F-1D2CEFF91F1B}"/>
    <cellStyle name="_Row1_Copy of PTT(amended by Janice on CFS)llatest1_PTT for cash flow Dec 09_mjing_Sheet1 6" xfId="7356" xr:uid="{57B32271-1E23-458B-91F6-6A23BA9DB9C5}"/>
    <cellStyle name="_Row1_Copy of PTT(amended by Janice on CFS)llatest1_PTT for cash flow Dec 09_mjing_Sheet1 6 2" xfId="7357" xr:uid="{A72AC7D0-F008-4ABE-9F44-54FD820AE221}"/>
    <cellStyle name="_Row1_Copy of PTT(amended by Janice on CFS)llatest1_PTT for cash flow Dec 09_mjing_Sheet1 6 3" xfId="7358" xr:uid="{37D63496-902F-427E-AB4F-43AFBD841EFE}"/>
    <cellStyle name="_Row1_Copy of PTT(amended by Janice on CFS)llatest1_PTT for cash flow Dec 09_mjing_Sheet1 6 4" xfId="7359" xr:uid="{8AAE5C50-BA87-4542-8654-E2788442B91A}"/>
    <cellStyle name="_Row1_Copy of PTT(amended by Janice on CFS)llatest1_PTT for cash flow Dec 09_mjing_Sheet1 6 5" xfId="7360" xr:uid="{B0E3F4D3-620E-4DD9-AF05-10B93F81ADFE}"/>
    <cellStyle name="_Row1_Copy of PTT(amended by Janice on CFS)llatest1_PTT for cash flow Dec 09_mjing_Sheet1 6 6" xfId="7361" xr:uid="{AB74D0C1-FD3C-470E-A557-20D2700A6741}"/>
    <cellStyle name="_Row1_Copy of PTT(amended by Janice on CFS)llatest1_PTT for cash flow Dec 09_mjing_Sheet1 6 7" xfId="7362" xr:uid="{5805B0ED-82F8-40A2-9D43-79B410F119CD}"/>
    <cellStyle name="_Row1_Copy of PTT(amended by Janice on CFS)llatest1_PTT for cash flow Dec 09_mjing_Sheet1 7" xfId="7363" xr:uid="{C135A988-400B-4FF5-81D6-6AC182775240}"/>
    <cellStyle name="_Row1_Copy of PTT(amended by Janice on CFS)llatest1_PTT for cash flow Dec 09_mjing_Sheet1 7 2" xfId="7364" xr:uid="{3E8E2F6F-2094-4078-8D00-AC7285F32EEE}"/>
    <cellStyle name="_Row1_Copy of PTT(amended by Janice on CFS)llatest1_PTT for cash flow Dec 09_mjing_Sheet1 7 3" xfId="7365" xr:uid="{5D198103-75D5-4F2D-83C6-692673A68C2C}"/>
    <cellStyle name="_Row1_Copy of PTT(amended by Janice on CFS)llatest1_PTT for cash flow Dec 09_mjing_Sheet1 7 4" xfId="7366" xr:uid="{97394F3D-4AD4-492F-85A5-7F309A9F738D}"/>
    <cellStyle name="_Row1_Copy of PTT(amended by Janice on CFS)llatest1_PTT for cash flow Dec 09_mjing_Sheet1 7 5" xfId="7367" xr:uid="{E1516EB5-1389-4240-9230-96A50592A0F9}"/>
    <cellStyle name="_Row1_Copy of PTT(amended by Janice on CFS)llatest1_PTT for cash flow Dec 09_mjing_Sheet1 7 6" xfId="7368" xr:uid="{F0F9F3CE-99AC-4ECA-842A-F74454F7C9AF}"/>
    <cellStyle name="_Row1_Copy of PTT(amended by Janice on CFS)llatest1_PTT for cash flow Dec 09_mjing_Sheet1 7 7" xfId="7369" xr:uid="{7D579982-97C5-4295-959F-C2B916E698C8}"/>
    <cellStyle name="_Row1_Copy of PTT(amended by Janice on CFS)llatest1_PTT for cash flow Dec 09_mjing_Sheet1 8" xfId="7370" xr:uid="{0AF65CD2-1503-4545-8E91-88C3EA9E5C08}"/>
    <cellStyle name="_Row1_Copy of PTT(amended by Janice on CFS)llatest1_PTT for cash flow Dec 09_mjing_Sheet1 8 2" xfId="7371" xr:uid="{E41F3AE6-4344-4335-9272-4ADE2488DF47}"/>
    <cellStyle name="_Row1_Copy of PTT(amended by Janice on CFS)llatest1_PTT for cash flow Dec 09_mjing_Sheet1 8 3" xfId="7372" xr:uid="{63CF0C05-09E9-4B7D-B532-B8A61332DD95}"/>
    <cellStyle name="_Row1_Copy of PTT(amended by Janice on CFS)llatest1_PTT for cash flow Dec 09_mjing_Sheet1 8 4" xfId="7373" xr:uid="{0186FA3A-0F21-46AF-A758-0E5B0E38A59F}"/>
    <cellStyle name="_Row1_Copy of PTT(amended by Janice on CFS)llatest1_PTT for cash flow Dec 09_mjing_Sheet1 8 5" xfId="7374" xr:uid="{844FE692-7F9F-44C7-98A9-813DF6409C0D}"/>
    <cellStyle name="_Row1_Copy of PTT(amended by Janice on CFS)llatest1_PTT for cash flow Dec 09_mjing_Sheet1 8 6" xfId="7375" xr:uid="{50DADD49-B4E6-47FC-B69F-4D71427AEC95}"/>
    <cellStyle name="_Row1_Copy of PTT(amended by Janice on CFS)llatest1_PTT for cash flow Dec 09_mjing_Sheet1 8 7" xfId="7376" xr:uid="{BBDFA8F8-712E-4CCF-8D2F-8089C1C62249}"/>
    <cellStyle name="_Row1_Copy of PTT(amended by Janice on CFS)llatest1_PTT for cash flow Dec 09_mjing_Sheet1 9" xfId="7377" xr:uid="{C3B6C9D6-714B-4C35-86E6-64E2813B5710}"/>
    <cellStyle name="_Row1_Copy of PTT(amended by Janice on CFS)llatest1_PTT for cash flow Dec 09_mjing_Sheet1 9 2" xfId="7378" xr:uid="{E672958A-7185-4551-8B0C-3D733471DF88}"/>
    <cellStyle name="_Row1_Copy of PTT(amended by Janice on CFS)llatest1_PTT for cash flow Dec 09_mjing_Sheet1 9 3" xfId="7379" xr:uid="{164AE398-1C71-4A96-AA52-C7CE2D2BA92E}"/>
    <cellStyle name="_Row1_Copy of PTT(amended by Janice on CFS)llatest1_PTT for cash flow Dec 09_mjing_Sheet1 9 4" xfId="7380" xr:uid="{8F753EDB-B5C2-495C-B63C-2B15D449CE5E}"/>
    <cellStyle name="_Row1_Copy of PTT(amended by Janice on CFS)llatest1_PTT for cash flow Dec 09_mjing_Sheet1 9 5" xfId="7381" xr:uid="{5E525CEB-73EE-4C3E-B2ED-012C7D7D5FE8}"/>
    <cellStyle name="_Row1_Copy of PTT(amended by Janice on CFS)llatest1_PTT for cash flow Dec 09_mjing_Sheet1 9 6" xfId="7382" xr:uid="{88380FFD-C038-4D16-A1A1-E20C28ED7201}"/>
    <cellStyle name="_Row1_Copy of PTT(amended by Janice on CFS)llatest1_PTT for cash flow Dec 09_mjing_Sheet1 9 7" xfId="7383" xr:uid="{554C1F32-018E-4AF1-AE38-7BDA66307EA8}"/>
    <cellStyle name="_Row1_Copy of PTT(amended by Janice on CFS)llatest1_PTT Reports_30.11.10" xfId="7384" xr:uid="{5D2CF361-DE75-4459-ADB5-83CBAD3CDBFD}"/>
    <cellStyle name="_Row1_Copy of PTT(amended by Janice on CFS)llatest1_PTT Reports_30.11.10 10" xfId="7385" xr:uid="{CCB1A0B3-1696-4571-B0A1-74C59617A775}"/>
    <cellStyle name="_Row1_Copy of PTT(amended by Janice on CFS)llatest1_PTT Reports_30.11.10 10 2" xfId="7386" xr:uid="{63780717-154E-4DCE-9BAD-C072CF06CDBD}"/>
    <cellStyle name="_Row1_Copy of PTT(amended by Janice on CFS)llatest1_PTT Reports_30.11.10 10 3" xfId="7387" xr:uid="{EF7883E2-866F-4AEF-9142-E6BF7D761B88}"/>
    <cellStyle name="_Row1_Copy of PTT(amended by Janice on CFS)llatest1_PTT Reports_30.11.10 10 4" xfId="7388" xr:uid="{7937B096-ACFD-4451-9B8F-3C7B078E1B83}"/>
    <cellStyle name="_Row1_Copy of PTT(amended by Janice on CFS)llatest1_PTT Reports_30.11.10 10 5" xfId="7389" xr:uid="{CC78F8D0-A8B7-4678-BE88-102D611A0B67}"/>
    <cellStyle name="_Row1_Copy of PTT(amended by Janice on CFS)llatest1_PTT Reports_30.11.10 10 6" xfId="7390" xr:uid="{B2ADB744-4ECC-4327-9994-0FB56A6E7856}"/>
    <cellStyle name="_Row1_Copy of PTT(amended by Janice on CFS)llatest1_PTT Reports_30.11.10 10 7" xfId="7391" xr:uid="{0412F973-FAF9-4F99-84E6-B55CCA563084}"/>
    <cellStyle name="_Row1_Copy of PTT(amended by Janice on CFS)llatest1_PTT Reports_30.11.10 11" xfId="7392" xr:uid="{93A02B83-054F-4B5B-B5DC-5B42455E7361}"/>
    <cellStyle name="_Row1_Copy of PTT(amended by Janice on CFS)llatest1_PTT Reports_30.11.10 12" xfId="7393" xr:uid="{A94F5DD9-5AE7-4152-886C-1969EDA29228}"/>
    <cellStyle name="_Row1_Copy of PTT(amended by Janice on CFS)llatest1_PTT Reports_30.11.10 13" xfId="7394" xr:uid="{24DA75AF-4891-40AD-8DD0-0ED00C040A6B}"/>
    <cellStyle name="_Row1_Copy of PTT(amended by Janice on CFS)llatest1_PTT Reports_30.11.10 14" xfId="7395" xr:uid="{F1B3589C-E699-415E-B88A-BD8F1D202921}"/>
    <cellStyle name="_Row1_Copy of PTT(amended by Janice on CFS)llatest1_PTT Reports_30.11.10 15" xfId="7396" xr:uid="{0AD6CF04-D68A-42BA-8812-858552976FF0}"/>
    <cellStyle name="_Row1_Copy of PTT(amended by Janice on CFS)llatest1_PTT Reports_30.11.10 16" xfId="7397" xr:uid="{3EFA5923-AFB3-453E-B0D9-582D17F69672}"/>
    <cellStyle name="_Row1_Copy of PTT(amended by Janice on CFS)llatest1_PTT Reports_30.11.10 2" xfId="7398" xr:uid="{4F7F5C00-A9CD-4688-906C-6EEE0D476929}"/>
    <cellStyle name="_Row1_Copy of PTT(amended by Janice on CFS)llatest1_PTT Reports_30.11.10 2 2" xfId="7399" xr:uid="{59BA0C0A-336D-4834-A1B4-1091AB498A9F}"/>
    <cellStyle name="_Row1_Copy of PTT(amended by Janice on CFS)llatest1_PTT Reports_30.11.10 2 3" xfId="7400" xr:uid="{12D223DD-D945-433D-9F0C-6AE1654B8D2C}"/>
    <cellStyle name="_Row1_Copy of PTT(amended by Janice on CFS)llatest1_PTT Reports_30.11.10 2 4" xfId="7401" xr:uid="{D250E9F5-7D0D-43F8-9A96-0ECAD4BF652C}"/>
    <cellStyle name="_Row1_Copy of PTT(amended by Janice on CFS)llatest1_PTT Reports_30.11.10 2 5" xfId="7402" xr:uid="{A249128A-4FF4-41EB-B6E3-AE2A66E82C18}"/>
    <cellStyle name="_Row1_Copy of PTT(amended by Janice on CFS)llatest1_PTT Reports_30.11.10 2 6" xfId="7403" xr:uid="{15D7B10E-40DF-488F-B86B-DC5C2E03464D}"/>
    <cellStyle name="_Row1_Copy of PTT(amended by Janice on CFS)llatest1_PTT Reports_30.11.10 2 7" xfId="7404" xr:uid="{6BE111B8-9190-43ED-909D-525E595C3C6E}"/>
    <cellStyle name="_Row1_Copy of PTT(amended by Janice on CFS)llatest1_PTT Reports_30.11.10 3" xfId="7405" xr:uid="{771B1AF9-C40B-4BB9-8507-8DFCE60E04AD}"/>
    <cellStyle name="_Row1_Copy of PTT(amended by Janice on CFS)llatest1_PTT Reports_30.11.10 3 2" xfId="7406" xr:uid="{44ACE1C0-2365-4216-ADE3-1EDBF6CD5253}"/>
    <cellStyle name="_Row1_Copy of PTT(amended by Janice on CFS)llatest1_PTT Reports_30.11.10 3 3" xfId="7407" xr:uid="{CD307ED3-4401-4E51-A87B-D16D272422C7}"/>
    <cellStyle name="_Row1_Copy of PTT(amended by Janice on CFS)llatest1_PTT Reports_30.11.10 3 4" xfId="7408" xr:uid="{776E9CB7-26CE-44FA-B249-92F850253438}"/>
    <cellStyle name="_Row1_Copy of PTT(amended by Janice on CFS)llatest1_PTT Reports_30.11.10 3 5" xfId="7409" xr:uid="{97293718-F0AD-45BA-9C5A-EE47561CD1C4}"/>
    <cellStyle name="_Row1_Copy of PTT(amended by Janice on CFS)llatest1_PTT Reports_30.11.10 3 6" xfId="7410" xr:uid="{67BDE436-F85E-49A2-A445-ACF179843A6D}"/>
    <cellStyle name="_Row1_Copy of PTT(amended by Janice on CFS)llatest1_PTT Reports_30.11.10 3 7" xfId="7411" xr:uid="{97507E50-6B3D-45E3-8550-5F1672D1C3BB}"/>
    <cellStyle name="_Row1_Copy of PTT(amended by Janice on CFS)llatest1_PTT Reports_30.11.10 4" xfId="7412" xr:uid="{73AFD823-2554-45AC-952D-D7E1C275BC78}"/>
    <cellStyle name="_Row1_Copy of PTT(amended by Janice on CFS)llatest1_PTT Reports_30.11.10 4 2" xfId="7413" xr:uid="{CE05FF8F-A5B9-4B8B-B623-D3582E921EA8}"/>
    <cellStyle name="_Row1_Copy of PTT(amended by Janice on CFS)llatest1_PTT Reports_30.11.10 4 3" xfId="7414" xr:uid="{8A67EE41-5D57-4EEB-B88D-369D1DE53EF9}"/>
    <cellStyle name="_Row1_Copy of PTT(amended by Janice on CFS)llatest1_PTT Reports_30.11.10 4 4" xfId="7415" xr:uid="{8381D38A-C981-4033-86A1-35AE3593591F}"/>
    <cellStyle name="_Row1_Copy of PTT(amended by Janice on CFS)llatest1_PTT Reports_30.11.10 4 5" xfId="7416" xr:uid="{A8A42D47-6C2E-4705-82C5-F83EB75010D2}"/>
    <cellStyle name="_Row1_Copy of PTT(amended by Janice on CFS)llatest1_PTT Reports_30.11.10 4 6" xfId="7417" xr:uid="{D0B852A6-C5B0-4EEC-8488-F095BFB7D972}"/>
    <cellStyle name="_Row1_Copy of PTT(amended by Janice on CFS)llatest1_PTT Reports_30.11.10 4 7" xfId="7418" xr:uid="{4FA5D95D-72EC-4DB1-A9A9-22CDEAA8DB1D}"/>
    <cellStyle name="_Row1_Copy of PTT(amended by Janice on CFS)llatest1_PTT Reports_30.11.10 5" xfId="7419" xr:uid="{C8B13739-21CA-46CB-B2B7-560EC7E8A9E0}"/>
    <cellStyle name="_Row1_Copy of PTT(amended by Janice on CFS)llatest1_PTT Reports_30.11.10 5 2" xfId="7420" xr:uid="{E5C14343-597A-4880-9CAD-85F1B57093F6}"/>
    <cellStyle name="_Row1_Copy of PTT(amended by Janice on CFS)llatest1_PTT Reports_30.11.10 5 3" xfId="7421" xr:uid="{65E5525F-D31A-4C21-AFA7-9E842337750C}"/>
    <cellStyle name="_Row1_Copy of PTT(amended by Janice on CFS)llatest1_PTT Reports_30.11.10 5 4" xfId="7422" xr:uid="{5A5E4CB1-6CA8-4862-B7B6-6DB5C36DA3CF}"/>
    <cellStyle name="_Row1_Copy of PTT(amended by Janice on CFS)llatest1_PTT Reports_30.11.10 5 5" xfId="7423" xr:uid="{5380BC0E-B745-480A-8A46-0F1019EAF61D}"/>
    <cellStyle name="_Row1_Copy of PTT(amended by Janice on CFS)llatest1_PTT Reports_30.11.10 5 6" xfId="7424" xr:uid="{87C27CE1-404F-4195-8EDB-B67303721476}"/>
    <cellStyle name="_Row1_Copy of PTT(amended by Janice on CFS)llatest1_PTT Reports_30.11.10 5 7" xfId="7425" xr:uid="{933E3E23-1475-4A40-ABE3-AD69FAA92FEE}"/>
    <cellStyle name="_Row1_Copy of PTT(amended by Janice on CFS)llatest1_PTT Reports_30.11.10 6" xfId="7426" xr:uid="{A65E6002-6BDC-42EA-9BFA-9BC45E02FAFB}"/>
    <cellStyle name="_Row1_Copy of PTT(amended by Janice on CFS)llatest1_PTT Reports_30.11.10 6 2" xfId="7427" xr:uid="{5A484ECA-CB19-426F-A948-D2716CEF3FA1}"/>
    <cellStyle name="_Row1_Copy of PTT(amended by Janice on CFS)llatest1_PTT Reports_30.11.10 6 3" xfId="7428" xr:uid="{F4903D3A-E0B8-4E33-AE6A-7139AD74C5E9}"/>
    <cellStyle name="_Row1_Copy of PTT(amended by Janice on CFS)llatest1_PTT Reports_30.11.10 6 4" xfId="7429" xr:uid="{E766B29D-3480-4489-BF44-1B2A6284B0C6}"/>
    <cellStyle name="_Row1_Copy of PTT(amended by Janice on CFS)llatest1_PTT Reports_30.11.10 6 5" xfId="7430" xr:uid="{11326FC9-8F0B-42ED-8DAD-A34FAC6460CD}"/>
    <cellStyle name="_Row1_Copy of PTT(amended by Janice on CFS)llatest1_PTT Reports_30.11.10 6 6" xfId="7431" xr:uid="{377E8619-EA74-4FB8-B80C-C9F95AC3764D}"/>
    <cellStyle name="_Row1_Copy of PTT(amended by Janice on CFS)llatest1_PTT Reports_30.11.10 6 7" xfId="7432" xr:uid="{9B78BCBD-63E7-4470-9F5D-250059DDC3B8}"/>
    <cellStyle name="_Row1_Copy of PTT(amended by Janice on CFS)llatest1_PTT Reports_30.11.10 7" xfId="7433" xr:uid="{992AFC4F-2C8C-4E70-AE41-6BA8B73F8E7F}"/>
    <cellStyle name="_Row1_Copy of PTT(amended by Janice on CFS)llatest1_PTT Reports_30.11.10 7 2" xfId="7434" xr:uid="{F4EB02B9-27FB-40A2-9D95-0A726F6A2120}"/>
    <cellStyle name="_Row1_Copy of PTT(amended by Janice on CFS)llatest1_PTT Reports_30.11.10 7 3" xfId="7435" xr:uid="{7141FCCB-9839-4534-8094-C5443AAE7C2E}"/>
    <cellStyle name="_Row1_Copy of PTT(amended by Janice on CFS)llatest1_PTT Reports_30.11.10 7 4" xfId="7436" xr:uid="{441CCF1F-EBAE-41DF-A761-D9C7A37DA018}"/>
    <cellStyle name="_Row1_Copy of PTT(amended by Janice on CFS)llatest1_PTT Reports_30.11.10 7 5" xfId="7437" xr:uid="{C6BA3B82-0D88-46D7-A891-EAF976AC6DF9}"/>
    <cellStyle name="_Row1_Copy of PTT(amended by Janice on CFS)llatest1_PTT Reports_30.11.10 7 6" xfId="7438" xr:uid="{D26F71E9-E38C-4EF3-AAD9-6A6B9C9BD941}"/>
    <cellStyle name="_Row1_Copy of PTT(amended by Janice on CFS)llatest1_PTT Reports_30.11.10 7 7" xfId="7439" xr:uid="{3BB98109-24D3-40D0-8168-1153C66CF6B8}"/>
    <cellStyle name="_Row1_Copy of PTT(amended by Janice on CFS)llatest1_PTT Reports_30.11.10 8" xfId="7440" xr:uid="{E384895D-713B-4F70-B02A-4DB18E076D5C}"/>
    <cellStyle name="_Row1_Copy of PTT(amended by Janice on CFS)llatest1_PTT Reports_30.11.10 8 2" xfId="7441" xr:uid="{A092335D-EB7B-480E-A9B3-D09B1544194C}"/>
    <cellStyle name="_Row1_Copy of PTT(amended by Janice on CFS)llatest1_PTT Reports_30.11.10 8 3" xfId="7442" xr:uid="{8403DC4A-E16D-4AED-82A3-36F8F36FC22B}"/>
    <cellStyle name="_Row1_Copy of PTT(amended by Janice on CFS)llatest1_PTT Reports_30.11.10 8 4" xfId="7443" xr:uid="{48BDEA76-6F6D-4A9A-A314-9B7FAE672601}"/>
    <cellStyle name="_Row1_Copy of PTT(amended by Janice on CFS)llatest1_PTT Reports_30.11.10 8 5" xfId="7444" xr:uid="{BFFF8DF2-1EED-4CB3-856D-54B096AACBEC}"/>
    <cellStyle name="_Row1_Copy of PTT(amended by Janice on CFS)llatest1_PTT Reports_30.11.10 8 6" xfId="7445" xr:uid="{0D0841BB-CC90-4353-B454-FC720DE8C916}"/>
    <cellStyle name="_Row1_Copy of PTT(amended by Janice on CFS)llatest1_PTT Reports_30.11.10 8 7" xfId="7446" xr:uid="{489133EB-4F61-4F2E-BB4A-84D9E448D8A2}"/>
    <cellStyle name="_Row1_Copy of PTT(amended by Janice on CFS)llatest1_PTT Reports_30.11.10 9" xfId="7447" xr:uid="{0983798D-3164-40CC-9FF9-4CD8B209000A}"/>
    <cellStyle name="_Row1_Copy of PTT(amended by Janice on CFS)llatest1_PTT Reports_30.11.10 9 2" xfId="7448" xr:uid="{2B20C923-697D-4E6A-B8CA-48198D8E055B}"/>
    <cellStyle name="_Row1_Copy of PTT(amended by Janice on CFS)llatest1_PTT Reports_30.11.10 9 3" xfId="7449" xr:uid="{CCDE75A9-BD54-40B6-9BCF-A19F3F04A205}"/>
    <cellStyle name="_Row1_Copy of PTT(amended by Janice on CFS)llatest1_PTT Reports_30.11.10 9 4" xfId="7450" xr:uid="{58338012-7747-45A3-A073-3E578809F61A}"/>
    <cellStyle name="_Row1_Copy of PTT(amended by Janice on CFS)llatest1_PTT Reports_30.11.10 9 5" xfId="7451" xr:uid="{686BDFD5-3C9A-4488-8FD5-8B1DDAA1641A}"/>
    <cellStyle name="_Row1_Copy of PTT(amended by Janice on CFS)llatest1_PTT Reports_30.11.10 9 6" xfId="7452" xr:uid="{14548433-878A-4A33-B223-E0A3C0690D30}"/>
    <cellStyle name="_Row1_Copy of PTT(amended by Janice on CFS)llatest1_PTT Reports_30.11.10 9 7" xfId="7453" xr:uid="{3A541B42-0A52-4F61-B8A3-29F37055EA7F}"/>
    <cellStyle name="_Row1_Deferred Tax 31.12.2008" xfId="7454" xr:uid="{6D5D1962-895D-4E21-9314-0047A131AB5E}"/>
    <cellStyle name="_Row1_Deferred Tax 31.12.2008 10" xfId="7455" xr:uid="{4EDBF243-A20B-4DF8-BD12-E912EFCE54A0}"/>
    <cellStyle name="_Row1_Deferred Tax 31.12.2008 10 2" xfId="7456" xr:uid="{247B0CB5-DEB3-4A5D-8046-EEB8519D7A1C}"/>
    <cellStyle name="_Row1_Deferred Tax 31.12.2008 10 3" xfId="7457" xr:uid="{AF869FFB-DF35-44BF-85EB-4CA3631D8904}"/>
    <cellStyle name="_Row1_Deferred Tax 31.12.2008 10 4" xfId="7458" xr:uid="{6578B2EA-0091-40C2-9F19-52B9E207B3ED}"/>
    <cellStyle name="_Row1_Deferred Tax 31.12.2008 10 5" xfId="7459" xr:uid="{5E649862-965B-460E-8BB5-5931CDFD8D31}"/>
    <cellStyle name="_Row1_Deferred Tax 31.12.2008 10 6" xfId="7460" xr:uid="{4EAAB92D-7038-4F84-B040-B5F8084E786F}"/>
    <cellStyle name="_Row1_Deferred Tax 31.12.2008 10 7" xfId="7461" xr:uid="{369DC03A-B1EA-4860-9701-60BFF1E75F6C}"/>
    <cellStyle name="_Row1_Deferred Tax 31.12.2008 11" xfId="7462" xr:uid="{193D78DE-707E-4465-BCEC-64CF05964EF9}"/>
    <cellStyle name="_Row1_Deferred Tax 31.12.2008 12" xfId="7463" xr:uid="{32F07F35-5825-4336-B4D1-006B099EBDAD}"/>
    <cellStyle name="_Row1_Deferred Tax 31.12.2008 13" xfId="7464" xr:uid="{7BFAFF95-59F3-4B75-83BD-0B531DDBF75C}"/>
    <cellStyle name="_Row1_Deferred Tax 31.12.2008 14" xfId="7465" xr:uid="{1C09C1CA-69B3-42E1-A269-83449FCA2510}"/>
    <cellStyle name="_Row1_Deferred Tax 31.12.2008 15" xfId="7466" xr:uid="{16A4525F-D752-4776-B6B7-80B36DB1D6A7}"/>
    <cellStyle name="_Row1_Deferred Tax 31.12.2008 16" xfId="7467" xr:uid="{4A440743-FA08-42EC-8FB3-7D948A3BD843}"/>
    <cellStyle name="_Row1_Deferred Tax 31.12.2008 2" xfId="7468" xr:uid="{E34CD285-8801-4C87-B26B-CCA8EAAD6948}"/>
    <cellStyle name="_Row1_Deferred Tax 31.12.2008 2 2" xfId="7469" xr:uid="{BE530DBD-4986-458F-8455-4216ACA5958C}"/>
    <cellStyle name="_Row1_Deferred Tax 31.12.2008 2 3" xfId="7470" xr:uid="{EAE0715F-18F4-430A-B8F0-0F4CCBAFE0A9}"/>
    <cellStyle name="_Row1_Deferred Tax 31.12.2008 2 4" xfId="7471" xr:uid="{02A14FBA-3BDE-4D53-BFB1-8EAF1BFC6464}"/>
    <cellStyle name="_Row1_Deferred Tax 31.12.2008 2 5" xfId="7472" xr:uid="{E522A4C2-692E-41F7-A638-2D617AB65053}"/>
    <cellStyle name="_Row1_Deferred Tax 31.12.2008 2 6" xfId="7473" xr:uid="{3FEEBE41-767D-4179-BD8E-DCD7B160E62E}"/>
    <cellStyle name="_Row1_Deferred Tax 31.12.2008 2 7" xfId="7474" xr:uid="{A62D0263-8058-4E39-A895-9D68CB0CC145}"/>
    <cellStyle name="_Row1_Deferred Tax 31.12.2008 3" xfId="7475" xr:uid="{65376B78-BBA8-4EBD-B3E1-95EB1006C231}"/>
    <cellStyle name="_Row1_Deferred Tax 31.12.2008 3 2" xfId="7476" xr:uid="{91AF1FC6-FF10-4AB2-84B3-2B3BED549284}"/>
    <cellStyle name="_Row1_Deferred Tax 31.12.2008 3 3" xfId="7477" xr:uid="{7F164095-DA92-4244-8390-8B3FBB1223B9}"/>
    <cellStyle name="_Row1_Deferred Tax 31.12.2008 3 4" xfId="7478" xr:uid="{14007A97-DF98-49C0-9E84-42FAB8F19639}"/>
    <cellStyle name="_Row1_Deferred Tax 31.12.2008 3 5" xfId="7479" xr:uid="{83776264-392B-4ADF-A4B0-C3773B5C2B8A}"/>
    <cellStyle name="_Row1_Deferred Tax 31.12.2008 3 6" xfId="7480" xr:uid="{DF0763DE-A6F0-47E1-80ED-929AF9F24F70}"/>
    <cellStyle name="_Row1_Deferred Tax 31.12.2008 3 7" xfId="7481" xr:uid="{071E581B-8C94-40F9-82A4-09D0F9CC5C36}"/>
    <cellStyle name="_Row1_Deferred Tax 31.12.2008 4" xfId="7482" xr:uid="{C98B4F27-5640-40B0-B6AF-876FD3E847E9}"/>
    <cellStyle name="_Row1_Deferred Tax 31.12.2008 4 2" xfId="7483" xr:uid="{A75E2657-ED6E-4FA0-B907-70A6003F99C9}"/>
    <cellStyle name="_Row1_Deferred Tax 31.12.2008 4 3" xfId="7484" xr:uid="{136D4DFC-3C18-4C3A-BB0D-BCBCB93BAEB6}"/>
    <cellStyle name="_Row1_Deferred Tax 31.12.2008 4 4" xfId="7485" xr:uid="{96B5AA5A-4885-408B-A34F-10BAED0F78F4}"/>
    <cellStyle name="_Row1_Deferred Tax 31.12.2008 4 5" xfId="7486" xr:uid="{B1B2DF5B-A438-4AAD-8B7B-51788DBE48B3}"/>
    <cellStyle name="_Row1_Deferred Tax 31.12.2008 4 6" xfId="7487" xr:uid="{1ED2B5B1-AC4F-49EE-A3F4-A849A2A773E1}"/>
    <cellStyle name="_Row1_Deferred Tax 31.12.2008 4 7" xfId="7488" xr:uid="{1C4C4270-190D-4330-8AE2-F83FB4544D50}"/>
    <cellStyle name="_Row1_Deferred Tax 31.12.2008 5" xfId="7489" xr:uid="{FA57CF76-7C11-41F8-9F06-CB4E530366F9}"/>
    <cellStyle name="_Row1_Deferred Tax 31.12.2008 5 2" xfId="7490" xr:uid="{B8391CD4-ED0E-4AC5-A3BD-D04BEA0EB21F}"/>
    <cellStyle name="_Row1_Deferred Tax 31.12.2008 5 3" xfId="7491" xr:uid="{30F36432-49BC-4DAF-AEB1-7CAAA393EAA6}"/>
    <cellStyle name="_Row1_Deferred Tax 31.12.2008 5 4" xfId="7492" xr:uid="{971566D9-02AC-49DF-BDCF-E21904D1B32D}"/>
    <cellStyle name="_Row1_Deferred Tax 31.12.2008 5 5" xfId="7493" xr:uid="{FE2E9727-D3B4-480A-98EF-AAC34E86E84D}"/>
    <cellStyle name="_Row1_Deferred Tax 31.12.2008 5 6" xfId="7494" xr:uid="{9C3343C4-146C-4732-90F4-52BE75868D4C}"/>
    <cellStyle name="_Row1_Deferred Tax 31.12.2008 5 7" xfId="7495" xr:uid="{E12673E9-742A-4C92-8274-FD48387FE738}"/>
    <cellStyle name="_Row1_Deferred Tax 31.12.2008 6" xfId="7496" xr:uid="{4685DAB5-711E-4C00-8DB9-2262A9046FD6}"/>
    <cellStyle name="_Row1_Deferred Tax 31.12.2008 6 2" xfId="7497" xr:uid="{F5A427A9-D44E-4F1D-80E2-EA6E3AC028A3}"/>
    <cellStyle name="_Row1_Deferred Tax 31.12.2008 6 3" xfId="7498" xr:uid="{28C917AF-F8E8-469A-9CBA-03DB25F7E251}"/>
    <cellStyle name="_Row1_Deferred Tax 31.12.2008 6 4" xfId="7499" xr:uid="{7120CC76-3BF2-4D95-8FB2-1645E6655DA3}"/>
    <cellStyle name="_Row1_Deferred Tax 31.12.2008 6 5" xfId="7500" xr:uid="{75221948-0F7C-4DC5-9F78-13EBAB969C80}"/>
    <cellStyle name="_Row1_Deferred Tax 31.12.2008 6 6" xfId="7501" xr:uid="{DB0BA29D-04ED-473C-8116-70224583C1C5}"/>
    <cellStyle name="_Row1_Deferred Tax 31.12.2008 6 7" xfId="7502" xr:uid="{6468F96A-C47A-4A23-B87A-D753BFA55249}"/>
    <cellStyle name="_Row1_Deferred Tax 31.12.2008 7" xfId="7503" xr:uid="{0482D2DF-013A-43ED-874A-21B975B2ADCD}"/>
    <cellStyle name="_Row1_Deferred Tax 31.12.2008 7 2" xfId="7504" xr:uid="{A0F0628F-F47F-42CF-AE91-B69DE7560ED3}"/>
    <cellStyle name="_Row1_Deferred Tax 31.12.2008 7 3" xfId="7505" xr:uid="{8445CC1D-DC5C-4213-AE66-4C47838EB91E}"/>
    <cellStyle name="_Row1_Deferred Tax 31.12.2008 7 4" xfId="7506" xr:uid="{01D00321-7EEB-40E0-BF8B-C3167487457C}"/>
    <cellStyle name="_Row1_Deferred Tax 31.12.2008 7 5" xfId="7507" xr:uid="{AF2509A5-959D-42E7-9A05-1A02B836D67D}"/>
    <cellStyle name="_Row1_Deferred Tax 31.12.2008 7 6" xfId="7508" xr:uid="{5800C7A2-38DE-43D6-8786-28D3C68B468C}"/>
    <cellStyle name="_Row1_Deferred Tax 31.12.2008 7 7" xfId="7509" xr:uid="{687B2A2A-986C-4FA9-BCB3-EEA5D623A65E}"/>
    <cellStyle name="_Row1_Deferred Tax 31.12.2008 8" xfId="7510" xr:uid="{5F3D11E5-1215-4522-A26B-DD144E0C2F50}"/>
    <cellStyle name="_Row1_Deferred Tax 31.12.2008 8 2" xfId="7511" xr:uid="{49F94B17-52A9-4DD7-9782-3A985ADBE42C}"/>
    <cellStyle name="_Row1_Deferred Tax 31.12.2008 8 3" xfId="7512" xr:uid="{4D099AE5-54FE-4F36-9FBF-CD8A11FE32F2}"/>
    <cellStyle name="_Row1_Deferred Tax 31.12.2008 8 4" xfId="7513" xr:uid="{453E7667-449E-455F-BF90-C0F8D1415566}"/>
    <cellStyle name="_Row1_Deferred Tax 31.12.2008 8 5" xfId="7514" xr:uid="{D03D2CDB-0091-489F-B48B-E1D2A27836F7}"/>
    <cellStyle name="_Row1_Deferred Tax 31.12.2008 8 6" xfId="7515" xr:uid="{A4934D3E-78BA-4975-B601-56044687922F}"/>
    <cellStyle name="_Row1_Deferred Tax 31.12.2008 8 7" xfId="7516" xr:uid="{EDAB3704-0A5A-443C-BEC1-C12477CA14E9}"/>
    <cellStyle name="_Row1_Deferred Tax 31.12.2008 9" xfId="7517" xr:uid="{A175A85F-98C5-4014-9A74-DA2460A520B7}"/>
    <cellStyle name="_Row1_Deferred Tax 31.12.2008 9 2" xfId="7518" xr:uid="{E661F299-F28D-4318-8E74-8AD5723B1FB8}"/>
    <cellStyle name="_Row1_Deferred Tax 31.12.2008 9 3" xfId="7519" xr:uid="{15F097BE-F4D5-4C03-B76C-11A1AB245486}"/>
    <cellStyle name="_Row1_Deferred Tax 31.12.2008 9 4" xfId="7520" xr:uid="{92173E6B-7FD6-4271-8676-34A6C4B31208}"/>
    <cellStyle name="_Row1_Deferred Tax 31.12.2008 9 5" xfId="7521" xr:uid="{0E63C8C9-C2D7-4018-90BD-FB55B5DE4440}"/>
    <cellStyle name="_Row1_Deferred Tax 31.12.2008 9 6" xfId="7522" xr:uid="{6C464D56-C131-4D1E-91FB-D0DEE0A017B6}"/>
    <cellStyle name="_Row1_Deferred Tax 31.12.2008 9 7" xfId="7523" xr:uid="{29DC5805-3B11-42BF-972F-229DD4DAF751}"/>
    <cellStyle name="_Row1_Deferred Tax Note_July 2009" xfId="7524" xr:uid="{237E677C-990E-4259-ACB7-08FB740B3DC9}"/>
    <cellStyle name="_Row1_Deferred Tax Note_July 2009 2" xfId="7525" xr:uid="{208907FC-24E6-492C-8316-8CE0DC64AFA6}"/>
    <cellStyle name="_Row1_Deferred Tax Note_July 2009_7.EBITDA" xfId="7526" xr:uid="{8F52E87A-53A5-4AC5-A671-9CAE7737AC07}"/>
    <cellStyle name="_Row1_Deferred Tax Note_July 2009_7.EBITDA 2" xfId="7527" xr:uid="{BD9EAC65-5A82-462C-BB81-DB4DA66BA0DA}"/>
    <cellStyle name="_Row1_Deferred Tax Note_July 2009_8. Cash" xfId="7528" xr:uid="{A9CE12A7-E5A0-430D-9EE6-9A87C4B5E9F9}"/>
    <cellStyle name="_Row1_Deferred Tax Note_July 2009_8. Cash 2" xfId="7529" xr:uid="{B70A5AC7-285B-4C8C-B8CA-EBC0ECCECB5F}"/>
    <cellStyle name="_Row1_Deferred Tax Note_July 2009_Interest Rate Risk" xfId="7530" xr:uid="{994D3F84-F6AF-4225-BC1D-14C14C75F632}"/>
    <cellStyle name="_Row1_Deferred Tax Note_July 2009_Interest Rate Risk 2" xfId="7531" xr:uid="{4CD0CD4D-018B-4ACA-83F4-D26503C7CEEE}"/>
    <cellStyle name="_Row1_Deferred Tax Note_July 2009_PTT for cash flow Dec 09_mjing" xfId="7532" xr:uid="{6883CE4A-C88F-44A5-B7D2-0B114815DD47}"/>
    <cellStyle name="_Row1_Deferred Tax Note_July 2009_PTT for cash flow Dec 09_mjing 2" xfId="7533" xr:uid="{EF761AE8-D04E-4E36-8CA0-661E69B7FAE8}"/>
    <cellStyle name="_Row1_Deferred Tax Note_July 2009_PTT Reports_30.11.10" xfId="7534" xr:uid="{5D055E63-86D6-4415-8EFB-81729388CA7B}"/>
    <cellStyle name="_Row1_Deferred Tax Note_July 2009_PTT Reports_30.11.10 2" xfId="7535" xr:uid="{9E39B102-4D13-46E3-B0FC-7A26662389F4}"/>
    <cellStyle name="_Row1_Deferred Tax Note_July 2009_Sheet1" xfId="7536" xr:uid="{E46FC754-03C7-4C4E-824B-04B58C5F0E25}"/>
    <cellStyle name="_Row1_Deferred Tax Note_July 2009_Sheet1 2" xfId="7537" xr:uid="{9743C279-3B35-400B-A40F-BBED42535FBF}"/>
    <cellStyle name="_Row1_Deferred Tax Template" xfId="7538" xr:uid="{BB66DB2C-78A6-4F4B-A5C4-B65AD51FA0C5}"/>
    <cellStyle name="_Row1_Deferred Tax Template 2" xfId="7539" xr:uid="{5B9C32A2-5A27-45FF-A8DF-7B925CE192FB}"/>
    <cellStyle name="_Row1_Deferred Tax Template_38.AdminRelated (M)" xfId="7540" xr:uid="{AC7C7DF0-9F9A-497C-8D8C-05B85D1DC15A}"/>
    <cellStyle name="_Row1_Deferred Tax Template_38.AdminRelated (M) 2" xfId="7541" xr:uid="{FC7426DC-259E-4F6A-8F1A-99DC3B263EA3}"/>
    <cellStyle name="_Row1_Deferred Tax Template_4.CEConso" xfId="7542" xr:uid="{E9DB73BE-4F5D-4A23-8330-EF73A657F149}"/>
    <cellStyle name="_Row1_Deferred Tax Template_4.CEConso 2" xfId="7543" xr:uid="{C09E6208-D578-4637-8C3E-7A625874107E}"/>
    <cellStyle name="_Row1_Deferred Tax Template_4.CEConso_Final 22.1.10" xfId="7544" xr:uid="{49F6B2A6-5260-4777-9C7B-95CDB9306C98}"/>
    <cellStyle name="_Row1_Deferred Tax Template_4.CEConso_Final 22.1.10 2" xfId="7545" xr:uid="{259B626C-6923-4AE2-BE03-0696E828A1BE}"/>
    <cellStyle name="_Row1_Deferred Tax Template_7.EBITDA" xfId="7546" xr:uid="{BBEF8CB3-9E0A-44FF-90B3-CADFB548F38D}"/>
    <cellStyle name="_Row1_Deferred Tax Template_7.EBITDA 2" xfId="7547" xr:uid="{4CC15220-27ED-4063-B240-B6FE28535946}"/>
    <cellStyle name="_Row1_Deferred Tax Template_8. Cash" xfId="7548" xr:uid="{3F153AE2-4916-40C4-8C70-34BD45BE1BD2}"/>
    <cellStyle name="_Row1_Deferred Tax Template_8. Cash 2" xfId="7549" xr:uid="{80A10B79-8863-4D59-BE8A-60E8BC10C503}"/>
    <cellStyle name="_Row1_Deferred Tax Template_Interest Rate Risk" xfId="7550" xr:uid="{042AC089-4337-4602-81AA-10C282EE868E}"/>
    <cellStyle name="_Row1_Deferred Tax Template_Interest Rate Risk 2" xfId="7551" xr:uid="{F5D1B77F-646F-4587-A43B-2A8DA844B97D}"/>
    <cellStyle name="_Row1_Deferred Tax Template_PTT for cash flow Dec 09_mjing" xfId="7552" xr:uid="{BF04EF7C-4FF9-4488-9A60-8ACDC7A24701}"/>
    <cellStyle name="_Row1_Deferred Tax Template_PTT for cash flow Dec 09_mjing 2" xfId="7553" xr:uid="{E5C18774-B346-478D-8C6C-44C12B483FD7}"/>
    <cellStyle name="_Row1_Deferred Tax Template_PTT Reports_30.11.10" xfId="7554" xr:uid="{1E568B48-E974-4827-B513-79FEF50F7167}"/>
    <cellStyle name="_Row1_Deferred Tax Template_PTT Reports_30.11.10 2" xfId="7555" xr:uid="{CEDF5688-21E8-44A7-A23C-CA2E84E51211}"/>
    <cellStyle name="_Row1_Deferred Tax Template_Sheet1" xfId="7556" xr:uid="{18976C93-4240-45FA-9E1E-B1EAB9C4755A}"/>
    <cellStyle name="_Row1_Deferred Tax Template_Sheet1 2" xfId="7557" xr:uid="{440F596C-899D-4AB1-A9DB-C64690E384C8}"/>
    <cellStyle name="_Row1_Payable to GC" xfId="7558" xr:uid="{E6FB4EFD-37AA-4A6B-9D44-3DCE892630F2}"/>
    <cellStyle name="_Row1_Payable to GC 2" xfId="7559" xr:uid="{330B4950-A08E-42BD-A04D-0FBF77F2BC6F}"/>
    <cellStyle name="_Row1_PTTCH Reporting Template_COM" xfId="7560" xr:uid="{BACAEC47-4FB8-4CE4-BAEF-5C30878F5D90}"/>
    <cellStyle name="_Row1_PTTCH Reporting Template_COM 10" xfId="7561" xr:uid="{2C840988-DEFE-4C47-87FB-D2353A6CD05C}"/>
    <cellStyle name="_Row1_PTTCH Reporting Template_COM 10 2" xfId="7562" xr:uid="{15C767E6-E0D9-4FEF-B739-0EF3E21E47D5}"/>
    <cellStyle name="_Row1_PTTCH Reporting Template_COM 10 3" xfId="7563" xr:uid="{01FE4A2F-9B01-47DC-ADF0-72BF0EEC1915}"/>
    <cellStyle name="_Row1_PTTCH Reporting Template_COM 10 4" xfId="7564" xr:uid="{2C673423-99D0-491F-B9E2-C7426A492696}"/>
    <cellStyle name="_Row1_PTTCH Reporting Template_COM 10 5" xfId="7565" xr:uid="{B12E5461-ADB6-4F4A-B53C-9C10CEA6861B}"/>
    <cellStyle name="_Row1_PTTCH Reporting Template_COM 10 6" xfId="7566" xr:uid="{5B56D8C1-9D4B-4F2F-9C8D-6BAAE028E318}"/>
    <cellStyle name="_Row1_PTTCH Reporting Template_COM 10 7" xfId="7567" xr:uid="{9C81673A-0E36-48BB-A002-0B93B95C0F8A}"/>
    <cellStyle name="_Row1_PTTCH Reporting Template_COM 11" xfId="7568" xr:uid="{646F8596-8170-43B1-9AC6-E8F89BC4F65F}"/>
    <cellStyle name="_Row1_PTTCH Reporting Template_COM 12" xfId="7569" xr:uid="{BA6D0232-1D73-4BCF-ABBC-E998BC430731}"/>
    <cellStyle name="_Row1_PTTCH Reporting Template_COM 13" xfId="7570" xr:uid="{03077EB4-19AD-46A6-B62D-C7987AC428D5}"/>
    <cellStyle name="_Row1_PTTCH Reporting Template_COM 14" xfId="7571" xr:uid="{ECDE05C6-7A63-41A5-83A6-878D8BC472FB}"/>
    <cellStyle name="_Row1_PTTCH Reporting Template_COM 15" xfId="7572" xr:uid="{9FE1B9AB-7120-4BEE-B87B-7734E1F7807E}"/>
    <cellStyle name="_Row1_PTTCH Reporting Template_COM 16" xfId="7573" xr:uid="{C9410568-43DE-420F-88F7-2444FF1CF34A}"/>
    <cellStyle name="_Row1_PTTCH Reporting Template_COM 2" xfId="7574" xr:uid="{E9449237-9E80-4B97-A617-460B577E680C}"/>
    <cellStyle name="_Row1_PTTCH Reporting Template_COM 2 2" xfId="7575" xr:uid="{6A4347F1-7BF8-4D25-85E7-7997FAEF9E8C}"/>
    <cellStyle name="_Row1_PTTCH Reporting Template_COM 2 3" xfId="7576" xr:uid="{EB9AE60A-5E05-4A37-A542-8D61D5A7DBBE}"/>
    <cellStyle name="_Row1_PTTCH Reporting Template_COM 2 4" xfId="7577" xr:uid="{49003120-EC12-414F-A155-C570DEB39313}"/>
    <cellStyle name="_Row1_PTTCH Reporting Template_COM 2 5" xfId="7578" xr:uid="{CACC3DA2-D5EC-4B65-9A8D-BDF508989E8F}"/>
    <cellStyle name="_Row1_PTTCH Reporting Template_COM 2 6" xfId="7579" xr:uid="{0BD1E305-61A2-40F2-BCCB-53F15BE7F3E7}"/>
    <cellStyle name="_Row1_PTTCH Reporting Template_COM 2 7" xfId="7580" xr:uid="{44C0DEC2-E3F1-42F2-B160-3E1BB9153F5F}"/>
    <cellStyle name="_Row1_PTTCH Reporting Template_COM 3" xfId="7581" xr:uid="{AFF774C5-23B7-48F9-94D8-94635BFAD639}"/>
    <cellStyle name="_Row1_PTTCH Reporting Template_COM 3 2" xfId="7582" xr:uid="{A17F8CAC-DDB3-4D04-8396-CFB8A2083A84}"/>
    <cellStyle name="_Row1_PTTCH Reporting Template_COM 3 3" xfId="7583" xr:uid="{269E11E0-3C77-40D9-A3A6-CF759D891D24}"/>
    <cellStyle name="_Row1_PTTCH Reporting Template_COM 3 4" xfId="7584" xr:uid="{7B2101EC-789B-4958-B91D-E31EB5EB9D2E}"/>
    <cellStyle name="_Row1_PTTCH Reporting Template_COM 3 5" xfId="7585" xr:uid="{73419B1D-954D-4ADC-9BAF-80F363344A98}"/>
    <cellStyle name="_Row1_PTTCH Reporting Template_COM 3 6" xfId="7586" xr:uid="{281AE2BD-EE0E-4A41-9BBC-37C6F9851516}"/>
    <cellStyle name="_Row1_PTTCH Reporting Template_COM 3 7" xfId="7587" xr:uid="{B46E5AC5-E9B1-4475-BF9F-BCA8A22B1677}"/>
    <cellStyle name="_Row1_PTTCH Reporting Template_COM 4" xfId="7588" xr:uid="{0B6B2C3D-762E-4E60-9ADD-BD98326D8A78}"/>
    <cellStyle name="_Row1_PTTCH Reporting Template_COM 4 2" xfId="7589" xr:uid="{713FE03E-7D40-43BF-A2A2-F43FEA29BCC5}"/>
    <cellStyle name="_Row1_PTTCH Reporting Template_COM 4 3" xfId="7590" xr:uid="{DE18425B-6093-4A08-AF57-00BA8E069BB5}"/>
    <cellStyle name="_Row1_PTTCH Reporting Template_COM 4 4" xfId="7591" xr:uid="{C74C14F2-AB4D-408D-9CAE-6DF63D94F8DA}"/>
    <cellStyle name="_Row1_PTTCH Reporting Template_COM 4 5" xfId="7592" xr:uid="{63CA8513-9B5E-408E-B622-2A11D6A9E696}"/>
    <cellStyle name="_Row1_PTTCH Reporting Template_COM 4 6" xfId="7593" xr:uid="{F4546248-D76B-48B7-AC08-1FC7E3D7B8DC}"/>
    <cellStyle name="_Row1_PTTCH Reporting Template_COM 4 7" xfId="7594" xr:uid="{9479EB13-E185-466A-8947-6E759E12817E}"/>
    <cellStyle name="_Row1_PTTCH Reporting Template_COM 5" xfId="7595" xr:uid="{CF060CCC-B81B-4D42-8D7D-D5AD40D6EEC0}"/>
    <cellStyle name="_Row1_PTTCH Reporting Template_COM 5 2" xfId="7596" xr:uid="{696745DA-CFA8-4E37-83B5-95E6D773577D}"/>
    <cellStyle name="_Row1_PTTCH Reporting Template_COM 5 3" xfId="7597" xr:uid="{902F782C-6060-40DC-BF8B-365BFD93049D}"/>
    <cellStyle name="_Row1_PTTCH Reporting Template_COM 5 4" xfId="7598" xr:uid="{D4F5CBA2-6884-48A8-B51C-7BAFB535433D}"/>
    <cellStyle name="_Row1_PTTCH Reporting Template_COM 5 5" xfId="7599" xr:uid="{D26B2224-0A57-46CA-94AB-45EB51D4C226}"/>
    <cellStyle name="_Row1_PTTCH Reporting Template_COM 5 6" xfId="7600" xr:uid="{DE436F37-988D-4F8A-BA58-119A4D056D44}"/>
    <cellStyle name="_Row1_PTTCH Reporting Template_COM 5 7" xfId="7601" xr:uid="{E7C54B1D-D84E-485E-9B0A-15EB52DED17B}"/>
    <cellStyle name="_Row1_PTTCH Reporting Template_COM 6" xfId="7602" xr:uid="{EF85F52A-1685-43F8-9C77-69CF578ECFC2}"/>
    <cellStyle name="_Row1_PTTCH Reporting Template_COM 6 2" xfId="7603" xr:uid="{56510DAA-D4F8-45DD-B0C8-B0D6430F6A54}"/>
    <cellStyle name="_Row1_PTTCH Reporting Template_COM 6 3" xfId="7604" xr:uid="{0903AD61-8C3E-448F-9D9A-90477BB6451C}"/>
    <cellStyle name="_Row1_PTTCH Reporting Template_COM 6 4" xfId="7605" xr:uid="{4403E846-DFEB-44B7-A842-27B661B1AE78}"/>
    <cellStyle name="_Row1_PTTCH Reporting Template_COM 6 5" xfId="7606" xr:uid="{2FB5B6B0-682A-40F1-8A66-14F491AD3D5D}"/>
    <cellStyle name="_Row1_PTTCH Reporting Template_COM 6 6" xfId="7607" xr:uid="{5D72FE94-4FFA-4A81-89F4-7FBF022756ED}"/>
    <cellStyle name="_Row1_PTTCH Reporting Template_COM 6 7" xfId="7608" xr:uid="{CDE4B22F-76CD-4AD6-ACFB-380D8B1DD73E}"/>
    <cellStyle name="_Row1_PTTCH Reporting Template_COM 7" xfId="7609" xr:uid="{7DFFB3FB-23E2-4375-8DE8-F762D65AA78F}"/>
    <cellStyle name="_Row1_PTTCH Reporting Template_COM 7 2" xfId="7610" xr:uid="{DA60E53E-FAED-4ACF-AE34-2160E4422AF4}"/>
    <cellStyle name="_Row1_PTTCH Reporting Template_COM 7 3" xfId="7611" xr:uid="{A0ED0624-2C71-4BA6-B5D5-DA3045E657F7}"/>
    <cellStyle name="_Row1_PTTCH Reporting Template_COM 7 4" xfId="7612" xr:uid="{B8BEED47-E9AF-4FA2-9E1C-FD9F95B8DAD8}"/>
    <cellStyle name="_Row1_PTTCH Reporting Template_COM 7 5" xfId="7613" xr:uid="{4D3A4D8F-8DAD-4DC1-BEDF-CE5997BDC8B5}"/>
    <cellStyle name="_Row1_PTTCH Reporting Template_COM 7 6" xfId="7614" xr:uid="{84FF6AF4-FD7B-440F-9BC5-40F42BA18AE4}"/>
    <cellStyle name="_Row1_PTTCH Reporting Template_COM 7 7" xfId="7615" xr:uid="{179F5551-AE7C-4288-9EA4-E047694FBF7F}"/>
    <cellStyle name="_Row1_PTTCH Reporting Template_COM 8" xfId="7616" xr:uid="{05563AB8-4465-43AF-B35C-F75C56A34E8C}"/>
    <cellStyle name="_Row1_PTTCH Reporting Template_COM 8 2" xfId="7617" xr:uid="{4CEDC3F5-FF7F-4F24-AB90-0ABFEB0B28D3}"/>
    <cellStyle name="_Row1_PTTCH Reporting Template_COM 8 3" xfId="7618" xr:uid="{5CB327BA-491F-4395-AB80-64B016E9747F}"/>
    <cellStyle name="_Row1_PTTCH Reporting Template_COM 8 4" xfId="7619" xr:uid="{665DEDDA-C8A2-4413-8A66-4A28CE9BD11A}"/>
    <cellStyle name="_Row1_PTTCH Reporting Template_COM 8 5" xfId="7620" xr:uid="{78630EC0-3D8D-4430-83F0-C1A3E487D654}"/>
    <cellStyle name="_Row1_PTTCH Reporting Template_COM 8 6" xfId="7621" xr:uid="{16C11AF0-EEBB-4F9F-BCDC-1AC62A8B486A}"/>
    <cellStyle name="_Row1_PTTCH Reporting Template_COM 8 7" xfId="7622" xr:uid="{FC927325-71C2-4EEE-8E86-5FD5AA1885F5}"/>
    <cellStyle name="_Row1_PTTCH Reporting Template_COM 9" xfId="7623" xr:uid="{472F6188-C86B-4F3C-81AC-9CE0196A4003}"/>
    <cellStyle name="_Row1_PTTCH Reporting Template_COM 9 2" xfId="7624" xr:uid="{28A610C9-3744-46FD-8765-F3FE81D25AE3}"/>
    <cellStyle name="_Row1_PTTCH Reporting Template_COM 9 3" xfId="7625" xr:uid="{75E7B3E6-D195-40DA-BCFB-42DA881337DC}"/>
    <cellStyle name="_Row1_PTTCH Reporting Template_COM 9 4" xfId="7626" xr:uid="{4F23BBBE-7206-4585-9875-87FC671EF33E}"/>
    <cellStyle name="_Row1_PTTCH Reporting Template_COM 9 5" xfId="7627" xr:uid="{C77A8069-C28D-4592-A56E-7EF8BDDA3131}"/>
    <cellStyle name="_Row1_PTTCH Reporting Template_COM 9 6" xfId="7628" xr:uid="{BC77E217-5368-402D-BA55-73DC504957A9}"/>
    <cellStyle name="_Row1_PTTCH Reporting Template_COM 9 7" xfId="7629" xr:uid="{004A1A84-A555-4A9D-9E05-3B3D688CAB1F}"/>
    <cellStyle name="_Row1_Quarterly Disclosure Information_2nd Quarter 09_0614" xfId="7630" xr:uid="{E32B49E8-167F-4174-B19B-CC0A4C002642}"/>
    <cellStyle name="_Row1_Quarterly Disclosure Information_2nd Quarter 09_0614 2" xfId="7631" xr:uid="{49CBDAA3-42A9-4712-A531-75941848CE0A}"/>
    <cellStyle name="_Row1_Recon of prov dd 2" xfId="7632" xr:uid="{FC0CBEF1-7ED2-4230-9DAA-2D7AAB7B2951}"/>
    <cellStyle name="_Row1_Recon of prov dd 2 2" xfId="7633" xr:uid="{C074EC49-5650-4061-AD67-4D24D03367F7}"/>
    <cellStyle name="_Row1_Template-STDMonthlyReport4Conso v3" xfId="7634" xr:uid="{7F3F0E04-EF97-4F71-88AA-81AD53DDB6C1}"/>
    <cellStyle name="_Row1_Template-STDMonthlyReport4Conso v3 10" xfId="7635" xr:uid="{DF548564-7170-456B-B572-4ECB09A70A00}"/>
    <cellStyle name="_Row1_Template-STDMonthlyReport4Conso v3 10 2" xfId="7636" xr:uid="{BF85F9AD-5F6E-44FB-8612-61222B5E5F07}"/>
    <cellStyle name="_Row1_Template-STDMonthlyReport4Conso v3 10 3" xfId="7637" xr:uid="{FBD49FD2-22A1-49B3-B301-D0C41DF46E32}"/>
    <cellStyle name="_Row1_Template-STDMonthlyReport4Conso v3 10 4" xfId="7638" xr:uid="{18753487-B1FA-42EA-A16D-BB86E8EE2AC9}"/>
    <cellStyle name="_Row1_Template-STDMonthlyReport4Conso v3 10 5" xfId="7639" xr:uid="{9E95AC65-6E6A-43C4-9AF8-6E74E001B82E}"/>
    <cellStyle name="_Row1_Template-STDMonthlyReport4Conso v3 10 6" xfId="7640" xr:uid="{E1EA4F3E-F691-4F61-96F9-028BD2B92696}"/>
    <cellStyle name="_Row1_Template-STDMonthlyReport4Conso v3 10 7" xfId="7641" xr:uid="{82022A7B-8B52-4975-AC8E-BDA9E475EB05}"/>
    <cellStyle name="_Row1_Template-STDMonthlyReport4Conso v3 11" xfId="7642" xr:uid="{C5852C4D-DA80-494F-9A28-BE366A23C68F}"/>
    <cellStyle name="_Row1_Template-STDMonthlyReport4Conso v3 12" xfId="7643" xr:uid="{1ECD7598-56D5-4796-B16F-FFCBD8D2C22F}"/>
    <cellStyle name="_Row1_Template-STDMonthlyReport4Conso v3 13" xfId="7644" xr:uid="{4780B52A-B485-4FCD-9C4C-7A2818E46858}"/>
    <cellStyle name="_Row1_Template-STDMonthlyReport4Conso v3 14" xfId="7645" xr:uid="{F1CF9450-BE71-4030-AE43-065A78FF0359}"/>
    <cellStyle name="_Row1_Template-STDMonthlyReport4Conso v3 15" xfId="7646" xr:uid="{551FF8A4-6BC8-4D2F-9AD8-BE66D1F70BEE}"/>
    <cellStyle name="_Row1_Template-STDMonthlyReport4Conso v3 16" xfId="7647" xr:uid="{FBCB8A97-565E-4321-89B8-C9B0BD2C66CF}"/>
    <cellStyle name="_Row1_Template-STDMonthlyReport4Conso v3 2" xfId="7648" xr:uid="{0ABF7B94-5A4E-4FA4-B5AF-69B96B53B976}"/>
    <cellStyle name="_Row1_Template-STDMonthlyReport4Conso v3 2 2" xfId="7649" xr:uid="{506D3828-DA2A-444B-89F7-9BAB02EF13BB}"/>
    <cellStyle name="_Row1_Template-STDMonthlyReport4Conso v3 2 3" xfId="7650" xr:uid="{C2DB3812-2B03-4164-A1F6-863F68DC23FB}"/>
    <cellStyle name="_Row1_Template-STDMonthlyReport4Conso v3 2 4" xfId="7651" xr:uid="{CB26EAD1-3A37-484F-91F9-7FD249883DC1}"/>
    <cellStyle name="_Row1_Template-STDMonthlyReport4Conso v3 2 5" xfId="7652" xr:uid="{50C2278A-67BF-41BB-B4D7-BEEA0D74B2A4}"/>
    <cellStyle name="_Row1_Template-STDMonthlyReport4Conso v3 2 6" xfId="7653" xr:uid="{9843D2D3-5CD8-43E1-B3A1-1C3228BD5AD1}"/>
    <cellStyle name="_Row1_Template-STDMonthlyReport4Conso v3 2 7" xfId="7654" xr:uid="{085436D4-A0BE-452B-9481-4BFFAE2B75D2}"/>
    <cellStyle name="_Row1_Template-STDMonthlyReport4Conso v3 3" xfId="7655" xr:uid="{E1BBA728-6FCE-4726-9042-0CA986435F40}"/>
    <cellStyle name="_Row1_Template-STDMonthlyReport4Conso v3 3 2" xfId="7656" xr:uid="{E3BC8793-F2AD-4881-82F1-D78FB73A29AA}"/>
    <cellStyle name="_Row1_Template-STDMonthlyReport4Conso v3 3 3" xfId="7657" xr:uid="{19B0ACCE-3901-4E6D-9E07-0B0363161E94}"/>
    <cellStyle name="_Row1_Template-STDMonthlyReport4Conso v3 3 4" xfId="7658" xr:uid="{F5AE5930-EC11-4B19-9680-A5202BDB2329}"/>
    <cellStyle name="_Row1_Template-STDMonthlyReport4Conso v3 3 5" xfId="7659" xr:uid="{22E44FAA-8DF0-4302-9F05-3A145880E935}"/>
    <cellStyle name="_Row1_Template-STDMonthlyReport4Conso v3 3 6" xfId="7660" xr:uid="{8B6A05FF-BBA5-4A7B-8948-DF5B7524097D}"/>
    <cellStyle name="_Row1_Template-STDMonthlyReport4Conso v3 3 7" xfId="7661" xr:uid="{050332AF-C852-4BC9-A970-A7C6A9AD5B1A}"/>
    <cellStyle name="_Row1_Template-STDMonthlyReport4Conso v3 4" xfId="7662" xr:uid="{0E7CB17A-F991-4BF1-82D2-460689D6E1B2}"/>
    <cellStyle name="_Row1_Template-STDMonthlyReport4Conso v3 4 2" xfId="7663" xr:uid="{ABD354B5-D2CF-4E6C-B84C-8F87CE48FCD1}"/>
    <cellStyle name="_Row1_Template-STDMonthlyReport4Conso v3 4 3" xfId="7664" xr:uid="{CDF4871E-6A52-4E31-B27E-45886611245F}"/>
    <cellStyle name="_Row1_Template-STDMonthlyReport4Conso v3 4 4" xfId="7665" xr:uid="{D61E4298-5204-4E34-BFAF-BBBD635E3583}"/>
    <cellStyle name="_Row1_Template-STDMonthlyReport4Conso v3 4 5" xfId="7666" xr:uid="{DCDF6F3D-046A-46E1-A7BA-6322C65E57EC}"/>
    <cellStyle name="_Row1_Template-STDMonthlyReport4Conso v3 4 6" xfId="7667" xr:uid="{C69E498A-4FBC-493E-AB12-B146F606461D}"/>
    <cellStyle name="_Row1_Template-STDMonthlyReport4Conso v3 4 7" xfId="7668" xr:uid="{C16FDECB-2123-414C-8E6A-3E795E765312}"/>
    <cellStyle name="_Row1_Template-STDMonthlyReport4Conso v3 5" xfId="7669" xr:uid="{56A6445C-3FB7-4098-8B3F-CACB31406B63}"/>
    <cellStyle name="_Row1_Template-STDMonthlyReport4Conso v3 5 2" xfId="7670" xr:uid="{E3A9FC6C-E79B-4352-8068-1593AD62DFF8}"/>
    <cellStyle name="_Row1_Template-STDMonthlyReport4Conso v3 5 3" xfId="7671" xr:uid="{DA808A0A-3757-4855-85CF-13A6E39C4BDD}"/>
    <cellStyle name="_Row1_Template-STDMonthlyReport4Conso v3 5 4" xfId="7672" xr:uid="{FE27C914-45EE-4D63-AD84-C629C261A9BB}"/>
    <cellStyle name="_Row1_Template-STDMonthlyReport4Conso v3 5 5" xfId="7673" xr:uid="{9DD61CF6-86EF-4F06-8523-EA2BA52CCE4F}"/>
    <cellStyle name="_Row1_Template-STDMonthlyReport4Conso v3 5 6" xfId="7674" xr:uid="{601339F2-8A61-4F09-A3CD-74B8FD9D2928}"/>
    <cellStyle name="_Row1_Template-STDMonthlyReport4Conso v3 5 7" xfId="7675" xr:uid="{4228D5BC-5F31-417B-B7EE-048BD64D0613}"/>
    <cellStyle name="_Row1_Template-STDMonthlyReport4Conso v3 6" xfId="7676" xr:uid="{8009DE6B-82E2-44D5-87F7-E6A32DAF9BF2}"/>
    <cellStyle name="_Row1_Template-STDMonthlyReport4Conso v3 6 2" xfId="7677" xr:uid="{B88A3C37-7807-47DA-8A61-86D4C3854669}"/>
    <cellStyle name="_Row1_Template-STDMonthlyReport4Conso v3 6 3" xfId="7678" xr:uid="{E40CDEE2-0FE7-4DF7-93D0-C728F8C6146F}"/>
    <cellStyle name="_Row1_Template-STDMonthlyReport4Conso v3 6 4" xfId="7679" xr:uid="{6341CA76-4673-4884-87B6-8AB7434E5427}"/>
    <cellStyle name="_Row1_Template-STDMonthlyReport4Conso v3 6 5" xfId="7680" xr:uid="{F731B252-596F-41E8-85B3-445DC88C430B}"/>
    <cellStyle name="_Row1_Template-STDMonthlyReport4Conso v3 6 6" xfId="7681" xr:uid="{87EC12FB-4E5B-4269-A872-D752A2EC1784}"/>
    <cellStyle name="_Row1_Template-STDMonthlyReport4Conso v3 6 7" xfId="7682" xr:uid="{63F23030-E37F-48AF-A652-1BB5A0C6E2B3}"/>
    <cellStyle name="_Row1_Template-STDMonthlyReport4Conso v3 7" xfId="7683" xr:uid="{2716FC74-71B4-445C-96A3-132359241569}"/>
    <cellStyle name="_Row1_Template-STDMonthlyReport4Conso v3 7 2" xfId="7684" xr:uid="{DCA2F184-2D98-4080-B2B7-71A1B043437D}"/>
    <cellStyle name="_Row1_Template-STDMonthlyReport4Conso v3 7 3" xfId="7685" xr:uid="{C669D978-8FFC-40E8-83DE-E4038165AF03}"/>
    <cellStyle name="_Row1_Template-STDMonthlyReport4Conso v3 7 4" xfId="7686" xr:uid="{8CE4D426-4D7D-4259-B821-D4002475DB4D}"/>
    <cellStyle name="_Row1_Template-STDMonthlyReport4Conso v3 7 5" xfId="7687" xr:uid="{B97EEC90-0786-407D-9414-BF84357C4363}"/>
    <cellStyle name="_Row1_Template-STDMonthlyReport4Conso v3 7 6" xfId="7688" xr:uid="{6797C81E-8BC3-4FFC-A0D8-F20782523A13}"/>
    <cellStyle name="_Row1_Template-STDMonthlyReport4Conso v3 7 7" xfId="7689" xr:uid="{3C0C3948-FB2E-4D3C-8C4A-4C9FA3CFC322}"/>
    <cellStyle name="_Row1_Template-STDMonthlyReport4Conso v3 8" xfId="7690" xr:uid="{29292D43-E26E-4FCA-8EBB-D4DC02C98D1E}"/>
    <cellStyle name="_Row1_Template-STDMonthlyReport4Conso v3 8 2" xfId="7691" xr:uid="{594C26A1-997F-48B7-867A-88669EFA85D3}"/>
    <cellStyle name="_Row1_Template-STDMonthlyReport4Conso v3 8 3" xfId="7692" xr:uid="{2B8E929B-72EF-4BAD-A204-0E216B1F9C3A}"/>
    <cellStyle name="_Row1_Template-STDMonthlyReport4Conso v3 8 4" xfId="7693" xr:uid="{DA0594E8-E617-4DCC-BC5B-042B3CE1E631}"/>
    <cellStyle name="_Row1_Template-STDMonthlyReport4Conso v3 8 5" xfId="7694" xr:uid="{4E5EEE97-3DA4-47B3-BF77-59C984F7CF49}"/>
    <cellStyle name="_Row1_Template-STDMonthlyReport4Conso v3 8 6" xfId="7695" xr:uid="{DCD88B85-37C6-477D-8C48-FBA5C819D3C7}"/>
    <cellStyle name="_Row1_Template-STDMonthlyReport4Conso v3 8 7" xfId="7696" xr:uid="{458F6EDF-08DD-400B-8298-597891D4E715}"/>
    <cellStyle name="_Row1_Template-STDMonthlyReport4Conso v3 9" xfId="7697" xr:uid="{9C6C95F9-D760-49B2-8CC1-2F1C2177BB18}"/>
    <cellStyle name="_Row1_Template-STDMonthlyReport4Conso v3 9 2" xfId="7698" xr:uid="{E294ADA6-0454-459B-A897-9AE1138ED10E}"/>
    <cellStyle name="_Row1_Template-STDMonthlyReport4Conso v3 9 3" xfId="7699" xr:uid="{C03323CB-71E4-4C23-9F7A-88C35F367C84}"/>
    <cellStyle name="_Row1_Template-STDMonthlyReport4Conso v3 9 4" xfId="7700" xr:uid="{4AF17BCB-07A0-4C5B-B595-0AD138D1686C}"/>
    <cellStyle name="_Row1_Template-STDMonthlyReport4Conso v3 9 5" xfId="7701" xr:uid="{68281234-0BB7-4DFE-92A4-F1425B4383B4}"/>
    <cellStyle name="_Row1_Template-STDMonthlyReport4Conso v3 9 6" xfId="7702" xr:uid="{750AF51B-3D55-451B-A8FF-253E37AB4A0B}"/>
    <cellStyle name="_Row1_Template-STDMonthlyReport4Conso v3 9 7" xfId="7703" xr:uid="{6AD03C43-C971-4723-B7CE-6B5712746CEB}"/>
    <cellStyle name="_Row1_Template-STDMonthlyReport4ConsoRevise3.9" xfId="7704" xr:uid="{78C1316A-ABA3-4A00-AAD8-85870F5C6EEB}"/>
    <cellStyle name="_Row1_Template-STDMonthlyReport4ConsoRevise3.9 10" xfId="7705" xr:uid="{911401A1-EF69-4652-B949-17F7C884E427}"/>
    <cellStyle name="_Row1_Template-STDMonthlyReport4ConsoRevise3.9 10 2" xfId="7706" xr:uid="{E1EF13C7-AE93-49F0-A56A-3FB0CEFC6172}"/>
    <cellStyle name="_Row1_Template-STDMonthlyReport4ConsoRevise3.9 10 3" xfId="7707" xr:uid="{D78FF64D-BB00-4505-9D0E-987D3747F450}"/>
    <cellStyle name="_Row1_Template-STDMonthlyReport4ConsoRevise3.9 10 4" xfId="7708" xr:uid="{47A47913-5034-4324-89B5-8D46D0106A92}"/>
    <cellStyle name="_Row1_Template-STDMonthlyReport4ConsoRevise3.9 10 5" xfId="7709" xr:uid="{D7718BAC-F23E-4E42-A155-878D454AC8D0}"/>
    <cellStyle name="_Row1_Template-STDMonthlyReport4ConsoRevise3.9 10 6" xfId="7710" xr:uid="{CD56E68B-F62D-4ECA-83DF-CFD9B98CA993}"/>
    <cellStyle name="_Row1_Template-STDMonthlyReport4ConsoRevise3.9 10 7" xfId="7711" xr:uid="{8EDF58C2-A05C-46B7-87D8-1619B6227C08}"/>
    <cellStyle name="_Row1_Template-STDMonthlyReport4ConsoRevise3.9 11" xfId="7712" xr:uid="{208DA497-22C0-45A2-A8F6-1AA98862ABC1}"/>
    <cellStyle name="_Row1_Template-STDMonthlyReport4ConsoRevise3.9 12" xfId="7713" xr:uid="{5BF376E7-B3FC-49D4-A32B-77554E17EBB6}"/>
    <cellStyle name="_Row1_Template-STDMonthlyReport4ConsoRevise3.9 13" xfId="7714" xr:uid="{36E9E9DD-1853-4C55-8EEF-726F444D8093}"/>
    <cellStyle name="_Row1_Template-STDMonthlyReport4ConsoRevise3.9 14" xfId="7715" xr:uid="{438F38F7-AF8B-4D28-9798-7C01CEF0231B}"/>
    <cellStyle name="_Row1_Template-STDMonthlyReport4ConsoRevise3.9 15" xfId="7716" xr:uid="{60A62744-871E-4014-AD6C-EAE2B572158B}"/>
    <cellStyle name="_Row1_Template-STDMonthlyReport4ConsoRevise3.9 16" xfId="7717" xr:uid="{4B17A80D-299C-42F5-88CF-EA355BDAB7F7}"/>
    <cellStyle name="_Row1_Template-STDMonthlyReport4ConsoRevise3.9 2" xfId="7718" xr:uid="{6046FD7A-6579-4104-8EE4-38DDE8E4B6D1}"/>
    <cellStyle name="_Row1_Template-STDMonthlyReport4ConsoRevise3.9 2 2" xfId="7719" xr:uid="{A4490524-0BF0-4468-8FAC-B62FD3306839}"/>
    <cellStyle name="_Row1_Template-STDMonthlyReport4ConsoRevise3.9 2 3" xfId="7720" xr:uid="{FF7FE4D9-CA8C-40C4-A1F3-68B8C1C1EFE6}"/>
    <cellStyle name="_Row1_Template-STDMonthlyReport4ConsoRevise3.9 2 4" xfId="7721" xr:uid="{2E6B849F-7ABD-4B19-8A89-97D75CAD15C7}"/>
    <cellStyle name="_Row1_Template-STDMonthlyReport4ConsoRevise3.9 2 5" xfId="7722" xr:uid="{CB899310-4BC2-4804-82AE-E58700C23C00}"/>
    <cellStyle name="_Row1_Template-STDMonthlyReport4ConsoRevise3.9 2 6" xfId="7723" xr:uid="{9676EC9D-22FA-40C2-B6E9-CDBB898945ED}"/>
    <cellStyle name="_Row1_Template-STDMonthlyReport4ConsoRevise3.9 2 7" xfId="7724" xr:uid="{B49D6DB0-3BD2-44B1-99A1-700A3BA9C2B7}"/>
    <cellStyle name="_Row1_Template-STDMonthlyReport4ConsoRevise3.9 3" xfId="7725" xr:uid="{E9D49A45-2ABB-4AA6-A7DF-1B972B29FFC6}"/>
    <cellStyle name="_Row1_Template-STDMonthlyReport4ConsoRevise3.9 3 2" xfId="7726" xr:uid="{80607BA4-B93F-4960-878B-53FFD6C551C3}"/>
    <cellStyle name="_Row1_Template-STDMonthlyReport4ConsoRevise3.9 3 3" xfId="7727" xr:uid="{27CF1843-0D41-459A-A968-02055374637D}"/>
    <cellStyle name="_Row1_Template-STDMonthlyReport4ConsoRevise3.9 3 4" xfId="7728" xr:uid="{8AFC2D6F-AAF7-4B11-9F2F-4254BB1FAEDC}"/>
    <cellStyle name="_Row1_Template-STDMonthlyReport4ConsoRevise3.9 3 5" xfId="7729" xr:uid="{90043960-F29D-4DE3-9745-2D681D42B6AB}"/>
    <cellStyle name="_Row1_Template-STDMonthlyReport4ConsoRevise3.9 3 6" xfId="7730" xr:uid="{0D12BA06-1C34-4EA3-958B-4B34167D45D8}"/>
    <cellStyle name="_Row1_Template-STDMonthlyReport4ConsoRevise3.9 3 7" xfId="7731" xr:uid="{27E2BB67-DCDD-4E77-A069-4F768C036D0F}"/>
    <cellStyle name="_Row1_Template-STDMonthlyReport4ConsoRevise3.9 4" xfId="7732" xr:uid="{EC79A2E3-F16F-4007-BB98-DB89683D6312}"/>
    <cellStyle name="_Row1_Template-STDMonthlyReport4ConsoRevise3.9 4 2" xfId="7733" xr:uid="{FF0BFD47-6D3A-4387-9C00-FD843436B8EE}"/>
    <cellStyle name="_Row1_Template-STDMonthlyReport4ConsoRevise3.9 4 3" xfId="7734" xr:uid="{4B2EFECC-14AB-4299-8BC4-7B9971075422}"/>
    <cellStyle name="_Row1_Template-STDMonthlyReport4ConsoRevise3.9 4 4" xfId="7735" xr:uid="{E0FC68B1-D104-4E8C-92AF-9844670F62D6}"/>
    <cellStyle name="_Row1_Template-STDMonthlyReport4ConsoRevise3.9 4 5" xfId="7736" xr:uid="{42D20739-D717-4CC9-8FF5-92628229D4F6}"/>
    <cellStyle name="_Row1_Template-STDMonthlyReport4ConsoRevise3.9 4 6" xfId="7737" xr:uid="{4A8EEB9A-C8D6-41BA-BC53-FA426BE1F222}"/>
    <cellStyle name="_Row1_Template-STDMonthlyReport4ConsoRevise3.9 4 7" xfId="7738" xr:uid="{4DF96A95-283F-43C9-B669-8B2A001AEDDA}"/>
    <cellStyle name="_Row1_Template-STDMonthlyReport4ConsoRevise3.9 5" xfId="7739" xr:uid="{5190FD15-C738-48BC-8E9B-C2C44C70FAC3}"/>
    <cellStyle name="_Row1_Template-STDMonthlyReport4ConsoRevise3.9 5 2" xfId="7740" xr:uid="{FFB3A834-55DE-485D-8976-C918538CB455}"/>
    <cellStyle name="_Row1_Template-STDMonthlyReport4ConsoRevise3.9 5 3" xfId="7741" xr:uid="{411D4443-C645-454C-BAD4-8224FEC508D6}"/>
    <cellStyle name="_Row1_Template-STDMonthlyReport4ConsoRevise3.9 5 4" xfId="7742" xr:uid="{865F22AF-9E16-4E6D-9E3A-05EF77305A28}"/>
    <cellStyle name="_Row1_Template-STDMonthlyReport4ConsoRevise3.9 5 5" xfId="7743" xr:uid="{DF59288A-1146-4330-9498-83E980794C68}"/>
    <cellStyle name="_Row1_Template-STDMonthlyReport4ConsoRevise3.9 5 6" xfId="7744" xr:uid="{A71568F0-A59F-40A9-A608-4D9E276DB3C3}"/>
    <cellStyle name="_Row1_Template-STDMonthlyReport4ConsoRevise3.9 5 7" xfId="7745" xr:uid="{BE5B8D4A-125D-49BF-90A4-75EA0C4A5FB7}"/>
    <cellStyle name="_Row1_Template-STDMonthlyReport4ConsoRevise3.9 6" xfId="7746" xr:uid="{ACD6F74A-9489-497A-8F30-FF45EB989C32}"/>
    <cellStyle name="_Row1_Template-STDMonthlyReport4ConsoRevise3.9 6 2" xfId="7747" xr:uid="{0383D255-F575-4054-B996-E07217E667B5}"/>
    <cellStyle name="_Row1_Template-STDMonthlyReport4ConsoRevise3.9 6 3" xfId="7748" xr:uid="{4315837C-6BE8-45A3-A541-46C1744C4171}"/>
    <cellStyle name="_Row1_Template-STDMonthlyReport4ConsoRevise3.9 6 4" xfId="7749" xr:uid="{106BEE6E-54D0-4931-A436-E09572F3F88D}"/>
    <cellStyle name="_Row1_Template-STDMonthlyReport4ConsoRevise3.9 6 5" xfId="7750" xr:uid="{36258EA1-2C88-4B6B-9E69-B51BC8F24EAE}"/>
    <cellStyle name="_Row1_Template-STDMonthlyReport4ConsoRevise3.9 6 6" xfId="7751" xr:uid="{01451600-4B98-4739-A772-D38A6738B065}"/>
    <cellStyle name="_Row1_Template-STDMonthlyReport4ConsoRevise3.9 6 7" xfId="7752" xr:uid="{F180B125-29E1-4E51-8CF7-8EBDE19C55E5}"/>
    <cellStyle name="_Row1_Template-STDMonthlyReport4ConsoRevise3.9 7" xfId="7753" xr:uid="{04AB9166-E011-46F8-8226-FA93CDDCC4E0}"/>
    <cellStyle name="_Row1_Template-STDMonthlyReport4ConsoRevise3.9 7 2" xfId="7754" xr:uid="{A9C7CBF4-6881-433F-8526-E05BCE842A16}"/>
    <cellStyle name="_Row1_Template-STDMonthlyReport4ConsoRevise3.9 7 3" xfId="7755" xr:uid="{B8EC889A-2846-42AA-B6D2-4232F6FC3586}"/>
    <cellStyle name="_Row1_Template-STDMonthlyReport4ConsoRevise3.9 7 4" xfId="7756" xr:uid="{CAD74763-5852-430E-8CAC-C75E03B57780}"/>
    <cellStyle name="_Row1_Template-STDMonthlyReport4ConsoRevise3.9 7 5" xfId="7757" xr:uid="{75C16B12-D744-46DF-9A06-6CF7D350437C}"/>
    <cellStyle name="_Row1_Template-STDMonthlyReport4ConsoRevise3.9 7 6" xfId="7758" xr:uid="{A6E93C00-6617-47DE-A216-56039B8B6184}"/>
    <cellStyle name="_Row1_Template-STDMonthlyReport4ConsoRevise3.9 7 7" xfId="7759" xr:uid="{4C3D5195-DC47-4407-9D57-DFA08510A14B}"/>
    <cellStyle name="_Row1_Template-STDMonthlyReport4ConsoRevise3.9 8" xfId="7760" xr:uid="{8FD85894-C5CD-4A74-B034-BC8656722626}"/>
    <cellStyle name="_Row1_Template-STDMonthlyReport4ConsoRevise3.9 8 2" xfId="7761" xr:uid="{423EF727-9ADB-4D04-BF6B-C25DB38316F0}"/>
    <cellStyle name="_Row1_Template-STDMonthlyReport4ConsoRevise3.9 8 3" xfId="7762" xr:uid="{5C3844D8-8CCF-49A2-A61F-1409D3DED1A0}"/>
    <cellStyle name="_Row1_Template-STDMonthlyReport4ConsoRevise3.9 8 4" xfId="7763" xr:uid="{0C87287A-9C0E-4B14-ACB2-F47CCA4382AE}"/>
    <cellStyle name="_Row1_Template-STDMonthlyReport4ConsoRevise3.9 8 5" xfId="7764" xr:uid="{4C5B1C5C-6590-4ED4-B14C-B605748B1228}"/>
    <cellStyle name="_Row1_Template-STDMonthlyReport4ConsoRevise3.9 8 6" xfId="7765" xr:uid="{4D1D9975-114F-4770-B566-BEE02424ABA1}"/>
    <cellStyle name="_Row1_Template-STDMonthlyReport4ConsoRevise3.9 8 7" xfId="7766" xr:uid="{E3CA97D5-BBCB-4CEA-9C5E-1CD6BF957D43}"/>
    <cellStyle name="_Row1_Template-STDMonthlyReport4ConsoRevise3.9 9" xfId="7767" xr:uid="{B96678D4-0D46-4657-9B84-F1920ACA7B92}"/>
    <cellStyle name="_Row1_Template-STDMonthlyReport4ConsoRevise3.9 9 2" xfId="7768" xr:uid="{C609B852-EA3B-4626-8F34-A740A297901D}"/>
    <cellStyle name="_Row1_Template-STDMonthlyReport4ConsoRevise3.9 9 3" xfId="7769" xr:uid="{299C23A8-06C8-4B53-98F0-380E698D1A5C}"/>
    <cellStyle name="_Row1_Template-STDMonthlyReport4ConsoRevise3.9 9 4" xfId="7770" xr:uid="{D6CA448D-28AA-4DD2-82F4-1D835C06D4C4}"/>
    <cellStyle name="_Row1_Template-STDMonthlyReport4ConsoRevise3.9 9 5" xfId="7771" xr:uid="{733E84D5-D012-4C5B-A212-C916AFBF04C8}"/>
    <cellStyle name="_Row1_Template-STDMonthlyReport4ConsoRevise3.9 9 6" xfId="7772" xr:uid="{B5C73BA7-36EF-419E-9E9E-AE2B577A84B0}"/>
    <cellStyle name="_Row1_Template-STDMonthlyReport4ConsoRevise3.9 9 7" xfId="7773" xr:uid="{9CAB1E9E-00D2-4C2F-BB71-B9415A5680D6}"/>
    <cellStyle name="_Row2" xfId="7774" xr:uid="{084F2455-4EA0-4177-8B14-AA450772D49A}"/>
    <cellStyle name="_Row2 10" xfId="7775" xr:uid="{00133565-8871-4E90-8756-51A8928C8331}"/>
    <cellStyle name="_Row2 10 2" xfId="7776" xr:uid="{B2347771-41A9-4029-BF5D-F47388CF5A2C}"/>
    <cellStyle name="_Row2 10 3" xfId="7777" xr:uid="{76DEDE5F-D6D5-4FEB-85EC-EDC05F147DC0}"/>
    <cellStyle name="_Row2 10 4" xfId="7778" xr:uid="{404E6B94-841D-468E-BE85-BB60254E7165}"/>
    <cellStyle name="_Row2 10 5" xfId="7779" xr:uid="{C4FF71C4-6E31-4D54-AE1C-6887A924D658}"/>
    <cellStyle name="_Row2 10 6" xfId="7780" xr:uid="{B2E612F9-A876-4E3E-A49B-FBEAB17B7B5F}"/>
    <cellStyle name="_Row2 10 7" xfId="7781" xr:uid="{6ACB7695-3042-4C00-935B-484E261456D1}"/>
    <cellStyle name="_Row2 11" xfId="7782" xr:uid="{DC1FD129-53C8-4EFA-AFDF-269E92A78234}"/>
    <cellStyle name="_Row2 12" xfId="7783" xr:uid="{1D41BC3D-2DCB-448D-AEEC-261443603714}"/>
    <cellStyle name="_Row2 13" xfId="7784" xr:uid="{87B1B5C4-83E0-4897-A9F4-16E38204BE2A}"/>
    <cellStyle name="_Row2 14" xfId="7785" xr:uid="{1ACDF42A-8793-4A5E-9F1E-5823C496C47D}"/>
    <cellStyle name="_Row2 15" xfId="7786" xr:uid="{74B62E2E-4126-46D0-A38E-4EF19072C319}"/>
    <cellStyle name="_Row2 16" xfId="7787" xr:uid="{DFB6AA26-13E2-43C6-AABF-41B4413938CF}"/>
    <cellStyle name="_Row2 2" xfId="7788" xr:uid="{71A0B936-8155-4529-876E-D09B55154D40}"/>
    <cellStyle name="_Row2 2 2" xfId="7789" xr:uid="{DC5BC72B-B2F0-4E4F-B9E7-1E7A139945C2}"/>
    <cellStyle name="_Row2 2 3" xfId="7790" xr:uid="{9D8D673E-1342-4AAD-B67B-9BD29E2585DF}"/>
    <cellStyle name="_Row2 2 4" xfId="7791" xr:uid="{B0B8C6F4-22AD-4F29-94AD-23801B4D0FAD}"/>
    <cellStyle name="_Row2 2 5" xfId="7792" xr:uid="{228F6DA9-A569-4571-BFE3-91EB25AF42CA}"/>
    <cellStyle name="_Row2 2 6" xfId="7793" xr:uid="{4337372C-3B86-441E-9B5F-2669FCDFFBCE}"/>
    <cellStyle name="_Row2 2 7" xfId="7794" xr:uid="{B23088EC-150F-4FE6-9748-AB58E5D80CC5}"/>
    <cellStyle name="_Row2 3" xfId="7795" xr:uid="{A3A1774C-6380-435D-84C4-388E1370929F}"/>
    <cellStyle name="_Row2 3 2" xfId="7796" xr:uid="{68B565C1-08C6-4734-B86C-EE3122EBA2F8}"/>
    <cellStyle name="_Row2 3 3" xfId="7797" xr:uid="{90CBCE50-8569-44FE-A636-06E359654F75}"/>
    <cellStyle name="_Row2 3 4" xfId="7798" xr:uid="{856E887F-FCD0-4E64-B790-92EB61535E38}"/>
    <cellStyle name="_Row2 3 5" xfId="7799" xr:uid="{C249C261-6FF9-4582-9318-7C7BF8A74B8F}"/>
    <cellStyle name="_Row2 3 6" xfId="7800" xr:uid="{D0926405-39CD-4DEB-A78B-98E6119EEA8A}"/>
    <cellStyle name="_Row2 3 7" xfId="7801" xr:uid="{232C54FD-6437-4669-A3CE-C1CE072EEF12}"/>
    <cellStyle name="_Row2 4" xfId="7802" xr:uid="{0F50F158-A8F5-4569-A1B1-5E6A80C414B9}"/>
    <cellStyle name="_Row2 4 2" xfId="7803" xr:uid="{93A6505A-D061-458C-95C9-C3E8749DEAF0}"/>
    <cellStyle name="_Row2 4 3" xfId="7804" xr:uid="{D3D61566-6B30-4D2B-B586-E488B13F58D5}"/>
    <cellStyle name="_Row2 4 4" xfId="7805" xr:uid="{E2FC322F-6D12-41AD-B532-A1F2CC9A3ABC}"/>
    <cellStyle name="_Row2 4 5" xfId="7806" xr:uid="{18E0E589-6833-4B52-B011-B3C9471566AB}"/>
    <cellStyle name="_Row2 4 6" xfId="7807" xr:uid="{7A5BE3EB-F1EE-4D2A-9A0C-2C6E836E0E7C}"/>
    <cellStyle name="_Row2 4 7" xfId="7808" xr:uid="{B5657A83-AC4C-457A-A0A3-B97627C53364}"/>
    <cellStyle name="_Row2 5" xfId="7809" xr:uid="{90E2AC29-36E9-4E11-BDA0-EB9428E30E85}"/>
    <cellStyle name="_Row2 5 2" xfId="7810" xr:uid="{83A3F0C0-700E-405A-881F-4015DF2B06D7}"/>
    <cellStyle name="_Row2 5 3" xfId="7811" xr:uid="{8E045111-FAE6-4441-858E-E67C6CB3A83F}"/>
    <cellStyle name="_Row2 5 4" xfId="7812" xr:uid="{62549FCF-028F-4B78-9994-844BF637B3E2}"/>
    <cellStyle name="_Row2 5 5" xfId="7813" xr:uid="{C75DCEE7-9479-4CCF-A731-F119A4548896}"/>
    <cellStyle name="_Row2 5 6" xfId="7814" xr:uid="{2493B24A-32DF-496A-8155-8DBD14AD1365}"/>
    <cellStyle name="_Row2 5 7" xfId="7815" xr:uid="{A80C2BF0-269C-43E5-B1F2-292013581868}"/>
    <cellStyle name="_Row2 6" xfId="7816" xr:uid="{FB2F048B-84CB-4188-90AF-2D36023B3F26}"/>
    <cellStyle name="_Row2 6 2" xfId="7817" xr:uid="{DF84A44D-A85D-48F4-BF05-55EA54830F79}"/>
    <cellStyle name="_Row2 6 3" xfId="7818" xr:uid="{9CFE0C40-4F90-41F8-B9E5-CAFC99AF3A34}"/>
    <cellStyle name="_Row2 6 4" xfId="7819" xr:uid="{9BA35D57-04FA-4D86-BFE4-88299D93134F}"/>
    <cellStyle name="_Row2 6 5" xfId="7820" xr:uid="{D6070FA4-E492-464F-B95C-F79F7C822BBB}"/>
    <cellStyle name="_Row2 6 6" xfId="7821" xr:uid="{3437E03B-D82D-4168-8226-F6D0DCFD2346}"/>
    <cellStyle name="_Row2 6 7" xfId="7822" xr:uid="{E2B7013D-FD07-479E-9378-F85FA8AD1992}"/>
    <cellStyle name="_Row2 7" xfId="7823" xr:uid="{E30C7560-73DB-4DE1-927B-AD49A8BDD48E}"/>
    <cellStyle name="_Row2 7 2" xfId="7824" xr:uid="{0E1FF94D-6B67-416D-938E-B8C31979FC77}"/>
    <cellStyle name="_Row2 7 3" xfId="7825" xr:uid="{9204C4B4-A216-41A8-A6B4-8282CC6FFC8E}"/>
    <cellStyle name="_Row2 7 4" xfId="7826" xr:uid="{260CFE14-4E92-40E2-AFA5-FDC379409CA9}"/>
    <cellStyle name="_Row2 7 5" xfId="7827" xr:uid="{EE4C5296-9F5D-4F83-81CB-9AD835BF34F2}"/>
    <cellStyle name="_Row2 7 6" xfId="7828" xr:uid="{487AF4C1-4245-4DF2-A100-F648803F1B89}"/>
    <cellStyle name="_Row2 7 7" xfId="7829" xr:uid="{335C6ADF-CE9B-4F37-8B63-D533D8A13DE8}"/>
    <cellStyle name="_Row2 8" xfId="7830" xr:uid="{0DB186BB-4D4F-403E-A24D-DFD3291476D9}"/>
    <cellStyle name="_Row2 8 2" xfId="7831" xr:uid="{1B4B681C-2EC9-43E2-8EDF-F313271709A7}"/>
    <cellStyle name="_Row2 8 3" xfId="7832" xr:uid="{98C3D567-4844-44A6-A467-9EB2318E5057}"/>
    <cellStyle name="_Row2 8 4" xfId="7833" xr:uid="{15A69487-199F-4158-8BAD-C901BACB5D3F}"/>
    <cellStyle name="_Row2 8 5" xfId="7834" xr:uid="{B7FE4AA2-4E01-4204-B521-354AAADA31F6}"/>
    <cellStyle name="_Row2 8 6" xfId="7835" xr:uid="{7FCD51C5-6499-4553-B6F0-9403C4084565}"/>
    <cellStyle name="_Row2 8 7" xfId="7836" xr:uid="{9E2CBFA5-D038-4629-BD3A-88A87B398B55}"/>
    <cellStyle name="_Row2 9" xfId="7837" xr:uid="{CCBDB96F-5C03-4105-801E-C2D0BE7444C7}"/>
    <cellStyle name="_Row2 9 2" xfId="7838" xr:uid="{033A1D29-28D8-44B6-9D0B-FB41FBEE1BDE}"/>
    <cellStyle name="_Row2 9 3" xfId="7839" xr:uid="{1444CF61-3964-44A1-930A-66BF1E8C3D34}"/>
    <cellStyle name="_Row2 9 4" xfId="7840" xr:uid="{CC30934C-2DF5-4878-BD43-EAB71FE7BCB7}"/>
    <cellStyle name="_Row2 9 5" xfId="7841" xr:uid="{630A7865-96B4-4D9C-BA94-94C22338EC36}"/>
    <cellStyle name="_Row2 9 6" xfId="7842" xr:uid="{A132969E-91F2-4338-82FD-BEA47872429E}"/>
    <cellStyle name="_Row2 9 7" xfId="7843" xr:uid="{A22EC9C9-A46F-4289-B914-E54749F85DF4}"/>
    <cellStyle name="_Row2_38.AdminRelated (M)" xfId="7844" xr:uid="{DE8DDF3C-4651-4F2D-A39F-9236E5481E2C}"/>
    <cellStyle name="_Row2_Cognis_Conso_Dec 06" xfId="7845" xr:uid="{06D79EA9-0E43-42D0-B472-9B52224E3909}"/>
    <cellStyle name="_Row2_COM Consol BS and PL 31 Dec 2006_KSY" xfId="7846" xr:uid="{B539D873-B646-4763-8870-DEC9A028ABB3}"/>
    <cellStyle name="_Row2_COM Consol BS and PL 31 Dec 2006_KSY 10" xfId="7847" xr:uid="{60CFF91F-4435-4F4C-88FB-D5A1F824EEEB}"/>
    <cellStyle name="_Row2_COM Consol BS and PL 31 Dec 2006_KSY 10 2" xfId="7848" xr:uid="{417CAD41-B045-4051-81BE-AE13A6485BDC}"/>
    <cellStyle name="_Row2_COM Consol BS and PL 31 Dec 2006_KSY 10 3" xfId="7849" xr:uid="{A7F3849D-1751-4793-A41F-AD9545057809}"/>
    <cellStyle name="_Row2_COM Consol BS and PL 31 Dec 2006_KSY 10 4" xfId="7850" xr:uid="{F7D01150-772F-4E37-A3BF-B8B701C0A5FF}"/>
    <cellStyle name="_Row2_COM Consol BS and PL 31 Dec 2006_KSY 10 5" xfId="7851" xr:uid="{AEA5B658-0565-40CB-9797-9F96D7C3D56B}"/>
    <cellStyle name="_Row2_COM Consol BS and PL 31 Dec 2006_KSY 10 6" xfId="7852" xr:uid="{EDE73827-BF8C-4867-BC15-6CAA5C12BE51}"/>
    <cellStyle name="_Row2_COM Consol BS and PL 31 Dec 2006_KSY 10 7" xfId="7853" xr:uid="{A3093C9A-FF88-48AB-8D19-5A12470F4CE5}"/>
    <cellStyle name="_Row2_COM Consol BS and PL 31 Dec 2006_KSY 11" xfId="7854" xr:uid="{5A0FEEBF-9B54-41E6-ADA9-1B3A51FA8B34}"/>
    <cellStyle name="_Row2_COM Consol BS and PL 31 Dec 2006_KSY 12" xfId="7855" xr:uid="{8FFFC098-EC67-42D9-AEF3-A4AA93470AAA}"/>
    <cellStyle name="_Row2_COM Consol BS and PL 31 Dec 2006_KSY 13" xfId="7856" xr:uid="{05249573-F303-40C1-A9D3-6DC251BAF250}"/>
    <cellStyle name="_Row2_COM Consol BS and PL 31 Dec 2006_KSY 14" xfId="7857" xr:uid="{20B97894-7A22-42F8-AD5C-95579FBEB889}"/>
    <cellStyle name="_Row2_COM Consol BS and PL 31 Dec 2006_KSY 15" xfId="7858" xr:uid="{D744DA19-7093-4C27-A5CF-4074B627C59D}"/>
    <cellStyle name="_Row2_COM Consol BS and PL 31 Dec 2006_KSY 16" xfId="7859" xr:uid="{D254035C-B9F7-4E2B-B165-D16C27A27980}"/>
    <cellStyle name="_Row2_COM Consol BS and PL 31 Dec 2006_KSY 2" xfId="7860" xr:uid="{9CA86AC6-9702-4C94-9C92-633DB10E7B55}"/>
    <cellStyle name="_Row2_COM Consol BS and PL 31 Dec 2006_KSY 2 2" xfId="7861" xr:uid="{13EAA034-11D9-4B71-B1C0-28D15B8B5D6A}"/>
    <cellStyle name="_Row2_COM Consol BS and PL 31 Dec 2006_KSY 2 3" xfId="7862" xr:uid="{A5999491-0D68-4DAB-ACD7-6790DF1358D7}"/>
    <cellStyle name="_Row2_COM Consol BS and PL 31 Dec 2006_KSY 2 4" xfId="7863" xr:uid="{3B1F3061-E2EA-42A7-B370-6C91D5DB2A10}"/>
    <cellStyle name="_Row2_COM Consol BS and PL 31 Dec 2006_KSY 2 5" xfId="7864" xr:uid="{E9B69BBA-5BC0-4055-9157-1C871676B0F9}"/>
    <cellStyle name="_Row2_COM Consol BS and PL 31 Dec 2006_KSY 2 6" xfId="7865" xr:uid="{364EBACA-726D-41DE-B6AA-CE36EAD5F47B}"/>
    <cellStyle name="_Row2_COM Consol BS and PL 31 Dec 2006_KSY 2 7" xfId="7866" xr:uid="{D8367378-C7D3-4667-8DAD-BDC4751F3FCC}"/>
    <cellStyle name="_Row2_COM Consol BS and PL 31 Dec 2006_KSY 3" xfId="7867" xr:uid="{FE85EA74-E52D-4E34-8A02-BA998D6BB3FD}"/>
    <cellStyle name="_Row2_COM Consol BS and PL 31 Dec 2006_KSY 3 2" xfId="7868" xr:uid="{3376394D-D891-4A0C-A65E-82B8C894B2FE}"/>
    <cellStyle name="_Row2_COM Consol BS and PL 31 Dec 2006_KSY 3 3" xfId="7869" xr:uid="{0F9260E5-E156-419A-90B4-E110FB87EDF4}"/>
    <cellStyle name="_Row2_COM Consol BS and PL 31 Dec 2006_KSY 3 4" xfId="7870" xr:uid="{257BE2C6-B99F-4D05-BA33-C6BC67776E83}"/>
    <cellStyle name="_Row2_COM Consol BS and PL 31 Dec 2006_KSY 3 5" xfId="7871" xr:uid="{9B994C1E-FDD5-4DA1-B3E1-91CFCE9C9A6D}"/>
    <cellStyle name="_Row2_COM Consol BS and PL 31 Dec 2006_KSY 3 6" xfId="7872" xr:uid="{FE852830-B84F-430C-82D3-8B58FF21113A}"/>
    <cellStyle name="_Row2_COM Consol BS and PL 31 Dec 2006_KSY 3 7" xfId="7873" xr:uid="{491B5197-3EDC-4D9C-9772-40F917273EF4}"/>
    <cellStyle name="_Row2_COM Consol BS and PL 31 Dec 2006_KSY 4" xfId="7874" xr:uid="{9BB1D2B1-C029-44EF-8B24-7E063E713CD4}"/>
    <cellStyle name="_Row2_COM Consol BS and PL 31 Dec 2006_KSY 4 2" xfId="7875" xr:uid="{DB88E2AB-114A-4928-8659-8C40581E81CB}"/>
    <cellStyle name="_Row2_COM Consol BS and PL 31 Dec 2006_KSY 4 3" xfId="7876" xr:uid="{F49094F5-4652-464C-A953-3FA2B88CCAB8}"/>
    <cellStyle name="_Row2_COM Consol BS and PL 31 Dec 2006_KSY 4 4" xfId="7877" xr:uid="{5E507274-7E33-4D1B-974C-5FC4456C406B}"/>
    <cellStyle name="_Row2_COM Consol BS and PL 31 Dec 2006_KSY 4 5" xfId="7878" xr:uid="{B8CDF728-C2FE-490F-B826-B2851A336870}"/>
    <cellStyle name="_Row2_COM Consol BS and PL 31 Dec 2006_KSY 4 6" xfId="7879" xr:uid="{22522034-0B4D-4B0A-AB41-32AED0D7D2B2}"/>
    <cellStyle name="_Row2_COM Consol BS and PL 31 Dec 2006_KSY 4 7" xfId="7880" xr:uid="{72D87990-8277-4623-AA8B-2D3D387DF01A}"/>
    <cellStyle name="_Row2_COM Consol BS and PL 31 Dec 2006_KSY 5" xfId="7881" xr:uid="{C017A6FF-EF67-442F-81E1-B3EADB8A6776}"/>
    <cellStyle name="_Row2_COM Consol BS and PL 31 Dec 2006_KSY 5 2" xfId="7882" xr:uid="{6335E414-D781-4B93-9CC3-9734D7823C21}"/>
    <cellStyle name="_Row2_COM Consol BS and PL 31 Dec 2006_KSY 5 3" xfId="7883" xr:uid="{E3274DC0-0528-4CC5-9CD1-3A4522755B94}"/>
    <cellStyle name="_Row2_COM Consol BS and PL 31 Dec 2006_KSY 5 4" xfId="7884" xr:uid="{86515C80-FC17-4944-A86C-4212EA8C4E6C}"/>
    <cellStyle name="_Row2_COM Consol BS and PL 31 Dec 2006_KSY 5 5" xfId="7885" xr:uid="{28EC8F0C-AEB8-4B30-833B-FCEC12A18289}"/>
    <cellStyle name="_Row2_COM Consol BS and PL 31 Dec 2006_KSY 5 6" xfId="7886" xr:uid="{B122E0B5-6C97-4B36-A337-A456D9CFEB3B}"/>
    <cellStyle name="_Row2_COM Consol BS and PL 31 Dec 2006_KSY 5 7" xfId="7887" xr:uid="{C5FCDE00-93AF-4D38-A495-5D2492C2B761}"/>
    <cellStyle name="_Row2_COM Consol BS and PL 31 Dec 2006_KSY 6" xfId="7888" xr:uid="{3B1CFF1B-F985-4506-9E4D-FBC880011DBD}"/>
    <cellStyle name="_Row2_COM Consol BS and PL 31 Dec 2006_KSY 6 2" xfId="7889" xr:uid="{39A8ABB5-23D1-41D2-89AA-4DC8DF92ABAC}"/>
    <cellStyle name="_Row2_COM Consol BS and PL 31 Dec 2006_KSY 6 3" xfId="7890" xr:uid="{5603C1A9-6BAD-48F7-B729-EA702F7664F7}"/>
    <cellStyle name="_Row2_COM Consol BS and PL 31 Dec 2006_KSY 6 4" xfId="7891" xr:uid="{FA7F1C4A-E3C5-4779-9655-C3AB7E834C7B}"/>
    <cellStyle name="_Row2_COM Consol BS and PL 31 Dec 2006_KSY 6 5" xfId="7892" xr:uid="{E4DE50B3-A356-44D9-B45A-4C28EC5467D0}"/>
    <cellStyle name="_Row2_COM Consol BS and PL 31 Dec 2006_KSY 6 6" xfId="7893" xr:uid="{353085E4-8DC1-4570-803F-1F04CC673D38}"/>
    <cellStyle name="_Row2_COM Consol BS and PL 31 Dec 2006_KSY 6 7" xfId="7894" xr:uid="{876852D9-3984-4BC7-91E5-2FA49EF31B9B}"/>
    <cellStyle name="_Row2_COM Consol BS and PL 31 Dec 2006_KSY 7" xfId="7895" xr:uid="{870CAE23-731D-4D3F-AA68-A19F6536EEEC}"/>
    <cellStyle name="_Row2_COM Consol BS and PL 31 Dec 2006_KSY 7 2" xfId="7896" xr:uid="{CB706896-8D35-46E2-83AA-8ADBA2A72DBF}"/>
    <cellStyle name="_Row2_COM Consol BS and PL 31 Dec 2006_KSY 7 3" xfId="7897" xr:uid="{7C63D133-7EDD-45DC-AC54-7BCA0336D561}"/>
    <cellStyle name="_Row2_COM Consol BS and PL 31 Dec 2006_KSY 7 4" xfId="7898" xr:uid="{7531D7C0-3300-4516-AF51-561775C8FE47}"/>
    <cellStyle name="_Row2_COM Consol BS and PL 31 Dec 2006_KSY 7 5" xfId="7899" xr:uid="{09409A33-4637-4D8E-B7CD-2F374468E5DD}"/>
    <cellStyle name="_Row2_COM Consol BS and PL 31 Dec 2006_KSY 7 6" xfId="7900" xr:uid="{7C2C33CE-5835-41B0-B67B-BEF51388A768}"/>
    <cellStyle name="_Row2_COM Consol BS and PL 31 Dec 2006_KSY 7 7" xfId="7901" xr:uid="{8A3B280B-7EC8-4EB1-A8ED-BDE1E09D798B}"/>
    <cellStyle name="_Row2_COM Consol BS and PL 31 Dec 2006_KSY 8" xfId="7902" xr:uid="{5B6EA3A8-9D50-4FCC-9E04-8EAB1373C3C0}"/>
    <cellStyle name="_Row2_COM Consol BS and PL 31 Dec 2006_KSY 8 2" xfId="7903" xr:uid="{EC3DAEE7-111A-447B-ABA6-62F44286EB60}"/>
    <cellStyle name="_Row2_COM Consol BS and PL 31 Dec 2006_KSY 8 3" xfId="7904" xr:uid="{5368529A-38B2-4BA7-900B-0CDCC3B59686}"/>
    <cellStyle name="_Row2_COM Consol BS and PL 31 Dec 2006_KSY 8 4" xfId="7905" xr:uid="{B6445799-91D3-462C-89A7-A3E4FF95057C}"/>
    <cellStyle name="_Row2_COM Consol BS and PL 31 Dec 2006_KSY 8 5" xfId="7906" xr:uid="{3EFAC0A5-D931-490E-81D7-710AD48CB391}"/>
    <cellStyle name="_Row2_COM Consol BS and PL 31 Dec 2006_KSY 8 6" xfId="7907" xr:uid="{C4A7C39E-B7CF-4DBA-9DE8-35DE2D59798E}"/>
    <cellStyle name="_Row2_COM Consol BS and PL 31 Dec 2006_KSY 8 7" xfId="7908" xr:uid="{3A892176-4581-455A-AB50-4340533CF368}"/>
    <cellStyle name="_Row2_COM Consol BS and PL 31 Dec 2006_KSY 9" xfId="7909" xr:uid="{06FACE04-CC20-42CA-AF51-DEBAC114353C}"/>
    <cellStyle name="_Row2_COM Consol BS and PL 31 Dec 2006_KSY 9 2" xfId="7910" xr:uid="{CEB7C20D-68D3-470A-B895-60AEE7AAA15E}"/>
    <cellStyle name="_Row2_COM Consol BS and PL 31 Dec 2006_KSY 9 3" xfId="7911" xr:uid="{8058F903-7FD9-4251-820A-55A2FBDB8E23}"/>
    <cellStyle name="_Row2_COM Consol BS and PL 31 Dec 2006_KSY 9 4" xfId="7912" xr:uid="{EB49FF34-8398-4339-8EE3-A27C3F046FB7}"/>
    <cellStyle name="_Row2_COM Consol BS and PL 31 Dec 2006_KSY 9 5" xfId="7913" xr:uid="{1E0496E4-9E41-425D-9DED-9B55ABB1CCD2}"/>
    <cellStyle name="_Row2_COM Consol BS and PL 31 Dec 2006_KSY 9 6" xfId="7914" xr:uid="{E4391E8D-7C2B-488C-A308-1D9BDA8AEA74}"/>
    <cellStyle name="_Row2_COM Consol BS and PL 31 Dec 2006_KSY 9 7" xfId="7915" xr:uid="{A525F13F-25E7-4263-8C79-E32E4B423D38}"/>
    <cellStyle name="_Row2_Commitments Note" xfId="7916" xr:uid="{6BBEB695-61E0-4D13-9199-0FA0D18DE4EE}"/>
    <cellStyle name="_Row2_Commitments Note 10" xfId="7917" xr:uid="{7B5D2871-C99B-43C4-A0DC-8246213EE2C0}"/>
    <cellStyle name="_Row2_Commitments Note 10 2" xfId="7918" xr:uid="{663DC5CC-42EC-4410-914A-20A465D575C5}"/>
    <cellStyle name="_Row2_Commitments Note 10 3" xfId="7919" xr:uid="{284EF730-7BDB-4195-B7D6-D62BC8029C60}"/>
    <cellStyle name="_Row2_Commitments Note 10 4" xfId="7920" xr:uid="{F2ECE193-63F0-42AA-BE50-2213B43D82A8}"/>
    <cellStyle name="_Row2_Commitments Note 10 5" xfId="7921" xr:uid="{AA8CF2D1-3123-46D0-89A9-40BCF080207E}"/>
    <cellStyle name="_Row2_Commitments Note 10 6" xfId="7922" xr:uid="{1ADD9F85-6FAC-4AF6-AF77-47A078D0D2E7}"/>
    <cellStyle name="_Row2_Commitments Note 10 7" xfId="7923" xr:uid="{148E9DFA-D2CB-4762-A9B8-62C6C8312215}"/>
    <cellStyle name="_Row2_Commitments Note 11" xfId="7924" xr:uid="{0D4CCCF3-B602-4958-845E-B0B3BD1950AE}"/>
    <cellStyle name="_Row2_Commitments Note 12" xfId="7925" xr:uid="{11BBDD33-A95C-496B-A143-28FC35764A1A}"/>
    <cellStyle name="_Row2_Commitments Note 13" xfId="7926" xr:uid="{C252CDE5-0C3D-425B-B4EF-2CBAD76EEA8F}"/>
    <cellStyle name="_Row2_Commitments Note 14" xfId="7927" xr:uid="{2AAAF356-F7E5-411D-BCDF-86AE19022A2A}"/>
    <cellStyle name="_Row2_Commitments Note 15" xfId="7928" xr:uid="{145878BB-38BE-4A7E-A087-E846FB7F15C3}"/>
    <cellStyle name="_Row2_Commitments Note 16" xfId="7929" xr:uid="{69C75B36-0A94-4FE0-BECF-52A8F710B03D}"/>
    <cellStyle name="_Row2_Commitments Note 2" xfId="7930" xr:uid="{4C51F637-228C-4B69-9C6C-15FAC34C0DE1}"/>
    <cellStyle name="_Row2_Commitments Note 2 2" xfId="7931" xr:uid="{E4CBA158-CB98-4067-AC0D-051400DD74A8}"/>
    <cellStyle name="_Row2_Commitments Note 2 3" xfId="7932" xr:uid="{D015BB2F-6025-4513-A8E9-0E37A79DDFF9}"/>
    <cellStyle name="_Row2_Commitments Note 2 4" xfId="7933" xr:uid="{1CB699B6-ED69-4DD7-8B7B-C32146ED6AD0}"/>
    <cellStyle name="_Row2_Commitments Note 2 5" xfId="7934" xr:uid="{EEE1886B-7CF2-436F-9464-2CCFE751E57D}"/>
    <cellStyle name="_Row2_Commitments Note 2 6" xfId="7935" xr:uid="{CA485526-77AC-4EB2-A5B4-39CDA25DD777}"/>
    <cellStyle name="_Row2_Commitments Note 2 7" xfId="7936" xr:uid="{C83B55A3-5115-4A69-897B-47F0B8370030}"/>
    <cellStyle name="_Row2_Commitments Note 3" xfId="7937" xr:uid="{1FA0379C-9E8A-4F80-AEBC-AB23142F215B}"/>
    <cellStyle name="_Row2_Commitments Note 3 2" xfId="7938" xr:uid="{1C70542C-C268-4285-AB32-63E8B1888A33}"/>
    <cellStyle name="_Row2_Commitments Note 3 3" xfId="7939" xr:uid="{1D11804D-FB70-423F-BC4B-D95500E812D7}"/>
    <cellStyle name="_Row2_Commitments Note 3 4" xfId="7940" xr:uid="{D8D99682-8F0C-418D-99C8-0258C852B387}"/>
    <cellStyle name="_Row2_Commitments Note 3 5" xfId="7941" xr:uid="{6B9EED7C-12DA-4289-B78D-9AE6B49D56F9}"/>
    <cellStyle name="_Row2_Commitments Note 3 6" xfId="7942" xr:uid="{45C6D8EE-2850-4735-8BFD-1C2C0BADE72C}"/>
    <cellStyle name="_Row2_Commitments Note 3 7" xfId="7943" xr:uid="{FA694456-F8AB-41D3-AC01-ED3BB039770A}"/>
    <cellStyle name="_Row2_Commitments Note 4" xfId="7944" xr:uid="{3009974C-5ED8-44A3-919E-512CA8CFB1DA}"/>
    <cellStyle name="_Row2_Commitments Note 4 2" xfId="7945" xr:uid="{1169B9EF-A579-4CF7-94A3-246FBFE48ECF}"/>
    <cellStyle name="_Row2_Commitments Note 4 3" xfId="7946" xr:uid="{00D2D293-A284-4A58-AA2B-FB1C968B2C55}"/>
    <cellStyle name="_Row2_Commitments Note 4 4" xfId="7947" xr:uid="{E283EABD-694A-461E-918B-272368946217}"/>
    <cellStyle name="_Row2_Commitments Note 4 5" xfId="7948" xr:uid="{112F30CD-8AF1-41AA-8D9C-9F79760BC054}"/>
    <cellStyle name="_Row2_Commitments Note 4 6" xfId="7949" xr:uid="{2BF855B2-36AE-43C9-AC2C-A00E2ABCD247}"/>
    <cellStyle name="_Row2_Commitments Note 4 7" xfId="7950" xr:uid="{05707162-D00C-436B-87F0-49250B057DBA}"/>
    <cellStyle name="_Row2_Commitments Note 5" xfId="7951" xr:uid="{BCF1123D-865A-44C0-88DC-4517DCF436FB}"/>
    <cellStyle name="_Row2_Commitments Note 5 2" xfId="7952" xr:uid="{DCE31D23-6D69-4AFA-AFC9-12D4E31ACB26}"/>
    <cellStyle name="_Row2_Commitments Note 5 3" xfId="7953" xr:uid="{0E65FB19-5141-4F8A-814E-5F57AB8252AF}"/>
    <cellStyle name="_Row2_Commitments Note 5 4" xfId="7954" xr:uid="{4C99C69E-F9D9-4042-83A4-EBAA77341E8B}"/>
    <cellStyle name="_Row2_Commitments Note 5 5" xfId="7955" xr:uid="{22604970-AD02-4B26-86B1-EA9D9C816DCD}"/>
    <cellStyle name="_Row2_Commitments Note 5 6" xfId="7956" xr:uid="{C55C606F-2FB3-4A21-87F5-4D8E840620F4}"/>
    <cellStyle name="_Row2_Commitments Note 5 7" xfId="7957" xr:uid="{6AD473D4-A864-47C3-9EE9-DBF9741981E0}"/>
    <cellStyle name="_Row2_Commitments Note 6" xfId="7958" xr:uid="{B7AF57DE-AC96-4BBE-B3F2-1BB9CFF40418}"/>
    <cellStyle name="_Row2_Commitments Note 6 2" xfId="7959" xr:uid="{ADF23DB4-07E4-4111-A52A-FF1B4DAA54D9}"/>
    <cellStyle name="_Row2_Commitments Note 6 3" xfId="7960" xr:uid="{2B2EFB82-5C95-408E-A8CF-DECEB3DBCC6F}"/>
    <cellStyle name="_Row2_Commitments Note 6 4" xfId="7961" xr:uid="{D64B89F6-F649-4D60-940C-E4E06DF005FC}"/>
    <cellStyle name="_Row2_Commitments Note 6 5" xfId="7962" xr:uid="{8A8CE78D-0302-4B79-885B-A5FE530F85A7}"/>
    <cellStyle name="_Row2_Commitments Note 6 6" xfId="7963" xr:uid="{495AF780-FD81-4FBA-A354-DF5FD73ECB20}"/>
    <cellStyle name="_Row2_Commitments Note 6 7" xfId="7964" xr:uid="{847E5B01-60B5-42DB-885E-4ECD932CB5DF}"/>
    <cellStyle name="_Row2_Commitments Note 7" xfId="7965" xr:uid="{471FE1C0-E068-49F2-9711-D993C9C27EEA}"/>
    <cellStyle name="_Row2_Commitments Note 7 2" xfId="7966" xr:uid="{47110BD2-822C-4EDF-BD8D-C17AD32B36F2}"/>
    <cellStyle name="_Row2_Commitments Note 7 3" xfId="7967" xr:uid="{6EB09B64-13DA-47A6-B08F-0F2B2D2B0B3D}"/>
    <cellStyle name="_Row2_Commitments Note 7 4" xfId="7968" xr:uid="{F810E5BB-5A5A-488A-8489-0E682641AB21}"/>
    <cellStyle name="_Row2_Commitments Note 7 5" xfId="7969" xr:uid="{E3FAD870-BDDC-4275-A25F-541CAC0C5190}"/>
    <cellStyle name="_Row2_Commitments Note 7 6" xfId="7970" xr:uid="{A48B0039-8FE8-4C24-A362-A2D5EAC98845}"/>
    <cellStyle name="_Row2_Commitments Note 7 7" xfId="7971" xr:uid="{F379381A-C6F2-4A58-992F-9C3CDB0FD66B}"/>
    <cellStyle name="_Row2_Commitments Note 8" xfId="7972" xr:uid="{EE944A4F-55E7-43D9-BB5A-3ACBEDC306E5}"/>
    <cellStyle name="_Row2_Commitments Note 8 2" xfId="7973" xr:uid="{19B48069-DBCB-4842-B955-6353F7A9209F}"/>
    <cellStyle name="_Row2_Commitments Note 8 3" xfId="7974" xr:uid="{9C7B35F6-1D66-45B7-8A48-38EEB7CAA049}"/>
    <cellStyle name="_Row2_Commitments Note 8 4" xfId="7975" xr:uid="{BFCF16CB-7E84-450A-8040-AC377B91663F}"/>
    <cellStyle name="_Row2_Commitments Note 8 5" xfId="7976" xr:uid="{E3778C0C-E3B6-4595-A6C9-C5E759536EFF}"/>
    <cellStyle name="_Row2_Commitments Note 8 6" xfId="7977" xr:uid="{4D83FA23-1988-402C-AEE8-462DD45442D0}"/>
    <cellStyle name="_Row2_Commitments Note 8 7" xfId="7978" xr:uid="{770D3F15-AAEB-43F4-A57E-6BE5B8FB83A8}"/>
    <cellStyle name="_Row2_Commitments Note 9" xfId="7979" xr:uid="{D372BACB-BC49-47F3-95CC-1B05CB173821}"/>
    <cellStyle name="_Row2_Commitments Note 9 2" xfId="7980" xr:uid="{5FFD4402-C97A-4AAA-BDB6-6291D3805E45}"/>
    <cellStyle name="_Row2_Commitments Note 9 3" xfId="7981" xr:uid="{3DCEDB70-4DDA-4AAA-AD06-60AA3C03242B}"/>
    <cellStyle name="_Row2_Commitments Note 9 4" xfId="7982" xr:uid="{C2D85D3C-D147-4CF7-B663-8F15F1B19896}"/>
    <cellStyle name="_Row2_Commitments Note 9 5" xfId="7983" xr:uid="{755CAED2-CBEA-4EB8-BABA-E9F05AC53729}"/>
    <cellStyle name="_Row2_Commitments Note 9 6" xfId="7984" xr:uid="{1F2A3E5A-4642-4C17-AE44-C045BFEFE8FE}"/>
    <cellStyle name="_Row2_Commitments Note 9 7" xfId="7985" xr:uid="{4F0EE38C-5ED7-436F-A0D8-B14ED5CA8225}"/>
    <cellStyle name="_Row2_Copy of PTT(amended by Janice on CFS)llatest1" xfId="7986" xr:uid="{C8C2E203-73E9-42A4-BCF6-0531264D49B5}"/>
    <cellStyle name="_Row2_Copy of PTT(amended by Janice on CFS)llatest1 10" xfId="7987" xr:uid="{8E429C56-965A-4212-A829-ED022B854B94}"/>
    <cellStyle name="_Row2_Copy of PTT(amended by Janice on CFS)llatest1 10 2" xfId="7988" xr:uid="{851B8DEB-8267-4910-82C1-1F760BF169B2}"/>
    <cellStyle name="_Row2_Copy of PTT(amended by Janice on CFS)llatest1 10 3" xfId="7989" xr:uid="{7AA62FEC-7B13-4402-A335-E593CD98910F}"/>
    <cellStyle name="_Row2_Copy of PTT(amended by Janice on CFS)llatest1 10 4" xfId="7990" xr:uid="{E7320F84-6369-47FA-B3B2-F13223003F52}"/>
    <cellStyle name="_Row2_Copy of PTT(amended by Janice on CFS)llatest1 10 5" xfId="7991" xr:uid="{956D7596-22FA-4307-A22C-36B7D5B8ECFD}"/>
    <cellStyle name="_Row2_Copy of PTT(amended by Janice on CFS)llatest1 10 6" xfId="7992" xr:uid="{13A69DC0-E47A-44D1-808C-137CD358E5D6}"/>
    <cellStyle name="_Row2_Copy of PTT(amended by Janice on CFS)llatest1 10 7" xfId="7993" xr:uid="{83345DA0-5389-4C02-B9AD-DFE30DB2D06C}"/>
    <cellStyle name="_Row2_Copy of PTT(amended by Janice on CFS)llatest1 11" xfId="7994" xr:uid="{2A9CD8C1-CE73-423B-8C7B-6C59EF87A59E}"/>
    <cellStyle name="_Row2_Copy of PTT(amended by Janice on CFS)llatest1 12" xfId="7995" xr:uid="{45964739-0A66-4E84-8008-677824C32D34}"/>
    <cellStyle name="_Row2_Copy of PTT(amended by Janice on CFS)llatest1 13" xfId="7996" xr:uid="{B6BD3436-3CDA-40A9-B50D-5CA8C205FFA7}"/>
    <cellStyle name="_Row2_Copy of PTT(amended by Janice on CFS)llatest1 14" xfId="7997" xr:uid="{2FBDF420-960C-45D9-98E2-61B3077A6FD6}"/>
    <cellStyle name="_Row2_Copy of PTT(amended by Janice on CFS)llatest1 15" xfId="7998" xr:uid="{84B6193D-FD67-43C6-A521-4B7A483DAB11}"/>
    <cellStyle name="_Row2_Copy of PTT(amended by Janice on CFS)llatest1 16" xfId="7999" xr:uid="{1C200930-E710-47AE-AEA7-7E64C5323B44}"/>
    <cellStyle name="_Row2_Copy of PTT(amended by Janice on CFS)llatest1 2" xfId="8000" xr:uid="{4D80BF85-A2D1-4A7F-B431-F2375690F6C9}"/>
    <cellStyle name="_Row2_Copy of PTT(amended by Janice on CFS)llatest1 2 2" xfId="8001" xr:uid="{D1BC10EC-7531-4701-97E0-ED1D6C5D458A}"/>
    <cellStyle name="_Row2_Copy of PTT(amended by Janice on CFS)llatest1 2 3" xfId="8002" xr:uid="{7A2EF0AB-75B8-4AB9-8ADF-C3948C7905D5}"/>
    <cellStyle name="_Row2_Copy of PTT(amended by Janice on CFS)llatest1 2 4" xfId="8003" xr:uid="{6703D630-DA4E-4A7F-A89D-8E33FD2FCB84}"/>
    <cellStyle name="_Row2_Copy of PTT(amended by Janice on CFS)llatest1 2 5" xfId="8004" xr:uid="{D39F0EC9-315B-424D-BAAA-4BE198FEBBD7}"/>
    <cellStyle name="_Row2_Copy of PTT(amended by Janice on CFS)llatest1 2 6" xfId="8005" xr:uid="{441E097F-EA2A-4B2D-A854-68190F4AB837}"/>
    <cellStyle name="_Row2_Copy of PTT(amended by Janice on CFS)llatest1 2 7" xfId="8006" xr:uid="{3AA820AA-B521-439C-95E0-3BFBD802DFAE}"/>
    <cellStyle name="_Row2_Copy of PTT(amended by Janice on CFS)llatest1 3" xfId="8007" xr:uid="{FBCE6407-F8A2-4F97-ABF8-063DABA18F57}"/>
    <cellStyle name="_Row2_Copy of PTT(amended by Janice on CFS)llatest1 3 2" xfId="8008" xr:uid="{0A82C81F-E8AA-4C26-B3C7-44A4302321BA}"/>
    <cellStyle name="_Row2_Copy of PTT(amended by Janice on CFS)llatest1 3 3" xfId="8009" xr:uid="{833EEAF0-ADA6-4B3D-A59E-3B4C1C6BC405}"/>
    <cellStyle name="_Row2_Copy of PTT(amended by Janice on CFS)llatest1 3 4" xfId="8010" xr:uid="{61DDFAA5-E245-4095-B0A5-00FA95F9C038}"/>
    <cellStyle name="_Row2_Copy of PTT(amended by Janice on CFS)llatest1 3 5" xfId="8011" xr:uid="{4A945115-09C2-4E56-A45D-5C5ED98DFF22}"/>
    <cellStyle name="_Row2_Copy of PTT(amended by Janice on CFS)llatest1 3 6" xfId="8012" xr:uid="{27BF74BA-DDCC-468F-910E-58E6FD504323}"/>
    <cellStyle name="_Row2_Copy of PTT(amended by Janice on CFS)llatest1 3 7" xfId="8013" xr:uid="{7387A19C-CEEB-44B2-8834-389738A6EC9D}"/>
    <cellStyle name="_Row2_Copy of PTT(amended by Janice on CFS)llatest1 4" xfId="8014" xr:uid="{0D95D7DB-E459-4789-8F28-09ABCECF1A52}"/>
    <cellStyle name="_Row2_Copy of PTT(amended by Janice on CFS)llatest1 4 2" xfId="8015" xr:uid="{D8A1A878-FF15-4AB3-9D42-D9DD2F165D7C}"/>
    <cellStyle name="_Row2_Copy of PTT(amended by Janice on CFS)llatest1 4 3" xfId="8016" xr:uid="{1EE47792-8B8B-4130-9E5D-1F554A5E6048}"/>
    <cellStyle name="_Row2_Copy of PTT(amended by Janice on CFS)llatest1 4 4" xfId="8017" xr:uid="{B0A13283-099B-4FFD-8852-35ED8FAE4135}"/>
    <cellStyle name="_Row2_Copy of PTT(amended by Janice on CFS)llatest1 4 5" xfId="8018" xr:uid="{7D1D7332-EEAD-4E1D-BB31-8AC6A10600FD}"/>
    <cellStyle name="_Row2_Copy of PTT(amended by Janice on CFS)llatest1 4 6" xfId="8019" xr:uid="{BACDA388-29FB-4C30-9719-436951370FBF}"/>
    <cellStyle name="_Row2_Copy of PTT(amended by Janice on CFS)llatest1 4 7" xfId="8020" xr:uid="{7CBB27F2-A6CC-4AE2-9A3F-D77066FF5066}"/>
    <cellStyle name="_Row2_Copy of PTT(amended by Janice on CFS)llatest1 5" xfId="8021" xr:uid="{6C7C1BDC-50BD-46A8-934D-3829A089B958}"/>
    <cellStyle name="_Row2_Copy of PTT(amended by Janice on CFS)llatest1 5 2" xfId="8022" xr:uid="{88232C0D-B882-43A1-A81C-756E043E69D1}"/>
    <cellStyle name="_Row2_Copy of PTT(amended by Janice on CFS)llatest1 5 3" xfId="8023" xr:uid="{CFCC5E3E-855F-46BC-BDE4-3B3A6C66ACE8}"/>
    <cellStyle name="_Row2_Copy of PTT(amended by Janice on CFS)llatest1 5 4" xfId="8024" xr:uid="{CCB0FC61-746A-444F-8F73-81AE22509AD6}"/>
    <cellStyle name="_Row2_Copy of PTT(amended by Janice on CFS)llatest1 5 5" xfId="8025" xr:uid="{92DA33DD-913C-4F31-A2BF-77AF3756BEFD}"/>
    <cellStyle name="_Row2_Copy of PTT(amended by Janice on CFS)llatest1 5 6" xfId="8026" xr:uid="{52AE4D85-0129-4F13-A496-043373EB5614}"/>
    <cellStyle name="_Row2_Copy of PTT(amended by Janice on CFS)llatest1 5 7" xfId="8027" xr:uid="{2C647A55-0A02-4B0D-B994-0137CEFDE42A}"/>
    <cellStyle name="_Row2_Copy of PTT(amended by Janice on CFS)llatest1 6" xfId="8028" xr:uid="{C32E4BF3-EA9C-4189-8708-5F79B1793663}"/>
    <cellStyle name="_Row2_Copy of PTT(amended by Janice on CFS)llatest1 6 2" xfId="8029" xr:uid="{5B812C70-3F40-4EC2-B083-5E1C9812E3F4}"/>
    <cellStyle name="_Row2_Copy of PTT(amended by Janice on CFS)llatest1 6 3" xfId="8030" xr:uid="{87CFA1A0-FE13-47AA-9D2F-6624384E7D1F}"/>
    <cellStyle name="_Row2_Copy of PTT(amended by Janice on CFS)llatest1 6 4" xfId="8031" xr:uid="{F6B3D5A8-1534-4E1E-98B5-9A54E8C8163C}"/>
    <cellStyle name="_Row2_Copy of PTT(amended by Janice on CFS)llatest1 6 5" xfId="8032" xr:uid="{23C82596-D38B-4676-9E49-67A280E9FA4F}"/>
    <cellStyle name="_Row2_Copy of PTT(amended by Janice on CFS)llatest1 6 6" xfId="8033" xr:uid="{9FC90BC4-BE1F-4379-A26C-D7ECA45F16CC}"/>
    <cellStyle name="_Row2_Copy of PTT(amended by Janice on CFS)llatest1 6 7" xfId="8034" xr:uid="{9455C555-50D0-4519-983B-FAA4693AED51}"/>
    <cellStyle name="_Row2_Copy of PTT(amended by Janice on CFS)llatest1 7" xfId="8035" xr:uid="{4E1D5F50-5988-46CE-827E-246F7A491658}"/>
    <cellStyle name="_Row2_Copy of PTT(amended by Janice on CFS)llatest1 7 2" xfId="8036" xr:uid="{A15D701E-18DB-40DA-8476-FA73110EBB4A}"/>
    <cellStyle name="_Row2_Copy of PTT(amended by Janice on CFS)llatest1 7 3" xfId="8037" xr:uid="{440B6007-15D0-4852-BE31-863DA82AE3B1}"/>
    <cellStyle name="_Row2_Copy of PTT(amended by Janice on CFS)llatest1 7 4" xfId="8038" xr:uid="{1F06ED3B-DCC3-4B96-B630-22DA891404B5}"/>
    <cellStyle name="_Row2_Copy of PTT(amended by Janice on CFS)llatest1 7 5" xfId="8039" xr:uid="{4650C5D1-883F-4F2D-987A-56FC23A6AEEE}"/>
    <cellStyle name="_Row2_Copy of PTT(amended by Janice on CFS)llatest1 7 6" xfId="8040" xr:uid="{AF49BDA1-5D41-4C3E-8C30-4DDDF78CD1A6}"/>
    <cellStyle name="_Row2_Copy of PTT(amended by Janice on CFS)llatest1 7 7" xfId="8041" xr:uid="{623906C9-5696-40DB-AA54-5862D0305F4E}"/>
    <cellStyle name="_Row2_Copy of PTT(amended by Janice on CFS)llatest1 8" xfId="8042" xr:uid="{E61E9C2F-F0D8-43EB-9D95-45180B999D71}"/>
    <cellStyle name="_Row2_Copy of PTT(amended by Janice on CFS)llatest1 8 2" xfId="8043" xr:uid="{7E9BCC22-FE97-44D7-A8F7-E191E928ED77}"/>
    <cellStyle name="_Row2_Copy of PTT(amended by Janice on CFS)llatest1 8 3" xfId="8044" xr:uid="{4DE54EEE-858C-4118-970B-56AADF6E8AD0}"/>
    <cellStyle name="_Row2_Copy of PTT(amended by Janice on CFS)llatest1 8 4" xfId="8045" xr:uid="{FCECB641-77AD-49F7-8052-997CE6909A24}"/>
    <cellStyle name="_Row2_Copy of PTT(amended by Janice on CFS)llatest1 8 5" xfId="8046" xr:uid="{5D9E942A-F1C9-49D6-8D80-01904F75442A}"/>
    <cellStyle name="_Row2_Copy of PTT(amended by Janice on CFS)llatest1 8 6" xfId="8047" xr:uid="{B0170273-61A8-4AD3-B2ED-B558DE086480}"/>
    <cellStyle name="_Row2_Copy of PTT(amended by Janice on CFS)llatest1 8 7" xfId="8048" xr:uid="{4313F181-5EA4-40AD-B2DD-11ADEBD4EBB0}"/>
    <cellStyle name="_Row2_Copy of PTT(amended by Janice on CFS)llatest1 9" xfId="8049" xr:uid="{057A4D35-D480-4486-BD5D-1097A3CFBA66}"/>
    <cellStyle name="_Row2_Copy of PTT(amended by Janice on CFS)llatest1 9 2" xfId="8050" xr:uid="{1ED245A5-A04A-47D2-81CA-E83E4384AE4A}"/>
    <cellStyle name="_Row2_Copy of PTT(amended by Janice on CFS)llatest1 9 3" xfId="8051" xr:uid="{0AE45673-103F-4EBC-8640-78D46B762409}"/>
    <cellStyle name="_Row2_Copy of PTT(amended by Janice on CFS)llatest1 9 4" xfId="8052" xr:uid="{27F9FC75-1189-4006-9866-47EF3E493BFA}"/>
    <cellStyle name="_Row2_Copy of PTT(amended by Janice on CFS)llatest1 9 5" xfId="8053" xr:uid="{35DCC190-5A07-47CE-8EB6-37A8639DE49D}"/>
    <cellStyle name="_Row2_Copy of PTT(amended by Janice on CFS)llatest1 9 6" xfId="8054" xr:uid="{337130E5-2B93-4EE7-AF01-6A2461835990}"/>
    <cellStyle name="_Row2_Copy of PTT(amended by Janice on CFS)llatest1 9 7" xfId="8055" xr:uid="{D69AEFFC-A1A6-4B6B-A46C-A0FC119455BD}"/>
    <cellStyle name="_Row2_Copy of PTT(amended by Janice on CFS)llatest1_38.AdminRelated (M)" xfId="8056" xr:uid="{7432004F-FC25-410E-8038-0B87A9931136}"/>
    <cellStyle name="_Row2_Copy of PTT(amended by Janice on CFS)llatest1_38.AdminRelated (M) 10" xfId="8057" xr:uid="{2FECF5F8-A030-4A26-BAAC-74E9CDC8BBAC}"/>
    <cellStyle name="_Row2_Copy of PTT(amended by Janice on CFS)llatest1_38.AdminRelated (M) 10 2" xfId="8058" xr:uid="{F9529146-A312-4759-9BD4-EBDAB01FC0E6}"/>
    <cellStyle name="_Row2_Copy of PTT(amended by Janice on CFS)llatest1_38.AdminRelated (M) 10 3" xfId="8059" xr:uid="{D5C3ED76-5AA8-4EAE-BC6F-DC87883EBF79}"/>
    <cellStyle name="_Row2_Copy of PTT(amended by Janice on CFS)llatest1_38.AdminRelated (M) 10 4" xfId="8060" xr:uid="{87B06D86-E724-4339-99B4-3321FB53D1FE}"/>
    <cellStyle name="_Row2_Copy of PTT(amended by Janice on CFS)llatest1_38.AdminRelated (M) 10 5" xfId="8061" xr:uid="{90B44A27-9903-4906-B98E-A865C400DD05}"/>
    <cellStyle name="_Row2_Copy of PTT(amended by Janice on CFS)llatest1_38.AdminRelated (M) 10 6" xfId="8062" xr:uid="{D9AA8A00-22A7-4F99-AAE9-19986C774622}"/>
    <cellStyle name="_Row2_Copy of PTT(amended by Janice on CFS)llatest1_38.AdminRelated (M) 10 7" xfId="8063" xr:uid="{905E60E8-A04C-4AC7-9016-DD1830121156}"/>
    <cellStyle name="_Row2_Copy of PTT(amended by Janice on CFS)llatest1_38.AdminRelated (M) 11" xfId="8064" xr:uid="{BF0C661A-E58D-46A7-B1F4-B7E8F948CDD8}"/>
    <cellStyle name="_Row2_Copy of PTT(amended by Janice on CFS)llatest1_38.AdminRelated (M) 12" xfId="8065" xr:uid="{5F14D0F8-55BD-4216-AB93-DEF2E48F9867}"/>
    <cellStyle name="_Row2_Copy of PTT(amended by Janice on CFS)llatest1_38.AdminRelated (M) 13" xfId="8066" xr:uid="{ECB2663C-1B0D-43F3-AEC0-BC8838CB4CAA}"/>
    <cellStyle name="_Row2_Copy of PTT(amended by Janice on CFS)llatest1_38.AdminRelated (M) 14" xfId="8067" xr:uid="{AD1DC475-03EB-4E2A-9C1B-BCE64F28A6FF}"/>
    <cellStyle name="_Row2_Copy of PTT(amended by Janice on CFS)llatest1_38.AdminRelated (M) 15" xfId="8068" xr:uid="{4ABF1231-1F63-4579-A9E4-BA7C5ADED6DF}"/>
    <cellStyle name="_Row2_Copy of PTT(amended by Janice on CFS)llatest1_38.AdminRelated (M) 16" xfId="8069" xr:uid="{6834E395-6411-4989-AA52-B9303309B9FF}"/>
    <cellStyle name="_Row2_Copy of PTT(amended by Janice on CFS)llatest1_38.AdminRelated (M) 2" xfId="8070" xr:uid="{0593579D-9558-4BCF-908E-181516A1BA6D}"/>
    <cellStyle name="_Row2_Copy of PTT(amended by Janice on CFS)llatest1_38.AdminRelated (M) 2 2" xfId="8071" xr:uid="{8EC8BDFF-921B-4AF7-9D7C-167AD1C0AB3E}"/>
    <cellStyle name="_Row2_Copy of PTT(amended by Janice on CFS)llatest1_38.AdminRelated (M) 2 3" xfId="8072" xr:uid="{33A356D4-F899-4A55-8499-F447890FA232}"/>
    <cellStyle name="_Row2_Copy of PTT(amended by Janice on CFS)llatest1_38.AdminRelated (M) 2 4" xfId="8073" xr:uid="{DAAFEA92-637C-47E3-A349-A805DEDD69FF}"/>
    <cellStyle name="_Row2_Copy of PTT(amended by Janice on CFS)llatest1_38.AdminRelated (M) 2 5" xfId="8074" xr:uid="{FF7DEEE4-1307-4014-84E4-34D5EDBC555A}"/>
    <cellStyle name="_Row2_Copy of PTT(amended by Janice on CFS)llatest1_38.AdminRelated (M) 2 6" xfId="8075" xr:uid="{8752533A-0BBB-4C44-9BEE-93E38E32225B}"/>
    <cellStyle name="_Row2_Copy of PTT(amended by Janice on CFS)llatest1_38.AdminRelated (M) 2 7" xfId="8076" xr:uid="{5BE5DFC7-002C-46FB-BE4A-D1CF3284DC52}"/>
    <cellStyle name="_Row2_Copy of PTT(amended by Janice on CFS)llatest1_38.AdminRelated (M) 3" xfId="8077" xr:uid="{71F05758-0B22-448D-AC3D-5AF172311532}"/>
    <cellStyle name="_Row2_Copy of PTT(amended by Janice on CFS)llatest1_38.AdminRelated (M) 3 2" xfId="8078" xr:uid="{90E36A3D-CB2D-40E2-B8C3-77762AECB4E7}"/>
    <cellStyle name="_Row2_Copy of PTT(amended by Janice on CFS)llatest1_38.AdminRelated (M) 3 3" xfId="8079" xr:uid="{1562AD2C-1608-44F1-BBA6-11BBB1981DFB}"/>
    <cellStyle name="_Row2_Copy of PTT(amended by Janice on CFS)llatest1_38.AdminRelated (M) 3 4" xfId="8080" xr:uid="{9C3A7520-DCCB-478F-9E4D-BFBABF8FBFF9}"/>
    <cellStyle name="_Row2_Copy of PTT(amended by Janice on CFS)llatest1_38.AdminRelated (M) 3 5" xfId="8081" xr:uid="{7186F78A-1DCA-4C1F-8A45-8340F09D7C73}"/>
    <cellStyle name="_Row2_Copy of PTT(amended by Janice on CFS)llatest1_38.AdminRelated (M) 3 6" xfId="8082" xr:uid="{D9C62765-93E5-4FC7-9F20-B133CA7EE7D2}"/>
    <cellStyle name="_Row2_Copy of PTT(amended by Janice on CFS)llatest1_38.AdminRelated (M) 3 7" xfId="8083" xr:uid="{D5DC0821-8428-42DE-8C59-754E6D4E5F67}"/>
    <cellStyle name="_Row2_Copy of PTT(amended by Janice on CFS)llatest1_38.AdminRelated (M) 4" xfId="8084" xr:uid="{1AAE0F63-3EB2-42EB-A438-F32AF7EDA31F}"/>
    <cellStyle name="_Row2_Copy of PTT(amended by Janice on CFS)llatest1_38.AdminRelated (M) 4 2" xfId="8085" xr:uid="{49AE535F-B42A-4448-8B21-FA3B794A8991}"/>
    <cellStyle name="_Row2_Copy of PTT(amended by Janice on CFS)llatest1_38.AdminRelated (M) 4 3" xfId="8086" xr:uid="{60F1D052-AC6F-4493-A10F-1BF933B69D0D}"/>
    <cellStyle name="_Row2_Copy of PTT(amended by Janice on CFS)llatest1_38.AdminRelated (M) 4 4" xfId="8087" xr:uid="{FBDF3184-7EC1-40AC-8789-59131D8088B9}"/>
    <cellStyle name="_Row2_Copy of PTT(amended by Janice on CFS)llatest1_38.AdminRelated (M) 4 5" xfId="8088" xr:uid="{AEB9B255-62BC-4D9E-9D5F-6006531A6E3E}"/>
    <cellStyle name="_Row2_Copy of PTT(amended by Janice on CFS)llatest1_38.AdminRelated (M) 4 6" xfId="8089" xr:uid="{0FF14659-7287-405A-B508-113E51412EE7}"/>
    <cellStyle name="_Row2_Copy of PTT(amended by Janice on CFS)llatest1_38.AdminRelated (M) 4 7" xfId="8090" xr:uid="{531A645F-A614-44EC-9A36-EF8D81D7E4AC}"/>
    <cellStyle name="_Row2_Copy of PTT(amended by Janice on CFS)llatest1_38.AdminRelated (M) 5" xfId="8091" xr:uid="{1BC92C46-58CB-4C4A-9D9D-DEA00AC373D3}"/>
    <cellStyle name="_Row2_Copy of PTT(amended by Janice on CFS)llatest1_38.AdminRelated (M) 5 2" xfId="8092" xr:uid="{386E753A-9098-4438-A55E-F80AE55CDDAA}"/>
    <cellStyle name="_Row2_Copy of PTT(amended by Janice on CFS)llatest1_38.AdminRelated (M) 5 3" xfId="8093" xr:uid="{FFB549CB-2069-4A23-BE1D-73E68189B505}"/>
    <cellStyle name="_Row2_Copy of PTT(amended by Janice on CFS)llatest1_38.AdminRelated (M) 5 4" xfId="8094" xr:uid="{05205CF1-56C2-426A-9D74-7ECA2C477D55}"/>
    <cellStyle name="_Row2_Copy of PTT(amended by Janice on CFS)llatest1_38.AdminRelated (M) 5 5" xfId="8095" xr:uid="{021BC11D-EED9-4B02-84CE-8AD6D479FC08}"/>
    <cellStyle name="_Row2_Copy of PTT(amended by Janice on CFS)llatest1_38.AdminRelated (M) 5 6" xfId="8096" xr:uid="{81F51F3C-1B90-49B8-99A5-404A47E0F222}"/>
    <cellStyle name="_Row2_Copy of PTT(amended by Janice on CFS)llatest1_38.AdminRelated (M) 5 7" xfId="8097" xr:uid="{BEB2D1F7-D5E6-4ED1-9909-469C6F60ACDA}"/>
    <cellStyle name="_Row2_Copy of PTT(amended by Janice on CFS)llatest1_38.AdminRelated (M) 6" xfId="8098" xr:uid="{590EB651-96D6-41ED-9ED4-A9B45132B60B}"/>
    <cellStyle name="_Row2_Copy of PTT(amended by Janice on CFS)llatest1_38.AdminRelated (M) 6 2" xfId="8099" xr:uid="{5E727CDB-8105-4AE3-AE53-B25F30230666}"/>
    <cellStyle name="_Row2_Copy of PTT(amended by Janice on CFS)llatest1_38.AdminRelated (M) 6 3" xfId="8100" xr:uid="{829A07FF-4444-4317-B148-9E954E01E48E}"/>
    <cellStyle name="_Row2_Copy of PTT(amended by Janice on CFS)llatest1_38.AdminRelated (M) 6 4" xfId="8101" xr:uid="{1755ABB1-A005-43E0-8C7D-C91BCA5B9D03}"/>
    <cellStyle name="_Row2_Copy of PTT(amended by Janice on CFS)llatest1_38.AdminRelated (M) 6 5" xfId="8102" xr:uid="{93E47252-B628-4C7F-BD4B-6D1C8BB4A583}"/>
    <cellStyle name="_Row2_Copy of PTT(amended by Janice on CFS)llatest1_38.AdminRelated (M) 6 6" xfId="8103" xr:uid="{DC750C78-796C-440C-A9EC-B741953783C8}"/>
    <cellStyle name="_Row2_Copy of PTT(amended by Janice on CFS)llatest1_38.AdminRelated (M) 6 7" xfId="8104" xr:uid="{A42894B1-6F86-4540-84A9-A1D215899359}"/>
    <cellStyle name="_Row2_Copy of PTT(amended by Janice on CFS)llatest1_38.AdminRelated (M) 7" xfId="8105" xr:uid="{CA4F7B70-3592-472B-80FC-BB0116C67A76}"/>
    <cellStyle name="_Row2_Copy of PTT(amended by Janice on CFS)llatest1_38.AdminRelated (M) 7 2" xfId="8106" xr:uid="{76EBE784-55FC-47CE-A689-DC82A0E95D06}"/>
    <cellStyle name="_Row2_Copy of PTT(amended by Janice on CFS)llatest1_38.AdminRelated (M) 7 3" xfId="8107" xr:uid="{CC56A052-9F9F-4A16-A28A-3D38317C4E0A}"/>
    <cellStyle name="_Row2_Copy of PTT(amended by Janice on CFS)llatest1_38.AdminRelated (M) 7 4" xfId="8108" xr:uid="{C202BA0C-3C45-417D-B76C-3630A10B1541}"/>
    <cellStyle name="_Row2_Copy of PTT(amended by Janice on CFS)llatest1_38.AdminRelated (M) 7 5" xfId="8109" xr:uid="{87E75EA1-B8EE-45D4-9A39-799A141AD7C7}"/>
    <cellStyle name="_Row2_Copy of PTT(amended by Janice on CFS)llatest1_38.AdminRelated (M) 7 6" xfId="8110" xr:uid="{AB5B4157-9391-44F2-91F3-F658BFABDDC4}"/>
    <cellStyle name="_Row2_Copy of PTT(amended by Janice on CFS)llatest1_38.AdminRelated (M) 7 7" xfId="8111" xr:uid="{58C22AD7-5F88-49D9-BC4A-53DD9F7DA320}"/>
    <cellStyle name="_Row2_Copy of PTT(amended by Janice on CFS)llatest1_38.AdminRelated (M) 8" xfId="8112" xr:uid="{D1FE096A-7DE0-4C58-9D55-9F4B238B30E8}"/>
    <cellStyle name="_Row2_Copy of PTT(amended by Janice on CFS)llatest1_38.AdminRelated (M) 8 2" xfId="8113" xr:uid="{D54C265F-3A1F-48A2-A2A4-9D3D09AC9939}"/>
    <cellStyle name="_Row2_Copy of PTT(amended by Janice on CFS)llatest1_38.AdminRelated (M) 8 3" xfId="8114" xr:uid="{7A15EEE8-A1AF-4D4B-86A8-5CFD7AE65B8C}"/>
    <cellStyle name="_Row2_Copy of PTT(amended by Janice on CFS)llatest1_38.AdminRelated (M) 8 4" xfId="8115" xr:uid="{0895E383-70DF-4B0A-ADFA-205CC3F39CD0}"/>
    <cellStyle name="_Row2_Copy of PTT(amended by Janice on CFS)llatest1_38.AdminRelated (M) 8 5" xfId="8116" xr:uid="{D807100D-1D7E-451F-8BD6-175A2B99A1BE}"/>
    <cellStyle name="_Row2_Copy of PTT(amended by Janice on CFS)llatest1_38.AdminRelated (M) 8 6" xfId="8117" xr:uid="{47123460-6D27-473F-8FDF-E9C18BD49453}"/>
    <cellStyle name="_Row2_Copy of PTT(amended by Janice on CFS)llatest1_38.AdminRelated (M) 8 7" xfId="8118" xr:uid="{9CE6DDE2-7C35-432B-8195-0A9E5ACFA5C2}"/>
    <cellStyle name="_Row2_Copy of PTT(amended by Janice on CFS)llatest1_38.AdminRelated (M) 9" xfId="8119" xr:uid="{EB344104-ACD5-40A4-B1FD-26C9807438EF}"/>
    <cellStyle name="_Row2_Copy of PTT(amended by Janice on CFS)llatest1_38.AdminRelated (M) 9 2" xfId="8120" xr:uid="{3FA67D66-612A-48A8-BF88-82EFA56329DF}"/>
    <cellStyle name="_Row2_Copy of PTT(amended by Janice on CFS)llatest1_38.AdminRelated (M) 9 3" xfId="8121" xr:uid="{19ECEBA7-1D71-49CF-A767-74237FE83D4D}"/>
    <cellStyle name="_Row2_Copy of PTT(amended by Janice on CFS)llatest1_38.AdminRelated (M) 9 4" xfId="8122" xr:uid="{A2DF22E3-2267-4860-996A-7F7EEEC7F6C7}"/>
    <cellStyle name="_Row2_Copy of PTT(amended by Janice on CFS)llatest1_38.AdminRelated (M) 9 5" xfId="8123" xr:uid="{0D3E4812-530F-43BC-8083-1FB9E510A88F}"/>
    <cellStyle name="_Row2_Copy of PTT(amended by Janice on CFS)llatest1_38.AdminRelated (M) 9 6" xfId="8124" xr:uid="{B7DFD19C-0866-45FE-A13D-6D486EA82A5F}"/>
    <cellStyle name="_Row2_Copy of PTT(amended by Janice on CFS)llatest1_38.AdminRelated (M) 9 7" xfId="8125" xr:uid="{0F4EA208-8389-46A0-A960-FF3361FCF20E}"/>
    <cellStyle name="_Row2_Copy of PTT(amended by Janice on CFS)llatest1_38.AdminRelated (M)_1" xfId="8126" xr:uid="{C8E380EE-8379-4BA0-9446-AA01F5FF12A7}"/>
    <cellStyle name="_Row2_Copy of PTT(amended by Janice on CFS)llatest1_38.AdminRelated (M)_1 10" xfId="8127" xr:uid="{CFF91443-B616-4D7B-A077-E70C8C5778E1}"/>
    <cellStyle name="_Row2_Copy of PTT(amended by Janice on CFS)llatest1_38.AdminRelated (M)_1 10 2" xfId="8128" xr:uid="{015062B2-4F25-4F40-8BB3-822DC6FF4E64}"/>
    <cellStyle name="_Row2_Copy of PTT(amended by Janice on CFS)llatest1_38.AdminRelated (M)_1 10 3" xfId="8129" xr:uid="{91F450B5-4DBB-463F-9462-8CDC61D80C18}"/>
    <cellStyle name="_Row2_Copy of PTT(amended by Janice on CFS)llatest1_38.AdminRelated (M)_1 10 4" xfId="8130" xr:uid="{9E594307-D847-4077-AC81-83407C810310}"/>
    <cellStyle name="_Row2_Copy of PTT(amended by Janice on CFS)llatest1_38.AdminRelated (M)_1 10 5" xfId="8131" xr:uid="{4B76A7FA-A1DB-4B0A-9F1E-9B0A0EF5722E}"/>
    <cellStyle name="_Row2_Copy of PTT(amended by Janice on CFS)llatest1_38.AdminRelated (M)_1 10 6" xfId="8132" xr:uid="{60B4319B-9C79-42B6-8290-5AC8391B445C}"/>
    <cellStyle name="_Row2_Copy of PTT(amended by Janice on CFS)llatest1_38.AdminRelated (M)_1 10 7" xfId="8133" xr:uid="{1AEB993B-1766-4F80-B83B-DA994F6DEDE9}"/>
    <cellStyle name="_Row2_Copy of PTT(amended by Janice on CFS)llatest1_38.AdminRelated (M)_1 11" xfId="8134" xr:uid="{5D959596-EC3E-409E-8F00-942366A3856D}"/>
    <cellStyle name="_Row2_Copy of PTT(amended by Janice on CFS)llatest1_38.AdminRelated (M)_1 12" xfId="8135" xr:uid="{E097A423-056C-43C5-B7CB-7B9713A161C3}"/>
    <cellStyle name="_Row2_Copy of PTT(amended by Janice on CFS)llatest1_38.AdminRelated (M)_1 13" xfId="8136" xr:uid="{BF180074-E1C2-4FF1-9BB7-7027608ACD13}"/>
    <cellStyle name="_Row2_Copy of PTT(amended by Janice on CFS)llatest1_38.AdminRelated (M)_1 14" xfId="8137" xr:uid="{BF828B4C-BD72-431A-9370-908CEE0EAF59}"/>
    <cellStyle name="_Row2_Copy of PTT(amended by Janice on CFS)llatest1_38.AdminRelated (M)_1 15" xfId="8138" xr:uid="{A17EB119-01EA-4864-858B-3E65BB2CDAD2}"/>
    <cellStyle name="_Row2_Copy of PTT(amended by Janice on CFS)llatest1_38.AdminRelated (M)_1 16" xfId="8139" xr:uid="{44A4CE67-5B35-4242-9752-DBC142CE5860}"/>
    <cellStyle name="_Row2_Copy of PTT(amended by Janice on CFS)llatest1_38.AdminRelated (M)_1 2" xfId="8140" xr:uid="{3DFAD22B-C495-4CF5-A4CE-EA33BA68D6D2}"/>
    <cellStyle name="_Row2_Copy of PTT(amended by Janice on CFS)llatest1_38.AdminRelated (M)_1 2 2" xfId="8141" xr:uid="{82B497E4-C760-4808-9559-5898DD75FDDE}"/>
    <cellStyle name="_Row2_Copy of PTT(amended by Janice on CFS)llatest1_38.AdminRelated (M)_1 2 3" xfId="8142" xr:uid="{8BDF6AA4-16A1-4B04-B38E-CA83FA3433D5}"/>
    <cellStyle name="_Row2_Copy of PTT(amended by Janice on CFS)llatest1_38.AdminRelated (M)_1 2 4" xfId="8143" xr:uid="{022A36BE-845E-422D-8B1A-BA23F005E2FD}"/>
    <cellStyle name="_Row2_Copy of PTT(amended by Janice on CFS)llatest1_38.AdminRelated (M)_1 2 5" xfId="8144" xr:uid="{F7B9EAA7-90CE-4453-B5E5-3F8A67A6650B}"/>
    <cellStyle name="_Row2_Copy of PTT(amended by Janice on CFS)llatest1_38.AdminRelated (M)_1 2 6" xfId="8145" xr:uid="{99DB2166-5B96-4A28-AF08-9758AAD1A0C9}"/>
    <cellStyle name="_Row2_Copy of PTT(amended by Janice on CFS)llatest1_38.AdminRelated (M)_1 2 7" xfId="8146" xr:uid="{CAA2C709-6B96-4DA6-B1D2-76D14FE22C7A}"/>
    <cellStyle name="_Row2_Copy of PTT(amended by Janice on CFS)llatest1_38.AdminRelated (M)_1 3" xfId="8147" xr:uid="{5C9F1558-FE61-4CF4-85A3-B1722CE36750}"/>
    <cellStyle name="_Row2_Copy of PTT(amended by Janice on CFS)llatest1_38.AdminRelated (M)_1 3 2" xfId="8148" xr:uid="{DC33D624-4791-4D1C-8C09-033D596A9478}"/>
    <cellStyle name="_Row2_Copy of PTT(amended by Janice on CFS)llatest1_38.AdminRelated (M)_1 3 3" xfId="8149" xr:uid="{363B9B33-B860-4355-8AD1-FEB4430673D8}"/>
    <cellStyle name="_Row2_Copy of PTT(amended by Janice on CFS)llatest1_38.AdminRelated (M)_1 3 4" xfId="8150" xr:uid="{EE76EFE6-5CA2-49FE-9ACF-88535A603CEB}"/>
    <cellStyle name="_Row2_Copy of PTT(amended by Janice on CFS)llatest1_38.AdminRelated (M)_1 3 5" xfId="8151" xr:uid="{69C68D10-16DB-403C-858A-91FEDCCEBBFD}"/>
    <cellStyle name="_Row2_Copy of PTT(amended by Janice on CFS)llatest1_38.AdminRelated (M)_1 3 6" xfId="8152" xr:uid="{520A9C3E-8987-4078-952F-8BB3EA94C16B}"/>
    <cellStyle name="_Row2_Copy of PTT(amended by Janice on CFS)llatest1_38.AdminRelated (M)_1 3 7" xfId="8153" xr:uid="{C22A9E30-89E3-420F-8F3E-BB6E3C9A8A87}"/>
    <cellStyle name="_Row2_Copy of PTT(amended by Janice on CFS)llatest1_38.AdminRelated (M)_1 4" xfId="8154" xr:uid="{D2C3CA88-9031-4C07-8424-EFA54F9314BC}"/>
    <cellStyle name="_Row2_Copy of PTT(amended by Janice on CFS)llatest1_38.AdminRelated (M)_1 4 2" xfId="8155" xr:uid="{B8B0C9BF-B2AE-4382-AB39-E71FEDE8DDEE}"/>
    <cellStyle name="_Row2_Copy of PTT(amended by Janice on CFS)llatest1_38.AdminRelated (M)_1 4 3" xfId="8156" xr:uid="{E508F8DE-80E8-48B8-B431-31F9DA924481}"/>
    <cellStyle name="_Row2_Copy of PTT(amended by Janice on CFS)llatest1_38.AdminRelated (M)_1 4 4" xfId="8157" xr:uid="{86A33634-FF6E-46A2-85A2-44D0FC7AA2D1}"/>
    <cellStyle name="_Row2_Copy of PTT(amended by Janice on CFS)llatest1_38.AdminRelated (M)_1 4 5" xfId="8158" xr:uid="{44AB18B2-7126-4EA7-8A32-7C9080B54506}"/>
    <cellStyle name="_Row2_Copy of PTT(amended by Janice on CFS)llatest1_38.AdminRelated (M)_1 4 6" xfId="8159" xr:uid="{B7E009DC-B2C9-4B0D-8AAB-275510B3B02B}"/>
    <cellStyle name="_Row2_Copy of PTT(amended by Janice on CFS)llatest1_38.AdminRelated (M)_1 4 7" xfId="8160" xr:uid="{D0225BAE-09B0-44F9-8759-32D54F433FFC}"/>
    <cellStyle name="_Row2_Copy of PTT(amended by Janice on CFS)llatest1_38.AdminRelated (M)_1 5" xfId="8161" xr:uid="{F30068AD-2F77-4FE2-8560-BF0284449B3B}"/>
    <cellStyle name="_Row2_Copy of PTT(amended by Janice on CFS)llatest1_38.AdminRelated (M)_1 5 2" xfId="8162" xr:uid="{7DE03FB4-FE6E-41DB-B6DA-3E342EF1A7F3}"/>
    <cellStyle name="_Row2_Copy of PTT(amended by Janice on CFS)llatest1_38.AdminRelated (M)_1 5 3" xfId="8163" xr:uid="{909058A9-E915-4334-AD53-6915010D4EC4}"/>
    <cellStyle name="_Row2_Copy of PTT(amended by Janice on CFS)llatest1_38.AdminRelated (M)_1 5 4" xfId="8164" xr:uid="{0AB2088A-5129-4E9F-8D68-0C22779556E7}"/>
    <cellStyle name="_Row2_Copy of PTT(amended by Janice on CFS)llatest1_38.AdminRelated (M)_1 5 5" xfId="8165" xr:uid="{1F33A83F-E872-46BA-805D-D392C7305BF3}"/>
    <cellStyle name="_Row2_Copy of PTT(amended by Janice on CFS)llatest1_38.AdminRelated (M)_1 5 6" xfId="8166" xr:uid="{8D0DFA91-A5A1-4126-BE54-D81A181F8C33}"/>
    <cellStyle name="_Row2_Copy of PTT(amended by Janice on CFS)llatest1_38.AdminRelated (M)_1 5 7" xfId="8167" xr:uid="{0443709F-E3E8-4F94-8AF3-2144628D803A}"/>
    <cellStyle name="_Row2_Copy of PTT(amended by Janice on CFS)llatest1_38.AdminRelated (M)_1 6" xfId="8168" xr:uid="{E9D2A2CD-FF7A-437E-9841-BBB47BEB0A8C}"/>
    <cellStyle name="_Row2_Copy of PTT(amended by Janice on CFS)llatest1_38.AdminRelated (M)_1 6 2" xfId="8169" xr:uid="{9410D827-25FF-4320-B9B9-12877E1B4103}"/>
    <cellStyle name="_Row2_Copy of PTT(amended by Janice on CFS)llatest1_38.AdminRelated (M)_1 6 3" xfId="8170" xr:uid="{95D87B96-5F0E-4202-8C0E-4879B758AD75}"/>
    <cellStyle name="_Row2_Copy of PTT(amended by Janice on CFS)llatest1_38.AdminRelated (M)_1 6 4" xfId="8171" xr:uid="{8093281A-A2C5-4624-96E9-DD655D0E517A}"/>
    <cellStyle name="_Row2_Copy of PTT(amended by Janice on CFS)llatest1_38.AdminRelated (M)_1 6 5" xfId="8172" xr:uid="{1EAFABB9-8EA1-4908-91C6-C4DA1F21BFBD}"/>
    <cellStyle name="_Row2_Copy of PTT(amended by Janice on CFS)llatest1_38.AdminRelated (M)_1 6 6" xfId="8173" xr:uid="{98C4D33F-70E3-47D0-AD53-CF9A07E36874}"/>
    <cellStyle name="_Row2_Copy of PTT(amended by Janice on CFS)llatest1_38.AdminRelated (M)_1 6 7" xfId="8174" xr:uid="{3568F89C-A0A1-4D75-A976-14971D9354BD}"/>
    <cellStyle name="_Row2_Copy of PTT(amended by Janice on CFS)llatest1_38.AdminRelated (M)_1 7" xfId="8175" xr:uid="{65A5257F-EF62-4580-9FD4-0CD75DA3F9B7}"/>
    <cellStyle name="_Row2_Copy of PTT(amended by Janice on CFS)llatest1_38.AdminRelated (M)_1 7 2" xfId="8176" xr:uid="{C9EB5575-6BBF-4AA9-BA3B-3707BD70D739}"/>
    <cellStyle name="_Row2_Copy of PTT(amended by Janice on CFS)llatest1_38.AdminRelated (M)_1 7 3" xfId="8177" xr:uid="{2EC08C04-0605-47B6-B3C1-445C1663C2EF}"/>
    <cellStyle name="_Row2_Copy of PTT(amended by Janice on CFS)llatest1_38.AdminRelated (M)_1 7 4" xfId="8178" xr:uid="{534E4EC3-7A99-4A45-A747-71CE14E7E19F}"/>
    <cellStyle name="_Row2_Copy of PTT(amended by Janice on CFS)llatest1_38.AdminRelated (M)_1 7 5" xfId="8179" xr:uid="{1E08F08A-F079-4764-B17E-AF5278BA27B8}"/>
    <cellStyle name="_Row2_Copy of PTT(amended by Janice on CFS)llatest1_38.AdminRelated (M)_1 7 6" xfId="8180" xr:uid="{9557DC36-714B-4427-9144-63E98A55A8FC}"/>
    <cellStyle name="_Row2_Copy of PTT(amended by Janice on CFS)llatest1_38.AdminRelated (M)_1 7 7" xfId="8181" xr:uid="{00A24499-F83D-41E3-A178-0CCFAF0BD175}"/>
    <cellStyle name="_Row2_Copy of PTT(amended by Janice on CFS)llatest1_38.AdminRelated (M)_1 8" xfId="8182" xr:uid="{083B2A60-DA51-4CE4-9F5A-226A45153834}"/>
    <cellStyle name="_Row2_Copy of PTT(amended by Janice on CFS)llatest1_38.AdminRelated (M)_1 8 2" xfId="8183" xr:uid="{F771741D-CBE6-47FE-8FFD-4FF14691348C}"/>
    <cellStyle name="_Row2_Copy of PTT(amended by Janice on CFS)llatest1_38.AdminRelated (M)_1 8 3" xfId="8184" xr:uid="{94E5DD39-9674-4B65-B278-E35539AB5763}"/>
    <cellStyle name="_Row2_Copy of PTT(amended by Janice on CFS)llatest1_38.AdminRelated (M)_1 8 4" xfId="8185" xr:uid="{A91BA7FD-C547-4C37-B47F-B5DED69F2A2E}"/>
    <cellStyle name="_Row2_Copy of PTT(amended by Janice on CFS)llatest1_38.AdminRelated (M)_1 8 5" xfId="8186" xr:uid="{26698050-D6F8-4D43-B5CE-FEB9DD9780E5}"/>
    <cellStyle name="_Row2_Copy of PTT(amended by Janice on CFS)llatest1_38.AdminRelated (M)_1 8 6" xfId="8187" xr:uid="{4C8BD135-8243-4B4A-AFF2-084168744725}"/>
    <cellStyle name="_Row2_Copy of PTT(amended by Janice on CFS)llatest1_38.AdminRelated (M)_1 8 7" xfId="8188" xr:uid="{9CC9DDF8-199B-4217-B7D8-D09694F36835}"/>
    <cellStyle name="_Row2_Copy of PTT(amended by Janice on CFS)llatest1_38.AdminRelated (M)_1 9" xfId="8189" xr:uid="{82B93259-D5AF-4353-BAC8-38E66164DD6A}"/>
    <cellStyle name="_Row2_Copy of PTT(amended by Janice on CFS)llatest1_38.AdminRelated (M)_1 9 2" xfId="8190" xr:uid="{32351D5B-05C0-4699-81BE-8B2F2C19967D}"/>
    <cellStyle name="_Row2_Copy of PTT(amended by Janice on CFS)llatest1_38.AdminRelated (M)_1 9 3" xfId="8191" xr:uid="{9E899255-617A-452A-8A32-C58C7F7AC7FD}"/>
    <cellStyle name="_Row2_Copy of PTT(amended by Janice on CFS)llatest1_38.AdminRelated (M)_1 9 4" xfId="8192" xr:uid="{DCABE68A-7103-4F0E-BE04-AAB451F9C1F0}"/>
    <cellStyle name="_Row2_Copy of PTT(amended by Janice on CFS)llatest1_38.AdminRelated (M)_1 9 5" xfId="8193" xr:uid="{EDB67A6C-5818-4414-92BD-B753FCB436A8}"/>
    <cellStyle name="_Row2_Copy of PTT(amended by Janice on CFS)llatest1_38.AdminRelated (M)_1 9 6" xfId="8194" xr:uid="{4F12A69F-1370-48A9-A4D7-BCAC6EC9F2E1}"/>
    <cellStyle name="_Row2_Copy of PTT(amended by Janice on CFS)llatest1_38.AdminRelated (M)_1 9 7" xfId="8195" xr:uid="{B74ABBFA-EFC2-4097-9580-7E4150C170BA}"/>
    <cellStyle name="_Row2_Copy of PTT(amended by Janice on CFS)llatest1_38.AdminRelated (M)_PTT Reports_30.11.10" xfId="8196" xr:uid="{EC6CA766-DEFF-4D3E-B76C-8B49A32E6F94}"/>
    <cellStyle name="_Row2_Copy of PTT(amended by Janice on CFS)llatest1_38.AdminRelated (M)_PTT Reports_30.11.10 10" xfId="8197" xr:uid="{EC66C2E9-9F94-4D4E-BAC2-80C5E4262FA1}"/>
    <cellStyle name="_Row2_Copy of PTT(amended by Janice on CFS)llatest1_38.AdminRelated (M)_PTT Reports_30.11.10 10 2" xfId="8198" xr:uid="{5B3FF2F6-922B-4600-8202-3FC050ABC6D7}"/>
    <cellStyle name="_Row2_Copy of PTT(amended by Janice on CFS)llatest1_38.AdminRelated (M)_PTT Reports_30.11.10 10 3" xfId="8199" xr:uid="{F0820EBA-18D7-4494-80E4-1DF8365C4B33}"/>
    <cellStyle name="_Row2_Copy of PTT(amended by Janice on CFS)llatest1_38.AdminRelated (M)_PTT Reports_30.11.10 10 4" xfId="8200" xr:uid="{AB29F18D-111B-4E76-9FC9-1E734704813D}"/>
    <cellStyle name="_Row2_Copy of PTT(amended by Janice on CFS)llatest1_38.AdminRelated (M)_PTT Reports_30.11.10 10 5" xfId="8201" xr:uid="{D19BBAC2-DF14-4AB0-8D4C-97728794B939}"/>
    <cellStyle name="_Row2_Copy of PTT(amended by Janice on CFS)llatest1_38.AdminRelated (M)_PTT Reports_30.11.10 10 6" xfId="8202" xr:uid="{AE40D587-6195-46F0-B299-00012E633F3A}"/>
    <cellStyle name="_Row2_Copy of PTT(amended by Janice on CFS)llatest1_38.AdminRelated (M)_PTT Reports_30.11.10 10 7" xfId="8203" xr:uid="{A21DC341-1E04-44CA-9D24-AE7733D204D8}"/>
    <cellStyle name="_Row2_Copy of PTT(amended by Janice on CFS)llatest1_38.AdminRelated (M)_PTT Reports_30.11.10 11" xfId="8204" xr:uid="{812A7A89-C31B-45F6-AA7D-72EF625D96CB}"/>
    <cellStyle name="_Row2_Copy of PTT(amended by Janice on CFS)llatest1_38.AdminRelated (M)_PTT Reports_30.11.10 12" xfId="8205" xr:uid="{04E6AC70-4531-4592-998C-CAA4CD49C9E4}"/>
    <cellStyle name="_Row2_Copy of PTT(amended by Janice on CFS)llatest1_38.AdminRelated (M)_PTT Reports_30.11.10 13" xfId="8206" xr:uid="{196489E7-1426-4F98-BFCE-240E619E1929}"/>
    <cellStyle name="_Row2_Copy of PTT(amended by Janice on CFS)llatest1_38.AdminRelated (M)_PTT Reports_30.11.10 14" xfId="8207" xr:uid="{C24C7192-7E42-450F-B238-231D07663B66}"/>
    <cellStyle name="_Row2_Copy of PTT(amended by Janice on CFS)llatest1_38.AdminRelated (M)_PTT Reports_30.11.10 15" xfId="8208" xr:uid="{778014BF-1E79-44AA-8538-EF874978E82A}"/>
    <cellStyle name="_Row2_Copy of PTT(amended by Janice on CFS)llatest1_38.AdminRelated (M)_PTT Reports_30.11.10 16" xfId="8209" xr:uid="{D66EF068-4945-4AE0-8D99-B1D292FDBD25}"/>
    <cellStyle name="_Row2_Copy of PTT(amended by Janice on CFS)llatest1_38.AdminRelated (M)_PTT Reports_30.11.10 2" xfId="8210" xr:uid="{22039ED1-8CFB-4923-893B-60AB7F79DD80}"/>
    <cellStyle name="_Row2_Copy of PTT(amended by Janice on CFS)llatest1_38.AdminRelated (M)_PTT Reports_30.11.10 2 2" xfId="8211" xr:uid="{47CC7973-57FE-4758-9784-3F43D9142498}"/>
    <cellStyle name="_Row2_Copy of PTT(amended by Janice on CFS)llatest1_38.AdminRelated (M)_PTT Reports_30.11.10 2 3" xfId="8212" xr:uid="{E48E3254-2526-4082-AFF7-56AA754C1062}"/>
    <cellStyle name="_Row2_Copy of PTT(amended by Janice on CFS)llatest1_38.AdminRelated (M)_PTT Reports_30.11.10 2 4" xfId="8213" xr:uid="{073C62D9-19A8-4FB8-8ECC-31E0A0D47056}"/>
    <cellStyle name="_Row2_Copy of PTT(amended by Janice on CFS)llatest1_38.AdminRelated (M)_PTT Reports_30.11.10 2 5" xfId="8214" xr:uid="{D8097006-BB39-48EC-A7C0-E3C8BA567359}"/>
    <cellStyle name="_Row2_Copy of PTT(amended by Janice on CFS)llatest1_38.AdminRelated (M)_PTT Reports_30.11.10 2 6" xfId="8215" xr:uid="{976E74E0-F4C6-462D-AC12-83B6547868E9}"/>
    <cellStyle name="_Row2_Copy of PTT(amended by Janice on CFS)llatest1_38.AdminRelated (M)_PTT Reports_30.11.10 2 7" xfId="8216" xr:uid="{43E6FC5C-DD24-48B1-BBBC-12097A570C0F}"/>
    <cellStyle name="_Row2_Copy of PTT(amended by Janice on CFS)llatest1_38.AdminRelated (M)_PTT Reports_30.11.10 3" xfId="8217" xr:uid="{E496740C-A275-4BCC-BBAC-4B9CB6637A30}"/>
    <cellStyle name="_Row2_Copy of PTT(amended by Janice on CFS)llatest1_38.AdminRelated (M)_PTT Reports_30.11.10 3 2" xfId="8218" xr:uid="{7B543D47-E3CD-45C1-B665-E1AEE531A874}"/>
    <cellStyle name="_Row2_Copy of PTT(amended by Janice on CFS)llatest1_38.AdminRelated (M)_PTT Reports_30.11.10 3 3" xfId="8219" xr:uid="{9A30F323-E5C0-4F56-B053-5646798510F0}"/>
    <cellStyle name="_Row2_Copy of PTT(amended by Janice on CFS)llatest1_38.AdminRelated (M)_PTT Reports_30.11.10 3 4" xfId="8220" xr:uid="{1D829FB9-9E93-4A2D-A707-686CDB547125}"/>
    <cellStyle name="_Row2_Copy of PTT(amended by Janice on CFS)llatest1_38.AdminRelated (M)_PTT Reports_30.11.10 3 5" xfId="8221" xr:uid="{846E6509-5341-4994-A200-0B3F4BCBD351}"/>
    <cellStyle name="_Row2_Copy of PTT(amended by Janice on CFS)llatest1_38.AdminRelated (M)_PTT Reports_30.11.10 3 6" xfId="8222" xr:uid="{62753B5A-6D21-493C-939A-1F080D10A778}"/>
    <cellStyle name="_Row2_Copy of PTT(amended by Janice on CFS)llatest1_38.AdminRelated (M)_PTT Reports_30.11.10 3 7" xfId="8223" xr:uid="{4E544179-6B5B-4A18-989E-642A9F9DD8AC}"/>
    <cellStyle name="_Row2_Copy of PTT(amended by Janice on CFS)llatest1_38.AdminRelated (M)_PTT Reports_30.11.10 4" xfId="8224" xr:uid="{7B9D8D99-4E7D-4413-81BE-CB0EE181245F}"/>
    <cellStyle name="_Row2_Copy of PTT(amended by Janice on CFS)llatest1_38.AdminRelated (M)_PTT Reports_30.11.10 4 2" xfId="8225" xr:uid="{4B401E27-34C8-46CD-92F8-9B8C548B8337}"/>
    <cellStyle name="_Row2_Copy of PTT(amended by Janice on CFS)llatest1_38.AdminRelated (M)_PTT Reports_30.11.10 4 3" xfId="8226" xr:uid="{D52F6703-FAC2-41EE-98CF-B7690A8DD6C9}"/>
    <cellStyle name="_Row2_Copy of PTT(amended by Janice on CFS)llatest1_38.AdminRelated (M)_PTT Reports_30.11.10 4 4" xfId="8227" xr:uid="{22298D2E-A288-4897-845C-3978DD296183}"/>
    <cellStyle name="_Row2_Copy of PTT(amended by Janice on CFS)llatest1_38.AdminRelated (M)_PTT Reports_30.11.10 4 5" xfId="8228" xr:uid="{59C68FFA-243C-4A27-B824-7757FBB3D504}"/>
    <cellStyle name="_Row2_Copy of PTT(amended by Janice on CFS)llatest1_38.AdminRelated (M)_PTT Reports_30.11.10 4 6" xfId="8229" xr:uid="{452EF774-A7EC-4EE1-8702-5CC33CAAE5CD}"/>
    <cellStyle name="_Row2_Copy of PTT(amended by Janice on CFS)llatest1_38.AdminRelated (M)_PTT Reports_30.11.10 4 7" xfId="8230" xr:uid="{839A3396-5AC1-441C-B45D-02577C184311}"/>
    <cellStyle name="_Row2_Copy of PTT(amended by Janice on CFS)llatest1_38.AdminRelated (M)_PTT Reports_30.11.10 5" xfId="8231" xr:uid="{929B15CF-2C64-457C-AB36-5EA768115C6B}"/>
    <cellStyle name="_Row2_Copy of PTT(amended by Janice on CFS)llatest1_38.AdminRelated (M)_PTT Reports_30.11.10 5 2" xfId="8232" xr:uid="{6C724A41-E4BE-4187-AB63-4CDFD7788ED5}"/>
    <cellStyle name="_Row2_Copy of PTT(amended by Janice on CFS)llatest1_38.AdminRelated (M)_PTT Reports_30.11.10 5 3" xfId="8233" xr:uid="{55645A48-58E4-4852-8FC1-593192A23E3E}"/>
    <cellStyle name="_Row2_Copy of PTT(amended by Janice on CFS)llatest1_38.AdminRelated (M)_PTT Reports_30.11.10 5 4" xfId="8234" xr:uid="{E55219F5-9EE7-4879-BE27-2B5208F3451C}"/>
    <cellStyle name="_Row2_Copy of PTT(amended by Janice on CFS)llatest1_38.AdminRelated (M)_PTT Reports_30.11.10 5 5" xfId="8235" xr:uid="{F28EF8E2-A35F-4C21-A8CA-2AF341811A25}"/>
    <cellStyle name="_Row2_Copy of PTT(amended by Janice on CFS)llatest1_38.AdminRelated (M)_PTT Reports_30.11.10 5 6" xfId="8236" xr:uid="{122D1320-E8E6-4451-8E9E-0F751DABB8FF}"/>
    <cellStyle name="_Row2_Copy of PTT(amended by Janice on CFS)llatest1_38.AdminRelated (M)_PTT Reports_30.11.10 5 7" xfId="8237" xr:uid="{CDAD805F-BBA5-40FF-959D-59189A7B7C0A}"/>
    <cellStyle name="_Row2_Copy of PTT(amended by Janice on CFS)llatest1_38.AdminRelated (M)_PTT Reports_30.11.10 6" xfId="8238" xr:uid="{50CB744D-6E65-40EF-8801-D243BF2223DF}"/>
    <cellStyle name="_Row2_Copy of PTT(amended by Janice on CFS)llatest1_38.AdminRelated (M)_PTT Reports_30.11.10 6 2" xfId="8239" xr:uid="{52179562-08C1-4733-AAD4-5747A3B6919E}"/>
    <cellStyle name="_Row2_Copy of PTT(amended by Janice on CFS)llatest1_38.AdminRelated (M)_PTT Reports_30.11.10 6 3" xfId="8240" xr:uid="{0F55B929-0EFC-4781-8BE3-636A88B4E8B9}"/>
    <cellStyle name="_Row2_Copy of PTT(amended by Janice on CFS)llatest1_38.AdminRelated (M)_PTT Reports_30.11.10 6 4" xfId="8241" xr:uid="{D6AA5DFF-4406-4068-9855-E483D96A7342}"/>
    <cellStyle name="_Row2_Copy of PTT(amended by Janice on CFS)llatest1_38.AdminRelated (M)_PTT Reports_30.11.10 6 5" xfId="8242" xr:uid="{9F623003-B8D0-49FA-B9B1-284104F2CC9C}"/>
    <cellStyle name="_Row2_Copy of PTT(amended by Janice on CFS)llatest1_38.AdminRelated (M)_PTT Reports_30.11.10 6 6" xfId="8243" xr:uid="{76CAB994-B014-4BE3-A65E-EBED24A79FFF}"/>
    <cellStyle name="_Row2_Copy of PTT(amended by Janice on CFS)llatest1_38.AdminRelated (M)_PTT Reports_30.11.10 6 7" xfId="8244" xr:uid="{C0E9E2C8-8937-4FB1-84EF-8AB3DEB0CB7D}"/>
    <cellStyle name="_Row2_Copy of PTT(amended by Janice on CFS)llatest1_38.AdminRelated (M)_PTT Reports_30.11.10 7" xfId="8245" xr:uid="{9C7F11B1-FDAE-4B24-8C6A-B6511E0179BA}"/>
    <cellStyle name="_Row2_Copy of PTT(amended by Janice on CFS)llatest1_38.AdminRelated (M)_PTT Reports_30.11.10 7 2" xfId="8246" xr:uid="{54A9CAE6-C7F9-407B-811D-83F0552A542B}"/>
    <cellStyle name="_Row2_Copy of PTT(amended by Janice on CFS)llatest1_38.AdminRelated (M)_PTT Reports_30.11.10 7 3" xfId="8247" xr:uid="{1E698546-5111-4004-B849-2B764EA52A86}"/>
    <cellStyle name="_Row2_Copy of PTT(amended by Janice on CFS)llatest1_38.AdminRelated (M)_PTT Reports_30.11.10 7 4" xfId="8248" xr:uid="{F7ACBFBF-C01F-4253-AAA6-BB9505BA9B53}"/>
    <cellStyle name="_Row2_Copy of PTT(amended by Janice on CFS)llatest1_38.AdminRelated (M)_PTT Reports_30.11.10 7 5" xfId="8249" xr:uid="{201C2053-251F-49A1-93A0-C0976E5DF5D1}"/>
    <cellStyle name="_Row2_Copy of PTT(amended by Janice on CFS)llatest1_38.AdminRelated (M)_PTT Reports_30.11.10 7 6" xfId="8250" xr:uid="{2258AA40-9F61-4F70-816A-E97898C30C3B}"/>
    <cellStyle name="_Row2_Copy of PTT(amended by Janice on CFS)llatest1_38.AdminRelated (M)_PTT Reports_30.11.10 7 7" xfId="8251" xr:uid="{760D1E00-BB88-4D32-8836-7623B663364A}"/>
    <cellStyle name="_Row2_Copy of PTT(amended by Janice on CFS)llatest1_38.AdminRelated (M)_PTT Reports_30.11.10 8" xfId="8252" xr:uid="{1566B1F0-FB73-4F7F-AE0C-B8C502035B48}"/>
    <cellStyle name="_Row2_Copy of PTT(amended by Janice on CFS)llatest1_38.AdminRelated (M)_PTT Reports_30.11.10 8 2" xfId="8253" xr:uid="{12EF4F82-B487-45D6-A88F-B31B47E60364}"/>
    <cellStyle name="_Row2_Copy of PTT(amended by Janice on CFS)llatest1_38.AdminRelated (M)_PTT Reports_30.11.10 8 3" xfId="8254" xr:uid="{FBA3D8C7-A4D3-4C01-BD59-0FA577BE40DE}"/>
    <cellStyle name="_Row2_Copy of PTT(amended by Janice on CFS)llatest1_38.AdminRelated (M)_PTT Reports_30.11.10 8 4" xfId="8255" xr:uid="{095129B8-BF70-4600-9A10-C584D0B69C17}"/>
    <cellStyle name="_Row2_Copy of PTT(amended by Janice on CFS)llatest1_38.AdminRelated (M)_PTT Reports_30.11.10 8 5" xfId="8256" xr:uid="{E56FDCA9-BF0C-4D5E-BDFC-376F1E8B1321}"/>
    <cellStyle name="_Row2_Copy of PTT(amended by Janice on CFS)llatest1_38.AdminRelated (M)_PTT Reports_30.11.10 8 6" xfId="8257" xr:uid="{CA16E49A-3A28-4E7D-9AF7-28254C3A5445}"/>
    <cellStyle name="_Row2_Copy of PTT(amended by Janice on CFS)llatest1_38.AdminRelated (M)_PTT Reports_30.11.10 8 7" xfId="8258" xr:uid="{03D95500-32A7-456B-A655-D19995C5857A}"/>
    <cellStyle name="_Row2_Copy of PTT(amended by Janice on CFS)llatest1_38.AdminRelated (M)_PTT Reports_30.11.10 9" xfId="8259" xr:uid="{3E3C7614-3192-441A-B041-FF4178F4B99E}"/>
    <cellStyle name="_Row2_Copy of PTT(amended by Janice on CFS)llatest1_38.AdminRelated (M)_PTT Reports_30.11.10 9 2" xfId="8260" xr:uid="{2D4BE362-F6F5-45A8-86FB-68295AD0D723}"/>
    <cellStyle name="_Row2_Copy of PTT(amended by Janice on CFS)llatest1_38.AdminRelated (M)_PTT Reports_30.11.10 9 3" xfId="8261" xr:uid="{384CACA6-044E-426D-98CB-5C5A8DE10420}"/>
    <cellStyle name="_Row2_Copy of PTT(amended by Janice on CFS)llatest1_38.AdminRelated (M)_PTT Reports_30.11.10 9 4" xfId="8262" xr:uid="{FF3BC0B3-E4F0-42B0-AD0F-B647F49D1C46}"/>
    <cellStyle name="_Row2_Copy of PTT(amended by Janice on CFS)llatest1_38.AdminRelated (M)_PTT Reports_30.11.10 9 5" xfId="8263" xr:uid="{47E67C83-7BB5-4FBB-B67D-EED67889DE07}"/>
    <cellStyle name="_Row2_Copy of PTT(amended by Janice on CFS)llatest1_38.AdminRelated (M)_PTT Reports_30.11.10 9 6" xfId="8264" xr:uid="{2E36F595-457E-4A06-8938-546AE44201E4}"/>
    <cellStyle name="_Row2_Copy of PTT(amended by Janice on CFS)llatest1_38.AdminRelated (M)_PTT Reports_30.11.10 9 7" xfId="8265" xr:uid="{B4E6BA1A-915C-4181-9D71-61577AA83080}"/>
    <cellStyle name="_Row2_Copy of PTT(amended by Janice on CFS)llatest1_38.AdminRelated (M)_Sheet1" xfId="8266" xr:uid="{0B16E138-9D4D-42E7-BF43-7787187CDA5B}"/>
    <cellStyle name="_Row2_Copy of PTT(amended by Janice on CFS)llatest1_38.AdminRelated (M)_Sheet1 10" xfId="8267" xr:uid="{3CFD9344-8A06-4361-9A7B-A7C55EA84A8A}"/>
    <cellStyle name="_Row2_Copy of PTT(amended by Janice on CFS)llatest1_38.AdminRelated (M)_Sheet1 10 2" xfId="8268" xr:uid="{6CD40208-F6A3-4863-AC5D-B3DBD62986AD}"/>
    <cellStyle name="_Row2_Copy of PTT(amended by Janice on CFS)llatest1_38.AdminRelated (M)_Sheet1 10 3" xfId="8269" xr:uid="{7915DD2B-7ECF-40D8-9947-6C1DF9942F25}"/>
    <cellStyle name="_Row2_Copy of PTT(amended by Janice on CFS)llatest1_38.AdminRelated (M)_Sheet1 10 4" xfId="8270" xr:uid="{A3967710-1A4C-4700-99C7-2E0234BA677D}"/>
    <cellStyle name="_Row2_Copy of PTT(amended by Janice on CFS)llatest1_38.AdminRelated (M)_Sheet1 10 5" xfId="8271" xr:uid="{F1EA5291-979E-4680-93E6-F2B5DF7DC611}"/>
    <cellStyle name="_Row2_Copy of PTT(amended by Janice on CFS)llatest1_38.AdminRelated (M)_Sheet1 10 6" xfId="8272" xr:uid="{770D4CC5-8C54-49DD-846C-2E4E32730554}"/>
    <cellStyle name="_Row2_Copy of PTT(amended by Janice on CFS)llatest1_38.AdminRelated (M)_Sheet1 10 7" xfId="8273" xr:uid="{456F1897-3368-4678-AF5D-0F8AECCD5183}"/>
    <cellStyle name="_Row2_Copy of PTT(amended by Janice on CFS)llatest1_38.AdminRelated (M)_Sheet1 11" xfId="8274" xr:uid="{1F7ED00C-43DD-4F44-B28D-17615B4327E9}"/>
    <cellStyle name="_Row2_Copy of PTT(amended by Janice on CFS)llatest1_38.AdminRelated (M)_Sheet1 12" xfId="8275" xr:uid="{2D8BCB6F-F47D-4F80-8CC8-FB683C93BDDD}"/>
    <cellStyle name="_Row2_Copy of PTT(amended by Janice on CFS)llatest1_38.AdminRelated (M)_Sheet1 13" xfId="8276" xr:uid="{7C4BD40D-128C-4D8E-8486-3F8EDAD90ABE}"/>
    <cellStyle name="_Row2_Copy of PTT(amended by Janice on CFS)llatest1_38.AdminRelated (M)_Sheet1 14" xfId="8277" xr:uid="{90D5A526-4866-41B3-94E0-93243E108CCE}"/>
    <cellStyle name="_Row2_Copy of PTT(amended by Janice on CFS)llatest1_38.AdminRelated (M)_Sheet1 15" xfId="8278" xr:uid="{7F3D0FB5-2DC9-44A9-8E52-CF35C2651F51}"/>
    <cellStyle name="_Row2_Copy of PTT(amended by Janice on CFS)llatest1_38.AdminRelated (M)_Sheet1 16" xfId="8279" xr:uid="{C1A59486-1832-47BE-9C9E-38468C36946B}"/>
    <cellStyle name="_Row2_Copy of PTT(amended by Janice on CFS)llatest1_38.AdminRelated (M)_Sheet1 2" xfId="8280" xr:uid="{10A93DD1-B0B6-4318-B552-67284719C987}"/>
    <cellStyle name="_Row2_Copy of PTT(amended by Janice on CFS)llatest1_38.AdminRelated (M)_Sheet1 2 2" xfId="8281" xr:uid="{19886E0E-802E-49BB-A957-634D6740B1BB}"/>
    <cellStyle name="_Row2_Copy of PTT(amended by Janice on CFS)llatest1_38.AdminRelated (M)_Sheet1 2 3" xfId="8282" xr:uid="{002C5046-32A1-480B-BDCD-E789097626B7}"/>
    <cellStyle name="_Row2_Copy of PTT(amended by Janice on CFS)llatest1_38.AdminRelated (M)_Sheet1 2 4" xfId="8283" xr:uid="{4145D85B-83E0-4E9E-8959-9A718BEFEFDF}"/>
    <cellStyle name="_Row2_Copy of PTT(amended by Janice on CFS)llatest1_38.AdminRelated (M)_Sheet1 2 5" xfId="8284" xr:uid="{4CF2DD0A-396B-4466-A163-F8FE00AB3800}"/>
    <cellStyle name="_Row2_Copy of PTT(amended by Janice on CFS)llatest1_38.AdminRelated (M)_Sheet1 2 6" xfId="8285" xr:uid="{CDEB3248-E4FE-40BE-B5DF-B75F01DF28EE}"/>
    <cellStyle name="_Row2_Copy of PTT(amended by Janice on CFS)llatest1_38.AdminRelated (M)_Sheet1 2 7" xfId="8286" xr:uid="{349DC37A-3956-4D08-B48D-64EBB4448EB8}"/>
    <cellStyle name="_Row2_Copy of PTT(amended by Janice on CFS)llatest1_38.AdminRelated (M)_Sheet1 3" xfId="8287" xr:uid="{BF0596DF-5BC9-4AE3-862C-F4027432CA1C}"/>
    <cellStyle name="_Row2_Copy of PTT(amended by Janice on CFS)llatest1_38.AdminRelated (M)_Sheet1 3 2" xfId="8288" xr:uid="{8DBEBDEC-B7A4-4AA2-97F4-9722CCCF8914}"/>
    <cellStyle name="_Row2_Copy of PTT(amended by Janice on CFS)llatest1_38.AdminRelated (M)_Sheet1 3 3" xfId="8289" xr:uid="{9B71AA79-CFC0-4D97-9A67-B7BF5AFEA7CA}"/>
    <cellStyle name="_Row2_Copy of PTT(amended by Janice on CFS)llatest1_38.AdminRelated (M)_Sheet1 3 4" xfId="8290" xr:uid="{D764F323-FCF6-4A23-AA54-D563B718FCC5}"/>
    <cellStyle name="_Row2_Copy of PTT(amended by Janice on CFS)llatest1_38.AdminRelated (M)_Sheet1 3 5" xfId="8291" xr:uid="{8B859B5B-D2AA-4D2E-9BE9-D6B1763C3A29}"/>
    <cellStyle name="_Row2_Copy of PTT(amended by Janice on CFS)llatest1_38.AdminRelated (M)_Sheet1 3 6" xfId="8292" xr:uid="{993411BD-69A7-44A7-A8D5-3A9021DCDDC0}"/>
    <cellStyle name="_Row2_Copy of PTT(amended by Janice on CFS)llatest1_38.AdminRelated (M)_Sheet1 3 7" xfId="8293" xr:uid="{37403E2B-092A-47CA-86D1-B8EA259D67AE}"/>
    <cellStyle name="_Row2_Copy of PTT(amended by Janice on CFS)llatest1_38.AdminRelated (M)_Sheet1 4" xfId="8294" xr:uid="{26067535-B095-45A4-AB7B-310FD6324F9F}"/>
    <cellStyle name="_Row2_Copy of PTT(amended by Janice on CFS)llatest1_38.AdminRelated (M)_Sheet1 4 2" xfId="8295" xr:uid="{937745E6-486C-4CD3-B375-7B5295F2FB0F}"/>
    <cellStyle name="_Row2_Copy of PTT(amended by Janice on CFS)llatest1_38.AdminRelated (M)_Sheet1 4 3" xfId="8296" xr:uid="{804693F8-70FB-4FA8-9B55-3961CB1D10BD}"/>
    <cellStyle name="_Row2_Copy of PTT(amended by Janice on CFS)llatest1_38.AdminRelated (M)_Sheet1 4 4" xfId="8297" xr:uid="{EF212B7D-6F27-4D5E-887C-8DFFEC21C0FA}"/>
    <cellStyle name="_Row2_Copy of PTT(amended by Janice on CFS)llatest1_38.AdminRelated (M)_Sheet1 4 5" xfId="8298" xr:uid="{9D1F4507-F215-4DCD-B3A2-C788DF19B18D}"/>
    <cellStyle name="_Row2_Copy of PTT(amended by Janice on CFS)llatest1_38.AdminRelated (M)_Sheet1 4 6" xfId="8299" xr:uid="{82C796C8-61FC-43E3-A7B5-7C5C009EBB4A}"/>
    <cellStyle name="_Row2_Copy of PTT(amended by Janice on CFS)llatest1_38.AdminRelated (M)_Sheet1 4 7" xfId="8300" xr:uid="{EC9F8311-05DF-419D-B2AF-D732A9A49A10}"/>
    <cellStyle name="_Row2_Copy of PTT(amended by Janice on CFS)llatest1_38.AdminRelated (M)_Sheet1 5" xfId="8301" xr:uid="{695BB117-98AC-4D6F-9D77-C0A69993F91A}"/>
    <cellStyle name="_Row2_Copy of PTT(amended by Janice on CFS)llatest1_38.AdminRelated (M)_Sheet1 5 2" xfId="8302" xr:uid="{DAD15C9D-9956-4388-8F2A-3D0BFB6898BF}"/>
    <cellStyle name="_Row2_Copy of PTT(amended by Janice on CFS)llatest1_38.AdminRelated (M)_Sheet1 5 3" xfId="8303" xr:uid="{3468DCA5-589D-46BF-B059-45B95BC4E8FB}"/>
    <cellStyle name="_Row2_Copy of PTT(amended by Janice on CFS)llatest1_38.AdminRelated (M)_Sheet1 5 4" xfId="8304" xr:uid="{888811CD-4DEB-4227-9F3F-FFF683277F84}"/>
    <cellStyle name="_Row2_Copy of PTT(amended by Janice on CFS)llatest1_38.AdminRelated (M)_Sheet1 5 5" xfId="8305" xr:uid="{ECF9164B-92D5-4EE4-ADEF-E1302188BBDC}"/>
    <cellStyle name="_Row2_Copy of PTT(amended by Janice on CFS)llatest1_38.AdminRelated (M)_Sheet1 5 6" xfId="8306" xr:uid="{656B1FC5-9BEE-4DC1-8E3A-85354CA5899F}"/>
    <cellStyle name="_Row2_Copy of PTT(amended by Janice on CFS)llatest1_38.AdminRelated (M)_Sheet1 5 7" xfId="8307" xr:uid="{87A2A4D5-94B5-436A-8E06-266D4B80E784}"/>
    <cellStyle name="_Row2_Copy of PTT(amended by Janice on CFS)llatest1_38.AdminRelated (M)_Sheet1 6" xfId="8308" xr:uid="{9147C3A9-820C-459D-894E-5DD6BA2B3067}"/>
    <cellStyle name="_Row2_Copy of PTT(amended by Janice on CFS)llatest1_38.AdminRelated (M)_Sheet1 6 2" xfId="8309" xr:uid="{B74CD0B3-DA94-471B-80A2-7FF54E7C6B04}"/>
    <cellStyle name="_Row2_Copy of PTT(amended by Janice on CFS)llatest1_38.AdminRelated (M)_Sheet1 6 3" xfId="8310" xr:uid="{B25C4B63-4808-468E-BE81-F27A7256D508}"/>
    <cellStyle name="_Row2_Copy of PTT(amended by Janice on CFS)llatest1_38.AdminRelated (M)_Sheet1 6 4" xfId="8311" xr:uid="{CE95F8AF-CD9C-4264-B389-DA131EC591D9}"/>
    <cellStyle name="_Row2_Copy of PTT(amended by Janice on CFS)llatest1_38.AdminRelated (M)_Sheet1 6 5" xfId="8312" xr:uid="{63D2DC8C-E6AE-4F9A-A276-B10628E9E5DE}"/>
    <cellStyle name="_Row2_Copy of PTT(amended by Janice on CFS)llatest1_38.AdminRelated (M)_Sheet1 6 6" xfId="8313" xr:uid="{B75C183F-4593-42DE-9220-090DE0C005A0}"/>
    <cellStyle name="_Row2_Copy of PTT(amended by Janice on CFS)llatest1_38.AdminRelated (M)_Sheet1 6 7" xfId="8314" xr:uid="{B65DD284-5C86-4DF3-9C5D-8DE296B184A6}"/>
    <cellStyle name="_Row2_Copy of PTT(amended by Janice on CFS)llatest1_38.AdminRelated (M)_Sheet1 7" xfId="8315" xr:uid="{2F001B6E-C82E-4017-8CBE-7291B26076FE}"/>
    <cellStyle name="_Row2_Copy of PTT(amended by Janice on CFS)llatest1_38.AdminRelated (M)_Sheet1 7 2" xfId="8316" xr:uid="{5B6CC88F-C03D-4960-8FFB-E550A321DE2D}"/>
    <cellStyle name="_Row2_Copy of PTT(amended by Janice on CFS)llatest1_38.AdminRelated (M)_Sheet1 7 3" xfId="8317" xr:uid="{5A85EA32-F95F-45B7-82C7-86F061D6ED4C}"/>
    <cellStyle name="_Row2_Copy of PTT(amended by Janice on CFS)llatest1_38.AdminRelated (M)_Sheet1 7 4" xfId="8318" xr:uid="{3AB4435C-7B6F-43F0-9267-4076EF291926}"/>
    <cellStyle name="_Row2_Copy of PTT(amended by Janice on CFS)llatest1_38.AdminRelated (M)_Sheet1 7 5" xfId="8319" xr:uid="{12CBEE26-1748-4C22-9D77-46948629C958}"/>
    <cellStyle name="_Row2_Copy of PTT(amended by Janice on CFS)llatest1_38.AdminRelated (M)_Sheet1 7 6" xfId="8320" xr:uid="{B5357DF5-D419-44FE-A378-9A84AA41732A}"/>
    <cellStyle name="_Row2_Copy of PTT(amended by Janice on CFS)llatest1_38.AdminRelated (M)_Sheet1 7 7" xfId="8321" xr:uid="{986A6482-52D7-49CD-A9AA-86D1D0D7E39B}"/>
    <cellStyle name="_Row2_Copy of PTT(amended by Janice on CFS)llatest1_38.AdminRelated (M)_Sheet1 8" xfId="8322" xr:uid="{355D4BDF-C1E0-4FE0-BB9F-EF8027766A22}"/>
    <cellStyle name="_Row2_Copy of PTT(amended by Janice on CFS)llatest1_38.AdminRelated (M)_Sheet1 8 2" xfId="8323" xr:uid="{AAD6026E-7AF4-42D7-9FA8-F153CC16C8CA}"/>
    <cellStyle name="_Row2_Copy of PTT(amended by Janice on CFS)llatest1_38.AdminRelated (M)_Sheet1 8 3" xfId="8324" xr:uid="{08F80C0C-5920-46C0-B1DB-8FDCA4463C83}"/>
    <cellStyle name="_Row2_Copy of PTT(amended by Janice on CFS)llatest1_38.AdminRelated (M)_Sheet1 8 4" xfId="8325" xr:uid="{74E4C64A-F9E3-40E4-95B9-1605DDD23547}"/>
    <cellStyle name="_Row2_Copy of PTT(amended by Janice on CFS)llatest1_38.AdminRelated (M)_Sheet1 8 5" xfId="8326" xr:uid="{10FC9407-121A-4DEB-9C36-34B55ED3C42F}"/>
    <cellStyle name="_Row2_Copy of PTT(amended by Janice on CFS)llatest1_38.AdminRelated (M)_Sheet1 8 6" xfId="8327" xr:uid="{8C0873AB-5234-43A6-BA6C-DC42472D3D69}"/>
    <cellStyle name="_Row2_Copy of PTT(amended by Janice on CFS)llatest1_38.AdminRelated (M)_Sheet1 8 7" xfId="8328" xr:uid="{879EA2E6-4001-48BA-984C-0DFD0740BE35}"/>
    <cellStyle name="_Row2_Copy of PTT(amended by Janice on CFS)llatest1_38.AdminRelated (M)_Sheet1 9" xfId="8329" xr:uid="{E1A6DA75-6A12-4860-9050-D0012F11CC4B}"/>
    <cellStyle name="_Row2_Copy of PTT(amended by Janice on CFS)llatest1_38.AdminRelated (M)_Sheet1 9 2" xfId="8330" xr:uid="{C85DE2D4-2DEF-4ED5-9AE0-22AD0033C705}"/>
    <cellStyle name="_Row2_Copy of PTT(amended by Janice on CFS)llatest1_38.AdminRelated (M)_Sheet1 9 3" xfId="8331" xr:uid="{134B5315-915E-4315-B5D7-7F3D010CAC5B}"/>
    <cellStyle name="_Row2_Copy of PTT(amended by Janice on CFS)llatest1_38.AdminRelated (M)_Sheet1 9 4" xfId="8332" xr:uid="{49089815-8068-4ED4-98A5-0DD00E5C5C60}"/>
    <cellStyle name="_Row2_Copy of PTT(amended by Janice on CFS)llatest1_38.AdminRelated (M)_Sheet1 9 5" xfId="8333" xr:uid="{4D07DB87-E2C9-4C81-9F33-80F987619463}"/>
    <cellStyle name="_Row2_Copy of PTT(amended by Janice on CFS)llatest1_38.AdminRelated (M)_Sheet1 9 6" xfId="8334" xr:uid="{5EA56E9D-2D89-43DC-B999-996639F16625}"/>
    <cellStyle name="_Row2_Copy of PTT(amended by Janice on CFS)llatest1_38.AdminRelated (M)_Sheet1 9 7" xfId="8335" xr:uid="{E76A5B05-13D3-4153-AA03-339EA518562A}"/>
    <cellStyle name="_Row2_Copy of PTT(amended by Janice on CFS)llatest1_4.CEConso" xfId="8336" xr:uid="{9B141F8A-1B5F-42D1-8A76-23632BF50E51}"/>
    <cellStyle name="_Row2_Copy of PTT(amended by Janice on CFS)llatest1_4.CEConso 10" xfId="8337" xr:uid="{526E203E-B419-4E9E-AA74-C5D709F944BD}"/>
    <cellStyle name="_Row2_Copy of PTT(amended by Janice on CFS)llatest1_4.CEConso 10 2" xfId="8338" xr:uid="{01A98917-A6AA-412E-861D-8BFE74D7F81D}"/>
    <cellStyle name="_Row2_Copy of PTT(amended by Janice on CFS)llatest1_4.CEConso 10 3" xfId="8339" xr:uid="{4BDB0943-22CD-49EC-BF2D-2CF14ADFC9EA}"/>
    <cellStyle name="_Row2_Copy of PTT(amended by Janice on CFS)llatest1_4.CEConso 10 4" xfId="8340" xr:uid="{51346033-71E9-4B34-94E1-6C887061E771}"/>
    <cellStyle name="_Row2_Copy of PTT(amended by Janice on CFS)llatest1_4.CEConso 10 5" xfId="8341" xr:uid="{C7EE5C61-BCC8-4BDB-B65F-8822B0DC3718}"/>
    <cellStyle name="_Row2_Copy of PTT(amended by Janice on CFS)llatest1_4.CEConso 10 6" xfId="8342" xr:uid="{DA465E8E-3B36-471E-9BA0-1930FA84C04D}"/>
    <cellStyle name="_Row2_Copy of PTT(amended by Janice on CFS)llatest1_4.CEConso 10 7" xfId="8343" xr:uid="{08FF27D6-695B-48B8-A58A-6752D940098A}"/>
    <cellStyle name="_Row2_Copy of PTT(amended by Janice on CFS)llatest1_4.CEConso 11" xfId="8344" xr:uid="{72A6686B-6D37-4279-BC4E-149D5133BA70}"/>
    <cellStyle name="_Row2_Copy of PTT(amended by Janice on CFS)llatest1_4.CEConso 12" xfId="8345" xr:uid="{2326A3C4-54D7-4953-A710-903985BC763A}"/>
    <cellStyle name="_Row2_Copy of PTT(amended by Janice on CFS)llatest1_4.CEConso 13" xfId="8346" xr:uid="{A0CF04D8-EF10-4F9C-A662-03CCAE9502A6}"/>
    <cellStyle name="_Row2_Copy of PTT(amended by Janice on CFS)llatest1_4.CEConso 14" xfId="8347" xr:uid="{EB4F0B26-E9B9-48C1-8462-21664C096751}"/>
    <cellStyle name="_Row2_Copy of PTT(amended by Janice on CFS)llatest1_4.CEConso 15" xfId="8348" xr:uid="{302A5013-B44B-4B8A-9EA3-60879227F3F4}"/>
    <cellStyle name="_Row2_Copy of PTT(amended by Janice on CFS)llatest1_4.CEConso 16" xfId="8349" xr:uid="{D3D05148-181F-4A2A-832C-F071EA04CF85}"/>
    <cellStyle name="_Row2_Copy of PTT(amended by Janice on CFS)llatest1_4.CEConso 2" xfId="8350" xr:uid="{AED062EC-909A-4BF8-925F-7343AE414EE2}"/>
    <cellStyle name="_Row2_Copy of PTT(amended by Janice on CFS)llatest1_4.CEConso 2 2" xfId="8351" xr:uid="{41BFF1F9-ED07-4B46-9DCA-2CF8425D9619}"/>
    <cellStyle name="_Row2_Copy of PTT(amended by Janice on CFS)llatest1_4.CEConso 2 3" xfId="8352" xr:uid="{7287C7CC-0835-47EF-914A-5996D6DD4634}"/>
    <cellStyle name="_Row2_Copy of PTT(amended by Janice on CFS)llatest1_4.CEConso 2 4" xfId="8353" xr:uid="{6DBBFD5B-6404-4C0B-8C8C-A7F724FFEABC}"/>
    <cellStyle name="_Row2_Copy of PTT(amended by Janice on CFS)llatest1_4.CEConso 2 5" xfId="8354" xr:uid="{D60499FE-52E7-411A-9B0A-6E41A2F2B22E}"/>
    <cellStyle name="_Row2_Copy of PTT(amended by Janice on CFS)llatest1_4.CEConso 2 6" xfId="8355" xr:uid="{FD21558C-216F-4949-A763-6D8A4D4DA9B3}"/>
    <cellStyle name="_Row2_Copy of PTT(amended by Janice on CFS)llatest1_4.CEConso 2 7" xfId="8356" xr:uid="{9AF2CA30-3A0C-45AE-931E-2E8898A2F891}"/>
    <cellStyle name="_Row2_Copy of PTT(amended by Janice on CFS)llatest1_4.CEConso 3" xfId="8357" xr:uid="{DE51FB8B-FDF1-4735-8911-DD7805E557D9}"/>
    <cellStyle name="_Row2_Copy of PTT(amended by Janice on CFS)llatest1_4.CEConso 3 2" xfId="8358" xr:uid="{F3851683-580D-4FEC-B884-69FA00F2B1B1}"/>
    <cellStyle name="_Row2_Copy of PTT(amended by Janice on CFS)llatest1_4.CEConso 3 3" xfId="8359" xr:uid="{3AEF2507-2C92-4045-9ECA-6967B509C554}"/>
    <cellStyle name="_Row2_Copy of PTT(amended by Janice on CFS)llatest1_4.CEConso 3 4" xfId="8360" xr:uid="{41E5EDA8-C8F1-4419-A806-F10294877306}"/>
    <cellStyle name="_Row2_Copy of PTT(amended by Janice on CFS)llatest1_4.CEConso 3 5" xfId="8361" xr:uid="{57556EC1-23DF-4EF7-B466-0ECA9DF5CBD0}"/>
    <cellStyle name="_Row2_Copy of PTT(amended by Janice on CFS)llatest1_4.CEConso 3 6" xfId="8362" xr:uid="{A1CB804F-67FE-42ED-8BDA-C80F2DC84A71}"/>
    <cellStyle name="_Row2_Copy of PTT(amended by Janice on CFS)llatest1_4.CEConso 3 7" xfId="8363" xr:uid="{79310249-0BD8-48EF-BDF8-7C6F1D44816A}"/>
    <cellStyle name="_Row2_Copy of PTT(amended by Janice on CFS)llatest1_4.CEConso 4" xfId="8364" xr:uid="{B9B7AB01-739A-4509-8225-AE5F2E90DA01}"/>
    <cellStyle name="_Row2_Copy of PTT(amended by Janice on CFS)llatest1_4.CEConso 4 2" xfId="8365" xr:uid="{E62B8C54-3B56-482B-8BFB-1274D531A863}"/>
    <cellStyle name="_Row2_Copy of PTT(amended by Janice on CFS)llatest1_4.CEConso 4 3" xfId="8366" xr:uid="{4968CD9A-5D9D-4576-9172-6C26090BD997}"/>
    <cellStyle name="_Row2_Copy of PTT(amended by Janice on CFS)llatest1_4.CEConso 4 4" xfId="8367" xr:uid="{45F1DE0B-505C-44D6-AF6C-C6DB00E53598}"/>
    <cellStyle name="_Row2_Copy of PTT(amended by Janice on CFS)llatest1_4.CEConso 4 5" xfId="8368" xr:uid="{87479912-FCE7-4072-A1BA-01D4DFA6293F}"/>
    <cellStyle name="_Row2_Copy of PTT(amended by Janice on CFS)llatest1_4.CEConso 4 6" xfId="8369" xr:uid="{3D50C1E8-7D86-4028-9EEF-7B7F629733E4}"/>
    <cellStyle name="_Row2_Copy of PTT(amended by Janice on CFS)llatest1_4.CEConso 4 7" xfId="8370" xr:uid="{16B87FF7-C1BD-4CCF-866C-62D8308DC450}"/>
    <cellStyle name="_Row2_Copy of PTT(amended by Janice on CFS)llatest1_4.CEConso 5" xfId="8371" xr:uid="{9C3622A3-EFE8-4F50-AF57-DB55954F5CB1}"/>
    <cellStyle name="_Row2_Copy of PTT(amended by Janice on CFS)llatest1_4.CEConso 5 2" xfId="8372" xr:uid="{31B9569F-9DDD-4684-8632-02938A8778DE}"/>
    <cellStyle name="_Row2_Copy of PTT(amended by Janice on CFS)llatest1_4.CEConso 5 3" xfId="8373" xr:uid="{ABA37F17-EC67-4CBB-B710-8A0BAEFD54CA}"/>
    <cellStyle name="_Row2_Copy of PTT(amended by Janice on CFS)llatest1_4.CEConso 5 4" xfId="8374" xr:uid="{13162164-C521-4B13-ABCB-15380D3DE6D8}"/>
    <cellStyle name="_Row2_Copy of PTT(amended by Janice on CFS)llatest1_4.CEConso 5 5" xfId="8375" xr:uid="{8E706E3F-2F0B-42B7-97FF-84817C0AA531}"/>
    <cellStyle name="_Row2_Copy of PTT(amended by Janice on CFS)llatest1_4.CEConso 5 6" xfId="8376" xr:uid="{24DA811F-6D91-4E6F-9B9B-25EA6BBE6691}"/>
    <cellStyle name="_Row2_Copy of PTT(amended by Janice on CFS)llatest1_4.CEConso 5 7" xfId="8377" xr:uid="{B7AD8D1D-D5D8-4037-9D4C-7FC4F8372AA1}"/>
    <cellStyle name="_Row2_Copy of PTT(amended by Janice on CFS)llatest1_4.CEConso 6" xfId="8378" xr:uid="{88099FB4-27AD-4E8E-B9EB-451A0B729ACA}"/>
    <cellStyle name="_Row2_Copy of PTT(amended by Janice on CFS)llatest1_4.CEConso 6 2" xfId="8379" xr:uid="{81C26BA4-46E9-4D41-A1C8-EA2D1CF8868A}"/>
    <cellStyle name="_Row2_Copy of PTT(amended by Janice on CFS)llatest1_4.CEConso 6 3" xfId="8380" xr:uid="{FD049202-4028-41B6-9520-A914A080EED3}"/>
    <cellStyle name="_Row2_Copy of PTT(amended by Janice on CFS)llatest1_4.CEConso 6 4" xfId="8381" xr:uid="{3994A19F-912C-49BE-864B-90A941934D17}"/>
    <cellStyle name="_Row2_Copy of PTT(amended by Janice on CFS)llatest1_4.CEConso 6 5" xfId="8382" xr:uid="{9E6125DF-FAA4-4D58-8AC3-D06A1582790A}"/>
    <cellStyle name="_Row2_Copy of PTT(amended by Janice on CFS)llatest1_4.CEConso 6 6" xfId="8383" xr:uid="{8636A3D0-756A-4D90-82B3-ADB15D8305F6}"/>
    <cellStyle name="_Row2_Copy of PTT(amended by Janice on CFS)llatest1_4.CEConso 6 7" xfId="8384" xr:uid="{E551500F-0CA1-42BE-8BCA-A23661624634}"/>
    <cellStyle name="_Row2_Copy of PTT(amended by Janice on CFS)llatest1_4.CEConso 7" xfId="8385" xr:uid="{0A7DA29E-DB66-457B-A43A-A56E496F9DC8}"/>
    <cellStyle name="_Row2_Copy of PTT(amended by Janice on CFS)llatest1_4.CEConso 7 2" xfId="8386" xr:uid="{E0EB2025-A199-4E38-B8C0-710C83296ABE}"/>
    <cellStyle name="_Row2_Copy of PTT(amended by Janice on CFS)llatest1_4.CEConso 7 3" xfId="8387" xr:uid="{7F637A50-539D-4544-9EF9-E24FF676D8B8}"/>
    <cellStyle name="_Row2_Copy of PTT(amended by Janice on CFS)llatest1_4.CEConso 7 4" xfId="8388" xr:uid="{AE19E4ED-3702-418B-9E71-0A050AD151BE}"/>
    <cellStyle name="_Row2_Copy of PTT(amended by Janice on CFS)llatest1_4.CEConso 7 5" xfId="8389" xr:uid="{EF0398A9-3A85-4A0B-925C-FBC0CB50035A}"/>
    <cellStyle name="_Row2_Copy of PTT(amended by Janice on CFS)llatest1_4.CEConso 7 6" xfId="8390" xr:uid="{BA2C1722-E384-4FBB-99D9-D0F8EF8ACAEF}"/>
    <cellStyle name="_Row2_Copy of PTT(amended by Janice on CFS)llatest1_4.CEConso 7 7" xfId="8391" xr:uid="{FA9CBD66-62F0-4256-A1CD-3CB67E75AD98}"/>
    <cellStyle name="_Row2_Copy of PTT(amended by Janice on CFS)llatest1_4.CEConso 8" xfId="8392" xr:uid="{93602CA8-3740-4151-A4C3-45AF6A9DF3E6}"/>
    <cellStyle name="_Row2_Copy of PTT(amended by Janice on CFS)llatest1_4.CEConso 8 2" xfId="8393" xr:uid="{1EE7CFDC-C7DD-4A56-94A9-94374F808963}"/>
    <cellStyle name="_Row2_Copy of PTT(amended by Janice on CFS)llatest1_4.CEConso 8 3" xfId="8394" xr:uid="{691A4736-86E4-445B-AB7A-7483C657EF65}"/>
    <cellStyle name="_Row2_Copy of PTT(amended by Janice on CFS)llatest1_4.CEConso 8 4" xfId="8395" xr:uid="{177C2841-0D2C-4BA8-999D-BFC6C1818658}"/>
    <cellStyle name="_Row2_Copy of PTT(amended by Janice on CFS)llatest1_4.CEConso 8 5" xfId="8396" xr:uid="{BF53B1A4-65DC-4DBA-8BE7-7F91D41ED4D2}"/>
    <cellStyle name="_Row2_Copy of PTT(amended by Janice on CFS)llatest1_4.CEConso 8 6" xfId="8397" xr:uid="{C85A4836-5199-469F-8BF2-E05F0E9D46F5}"/>
    <cellStyle name="_Row2_Copy of PTT(amended by Janice on CFS)llatest1_4.CEConso 8 7" xfId="8398" xr:uid="{EB3E9C6C-6283-4322-9BCC-14D3544C7D3D}"/>
    <cellStyle name="_Row2_Copy of PTT(amended by Janice on CFS)llatest1_4.CEConso 9" xfId="8399" xr:uid="{AD27C50E-BBF8-4B4E-83A6-53A3C3875461}"/>
    <cellStyle name="_Row2_Copy of PTT(amended by Janice on CFS)llatest1_4.CEConso 9 2" xfId="8400" xr:uid="{660CA917-08C5-48D9-809B-275895827595}"/>
    <cellStyle name="_Row2_Copy of PTT(amended by Janice on CFS)llatest1_4.CEConso 9 3" xfId="8401" xr:uid="{CF179734-96BD-45A6-AA26-F2E1F24AB079}"/>
    <cellStyle name="_Row2_Copy of PTT(amended by Janice on CFS)llatest1_4.CEConso 9 4" xfId="8402" xr:uid="{B852A434-E909-420E-86CA-DA60C30EF9A3}"/>
    <cellStyle name="_Row2_Copy of PTT(amended by Janice on CFS)llatest1_4.CEConso 9 5" xfId="8403" xr:uid="{2EF3490F-6525-474B-8BF4-1650C0072477}"/>
    <cellStyle name="_Row2_Copy of PTT(amended by Janice on CFS)llatest1_4.CEConso 9 6" xfId="8404" xr:uid="{34199558-0749-4834-BD69-6860E5ED7E19}"/>
    <cellStyle name="_Row2_Copy of PTT(amended by Janice on CFS)llatest1_4.CEConso 9 7" xfId="8405" xr:uid="{3A0AC4C3-D3E6-4C68-9583-A933E735812A}"/>
    <cellStyle name="_Row2_Copy of PTT(amended by Janice on CFS)llatest1_4.CEConso_4.CEConso_Final" xfId="8406" xr:uid="{5286C0A5-521C-42B7-9B74-6AC56C57C5CC}"/>
    <cellStyle name="_Row2_Copy of PTT(amended by Janice on CFS)llatest1_4.CEConso_4.CEConso_Final 10" xfId="8407" xr:uid="{50FC1901-CD2B-438B-BCFB-8F19A24C97C5}"/>
    <cellStyle name="_Row2_Copy of PTT(amended by Janice on CFS)llatest1_4.CEConso_4.CEConso_Final 10 2" xfId="8408" xr:uid="{97D1257D-77CD-4062-A847-E6D04EBD80F7}"/>
    <cellStyle name="_Row2_Copy of PTT(amended by Janice on CFS)llatest1_4.CEConso_4.CEConso_Final 10 3" xfId="8409" xr:uid="{67A2D9C7-F7CC-44FF-BA7B-E8CEDB14D9B3}"/>
    <cellStyle name="_Row2_Copy of PTT(amended by Janice on CFS)llatest1_4.CEConso_4.CEConso_Final 10 4" xfId="8410" xr:uid="{7C332E58-9E2B-49C1-A073-3B65DC0B6439}"/>
    <cellStyle name="_Row2_Copy of PTT(amended by Janice on CFS)llatest1_4.CEConso_4.CEConso_Final 10 5" xfId="8411" xr:uid="{FA8FF3E5-2069-4DBD-B519-0C79DA0052BC}"/>
    <cellStyle name="_Row2_Copy of PTT(amended by Janice on CFS)llatest1_4.CEConso_4.CEConso_Final 10 6" xfId="8412" xr:uid="{9F68DEE6-EC6F-47CE-9A0E-75334EF30712}"/>
    <cellStyle name="_Row2_Copy of PTT(amended by Janice on CFS)llatest1_4.CEConso_4.CEConso_Final 10 7" xfId="8413" xr:uid="{B2D26DCC-A5F7-4680-A579-524B8ACF43BB}"/>
    <cellStyle name="_Row2_Copy of PTT(amended by Janice on CFS)llatest1_4.CEConso_4.CEConso_Final 11" xfId="8414" xr:uid="{B2974A71-5F92-4C52-BEDC-DB5D6A8D713A}"/>
    <cellStyle name="_Row2_Copy of PTT(amended by Janice on CFS)llatest1_4.CEConso_4.CEConso_Final 12" xfId="8415" xr:uid="{CE69E90D-2088-450E-82E7-B04FC3271BCA}"/>
    <cellStyle name="_Row2_Copy of PTT(amended by Janice on CFS)llatest1_4.CEConso_4.CEConso_Final 13" xfId="8416" xr:uid="{6ED77EDF-241A-40A0-82B4-307D6E5549B1}"/>
    <cellStyle name="_Row2_Copy of PTT(amended by Janice on CFS)llatest1_4.CEConso_4.CEConso_Final 14" xfId="8417" xr:uid="{A112AFA5-D996-4855-AA96-9A3CF4D91847}"/>
    <cellStyle name="_Row2_Copy of PTT(amended by Janice on CFS)llatest1_4.CEConso_4.CEConso_Final 15" xfId="8418" xr:uid="{EC4D317F-42C9-4EC4-91F6-496C41304D87}"/>
    <cellStyle name="_Row2_Copy of PTT(amended by Janice on CFS)llatest1_4.CEConso_4.CEConso_Final 16" xfId="8419" xr:uid="{B0E7A124-5A73-47CB-9B9A-9E0075161379}"/>
    <cellStyle name="_Row2_Copy of PTT(amended by Janice on CFS)llatest1_4.CEConso_4.CEConso_Final 2" xfId="8420" xr:uid="{35EDC5A1-85A5-40B9-A086-2424DF3348A7}"/>
    <cellStyle name="_Row2_Copy of PTT(amended by Janice on CFS)llatest1_4.CEConso_4.CEConso_Final 2 2" xfId="8421" xr:uid="{8DF0C0F7-0602-4798-B7E2-0FCC85AFE480}"/>
    <cellStyle name="_Row2_Copy of PTT(amended by Janice on CFS)llatest1_4.CEConso_4.CEConso_Final 2 3" xfId="8422" xr:uid="{05D28A57-45A0-48C5-90E2-D38F9E6B8911}"/>
    <cellStyle name="_Row2_Copy of PTT(amended by Janice on CFS)llatest1_4.CEConso_4.CEConso_Final 2 4" xfId="8423" xr:uid="{71F93E73-AC02-4513-A88B-C0FBEDAD4706}"/>
    <cellStyle name="_Row2_Copy of PTT(amended by Janice on CFS)llatest1_4.CEConso_4.CEConso_Final 2 5" xfId="8424" xr:uid="{795FB524-2158-4145-AEA0-CB08EB28984C}"/>
    <cellStyle name="_Row2_Copy of PTT(amended by Janice on CFS)llatest1_4.CEConso_4.CEConso_Final 2 6" xfId="8425" xr:uid="{1BA4EFCA-7E79-4AC7-AEAC-017557C09082}"/>
    <cellStyle name="_Row2_Copy of PTT(amended by Janice on CFS)llatest1_4.CEConso_4.CEConso_Final 2 7" xfId="8426" xr:uid="{D3807454-E9E2-486E-B990-C7399958845C}"/>
    <cellStyle name="_Row2_Copy of PTT(amended by Janice on CFS)llatest1_4.CEConso_4.CEConso_Final 3" xfId="8427" xr:uid="{62F63513-5587-47E9-B897-92B36B784086}"/>
    <cellStyle name="_Row2_Copy of PTT(amended by Janice on CFS)llatest1_4.CEConso_4.CEConso_Final 3 2" xfId="8428" xr:uid="{F0D7F55E-D0E4-432D-BC0A-79F043403DF7}"/>
    <cellStyle name="_Row2_Copy of PTT(amended by Janice on CFS)llatest1_4.CEConso_4.CEConso_Final 3 3" xfId="8429" xr:uid="{543DF678-E060-41C3-9D7E-F3EE5AFFAF4E}"/>
    <cellStyle name="_Row2_Copy of PTT(amended by Janice on CFS)llatest1_4.CEConso_4.CEConso_Final 3 4" xfId="8430" xr:uid="{859578CE-250C-424E-807E-5597AE3DC141}"/>
    <cellStyle name="_Row2_Copy of PTT(amended by Janice on CFS)llatest1_4.CEConso_4.CEConso_Final 3 5" xfId="8431" xr:uid="{B0F1D184-29BE-4563-8F19-C00EA46CE51C}"/>
    <cellStyle name="_Row2_Copy of PTT(amended by Janice on CFS)llatest1_4.CEConso_4.CEConso_Final 3 6" xfId="8432" xr:uid="{D60F0A90-EADF-455C-B0A4-9DC35D4E209B}"/>
    <cellStyle name="_Row2_Copy of PTT(amended by Janice on CFS)llatest1_4.CEConso_4.CEConso_Final 3 7" xfId="8433" xr:uid="{E93FC4ED-0332-4E25-9652-252DC05B317D}"/>
    <cellStyle name="_Row2_Copy of PTT(amended by Janice on CFS)llatest1_4.CEConso_4.CEConso_Final 4" xfId="8434" xr:uid="{27892BB5-15B9-4C52-A6EB-0B1C21DAF2B4}"/>
    <cellStyle name="_Row2_Copy of PTT(amended by Janice on CFS)llatest1_4.CEConso_4.CEConso_Final 4 2" xfId="8435" xr:uid="{4101CB1A-E0EC-4AB7-BE88-0247DBE032E8}"/>
    <cellStyle name="_Row2_Copy of PTT(amended by Janice on CFS)llatest1_4.CEConso_4.CEConso_Final 4 3" xfId="8436" xr:uid="{D1145C03-0299-4D72-91FA-CA85D5EEFFA4}"/>
    <cellStyle name="_Row2_Copy of PTT(amended by Janice on CFS)llatest1_4.CEConso_4.CEConso_Final 4 4" xfId="8437" xr:uid="{9B28CEB1-ACD1-43F0-A16A-A174CD4660AA}"/>
    <cellStyle name="_Row2_Copy of PTT(amended by Janice on CFS)llatest1_4.CEConso_4.CEConso_Final 4 5" xfId="8438" xr:uid="{3CF43E6A-E7D3-4843-A688-65C49C31E074}"/>
    <cellStyle name="_Row2_Copy of PTT(amended by Janice on CFS)llatest1_4.CEConso_4.CEConso_Final 4 6" xfId="8439" xr:uid="{142D6EE0-DD79-494D-A7E8-D1A2D954361D}"/>
    <cellStyle name="_Row2_Copy of PTT(amended by Janice on CFS)llatest1_4.CEConso_4.CEConso_Final 4 7" xfId="8440" xr:uid="{B420BD9D-50BB-4842-B8D1-2F0388AE8AB3}"/>
    <cellStyle name="_Row2_Copy of PTT(amended by Janice on CFS)llatest1_4.CEConso_4.CEConso_Final 5" xfId="8441" xr:uid="{AA6B50F8-6190-4173-B86B-4D9FBFE66056}"/>
    <cellStyle name="_Row2_Copy of PTT(amended by Janice on CFS)llatest1_4.CEConso_4.CEConso_Final 5 2" xfId="8442" xr:uid="{059C5A61-EEF8-4476-B747-834A1AF3F670}"/>
    <cellStyle name="_Row2_Copy of PTT(amended by Janice on CFS)llatest1_4.CEConso_4.CEConso_Final 5 3" xfId="8443" xr:uid="{461BF19F-2762-48D1-817F-6B9EAF925AC9}"/>
    <cellStyle name="_Row2_Copy of PTT(amended by Janice on CFS)llatest1_4.CEConso_4.CEConso_Final 5 4" xfId="8444" xr:uid="{5BA4F8BC-9283-4873-B202-54B780C09F38}"/>
    <cellStyle name="_Row2_Copy of PTT(amended by Janice on CFS)llatest1_4.CEConso_4.CEConso_Final 5 5" xfId="8445" xr:uid="{6A83C540-FB66-4D8D-9008-DEDCF538B127}"/>
    <cellStyle name="_Row2_Copy of PTT(amended by Janice on CFS)llatest1_4.CEConso_4.CEConso_Final 5 6" xfId="8446" xr:uid="{10D1A2A0-36B5-4B31-823E-90416841D1C7}"/>
    <cellStyle name="_Row2_Copy of PTT(amended by Janice on CFS)llatest1_4.CEConso_4.CEConso_Final 5 7" xfId="8447" xr:uid="{4868EFB6-9174-4889-A7A5-382573C26B4B}"/>
    <cellStyle name="_Row2_Copy of PTT(amended by Janice on CFS)llatest1_4.CEConso_4.CEConso_Final 6" xfId="8448" xr:uid="{1BF96E45-25C8-4E32-AC28-F9648D5C74D2}"/>
    <cellStyle name="_Row2_Copy of PTT(amended by Janice on CFS)llatest1_4.CEConso_4.CEConso_Final 6 2" xfId="8449" xr:uid="{7BA99A7B-8F2B-4FCE-A091-FF7E55BBCC73}"/>
    <cellStyle name="_Row2_Copy of PTT(amended by Janice on CFS)llatest1_4.CEConso_4.CEConso_Final 6 3" xfId="8450" xr:uid="{70BB6F92-05FB-4B69-B3C9-E559251B758E}"/>
    <cellStyle name="_Row2_Copy of PTT(amended by Janice on CFS)llatest1_4.CEConso_4.CEConso_Final 6 4" xfId="8451" xr:uid="{2B3EA655-213D-4994-B241-E083277B7E55}"/>
    <cellStyle name="_Row2_Copy of PTT(amended by Janice on CFS)llatest1_4.CEConso_4.CEConso_Final 6 5" xfId="8452" xr:uid="{1B31BBBD-BF0F-43F8-B0C6-222B5AD85CF6}"/>
    <cellStyle name="_Row2_Copy of PTT(amended by Janice on CFS)llatest1_4.CEConso_4.CEConso_Final 6 6" xfId="8453" xr:uid="{CF242B60-E712-43B8-8BB1-D76DFDFC2B4D}"/>
    <cellStyle name="_Row2_Copy of PTT(amended by Janice on CFS)llatest1_4.CEConso_4.CEConso_Final 6 7" xfId="8454" xr:uid="{8065A89C-3209-4FEE-BD97-D97E62A80100}"/>
    <cellStyle name="_Row2_Copy of PTT(amended by Janice on CFS)llatest1_4.CEConso_4.CEConso_Final 7" xfId="8455" xr:uid="{93D625AD-F977-46CD-8D1D-A8A237E88C8E}"/>
    <cellStyle name="_Row2_Copy of PTT(amended by Janice on CFS)llatest1_4.CEConso_4.CEConso_Final 7 2" xfId="8456" xr:uid="{EA9100C1-9DE5-48A0-B8A1-C16F9BB3AC2C}"/>
    <cellStyle name="_Row2_Copy of PTT(amended by Janice on CFS)llatest1_4.CEConso_4.CEConso_Final 7 3" xfId="8457" xr:uid="{80B74DC2-B478-4E60-868C-5A6F61A7640B}"/>
    <cellStyle name="_Row2_Copy of PTT(amended by Janice on CFS)llatest1_4.CEConso_4.CEConso_Final 7 4" xfId="8458" xr:uid="{8C29B6CD-59B2-4297-8BC0-00436AE695D3}"/>
    <cellStyle name="_Row2_Copy of PTT(amended by Janice on CFS)llatest1_4.CEConso_4.CEConso_Final 7 5" xfId="8459" xr:uid="{CC73E750-BA4F-4BEB-ABC6-E8EF5D004C61}"/>
    <cellStyle name="_Row2_Copy of PTT(amended by Janice on CFS)llatest1_4.CEConso_4.CEConso_Final 7 6" xfId="8460" xr:uid="{C8F4A324-A265-4F10-9B2A-253386FDAFA3}"/>
    <cellStyle name="_Row2_Copy of PTT(amended by Janice on CFS)llatest1_4.CEConso_4.CEConso_Final 7 7" xfId="8461" xr:uid="{806CD4FB-49A2-475E-A6E8-897450337955}"/>
    <cellStyle name="_Row2_Copy of PTT(amended by Janice on CFS)llatest1_4.CEConso_4.CEConso_Final 8" xfId="8462" xr:uid="{4BB056F2-6ECD-4213-ACAA-DCB54E4D3B71}"/>
    <cellStyle name="_Row2_Copy of PTT(amended by Janice on CFS)llatest1_4.CEConso_4.CEConso_Final 8 2" xfId="8463" xr:uid="{5B36100C-D9A4-4348-9F44-098FE04A44DC}"/>
    <cellStyle name="_Row2_Copy of PTT(amended by Janice on CFS)llatest1_4.CEConso_4.CEConso_Final 8 3" xfId="8464" xr:uid="{F6E4ECC8-5884-4EBF-9EE1-BAC2F0E622E2}"/>
    <cellStyle name="_Row2_Copy of PTT(amended by Janice on CFS)llatest1_4.CEConso_4.CEConso_Final 8 4" xfId="8465" xr:uid="{37CDC8B5-E25B-4510-8032-9A055F0D3F6B}"/>
    <cellStyle name="_Row2_Copy of PTT(amended by Janice on CFS)llatest1_4.CEConso_4.CEConso_Final 8 5" xfId="8466" xr:uid="{14B9CD4F-469A-40ED-81C0-F1C1CB813BB6}"/>
    <cellStyle name="_Row2_Copy of PTT(amended by Janice on CFS)llatest1_4.CEConso_4.CEConso_Final 8 6" xfId="8467" xr:uid="{BD31CB95-EF65-49A6-95F4-19F8A13A017C}"/>
    <cellStyle name="_Row2_Copy of PTT(amended by Janice on CFS)llatest1_4.CEConso_4.CEConso_Final 8 7" xfId="8468" xr:uid="{B60DFE5E-0543-4D40-8002-605F025C904D}"/>
    <cellStyle name="_Row2_Copy of PTT(amended by Janice on CFS)llatest1_4.CEConso_4.CEConso_Final 9" xfId="8469" xr:uid="{C1FCEC0B-FCD2-43EA-BD2E-880BBFB61CB4}"/>
    <cellStyle name="_Row2_Copy of PTT(amended by Janice on CFS)llatest1_4.CEConso_4.CEConso_Final 9 2" xfId="8470" xr:uid="{E988250C-8898-4C36-99D4-D0B7BDE85631}"/>
    <cellStyle name="_Row2_Copy of PTT(amended by Janice on CFS)llatest1_4.CEConso_4.CEConso_Final 9 3" xfId="8471" xr:uid="{281FE754-750F-40FA-A8B6-C6E25BC4820B}"/>
    <cellStyle name="_Row2_Copy of PTT(amended by Janice on CFS)llatest1_4.CEConso_4.CEConso_Final 9 4" xfId="8472" xr:uid="{6B93424C-F9CE-4E04-8F36-C9B796EBBCF2}"/>
    <cellStyle name="_Row2_Copy of PTT(amended by Janice on CFS)llatest1_4.CEConso_4.CEConso_Final 9 5" xfId="8473" xr:uid="{1A6684E9-462F-48FF-9775-1F6867C450E9}"/>
    <cellStyle name="_Row2_Copy of PTT(amended by Janice on CFS)llatest1_4.CEConso_4.CEConso_Final 9 6" xfId="8474" xr:uid="{5BFF5B80-E120-403B-AA97-0B24E81E20F7}"/>
    <cellStyle name="_Row2_Copy of PTT(amended by Janice on CFS)llatest1_4.CEConso_4.CEConso_Final 9 7" xfId="8475" xr:uid="{B0CCF16C-43F1-4C9E-861C-E70FBB1ABD6B}"/>
    <cellStyle name="_Row2_Copy of PTT(amended by Janice on CFS)llatest1_4.CEConso_Final" xfId="8476" xr:uid="{88282C94-3C51-465D-8032-4D1EC98C6ABF}"/>
    <cellStyle name="_Row2_Copy of PTT(amended by Janice on CFS)llatest1_4.CEConso_Final 10" xfId="8477" xr:uid="{42DDE2B9-1DFF-48AD-BFFB-385B549F2699}"/>
    <cellStyle name="_Row2_Copy of PTT(amended by Janice on CFS)llatest1_4.CEConso_Final 10 2" xfId="8478" xr:uid="{EC9D7558-75AD-4919-AC87-88C034452FCC}"/>
    <cellStyle name="_Row2_Copy of PTT(amended by Janice on CFS)llatest1_4.CEConso_Final 10 3" xfId="8479" xr:uid="{85FC171B-B41E-42F3-8433-5EE38103ED55}"/>
    <cellStyle name="_Row2_Copy of PTT(amended by Janice on CFS)llatest1_4.CEConso_Final 10 4" xfId="8480" xr:uid="{0975D7BF-B395-42F3-A052-8D7AA1EB7B98}"/>
    <cellStyle name="_Row2_Copy of PTT(amended by Janice on CFS)llatest1_4.CEConso_Final 10 5" xfId="8481" xr:uid="{87E3796A-F20A-4B67-9312-425354F89475}"/>
    <cellStyle name="_Row2_Copy of PTT(amended by Janice on CFS)llatest1_4.CEConso_Final 10 6" xfId="8482" xr:uid="{CFBB087E-3B6F-456C-B0AC-C00DE257DA42}"/>
    <cellStyle name="_Row2_Copy of PTT(amended by Janice on CFS)llatest1_4.CEConso_Final 10 7" xfId="8483" xr:uid="{D3D81CD8-AA7A-4405-9C14-174799B5CC8F}"/>
    <cellStyle name="_Row2_Copy of PTT(amended by Janice on CFS)llatest1_4.CEConso_Final 11" xfId="8484" xr:uid="{C7320D97-4493-47AE-B1AB-C1CD10A5C15A}"/>
    <cellStyle name="_Row2_Copy of PTT(amended by Janice on CFS)llatest1_4.CEConso_Final 11 2" xfId="8485" xr:uid="{A18054E1-2707-4AFC-B142-F28AD168D383}"/>
    <cellStyle name="_Row2_Copy of PTT(amended by Janice on CFS)llatest1_4.CEConso_Final 11 3" xfId="8486" xr:uid="{C16604B9-7782-4857-AF4B-52A940D36119}"/>
    <cellStyle name="_Row2_Copy of PTT(amended by Janice on CFS)llatest1_4.CEConso_Final 11 4" xfId="8487" xr:uid="{1DF0A094-6DBE-435B-8C87-D9600BA321CA}"/>
    <cellStyle name="_Row2_Copy of PTT(amended by Janice on CFS)llatest1_4.CEConso_Final 11 5" xfId="8488" xr:uid="{524C2BDD-C1C8-4771-9F65-B30ECEDCF53D}"/>
    <cellStyle name="_Row2_Copy of PTT(amended by Janice on CFS)llatest1_4.CEConso_Final 11 6" xfId="8489" xr:uid="{37AB18D7-A469-4DD4-AB4C-8B81A540F528}"/>
    <cellStyle name="_Row2_Copy of PTT(amended by Janice on CFS)llatest1_4.CEConso_Final 11 7" xfId="8490" xr:uid="{67161144-57F4-455E-A6B5-39E0448896C9}"/>
    <cellStyle name="_Row2_Copy of PTT(amended by Janice on CFS)llatest1_4.CEConso_Final 12" xfId="8491" xr:uid="{57875B6A-0B83-4F10-84E0-AB4E1353DA23}"/>
    <cellStyle name="_Row2_Copy of PTT(amended by Janice on CFS)llatest1_4.CEConso_Final 12 2" xfId="8492" xr:uid="{28E1165A-3212-4B0A-B916-EF22EAB0C9CD}"/>
    <cellStyle name="_Row2_Copy of PTT(amended by Janice on CFS)llatest1_4.CEConso_Final 12 3" xfId="8493" xr:uid="{608EC212-7A2F-4794-B094-FD77C34B4B2E}"/>
    <cellStyle name="_Row2_Copy of PTT(amended by Janice on CFS)llatest1_4.CEConso_Final 12 4" xfId="8494" xr:uid="{3C6150D7-1B7C-491D-9990-01EC07FC06BB}"/>
    <cellStyle name="_Row2_Copy of PTT(amended by Janice on CFS)llatest1_4.CEConso_Final 12 5" xfId="8495" xr:uid="{5A2CCE97-7915-4CC0-BD41-6A077539CE08}"/>
    <cellStyle name="_Row2_Copy of PTT(amended by Janice on CFS)llatest1_4.CEConso_Final 12 6" xfId="8496" xr:uid="{C4672AD5-827A-4DA9-B851-A93A22649118}"/>
    <cellStyle name="_Row2_Copy of PTT(amended by Janice on CFS)llatest1_4.CEConso_Final 12 7" xfId="8497" xr:uid="{5B174778-5F40-4CEF-83DC-EB8BD3F15707}"/>
    <cellStyle name="_Row2_Copy of PTT(amended by Janice on CFS)llatest1_4.CEConso_Final 13" xfId="8498" xr:uid="{99D99460-9217-49C6-B4CF-FD5EF5364380}"/>
    <cellStyle name="_Row2_Copy of PTT(amended by Janice on CFS)llatest1_4.CEConso_Final 13 2" xfId="8499" xr:uid="{FFA36A78-31A3-44DA-A922-16771FA73EDA}"/>
    <cellStyle name="_Row2_Copy of PTT(amended by Janice on CFS)llatest1_4.CEConso_Final 13 3" xfId="8500" xr:uid="{4629C6E3-7315-47F8-94B5-8F32CA9B9A92}"/>
    <cellStyle name="_Row2_Copy of PTT(amended by Janice on CFS)llatest1_4.CEConso_Final 13 4" xfId="8501" xr:uid="{204777C9-EB21-4C50-A710-7E3396D04AE3}"/>
    <cellStyle name="_Row2_Copy of PTT(amended by Janice on CFS)llatest1_4.CEConso_Final 13 5" xfId="8502" xr:uid="{005783F1-A37E-4374-AD42-56A9C75859EE}"/>
    <cellStyle name="_Row2_Copy of PTT(amended by Janice on CFS)llatest1_4.CEConso_Final 13 6" xfId="8503" xr:uid="{6AD5F45B-CA97-4390-ABA3-843ED867984A}"/>
    <cellStyle name="_Row2_Copy of PTT(amended by Janice on CFS)llatest1_4.CEConso_Final 13 7" xfId="8504" xr:uid="{98D5D9B7-6354-42FE-910F-9F9DF4F1F0F5}"/>
    <cellStyle name="_Row2_Copy of PTT(amended by Janice on CFS)llatest1_4.CEConso_Final 14" xfId="8505" xr:uid="{8BC61DE0-EB97-492D-9172-80E3963A8072}"/>
    <cellStyle name="_Row2_Copy of PTT(amended by Janice on CFS)llatest1_4.CEConso_Final 14 2" xfId="8506" xr:uid="{1FFFC561-4360-417B-9FCB-C6E1DD4A458E}"/>
    <cellStyle name="_Row2_Copy of PTT(amended by Janice on CFS)llatest1_4.CEConso_Final 14 3" xfId="8507" xr:uid="{D7D3B020-3DDD-4B1E-9CD1-52F5058B70DC}"/>
    <cellStyle name="_Row2_Copy of PTT(amended by Janice on CFS)llatest1_4.CEConso_Final 14 4" xfId="8508" xr:uid="{9CD5A7B1-CE3E-4EE0-950F-E74230F37755}"/>
    <cellStyle name="_Row2_Copy of PTT(amended by Janice on CFS)llatest1_4.CEConso_Final 14 5" xfId="8509" xr:uid="{E783F1C1-4187-4263-9C7A-0122AE72F228}"/>
    <cellStyle name="_Row2_Copy of PTT(amended by Janice on CFS)llatest1_4.CEConso_Final 14 6" xfId="8510" xr:uid="{B3C5FA0A-0C97-4BE5-9335-4FBDBC30D98C}"/>
    <cellStyle name="_Row2_Copy of PTT(amended by Janice on CFS)llatest1_4.CEConso_Final 14 7" xfId="8511" xr:uid="{F6277F28-1CA0-4B68-9838-63313417C22D}"/>
    <cellStyle name="_Row2_Copy of PTT(amended by Janice on CFS)llatest1_4.CEConso_Final 15" xfId="8512" xr:uid="{7D8D942C-2309-468F-8276-A547DFAE38EF}"/>
    <cellStyle name="_Row2_Copy of PTT(amended by Janice on CFS)llatest1_4.CEConso_Final 15 2" xfId="8513" xr:uid="{4412F228-99FF-48F7-B840-AF97D9F702DB}"/>
    <cellStyle name="_Row2_Copy of PTT(amended by Janice on CFS)llatest1_4.CEConso_Final 15 3" xfId="8514" xr:uid="{A10F0400-BD89-4A52-A1D6-FAF58A893796}"/>
    <cellStyle name="_Row2_Copy of PTT(amended by Janice on CFS)llatest1_4.CEConso_Final 15 4" xfId="8515" xr:uid="{F5FD8408-ADDD-487C-AABC-17F69FDB6B40}"/>
    <cellStyle name="_Row2_Copy of PTT(amended by Janice on CFS)llatest1_4.CEConso_Final 15 5" xfId="8516" xr:uid="{8DF8530A-0FE8-419E-82D2-56FD087CA136}"/>
    <cellStyle name="_Row2_Copy of PTT(amended by Janice on CFS)llatest1_4.CEConso_Final 15 6" xfId="8517" xr:uid="{AFA07F79-3EA9-4E29-9574-308A9FC7604A}"/>
    <cellStyle name="_Row2_Copy of PTT(amended by Janice on CFS)llatest1_4.CEConso_Final 15 7" xfId="8518" xr:uid="{B0F42004-9C97-40B9-846B-BFCCFBE1D5F2}"/>
    <cellStyle name="_Row2_Copy of PTT(amended by Janice on CFS)llatest1_4.CEConso_Final 16" xfId="8519" xr:uid="{EB9D1E15-1DFC-4C99-A4C9-15DC7BAEE5F6}"/>
    <cellStyle name="_Row2_Copy of PTT(amended by Janice on CFS)llatest1_4.CEConso_Final 17" xfId="8520" xr:uid="{A1E3C5CB-1689-4D34-9D4E-ED3730777816}"/>
    <cellStyle name="_Row2_Copy of PTT(amended by Janice on CFS)llatest1_4.CEConso_Final 18" xfId="8521" xr:uid="{5C58E168-F546-43B0-8A07-6818D35139CF}"/>
    <cellStyle name="_Row2_Copy of PTT(amended by Janice on CFS)llatest1_4.CEConso_Final 19" xfId="8522" xr:uid="{AAF90450-79ED-4806-B6B9-0F2A42C8B4AA}"/>
    <cellStyle name="_Row2_Copy of PTT(amended by Janice on CFS)llatest1_4.CEConso_Final 2" xfId="8523" xr:uid="{73F262BF-FF1C-4CC3-B590-321E94269A6A}"/>
    <cellStyle name="_Row2_Copy of PTT(amended by Janice on CFS)llatest1_4.CEConso_Final 2 2" xfId="8524" xr:uid="{B8301D06-91FE-4A36-BB97-DA754E2E5F41}"/>
    <cellStyle name="_Row2_Copy of PTT(amended by Janice on CFS)llatest1_4.CEConso_Final 2 3" xfId="8525" xr:uid="{97646B21-0E25-48C9-A920-45EFE0960280}"/>
    <cellStyle name="_Row2_Copy of PTT(amended by Janice on CFS)llatest1_4.CEConso_Final 2 4" xfId="8526" xr:uid="{74C6D913-C1AA-44BD-AC61-214CE7E7B817}"/>
    <cellStyle name="_Row2_Copy of PTT(amended by Janice on CFS)llatest1_4.CEConso_Final 2 5" xfId="8527" xr:uid="{54CCF247-9418-43EA-9D67-14219CBB213A}"/>
    <cellStyle name="_Row2_Copy of PTT(amended by Janice on CFS)llatest1_4.CEConso_Final 2 6" xfId="8528" xr:uid="{40E2DCC0-04DE-471D-ABBD-CB945C03226D}"/>
    <cellStyle name="_Row2_Copy of PTT(amended by Janice on CFS)llatest1_4.CEConso_Final 2 7" xfId="8529" xr:uid="{A0D7FDE7-EF54-4F14-B148-7C256C3E58DA}"/>
    <cellStyle name="_Row2_Copy of PTT(amended by Janice on CFS)llatest1_4.CEConso_Final 20" xfId="8530" xr:uid="{89E18ED7-1CC4-45A4-94F0-2D38139E2C23}"/>
    <cellStyle name="_Row2_Copy of PTT(amended by Janice on CFS)llatest1_4.CEConso_Final 21" xfId="8531" xr:uid="{AD30F32A-0846-4E59-87A9-546FB932A7B5}"/>
    <cellStyle name="_Row2_Copy of PTT(amended by Janice on CFS)llatest1_4.CEConso_Final 22.1.10" xfId="8532" xr:uid="{BDEEA5AF-24B5-48FA-9134-B26C7994178B}"/>
    <cellStyle name="_Row2_Copy of PTT(amended by Janice on CFS)llatest1_4.CEConso_Final 22.1.10 10" xfId="8533" xr:uid="{6A07CD71-CF15-4B33-B124-7221E5D8A3B7}"/>
    <cellStyle name="_Row2_Copy of PTT(amended by Janice on CFS)llatest1_4.CEConso_Final 22.1.10 10 2" xfId="8534" xr:uid="{EBF0C0BC-C48B-4711-A6A8-DBD7841578F3}"/>
    <cellStyle name="_Row2_Copy of PTT(amended by Janice on CFS)llatest1_4.CEConso_Final 22.1.10 10 3" xfId="8535" xr:uid="{E57BC652-C20F-42F8-86E4-624C39C99E47}"/>
    <cellStyle name="_Row2_Copy of PTT(amended by Janice on CFS)llatest1_4.CEConso_Final 22.1.10 10 4" xfId="8536" xr:uid="{E16282D2-8723-44E6-A168-5F7BDE8BD9D8}"/>
    <cellStyle name="_Row2_Copy of PTT(amended by Janice on CFS)llatest1_4.CEConso_Final 22.1.10 10 5" xfId="8537" xr:uid="{1525E652-85ED-4C46-9062-7EC7ED9BC474}"/>
    <cellStyle name="_Row2_Copy of PTT(amended by Janice on CFS)llatest1_4.CEConso_Final 22.1.10 10 6" xfId="8538" xr:uid="{53396E07-494E-46C1-AD65-6B968E6593C7}"/>
    <cellStyle name="_Row2_Copy of PTT(amended by Janice on CFS)llatest1_4.CEConso_Final 22.1.10 10 7" xfId="8539" xr:uid="{4C7741F9-4C74-4BB5-AB24-ADD210D233BD}"/>
    <cellStyle name="_Row2_Copy of PTT(amended by Janice on CFS)llatest1_4.CEConso_Final 22.1.10 11" xfId="8540" xr:uid="{D329F611-5FF1-4FDC-B1D5-C9EDAFADF43B}"/>
    <cellStyle name="_Row2_Copy of PTT(amended by Janice on CFS)llatest1_4.CEConso_Final 22.1.10 12" xfId="8541" xr:uid="{4AE753B6-6AEF-4E76-BA7A-502552425F25}"/>
    <cellStyle name="_Row2_Copy of PTT(amended by Janice on CFS)llatest1_4.CEConso_Final 22.1.10 13" xfId="8542" xr:uid="{51031AF1-855B-4565-9475-6402DF2193DA}"/>
    <cellStyle name="_Row2_Copy of PTT(amended by Janice on CFS)llatest1_4.CEConso_Final 22.1.10 14" xfId="8543" xr:uid="{488514FC-B75B-47E2-9D5F-ECA392906E72}"/>
    <cellStyle name="_Row2_Copy of PTT(amended by Janice on CFS)llatest1_4.CEConso_Final 22.1.10 15" xfId="8544" xr:uid="{AD917963-1BCC-4F19-95F0-519E344B43E8}"/>
    <cellStyle name="_Row2_Copy of PTT(amended by Janice on CFS)llatest1_4.CEConso_Final 22.1.10 16" xfId="8545" xr:uid="{ACA9FD84-FD14-4E57-8BF5-82F7B0E0B521}"/>
    <cellStyle name="_Row2_Copy of PTT(amended by Janice on CFS)llatest1_4.CEConso_Final 22.1.10 2" xfId="8546" xr:uid="{4F1A0B43-560C-472C-AD31-1343D4E33B73}"/>
    <cellStyle name="_Row2_Copy of PTT(amended by Janice on CFS)llatest1_4.CEConso_Final 22.1.10 2 2" xfId="8547" xr:uid="{4DD2E044-643D-46D5-8890-15B97347D3D3}"/>
    <cellStyle name="_Row2_Copy of PTT(amended by Janice on CFS)llatest1_4.CEConso_Final 22.1.10 2 3" xfId="8548" xr:uid="{FA9BBA0D-DED9-4F64-93DC-7A4C38E40546}"/>
    <cellStyle name="_Row2_Copy of PTT(amended by Janice on CFS)llatest1_4.CEConso_Final 22.1.10 2 4" xfId="8549" xr:uid="{4CE2A401-C124-42F0-8BE3-2BD8202F4EF9}"/>
    <cellStyle name="_Row2_Copy of PTT(amended by Janice on CFS)llatest1_4.CEConso_Final 22.1.10 2 5" xfId="8550" xr:uid="{6F9FC248-C424-47BA-ACD9-2EECB62A311A}"/>
    <cellStyle name="_Row2_Copy of PTT(amended by Janice on CFS)llatest1_4.CEConso_Final 22.1.10 2 6" xfId="8551" xr:uid="{B5ADC8D8-39D4-4016-BC6A-8AA973DCC359}"/>
    <cellStyle name="_Row2_Copy of PTT(amended by Janice on CFS)llatest1_4.CEConso_Final 22.1.10 2 7" xfId="8552" xr:uid="{D8881CD2-08C7-490B-A4AF-CC7ACCE3F633}"/>
    <cellStyle name="_Row2_Copy of PTT(amended by Janice on CFS)llatest1_4.CEConso_Final 22.1.10 3" xfId="8553" xr:uid="{E8A28A07-EA28-47C5-8D35-702410D5AF5C}"/>
    <cellStyle name="_Row2_Copy of PTT(amended by Janice on CFS)llatest1_4.CEConso_Final 22.1.10 3 2" xfId="8554" xr:uid="{AD45FADD-654F-4E75-8748-DAAD9D17B403}"/>
    <cellStyle name="_Row2_Copy of PTT(amended by Janice on CFS)llatest1_4.CEConso_Final 22.1.10 3 3" xfId="8555" xr:uid="{A044694A-CE50-41DD-AD19-20A8AA90CA5C}"/>
    <cellStyle name="_Row2_Copy of PTT(amended by Janice on CFS)llatest1_4.CEConso_Final 22.1.10 3 4" xfId="8556" xr:uid="{E27EF2CC-6FC5-4F78-9AF7-67440360E9B9}"/>
    <cellStyle name="_Row2_Copy of PTT(amended by Janice on CFS)llatest1_4.CEConso_Final 22.1.10 3 5" xfId="8557" xr:uid="{325B27B3-60C1-4437-B677-07D359CEEC3D}"/>
    <cellStyle name="_Row2_Copy of PTT(amended by Janice on CFS)llatest1_4.CEConso_Final 22.1.10 3 6" xfId="8558" xr:uid="{CD45B137-1D51-4CEA-9717-DB78E283D5F5}"/>
    <cellStyle name="_Row2_Copy of PTT(amended by Janice on CFS)llatest1_4.CEConso_Final 22.1.10 3 7" xfId="8559" xr:uid="{454197E3-61D4-4E90-A4B3-1AA686881C86}"/>
    <cellStyle name="_Row2_Copy of PTT(amended by Janice on CFS)llatest1_4.CEConso_Final 22.1.10 4" xfId="8560" xr:uid="{3AC4C869-B435-4C4E-9E4D-7E022E9E1CC2}"/>
    <cellStyle name="_Row2_Copy of PTT(amended by Janice on CFS)llatest1_4.CEConso_Final 22.1.10 4 2" xfId="8561" xr:uid="{30F76387-999D-4285-8199-E54ECD26971D}"/>
    <cellStyle name="_Row2_Copy of PTT(amended by Janice on CFS)llatest1_4.CEConso_Final 22.1.10 4 3" xfId="8562" xr:uid="{1186F41E-4ADB-4C59-85AC-648FC3E64CB9}"/>
    <cellStyle name="_Row2_Copy of PTT(amended by Janice on CFS)llatest1_4.CEConso_Final 22.1.10 4 4" xfId="8563" xr:uid="{9A86A3E4-3A29-4489-8AB3-6D725A689131}"/>
    <cellStyle name="_Row2_Copy of PTT(amended by Janice on CFS)llatest1_4.CEConso_Final 22.1.10 4 5" xfId="8564" xr:uid="{06379B38-62FF-46B5-975D-05CF30945270}"/>
    <cellStyle name="_Row2_Copy of PTT(amended by Janice on CFS)llatest1_4.CEConso_Final 22.1.10 4 6" xfId="8565" xr:uid="{D22BD74C-A7F0-4AE1-8E31-BF5E974C7C96}"/>
    <cellStyle name="_Row2_Copy of PTT(amended by Janice on CFS)llatest1_4.CEConso_Final 22.1.10 4 7" xfId="8566" xr:uid="{9DCB41F6-197B-4B01-9289-D42A4778390C}"/>
    <cellStyle name="_Row2_Copy of PTT(amended by Janice on CFS)llatest1_4.CEConso_Final 22.1.10 5" xfId="8567" xr:uid="{26D6823D-1981-42A2-A54E-9684449D709B}"/>
    <cellStyle name="_Row2_Copy of PTT(amended by Janice on CFS)llatest1_4.CEConso_Final 22.1.10 5 2" xfId="8568" xr:uid="{835751E2-86F9-4F74-A97B-55804F711A86}"/>
    <cellStyle name="_Row2_Copy of PTT(amended by Janice on CFS)llatest1_4.CEConso_Final 22.1.10 5 3" xfId="8569" xr:uid="{F61EC949-05E7-4974-AC4C-C69CAF8147C8}"/>
    <cellStyle name="_Row2_Copy of PTT(amended by Janice on CFS)llatest1_4.CEConso_Final 22.1.10 5 4" xfId="8570" xr:uid="{5211D744-322C-485C-B61F-3A13B8E11844}"/>
    <cellStyle name="_Row2_Copy of PTT(amended by Janice on CFS)llatest1_4.CEConso_Final 22.1.10 5 5" xfId="8571" xr:uid="{D4F5FB9F-AD96-48D7-8560-EC4F388FFD44}"/>
    <cellStyle name="_Row2_Copy of PTT(amended by Janice on CFS)llatest1_4.CEConso_Final 22.1.10 5 6" xfId="8572" xr:uid="{894B80BB-E7EB-43A5-B852-6F4B2F6F7399}"/>
    <cellStyle name="_Row2_Copy of PTT(amended by Janice on CFS)llatest1_4.CEConso_Final 22.1.10 5 7" xfId="8573" xr:uid="{FC45AB28-8F5F-4DE0-92DC-A0811DED29B4}"/>
    <cellStyle name="_Row2_Copy of PTT(amended by Janice on CFS)llatest1_4.CEConso_Final 22.1.10 6" xfId="8574" xr:uid="{E21D3D18-C2F7-4188-89DF-99F30853A74A}"/>
    <cellStyle name="_Row2_Copy of PTT(amended by Janice on CFS)llatest1_4.CEConso_Final 22.1.10 6 2" xfId="8575" xr:uid="{BA81E0F1-E486-477F-B6A1-B7522B4B6AB5}"/>
    <cellStyle name="_Row2_Copy of PTT(amended by Janice on CFS)llatest1_4.CEConso_Final 22.1.10 6 3" xfId="8576" xr:uid="{D3AE5640-257A-4D9B-ADAF-725B5C8CC94A}"/>
    <cellStyle name="_Row2_Copy of PTT(amended by Janice on CFS)llatest1_4.CEConso_Final 22.1.10 6 4" xfId="8577" xr:uid="{A16CCDBD-BCF9-4200-AC2A-18946BD5D781}"/>
    <cellStyle name="_Row2_Copy of PTT(amended by Janice on CFS)llatest1_4.CEConso_Final 22.1.10 6 5" xfId="8578" xr:uid="{E12F1809-0905-49C8-913D-1DCB6A45A8EF}"/>
    <cellStyle name="_Row2_Copy of PTT(amended by Janice on CFS)llatest1_4.CEConso_Final 22.1.10 6 6" xfId="8579" xr:uid="{2377CCBB-D5A7-41E1-88AE-738D9E4F9543}"/>
    <cellStyle name="_Row2_Copy of PTT(amended by Janice on CFS)llatest1_4.CEConso_Final 22.1.10 6 7" xfId="8580" xr:uid="{FCD01012-247E-433D-80C1-F628E5EBCC42}"/>
    <cellStyle name="_Row2_Copy of PTT(amended by Janice on CFS)llatest1_4.CEConso_Final 22.1.10 7" xfId="8581" xr:uid="{24426170-A791-4F68-88DE-E82D329BB8A2}"/>
    <cellStyle name="_Row2_Copy of PTT(amended by Janice on CFS)llatest1_4.CEConso_Final 22.1.10 7 2" xfId="8582" xr:uid="{CAF22DCD-F2E9-4538-B8AC-A1A760AEEE87}"/>
    <cellStyle name="_Row2_Copy of PTT(amended by Janice on CFS)llatest1_4.CEConso_Final 22.1.10 7 3" xfId="8583" xr:uid="{3C9FA7BC-ED00-43C2-8404-D179432AF3FD}"/>
    <cellStyle name="_Row2_Copy of PTT(amended by Janice on CFS)llatest1_4.CEConso_Final 22.1.10 7 4" xfId="8584" xr:uid="{096DBFA8-C6D7-4CA6-8F4C-4D1FE9AB53F1}"/>
    <cellStyle name="_Row2_Copy of PTT(amended by Janice on CFS)llatest1_4.CEConso_Final 22.1.10 7 5" xfId="8585" xr:uid="{D0C7897F-DEFA-4E38-A5FF-C1F285B51948}"/>
    <cellStyle name="_Row2_Copy of PTT(amended by Janice on CFS)llatest1_4.CEConso_Final 22.1.10 7 6" xfId="8586" xr:uid="{CA6EC248-FB99-4584-844E-C838833A1BC1}"/>
    <cellStyle name="_Row2_Copy of PTT(amended by Janice on CFS)llatest1_4.CEConso_Final 22.1.10 7 7" xfId="8587" xr:uid="{948B6172-29B8-4A79-8A61-B470A6273E62}"/>
    <cellStyle name="_Row2_Copy of PTT(amended by Janice on CFS)llatest1_4.CEConso_Final 22.1.10 8" xfId="8588" xr:uid="{8B621D93-A689-49A7-9E39-A674F78EB41D}"/>
    <cellStyle name="_Row2_Copy of PTT(amended by Janice on CFS)llatest1_4.CEConso_Final 22.1.10 8 2" xfId="8589" xr:uid="{AF7149CE-036F-483C-ADCC-B8267F33FE0B}"/>
    <cellStyle name="_Row2_Copy of PTT(amended by Janice on CFS)llatest1_4.CEConso_Final 22.1.10 8 3" xfId="8590" xr:uid="{F30D1CE2-DEC4-4C8B-B86A-741511086B44}"/>
    <cellStyle name="_Row2_Copy of PTT(amended by Janice on CFS)llatest1_4.CEConso_Final 22.1.10 8 4" xfId="8591" xr:uid="{98D4A791-44DE-4D65-85AF-E0489C2737C5}"/>
    <cellStyle name="_Row2_Copy of PTT(amended by Janice on CFS)llatest1_4.CEConso_Final 22.1.10 8 5" xfId="8592" xr:uid="{778F108D-5F2E-43B2-979A-CBE484907224}"/>
    <cellStyle name="_Row2_Copy of PTT(amended by Janice on CFS)llatest1_4.CEConso_Final 22.1.10 8 6" xfId="8593" xr:uid="{1FDC144B-B33C-4B00-AF70-A305175CB884}"/>
    <cellStyle name="_Row2_Copy of PTT(amended by Janice on CFS)llatest1_4.CEConso_Final 22.1.10 8 7" xfId="8594" xr:uid="{064414E5-A3CE-49FD-A2D7-5F5CE1AA391A}"/>
    <cellStyle name="_Row2_Copy of PTT(amended by Janice on CFS)llatest1_4.CEConso_Final 22.1.10 9" xfId="8595" xr:uid="{74E83008-47C3-4FCD-B391-23F6FB798785}"/>
    <cellStyle name="_Row2_Copy of PTT(amended by Janice on CFS)llatest1_4.CEConso_Final 22.1.10 9 2" xfId="8596" xr:uid="{AA407EEF-F4CA-4CE5-BD2D-EAAFE8FE8D58}"/>
    <cellStyle name="_Row2_Copy of PTT(amended by Janice on CFS)llatest1_4.CEConso_Final 22.1.10 9 3" xfId="8597" xr:uid="{A4BD86D7-299E-4019-854E-05E9225FE63A}"/>
    <cellStyle name="_Row2_Copy of PTT(amended by Janice on CFS)llatest1_4.CEConso_Final 22.1.10 9 4" xfId="8598" xr:uid="{C730B9CF-2353-4D0C-9671-C968D0885DE4}"/>
    <cellStyle name="_Row2_Copy of PTT(amended by Janice on CFS)llatest1_4.CEConso_Final 22.1.10 9 5" xfId="8599" xr:uid="{B2D3D39E-73D8-4526-BB36-01DBEC060573}"/>
    <cellStyle name="_Row2_Copy of PTT(amended by Janice on CFS)llatest1_4.CEConso_Final 22.1.10 9 6" xfId="8600" xr:uid="{F81207A5-9B81-49F4-BA66-A9DB27D51AC6}"/>
    <cellStyle name="_Row2_Copy of PTT(amended by Janice on CFS)llatest1_4.CEConso_Final 22.1.10 9 7" xfId="8601" xr:uid="{14C5D483-CF37-43EF-8A28-4344D383E6DD}"/>
    <cellStyle name="_Row2_Copy of PTT(amended by Janice on CFS)llatest1_4.CEConso_Final 22.1.10_PTT Reports_30.11.10" xfId="8602" xr:uid="{5821506F-CDAA-4AD7-BCA6-55254270B989}"/>
    <cellStyle name="_Row2_Copy of PTT(amended by Janice on CFS)llatest1_4.CEConso_Final 22.1.10_PTT Reports_30.11.10 10" xfId="8603" xr:uid="{F92F0EDC-EE09-41D6-BD94-DCF68CC0EF4F}"/>
    <cellStyle name="_Row2_Copy of PTT(amended by Janice on CFS)llatest1_4.CEConso_Final 22.1.10_PTT Reports_30.11.10 10 2" xfId="8604" xr:uid="{9EE42CE0-CD1B-41B2-8E65-7451B9E79489}"/>
    <cellStyle name="_Row2_Copy of PTT(amended by Janice on CFS)llatest1_4.CEConso_Final 22.1.10_PTT Reports_30.11.10 10 3" xfId="8605" xr:uid="{697D2506-4CC6-46E5-9C42-4103ADF9AB9D}"/>
    <cellStyle name="_Row2_Copy of PTT(amended by Janice on CFS)llatest1_4.CEConso_Final 22.1.10_PTT Reports_30.11.10 10 4" xfId="8606" xr:uid="{39A0952A-393A-4A76-BEFC-724B955E1D88}"/>
    <cellStyle name="_Row2_Copy of PTT(amended by Janice on CFS)llatest1_4.CEConso_Final 22.1.10_PTT Reports_30.11.10 10 5" xfId="8607" xr:uid="{4AA4C825-6C8A-4515-A4A9-E76DAE9FA8CE}"/>
    <cellStyle name="_Row2_Copy of PTT(amended by Janice on CFS)llatest1_4.CEConso_Final 22.1.10_PTT Reports_30.11.10 10 6" xfId="8608" xr:uid="{514223D6-B3FC-44AB-B961-2A0210BF05AC}"/>
    <cellStyle name="_Row2_Copy of PTT(amended by Janice on CFS)llatest1_4.CEConso_Final 22.1.10_PTT Reports_30.11.10 10 7" xfId="8609" xr:uid="{8535241D-8640-465A-9144-55FFFFB6F873}"/>
    <cellStyle name="_Row2_Copy of PTT(amended by Janice on CFS)llatest1_4.CEConso_Final 22.1.10_PTT Reports_30.11.10 11" xfId="8610" xr:uid="{828AFA43-8420-4295-8193-788088F41660}"/>
    <cellStyle name="_Row2_Copy of PTT(amended by Janice on CFS)llatest1_4.CEConso_Final 22.1.10_PTT Reports_30.11.10 12" xfId="8611" xr:uid="{C7241B41-2EA4-440F-B4D7-BA363AD5EDA8}"/>
    <cellStyle name="_Row2_Copy of PTT(amended by Janice on CFS)llatest1_4.CEConso_Final 22.1.10_PTT Reports_30.11.10 13" xfId="8612" xr:uid="{770E0FFE-5848-49BC-BA73-A720A927ED3A}"/>
    <cellStyle name="_Row2_Copy of PTT(amended by Janice on CFS)llatest1_4.CEConso_Final 22.1.10_PTT Reports_30.11.10 14" xfId="8613" xr:uid="{660D1803-9B49-4398-8586-8646086A34D9}"/>
    <cellStyle name="_Row2_Copy of PTT(amended by Janice on CFS)llatest1_4.CEConso_Final 22.1.10_PTT Reports_30.11.10 15" xfId="8614" xr:uid="{4C61E75C-E491-4E4E-9C12-354B65894F9C}"/>
    <cellStyle name="_Row2_Copy of PTT(amended by Janice on CFS)llatest1_4.CEConso_Final 22.1.10_PTT Reports_30.11.10 16" xfId="8615" xr:uid="{4287143B-96C7-4724-AC61-6D27A0DC4568}"/>
    <cellStyle name="_Row2_Copy of PTT(amended by Janice on CFS)llatest1_4.CEConso_Final 22.1.10_PTT Reports_30.11.10 2" xfId="8616" xr:uid="{89010902-9BCE-4D02-B615-E6F18582EF13}"/>
    <cellStyle name="_Row2_Copy of PTT(amended by Janice on CFS)llatest1_4.CEConso_Final 22.1.10_PTT Reports_30.11.10 2 2" xfId="8617" xr:uid="{C1D7D83D-D95F-4013-95BB-A9E22E27092D}"/>
    <cellStyle name="_Row2_Copy of PTT(amended by Janice on CFS)llatest1_4.CEConso_Final 22.1.10_PTT Reports_30.11.10 2 3" xfId="8618" xr:uid="{26FDAEF6-9260-475A-BC4B-48D2853A3F4D}"/>
    <cellStyle name="_Row2_Copy of PTT(amended by Janice on CFS)llatest1_4.CEConso_Final 22.1.10_PTT Reports_30.11.10 2 4" xfId="8619" xr:uid="{CDB2DBC0-B266-40CD-8EFB-74AD54662B1F}"/>
    <cellStyle name="_Row2_Copy of PTT(amended by Janice on CFS)llatest1_4.CEConso_Final 22.1.10_PTT Reports_30.11.10 2 5" xfId="8620" xr:uid="{F02555D6-9146-475A-990E-C22296336E59}"/>
    <cellStyle name="_Row2_Copy of PTT(amended by Janice on CFS)llatest1_4.CEConso_Final 22.1.10_PTT Reports_30.11.10 2 6" xfId="8621" xr:uid="{74BC9604-A7BA-4762-9B28-31162F6D2E05}"/>
    <cellStyle name="_Row2_Copy of PTT(amended by Janice on CFS)llatest1_4.CEConso_Final 22.1.10_PTT Reports_30.11.10 2 7" xfId="8622" xr:uid="{A161301A-E11D-4181-AD0B-02B559D33AB7}"/>
    <cellStyle name="_Row2_Copy of PTT(amended by Janice on CFS)llatest1_4.CEConso_Final 22.1.10_PTT Reports_30.11.10 3" xfId="8623" xr:uid="{01A813E3-FD05-42F6-9D47-45861D9EF5CF}"/>
    <cellStyle name="_Row2_Copy of PTT(amended by Janice on CFS)llatest1_4.CEConso_Final 22.1.10_PTT Reports_30.11.10 3 2" xfId="8624" xr:uid="{3BC4230D-FFAF-4304-8A95-2F2EBDEB9536}"/>
    <cellStyle name="_Row2_Copy of PTT(amended by Janice on CFS)llatest1_4.CEConso_Final 22.1.10_PTT Reports_30.11.10 3 3" xfId="8625" xr:uid="{4DE237BE-C858-4FA0-8CD4-ADA5B2F92D03}"/>
    <cellStyle name="_Row2_Copy of PTT(amended by Janice on CFS)llatest1_4.CEConso_Final 22.1.10_PTT Reports_30.11.10 3 4" xfId="8626" xr:uid="{6D072F85-0D6B-40EB-8E06-7CDD9DD61653}"/>
    <cellStyle name="_Row2_Copy of PTT(amended by Janice on CFS)llatest1_4.CEConso_Final 22.1.10_PTT Reports_30.11.10 3 5" xfId="8627" xr:uid="{D9E81756-886E-4972-90AF-7AEAFCB4764F}"/>
    <cellStyle name="_Row2_Copy of PTT(amended by Janice on CFS)llatest1_4.CEConso_Final 22.1.10_PTT Reports_30.11.10 3 6" xfId="8628" xr:uid="{B4E82610-E50E-4793-89F3-DEBF2F7AE686}"/>
    <cellStyle name="_Row2_Copy of PTT(amended by Janice on CFS)llatest1_4.CEConso_Final 22.1.10_PTT Reports_30.11.10 3 7" xfId="8629" xr:uid="{C8361254-6102-4A96-9828-738114F845BA}"/>
    <cellStyle name="_Row2_Copy of PTT(amended by Janice on CFS)llatest1_4.CEConso_Final 22.1.10_PTT Reports_30.11.10 4" xfId="8630" xr:uid="{E54C58D7-FB32-4EE2-8E40-8C7AC39D87F3}"/>
    <cellStyle name="_Row2_Copy of PTT(amended by Janice on CFS)llatest1_4.CEConso_Final 22.1.10_PTT Reports_30.11.10 4 2" xfId="8631" xr:uid="{B2FA352A-D144-4D79-9AFB-AFF8A0120770}"/>
    <cellStyle name="_Row2_Copy of PTT(amended by Janice on CFS)llatest1_4.CEConso_Final 22.1.10_PTT Reports_30.11.10 4 3" xfId="8632" xr:uid="{8CB03639-0AC1-4ACC-BF23-FADBF99942EF}"/>
    <cellStyle name="_Row2_Copy of PTT(amended by Janice on CFS)llatest1_4.CEConso_Final 22.1.10_PTT Reports_30.11.10 4 4" xfId="8633" xr:uid="{4111AF3C-E316-4554-B590-4204295FC346}"/>
    <cellStyle name="_Row2_Copy of PTT(amended by Janice on CFS)llatest1_4.CEConso_Final 22.1.10_PTT Reports_30.11.10 4 5" xfId="8634" xr:uid="{8DDB75A8-7492-4CED-A414-74036C5C17C4}"/>
    <cellStyle name="_Row2_Copy of PTT(amended by Janice on CFS)llatest1_4.CEConso_Final 22.1.10_PTT Reports_30.11.10 4 6" xfId="8635" xr:uid="{1284012A-C4A2-4EDB-8BD1-B31F523A6F6E}"/>
    <cellStyle name="_Row2_Copy of PTT(amended by Janice on CFS)llatest1_4.CEConso_Final 22.1.10_PTT Reports_30.11.10 4 7" xfId="8636" xr:uid="{C16C25FB-C306-40D5-A1EF-589DF0375033}"/>
    <cellStyle name="_Row2_Copy of PTT(amended by Janice on CFS)llatest1_4.CEConso_Final 22.1.10_PTT Reports_30.11.10 5" xfId="8637" xr:uid="{E3171145-A4CE-454F-9E36-44C964BDB3A2}"/>
    <cellStyle name="_Row2_Copy of PTT(amended by Janice on CFS)llatest1_4.CEConso_Final 22.1.10_PTT Reports_30.11.10 5 2" xfId="8638" xr:uid="{075EA809-E39B-4DB7-A161-04499107C7FD}"/>
    <cellStyle name="_Row2_Copy of PTT(amended by Janice on CFS)llatest1_4.CEConso_Final 22.1.10_PTT Reports_30.11.10 5 3" xfId="8639" xr:uid="{C9519D1A-423B-4A98-920E-86E3E1CF21F7}"/>
    <cellStyle name="_Row2_Copy of PTT(amended by Janice on CFS)llatest1_4.CEConso_Final 22.1.10_PTT Reports_30.11.10 5 4" xfId="8640" xr:uid="{6F3CE052-1B6B-412C-A3E9-13FBFD126ABE}"/>
    <cellStyle name="_Row2_Copy of PTT(amended by Janice on CFS)llatest1_4.CEConso_Final 22.1.10_PTT Reports_30.11.10 5 5" xfId="8641" xr:uid="{514B9D21-8FD9-43D6-8528-EDDC622DC62D}"/>
    <cellStyle name="_Row2_Copy of PTT(amended by Janice on CFS)llatest1_4.CEConso_Final 22.1.10_PTT Reports_30.11.10 5 6" xfId="8642" xr:uid="{7370B57F-8236-4A83-BC81-DC3D568A7A29}"/>
    <cellStyle name="_Row2_Copy of PTT(amended by Janice on CFS)llatest1_4.CEConso_Final 22.1.10_PTT Reports_30.11.10 5 7" xfId="8643" xr:uid="{555FFD8C-B3AA-4ACB-AC38-8D5B06D9EF63}"/>
    <cellStyle name="_Row2_Copy of PTT(amended by Janice on CFS)llatest1_4.CEConso_Final 22.1.10_PTT Reports_30.11.10 6" xfId="8644" xr:uid="{3B5D1518-CE71-42E4-B645-0D5FFF445DE8}"/>
    <cellStyle name="_Row2_Copy of PTT(amended by Janice on CFS)llatest1_4.CEConso_Final 22.1.10_PTT Reports_30.11.10 6 2" xfId="8645" xr:uid="{F26F04F3-83B4-42F6-9D49-5738DC4F40F3}"/>
    <cellStyle name="_Row2_Copy of PTT(amended by Janice on CFS)llatest1_4.CEConso_Final 22.1.10_PTT Reports_30.11.10 6 3" xfId="8646" xr:uid="{3E528E01-6FEA-4309-BDF3-7249DFB580AA}"/>
    <cellStyle name="_Row2_Copy of PTT(amended by Janice on CFS)llatest1_4.CEConso_Final 22.1.10_PTT Reports_30.11.10 6 4" xfId="8647" xr:uid="{0F606738-3BBB-4D25-A897-7045209E8638}"/>
    <cellStyle name="_Row2_Copy of PTT(amended by Janice on CFS)llatest1_4.CEConso_Final 22.1.10_PTT Reports_30.11.10 6 5" xfId="8648" xr:uid="{23AB17D5-3B7B-4CA6-9790-9EB7BF611803}"/>
    <cellStyle name="_Row2_Copy of PTT(amended by Janice on CFS)llatest1_4.CEConso_Final 22.1.10_PTT Reports_30.11.10 6 6" xfId="8649" xr:uid="{142D36E2-D7A2-4AA9-821C-24F056AE7713}"/>
    <cellStyle name="_Row2_Copy of PTT(amended by Janice on CFS)llatest1_4.CEConso_Final 22.1.10_PTT Reports_30.11.10 6 7" xfId="8650" xr:uid="{97C729E8-3445-474D-84A8-E175328F4BBF}"/>
    <cellStyle name="_Row2_Copy of PTT(amended by Janice on CFS)llatest1_4.CEConso_Final 22.1.10_PTT Reports_30.11.10 7" xfId="8651" xr:uid="{22EF4E52-F051-48A3-A808-4AE325005D57}"/>
    <cellStyle name="_Row2_Copy of PTT(amended by Janice on CFS)llatest1_4.CEConso_Final 22.1.10_PTT Reports_30.11.10 7 2" xfId="8652" xr:uid="{C8CD0CB6-AF07-4ECB-9CE4-8FA34BF50569}"/>
    <cellStyle name="_Row2_Copy of PTT(amended by Janice on CFS)llatest1_4.CEConso_Final 22.1.10_PTT Reports_30.11.10 7 3" xfId="8653" xr:uid="{E35E031D-4605-45A7-B8A9-4FF91F8D3B25}"/>
    <cellStyle name="_Row2_Copy of PTT(amended by Janice on CFS)llatest1_4.CEConso_Final 22.1.10_PTT Reports_30.11.10 7 4" xfId="8654" xr:uid="{F27F7F2D-3827-403D-897F-91AE9890E32A}"/>
    <cellStyle name="_Row2_Copy of PTT(amended by Janice on CFS)llatest1_4.CEConso_Final 22.1.10_PTT Reports_30.11.10 7 5" xfId="8655" xr:uid="{C2FE40E9-5E9A-452C-BC6C-E371AA5C2B8E}"/>
    <cellStyle name="_Row2_Copy of PTT(amended by Janice on CFS)llatest1_4.CEConso_Final 22.1.10_PTT Reports_30.11.10 7 6" xfId="8656" xr:uid="{8766660D-FB92-42C5-97D1-A291A98C62F1}"/>
    <cellStyle name="_Row2_Copy of PTT(amended by Janice on CFS)llatest1_4.CEConso_Final 22.1.10_PTT Reports_30.11.10 7 7" xfId="8657" xr:uid="{D9345E42-B140-4183-86C5-2BFDE9AD784E}"/>
    <cellStyle name="_Row2_Copy of PTT(amended by Janice on CFS)llatest1_4.CEConso_Final 22.1.10_PTT Reports_30.11.10 8" xfId="8658" xr:uid="{092EDBAB-DA00-4F2E-B3CD-DB24DD5A52D0}"/>
    <cellStyle name="_Row2_Copy of PTT(amended by Janice on CFS)llatest1_4.CEConso_Final 22.1.10_PTT Reports_30.11.10 8 2" xfId="8659" xr:uid="{EC810C60-ACFF-4279-B76E-3B1F8F3B4797}"/>
    <cellStyle name="_Row2_Copy of PTT(amended by Janice on CFS)llatest1_4.CEConso_Final 22.1.10_PTT Reports_30.11.10 8 3" xfId="8660" xr:uid="{3AF4E611-BCD2-4A19-8BC6-1C24AE71CADE}"/>
    <cellStyle name="_Row2_Copy of PTT(amended by Janice on CFS)llatest1_4.CEConso_Final 22.1.10_PTT Reports_30.11.10 8 4" xfId="8661" xr:uid="{EAC58F5B-3C85-4458-82E3-E9D435F2763C}"/>
    <cellStyle name="_Row2_Copy of PTT(amended by Janice on CFS)llatest1_4.CEConso_Final 22.1.10_PTT Reports_30.11.10 8 5" xfId="8662" xr:uid="{6356B5B1-4CB7-4A83-AA40-F37E1DFF7CE1}"/>
    <cellStyle name="_Row2_Copy of PTT(amended by Janice on CFS)llatest1_4.CEConso_Final 22.1.10_PTT Reports_30.11.10 8 6" xfId="8663" xr:uid="{CBA16DA7-0409-480B-A519-E979B90FB560}"/>
    <cellStyle name="_Row2_Copy of PTT(amended by Janice on CFS)llatest1_4.CEConso_Final 22.1.10_PTT Reports_30.11.10 8 7" xfId="8664" xr:uid="{DEBC8DE6-F4C9-4D2F-B06E-18C63E3BB71E}"/>
    <cellStyle name="_Row2_Copy of PTT(amended by Janice on CFS)llatest1_4.CEConso_Final 22.1.10_PTT Reports_30.11.10 9" xfId="8665" xr:uid="{7A8B29AB-E5A2-4223-839B-F19279E2D6F9}"/>
    <cellStyle name="_Row2_Copy of PTT(amended by Janice on CFS)llatest1_4.CEConso_Final 22.1.10_PTT Reports_30.11.10 9 2" xfId="8666" xr:uid="{8CEEB5B5-C279-4F14-8680-854E84C5B168}"/>
    <cellStyle name="_Row2_Copy of PTT(amended by Janice on CFS)llatest1_4.CEConso_Final 22.1.10_PTT Reports_30.11.10 9 3" xfId="8667" xr:uid="{6B5F80E0-B262-4A75-8082-8610C1DD24BE}"/>
    <cellStyle name="_Row2_Copy of PTT(amended by Janice on CFS)llatest1_4.CEConso_Final 22.1.10_PTT Reports_30.11.10 9 4" xfId="8668" xr:uid="{8680948A-6B41-466D-A496-ECBA8E78BDDB}"/>
    <cellStyle name="_Row2_Copy of PTT(amended by Janice on CFS)llatest1_4.CEConso_Final 22.1.10_PTT Reports_30.11.10 9 5" xfId="8669" xr:uid="{D071A8CD-7272-4F5F-86EC-9FA883A09C85}"/>
    <cellStyle name="_Row2_Copy of PTT(amended by Janice on CFS)llatest1_4.CEConso_Final 22.1.10_PTT Reports_30.11.10 9 6" xfId="8670" xr:uid="{3FE49167-2E39-4339-AED0-DE1C8BCB54E2}"/>
    <cellStyle name="_Row2_Copy of PTT(amended by Janice on CFS)llatest1_4.CEConso_Final 22.1.10_PTT Reports_30.11.10 9 7" xfId="8671" xr:uid="{FA28353F-E16F-4F0C-9C55-552195833B8E}"/>
    <cellStyle name="_Row2_Copy of PTT(amended by Janice on CFS)llatest1_4.CEConso_Final 3" xfId="8672" xr:uid="{F3D557F3-36F3-4BE5-9707-7A8CFC8E6154}"/>
    <cellStyle name="_Row2_Copy of PTT(amended by Janice on CFS)llatest1_4.CEConso_Final 3 2" xfId="8673" xr:uid="{9C9C744E-FB49-4E36-B227-77A12B35620B}"/>
    <cellStyle name="_Row2_Copy of PTT(amended by Janice on CFS)llatest1_4.CEConso_Final 3 3" xfId="8674" xr:uid="{D14BA550-59CB-46B2-B4D0-A8A70652998C}"/>
    <cellStyle name="_Row2_Copy of PTT(amended by Janice on CFS)llatest1_4.CEConso_Final 3 4" xfId="8675" xr:uid="{FE36F3B7-5777-45C2-B9D2-DD10933B3F83}"/>
    <cellStyle name="_Row2_Copy of PTT(amended by Janice on CFS)llatest1_4.CEConso_Final 3 5" xfId="8676" xr:uid="{0C2FBCD2-5AB1-44BE-9F58-676577F7DA4C}"/>
    <cellStyle name="_Row2_Copy of PTT(amended by Janice on CFS)llatest1_4.CEConso_Final 3 6" xfId="8677" xr:uid="{6F0DC81A-78E2-4ADA-9C0C-7A9E42A15281}"/>
    <cellStyle name="_Row2_Copy of PTT(amended by Janice on CFS)llatest1_4.CEConso_Final 3 7" xfId="8678" xr:uid="{571B73D7-8CE2-4B82-80B1-6ACEEF3AC804}"/>
    <cellStyle name="_Row2_Copy of PTT(amended by Janice on CFS)llatest1_4.CEConso_Final 4" xfId="8679" xr:uid="{5DA66CAE-0BF3-474F-95D8-9786D1921210}"/>
    <cellStyle name="_Row2_Copy of PTT(amended by Janice on CFS)llatest1_4.CEConso_Final 4 2" xfId="8680" xr:uid="{7D38EDE3-E685-425B-A627-931CB394106C}"/>
    <cellStyle name="_Row2_Copy of PTT(amended by Janice on CFS)llatest1_4.CEConso_Final 4 3" xfId="8681" xr:uid="{28A6F3DC-5443-4ECB-A469-3B6D89347FA7}"/>
    <cellStyle name="_Row2_Copy of PTT(amended by Janice on CFS)llatest1_4.CEConso_Final 4 4" xfId="8682" xr:uid="{C33E23EA-7F52-4ECF-9D5E-A2FA8187A416}"/>
    <cellStyle name="_Row2_Copy of PTT(amended by Janice on CFS)llatest1_4.CEConso_Final 4 5" xfId="8683" xr:uid="{28EF5559-F740-43D2-9C11-84F7C906E0A8}"/>
    <cellStyle name="_Row2_Copy of PTT(amended by Janice on CFS)llatest1_4.CEConso_Final 4 6" xfId="8684" xr:uid="{FD33B2C8-BFFB-47A3-A888-2F81B9D46B1C}"/>
    <cellStyle name="_Row2_Copy of PTT(amended by Janice on CFS)llatest1_4.CEConso_Final 4 7" xfId="8685" xr:uid="{932FDDA7-A6E1-4BE0-95BC-4BF1FF5D2DD3}"/>
    <cellStyle name="_Row2_Copy of PTT(amended by Janice on CFS)llatest1_4.CEConso_Final 5" xfId="8686" xr:uid="{D227A770-6479-482D-9E83-A4E7295E51BE}"/>
    <cellStyle name="_Row2_Copy of PTT(amended by Janice on CFS)llatest1_4.CEConso_Final 5 2" xfId="8687" xr:uid="{BEE62B21-8749-422C-AFC6-642A40599365}"/>
    <cellStyle name="_Row2_Copy of PTT(amended by Janice on CFS)llatest1_4.CEConso_Final 5 3" xfId="8688" xr:uid="{2E987FCA-55E8-412E-92C6-CCD7D3E14257}"/>
    <cellStyle name="_Row2_Copy of PTT(amended by Janice on CFS)llatest1_4.CEConso_Final 5 4" xfId="8689" xr:uid="{D3B73C06-045B-4DAC-B68E-7F1BF0374CE8}"/>
    <cellStyle name="_Row2_Copy of PTT(amended by Janice on CFS)llatest1_4.CEConso_Final 5 5" xfId="8690" xr:uid="{83146034-558B-4447-A479-0C573973D4ED}"/>
    <cellStyle name="_Row2_Copy of PTT(amended by Janice on CFS)llatest1_4.CEConso_Final 5 6" xfId="8691" xr:uid="{3252FDDA-B83C-4049-8D2D-C2BD3E7EE393}"/>
    <cellStyle name="_Row2_Copy of PTT(amended by Janice on CFS)llatest1_4.CEConso_Final 5 7" xfId="8692" xr:uid="{B391E558-FB12-4EB0-8757-642D72CA19A4}"/>
    <cellStyle name="_Row2_Copy of PTT(amended by Janice on CFS)llatest1_4.CEConso_Final 6" xfId="8693" xr:uid="{5DC06F0F-5D9E-4C7C-8AAA-5E1F156D5F1E}"/>
    <cellStyle name="_Row2_Copy of PTT(amended by Janice on CFS)llatest1_4.CEConso_Final 6 2" xfId="8694" xr:uid="{0EC1B2E7-EB30-43D4-8387-3A443EE1B67F}"/>
    <cellStyle name="_Row2_Copy of PTT(amended by Janice on CFS)llatest1_4.CEConso_Final 6 3" xfId="8695" xr:uid="{A6048E84-070F-4381-94E3-C0D063EB60A1}"/>
    <cellStyle name="_Row2_Copy of PTT(amended by Janice on CFS)llatest1_4.CEConso_Final 6 4" xfId="8696" xr:uid="{3533F1B4-38DB-47CA-8E24-5D6E55E907D9}"/>
    <cellStyle name="_Row2_Copy of PTT(amended by Janice on CFS)llatest1_4.CEConso_Final 6 5" xfId="8697" xr:uid="{3AEF22CB-F086-4867-8437-961A9E68CC16}"/>
    <cellStyle name="_Row2_Copy of PTT(amended by Janice on CFS)llatest1_4.CEConso_Final 6 6" xfId="8698" xr:uid="{24536F83-96E2-4309-9D90-CACB6F81B3B9}"/>
    <cellStyle name="_Row2_Copy of PTT(amended by Janice on CFS)llatest1_4.CEConso_Final 6 7" xfId="8699" xr:uid="{C458367D-3338-4474-A96E-3823A5CC5CE9}"/>
    <cellStyle name="_Row2_Copy of PTT(amended by Janice on CFS)llatest1_4.CEConso_Final 7" xfId="8700" xr:uid="{AB1C7023-7C07-493E-99DC-36967B609E7D}"/>
    <cellStyle name="_Row2_Copy of PTT(amended by Janice on CFS)llatest1_4.CEConso_Final 7 2" xfId="8701" xr:uid="{714943A1-7ED1-444A-9E71-E4B97B5B0CDF}"/>
    <cellStyle name="_Row2_Copy of PTT(amended by Janice on CFS)llatest1_4.CEConso_Final 7 3" xfId="8702" xr:uid="{3A93B40C-0E58-4E8F-BC66-94050CE70B49}"/>
    <cellStyle name="_Row2_Copy of PTT(amended by Janice on CFS)llatest1_4.CEConso_Final 7 4" xfId="8703" xr:uid="{019DE26E-DC98-4827-82CF-4F7AB21A08FE}"/>
    <cellStyle name="_Row2_Copy of PTT(amended by Janice on CFS)llatest1_4.CEConso_Final 7 5" xfId="8704" xr:uid="{BFF376DA-DA48-4FD8-B4A2-DA06C1AACCE1}"/>
    <cellStyle name="_Row2_Copy of PTT(amended by Janice on CFS)llatest1_4.CEConso_Final 7 6" xfId="8705" xr:uid="{08E74421-D6F1-4EAC-A1AE-5D05D0790C55}"/>
    <cellStyle name="_Row2_Copy of PTT(amended by Janice on CFS)llatest1_4.CEConso_Final 7 7" xfId="8706" xr:uid="{12B6904B-C340-4BA7-A0AB-1750908663D7}"/>
    <cellStyle name="_Row2_Copy of PTT(amended by Janice on CFS)llatest1_4.CEConso_Final 8" xfId="8707" xr:uid="{8888434C-0879-4981-9B8A-56C674EB74B0}"/>
    <cellStyle name="_Row2_Copy of PTT(amended by Janice on CFS)llatest1_4.CEConso_Final 8 2" xfId="8708" xr:uid="{759365CC-214D-432F-9AF5-872AEF87C989}"/>
    <cellStyle name="_Row2_Copy of PTT(amended by Janice on CFS)llatest1_4.CEConso_Final 8 3" xfId="8709" xr:uid="{7CD23D1F-6DBD-43DD-8F08-57D59251CF15}"/>
    <cellStyle name="_Row2_Copy of PTT(amended by Janice on CFS)llatest1_4.CEConso_Final 8 4" xfId="8710" xr:uid="{30D22135-416F-438B-B7F4-89C6EF34EE20}"/>
    <cellStyle name="_Row2_Copy of PTT(amended by Janice on CFS)llatest1_4.CEConso_Final 8 5" xfId="8711" xr:uid="{3CA63F1D-A581-412A-BED5-F6DDB01308A6}"/>
    <cellStyle name="_Row2_Copy of PTT(amended by Janice on CFS)llatest1_4.CEConso_Final 8 6" xfId="8712" xr:uid="{1F9F1559-EC29-4204-AA43-01473E4CC3C4}"/>
    <cellStyle name="_Row2_Copy of PTT(amended by Janice on CFS)llatest1_4.CEConso_Final 8 7" xfId="8713" xr:uid="{AF4CE2A6-CBCE-41E0-9B8F-59E9BA85AC9C}"/>
    <cellStyle name="_Row2_Copy of PTT(amended by Janice on CFS)llatest1_4.CEConso_Final 9" xfId="8714" xr:uid="{4A99EE7C-C2AB-44A1-BA58-C53B5198602B}"/>
    <cellStyle name="_Row2_Copy of PTT(amended by Janice on CFS)llatest1_4.CEConso_Final 9 2" xfId="8715" xr:uid="{F7AEBDC3-96F8-4B9C-A86E-D0C5047503C2}"/>
    <cellStyle name="_Row2_Copy of PTT(amended by Janice on CFS)llatest1_4.CEConso_Final 9 3" xfId="8716" xr:uid="{7C9B987C-F522-4FEF-B0E1-790698AF2130}"/>
    <cellStyle name="_Row2_Copy of PTT(amended by Janice on CFS)llatest1_4.CEConso_Final 9 4" xfId="8717" xr:uid="{2078D951-725E-45B4-BCBC-6541C31C208C}"/>
    <cellStyle name="_Row2_Copy of PTT(amended by Janice on CFS)llatest1_4.CEConso_Final 9 5" xfId="8718" xr:uid="{A08A1AE6-167B-456B-8811-952B3E6990E2}"/>
    <cellStyle name="_Row2_Copy of PTT(amended by Janice on CFS)llatest1_4.CEConso_Final 9 6" xfId="8719" xr:uid="{A1429423-FB3E-406E-8745-778136A942C9}"/>
    <cellStyle name="_Row2_Copy of PTT(amended by Janice on CFS)llatest1_4.CEConso_Final 9 7" xfId="8720" xr:uid="{B169D038-FAF4-48FD-B776-9382D302804F}"/>
    <cellStyle name="_Row2_Copy of PTT(amended by Janice on CFS)llatest1_4.CEConso_Sheet1" xfId="8721" xr:uid="{E8F4C486-E02C-446B-B5B6-294D85BB0164}"/>
    <cellStyle name="_Row2_Copy of PTT(amended by Janice on CFS)llatest1_4.CEConso_Sheet1 10" xfId="8722" xr:uid="{8566B6B3-4633-471A-8F51-68D8AC597094}"/>
    <cellStyle name="_Row2_Copy of PTT(amended by Janice on CFS)llatest1_4.CEConso_Sheet1 10 2" xfId="8723" xr:uid="{6B845DD5-5A05-47DE-A1D8-B9FA5F360D68}"/>
    <cellStyle name="_Row2_Copy of PTT(amended by Janice on CFS)llatest1_4.CEConso_Sheet1 10 3" xfId="8724" xr:uid="{E7A3CEC0-A8F2-493D-AB29-BC19E0464057}"/>
    <cellStyle name="_Row2_Copy of PTT(amended by Janice on CFS)llatest1_4.CEConso_Sheet1 10 4" xfId="8725" xr:uid="{0708282F-097D-438A-A1FE-B02C472BFB3F}"/>
    <cellStyle name="_Row2_Copy of PTT(amended by Janice on CFS)llatest1_4.CEConso_Sheet1 10 5" xfId="8726" xr:uid="{AC0B298E-E82B-464A-BC1A-725B1386A778}"/>
    <cellStyle name="_Row2_Copy of PTT(amended by Janice on CFS)llatest1_4.CEConso_Sheet1 10 6" xfId="8727" xr:uid="{4C804CBB-2A54-4139-992D-4EAB4095E6D9}"/>
    <cellStyle name="_Row2_Copy of PTT(amended by Janice on CFS)llatest1_4.CEConso_Sheet1 10 7" xfId="8728" xr:uid="{04B69989-D9FB-4394-A70A-18BCD253F2BD}"/>
    <cellStyle name="_Row2_Copy of PTT(amended by Janice on CFS)llatest1_4.CEConso_Sheet1 11" xfId="8729" xr:uid="{F3D4B015-9D9B-4520-8736-0B333D73B8D1}"/>
    <cellStyle name="_Row2_Copy of PTT(amended by Janice on CFS)llatest1_4.CEConso_Sheet1 12" xfId="8730" xr:uid="{5A744E40-0B27-4480-B619-F5E45B41E606}"/>
    <cellStyle name="_Row2_Copy of PTT(amended by Janice on CFS)llatest1_4.CEConso_Sheet1 13" xfId="8731" xr:uid="{06316F7A-470D-4748-8A1C-EF76D44EF0DC}"/>
    <cellStyle name="_Row2_Copy of PTT(amended by Janice on CFS)llatest1_4.CEConso_Sheet1 14" xfId="8732" xr:uid="{97DF37F1-E586-4F91-94E7-C3A09D27F128}"/>
    <cellStyle name="_Row2_Copy of PTT(amended by Janice on CFS)llatest1_4.CEConso_Sheet1 15" xfId="8733" xr:uid="{22DA96D5-B84C-4FE3-882C-6A46B0476CB0}"/>
    <cellStyle name="_Row2_Copy of PTT(amended by Janice on CFS)llatest1_4.CEConso_Sheet1 16" xfId="8734" xr:uid="{FA04723E-DD59-4E15-8610-3E0977D16D4F}"/>
    <cellStyle name="_Row2_Copy of PTT(amended by Janice on CFS)llatest1_4.CEConso_Sheet1 2" xfId="8735" xr:uid="{62374C38-35C3-4C2D-A3C0-659FADB99690}"/>
    <cellStyle name="_Row2_Copy of PTT(amended by Janice on CFS)llatest1_4.CEConso_Sheet1 2 2" xfId="8736" xr:uid="{53A836A7-801F-4D99-8B58-103C7B3FD35B}"/>
    <cellStyle name="_Row2_Copy of PTT(amended by Janice on CFS)llatest1_4.CEConso_Sheet1 2 3" xfId="8737" xr:uid="{09F46041-CA46-4CD8-B470-D7DC0F4ACF83}"/>
    <cellStyle name="_Row2_Copy of PTT(amended by Janice on CFS)llatest1_4.CEConso_Sheet1 2 4" xfId="8738" xr:uid="{B1BA1AB0-AE86-468E-AC03-6B399288486F}"/>
    <cellStyle name="_Row2_Copy of PTT(amended by Janice on CFS)llatest1_4.CEConso_Sheet1 2 5" xfId="8739" xr:uid="{F240044B-35B8-46E9-9820-E87C13D70277}"/>
    <cellStyle name="_Row2_Copy of PTT(amended by Janice on CFS)llatest1_4.CEConso_Sheet1 2 6" xfId="8740" xr:uid="{B5396744-8993-4D7E-948A-DB59E1FF77DA}"/>
    <cellStyle name="_Row2_Copy of PTT(amended by Janice on CFS)llatest1_4.CEConso_Sheet1 2 7" xfId="8741" xr:uid="{ECB31CEB-8902-4205-A8D1-4DBF66D083B6}"/>
    <cellStyle name="_Row2_Copy of PTT(amended by Janice on CFS)llatest1_4.CEConso_Sheet1 3" xfId="8742" xr:uid="{A14281CF-1E02-4481-ADAE-9B12DF46BDD2}"/>
    <cellStyle name="_Row2_Copy of PTT(amended by Janice on CFS)llatest1_4.CEConso_Sheet1 3 2" xfId="8743" xr:uid="{A68F3474-E07A-4EEE-B7B3-1F5BF6BCC3F2}"/>
    <cellStyle name="_Row2_Copy of PTT(amended by Janice on CFS)llatest1_4.CEConso_Sheet1 3 3" xfId="8744" xr:uid="{1DE54D65-E475-4C5B-9EA6-2FA2F77A5E0A}"/>
    <cellStyle name="_Row2_Copy of PTT(amended by Janice on CFS)llatest1_4.CEConso_Sheet1 3 4" xfId="8745" xr:uid="{72DB834C-726D-4ABC-BE4E-62F98A50AC17}"/>
    <cellStyle name="_Row2_Copy of PTT(amended by Janice on CFS)llatest1_4.CEConso_Sheet1 3 5" xfId="8746" xr:uid="{70EEEFE4-0A1A-4D46-AB47-2D02BF6D5037}"/>
    <cellStyle name="_Row2_Copy of PTT(amended by Janice on CFS)llatest1_4.CEConso_Sheet1 3 6" xfId="8747" xr:uid="{AD97A696-A41E-4A31-AFE5-6E97FCF2E6F2}"/>
    <cellStyle name="_Row2_Copy of PTT(amended by Janice on CFS)llatest1_4.CEConso_Sheet1 3 7" xfId="8748" xr:uid="{67952526-4B76-49E8-8C4E-8F6278BD89A7}"/>
    <cellStyle name="_Row2_Copy of PTT(amended by Janice on CFS)llatest1_4.CEConso_Sheet1 4" xfId="8749" xr:uid="{3BB01444-0C43-40FC-9031-2DBC6F6A2DE3}"/>
    <cellStyle name="_Row2_Copy of PTT(amended by Janice on CFS)llatest1_4.CEConso_Sheet1 4 2" xfId="8750" xr:uid="{7991743E-0E99-47F8-B484-EB8F92B8735E}"/>
    <cellStyle name="_Row2_Copy of PTT(amended by Janice on CFS)llatest1_4.CEConso_Sheet1 4 3" xfId="8751" xr:uid="{29D8C021-25F3-4307-9B45-C4039288DE71}"/>
    <cellStyle name="_Row2_Copy of PTT(amended by Janice on CFS)llatest1_4.CEConso_Sheet1 4 4" xfId="8752" xr:uid="{60E010F6-461E-4DCD-AB4D-35A4A53B0364}"/>
    <cellStyle name="_Row2_Copy of PTT(amended by Janice on CFS)llatest1_4.CEConso_Sheet1 4 5" xfId="8753" xr:uid="{46B0E775-3074-4252-8A95-EB3E8A98D2CE}"/>
    <cellStyle name="_Row2_Copy of PTT(amended by Janice on CFS)llatest1_4.CEConso_Sheet1 4 6" xfId="8754" xr:uid="{E6E60182-79FF-49F0-88CF-1B9F97B7206F}"/>
    <cellStyle name="_Row2_Copy of PTT(amended by Janice on CFS)llatest1_4.CEConso_Sheet1 4 7" xfId="8755" xr:uid="{8EF7FF7F-BBE8-472E-92C4-85E923B1F354}"/>
    <cellStyle name="_Row2_Copy of PTT(amended by Janice on CFS)llatest1_4.CEConso_Sheet1 5" xfId="8756" xr:uid="{874BA7FA-00EF-4C96-83C5-6070A52D2AD0}"/>
    <cellStyle name="_Row2_Copy of PTT(amended by Janice on CFS)llatest1_4.CEConso_Sheet1 5 2" xfId="8757" xr:uid="{1D42FA4F-02B8-482A-843E-F70788087B8A}"/>
    <cellStyle name="_Row2_Copy of PTT(amended by Janice on CFS)llatest1_4.CEConso_Sheet1 5 3" xfId="8758" xr:uid="{5754AA0E-1ACB-4641-A607-F9977749F637}"/>
    <cellStyle name="_Row2_Copy of PTT(amended by Janice on CFS)llatest1_4.CEConso_Sheet1 5 4" xfId="8759" xr:uid="{39A38D71-54A9-4026-8AC9-7A6631BD05CE}"/>
    <cellStyle name="_Row2_Copy of PTT(amended by Janice on CFS)llatest1_4.CEConso_Sheet1 5 5" xfId="8760" xr:uid="{8A24BEAE-641D-46A3-B50F-EBCA0265F681}"/>
    <cellStyle name="_Row2_Copy of PTT(amended by Janice on CFS)llatest1_4.CEConso_Sheet1 5 6" xfId="8761" xr:uid="{21D72E2E-A535-449F-8DBB-6000C11734A7}"/>
    <cellStyle name="_Row2_Copy of PTT(amended by Janice on CFS)llatest1_4.CEConso_Sheet1 5 7" xfId="8762" xr:uid="{F1F25005-3768-4B5D-9933-01E70D971DF9}"/>
    <cellStyle name="_Row2_Copy of PTT(amended by Janice on CFS)llatest1_4.CEConso_Sheet1 6" xfId="8763" xr:uid="{AB79DC71-DDB9-4F89-95D3-9810A2B1C88B}"/>
    <cellStyle name="_Row2_Copy of PTT(amended by Janice on CFS)llatest1_4.CEConso_Sheet1 6 2" xfId="8764" xr:uid="{59C8B8FB-BD50-41D9-80A1-534337D123F3}"/>
    <cellStyle name="_Row2_Copy of PTT(amended by Janice on CFS)llatest1_4.CEConso_Sheet1 6 3" xfId="8765" xr:uid="{80AD71CD-33A0-4E56-BE4E-14742386FC3B}"/>
    <cellStyle name="_Row2_Copy of PTT(amended by Janice on CFS)llatest1_4.CEConso_Sheet1 6 4" xfId="8766" xr:uid="{B544D11B-0F5C-4F02-9CE2-141D53FA5B55}"/>
    <cellStyle name="_Row2_Copy of PTT(amended by Janice on CFS)llatest1_4.CEConso_Sheet1 6 5" xfId="8767" xr:uid="{8616FB12-F1DC-40B1-A6B4-F12C5DE73F69}"/>
    <cellStyle name="_Row2_Copy of PTT(amended by Janice on CFS)llatest1_4.CEConso_Sheet1 6 6" xfId="8768" xr:uid="{05234803-F7A2-4279-9FAD-48C18DADA726}"/>
    <cellStyle name="_Row2_Copy of PTT(amended by Janice on CFS)llatest1_4.CEConso_Sheet1 6 7" xfId="8769" xr:uid="{FBFFD7D2-FAC5-4C3B-9DD8-77AEBF890C9D}"/>
    <cellStyle name="_Row2_Copy of PTT(amended by Janice on CFS)llatest1_4.CEConso_Sheet1 7" xfId="8770" xr:uid="{E604E31B-0057-4D45-A82C-847DA29F08FE}"/>
    <cellStyle name="_Row2_Copy of PTT(amended by Janice on CFS)llatest1_4.CEConso_Sheet1 7 2" xfId="8771" xr:uid="{950E2BBB-BACA-4D6F-9B29-9A1484DD6C39}"/>
    <cellStyle name="_Row2_Copy of PTT(amended by Janice on CFS)llatest1_4.CEConso_Sheet1 7 3" xfId="8772" xr:uid="{C1BA8F3C-0306-4E4B-AA66-DAE10550263C}"/>
    <cellStyle name="_Row2_Copy of PTT(amended by Janice on CFS)llatest1_4.CEConso_Sheet1 7 4" xfId="8773" xr:uid="{9E19C188-5D00-4209-8FB8-56468A4BC259}"/>
    <cellStyle name="_Row2_Copy of PTT(amended by Janice on CFS)llatest1_4.CEConso_Sheet1 7 5" xfId="8774" xr:uid="{E9AA8AAC-F3C0-4719-A170-268AACD3ADA0}"/>
    <cellStyle name="_Row2_Copy of PTT(amended by Janice on CFS)llatest1_4.CEConso_Sheet1 7 6" xfId="8775" xr:uid="{6A37A7FF-7E23-40A6-A319-F8C9DB53903C}"/>
    <cellStyle name="_Row2_Copy of PTT(amended by Janice on CFS)llatest1_4.CEConso_Sheet1 7 7" xfId="8776" xr:uid="{921BCB75-2BF8-4B68-ACF9-97847C1B45BE}"/>
    <cellStyle name="_Row2_Copy of PTT(amended by Janice on CFS)llatest1_4.CEConso_Sheet1 8" xfId="8777" xr:uid="{D69111FB-F955-4F62-B13E-37A772C86502}"/>
    <cellStyle name="_Row2_Copy of PTT(amended by Janice on CFS)llatest1_4.CEConso_Sheet1 8 2" xfId="8778" xr:uid="{A13DCA8B-3FCA-408D-B1B0-8410A9315A2E}"/>
    <cellStyle name="_Row2_Copy of PTT(amended by Janice on CFS)llatest1_4.CEConso_Sheet1 8 3" xfId="8779" xr:uid="{9B69FA07-8889-47A9-A5BE-E27D8C1CD90E}"/>
    <cellStyle name="_Row2_Copy of PTT(amended by Janice on CFS)llatest1_4.CEConso_Sheet1 8 4" xfId="8780" xr:uid="{76EF3F42-BEF3-4CC9-B40C-2DE24768ACED}"/>
    <cellStyle name="_Row2_Copy of PTT(amended by Janice on CFS)llatest1_4.CEConso_Sheet1 8 5" xfId="8781" xr:uid="{D3BE736B-E498-4385-8711-77813AC2DA31}"/>
    <cellStyle name="_Row2_Copy of PTT(amended by Janice on CFS)llatest1_4.CEConso_Sheet1 8 6" xfId="8782" xr:uid="{6B609088-EED2-4E4F-A9B7-630970D7E524}"/>
    <cellStyle name="_Row2_Copy of PTT(amended by Janice on CFS)llatest1_4.CEConso_Sheet1 8 7" xfId="8783" xr:uid="{2F85C9EF-1B2B-474A-BFBA-DB5295560652}"/>
    <cellStyle name="_Row2_Copy of PTT(amended by Janice on CFS)llatest1_4.CEConso_Sheet1 9" xfId="8784" xr:uid="{1F26131C-47CD-46D8-95ED-6370A309AF51}"/>
    <cellStyle name="_Row2_Copy of PTT(amended by Janice on CFS)llatest1_4.CEConso_Sheet1 9 2" xfId="8785" xr:uid="{EA5156BC-63DB-4B61-B250-98DFDEA6AAB1}"/>
    <cellStyle name="_Row2_Copy of PTT(amended by Janice on CFS)llatest1_4.CEConso_Sheet1 9 3" xfId="8786" xr:uid="{923BDEDE-4F3A-4B1E-AD09-1D580E2C1063}"/>
    <cellStyle name="_Row2_Copy of PTT(amended by Janice on CFS)llatest1_4.CEConso_Sheet1 9 4" xfId="8787" xr:uid="{E144F670-CC51-4BE1-9A06-9D142CEBE026}"/>
    <cellStyle name="_Row2_Copy of PTT(amended by Janice on CFS)llatest1_4.CEConso_Sheet1 9 5" xfId="8788" xr:uid="{736949F5-3D04-428D-B1BC-F822E9C9BE2B}"/>
    <cellStyle name="_Row2_Copy of PTT(amended by Janice on CFS)llatest1_4.CEConso_Sheet1 9 6" xfId="8789" xr:uid="{40E7E0E9-13A0-42EE-B126-3AD69220BA27}"/>
    <cellStyle name="_Row2_Copy of PTT(amended by Janice on CFS)llatest1_4.CEConso_Sheet1 9 7" xfId="8790" xr:uid="{200E16DD-0FB7-4320-993E-471CA613B6CC}"/>
    <cellStyle name="_Row2_Copy of PTT(amended by Janice on CFS)llatest1_7.EBITDA" xfId="8791" xr:uid="{544FD2D1-FE6B-4648-A36B-E1C16CDC775D}"/>
    <cellStyle name="_Row2_Copy of PTT(amended by Janice on CFS)llatest1_7.EBITDA 10" xfId="8792" xr:uid="{EB00C995-45D8-46CC-BB68-737829EDCC91}"/>
    <cellStyle name="_Row2_Copy of PTT(amended by Janice on CFS)llatest1_7.EBITDA 10 2" xfId="8793" xr:uid="{A4B44983-63CE-475D-B122-CF1B6603B214}"/>
    <cellStyle name="_Row2_Copy of PTT(amended by Janice on CFS)llatest1_7.EBITDA 10 3" xfId="8794" xr:uid="{36D6D72E-1B84-46B5-830D-E9363DCE7EDC}"/>
    <cellStyle name="_Row2_Copy of PTT(amended by Janice on CFS)llatest1_7.EBITDA 10 4" xfId="8795" xr:uid="{280485D1-5C1B-4F8B-8FC1-E594693BF671}"/>
    <cellStyle name="_Row2_Copy of PTT(amended by Janice on CFS)llatest1_7.EBITDA 10 5" xfId="8796" xr:uid="{08EB280C-6275-46FC-9246-F02262F88B8D}"/>
    <cellStyle name="_Row2_Copy of PTT(amended by Janice on CFS)llatest1_7.EBITDA 10 6" xfId="8797" xr:uid="{52FB3079-F7CB-48AD-AB8D-8735F80F5A08}"/>
    <cellStyle name="_Row2_Copy of PTT(amended by Janice on CFS)llatest1_7.EBITDA 10 7" xfId="8798" xr:uid="{0FC4896F-E9EA-4FA3-8D57-31BADDB7E114}"/>
    <cellStyle name="_Row2_Copy of PTT(amended by Janice on CFS)llatest1_7.EBITDA 11" xfId="8799" xr:uid="{B60E7AD5-42C3-492C-972C-1DA80A2B4323}"/>
    <cellStyle name="_Row2_Copy of PTT(amended by Janice on CFS)llatest1_7.EBITDA 12" xfId="8800" xr:uid="{13FCEAE6-32EC-4DF1-825E-17550E47A4AE}"/>
    <cellStyle name="_Row2_Copy of PTT(amended by Janice on CFS)llatest1_7.EBITDA 13" xfId="8801" xr:uid="{121A85CD-58B3-4243-8887-5CFCA0FA0E01}"/>
    <cellStyle name="_Row2_Copy of PTT(amended by Janice on CFS)llatest1_7.EBITDA 14" xfId="8802" xr:uid="{F9BE908D-2321-4104-970B-48F95EDE4F57}"/>
    <cellStyle name="_Row2_Copy of PTT(amended by Janice on CFS)llatest1_7.EBITDA 15" xfId="8803" xr:uid="{B20F2D87-A6C9-4F10-9104-06684FD85B1A}"/>
    <cellStyle name="_Row2_Copy of PTT(amended by Janice on CFS)llatest1_7.EBITDA 16" xfId="8804" xr:uid="{0CC99171-948A-4F13-A3AB-A8D68CA56C1B}"/>
    <cellStyle name="_Row2_Copy of PTT(amended by Janice on CFS)llatest1_7.EBITDA 2" xfId="8805" xr:uid="{5A73D9A0-EDD9-4FF2-9E51-8D7FB9249660}"/>
    <cellStyle name="_Row2_Copy of PTT(amended by Janice on CFS)llatest1_7.EBITDA 2 2" xfId="8806" xr:uid="{DFB7CEB6-F744-4DEC-BC27-EE546359B929}"/>
    <cellStyle name="_Row2_Copy of PTT(amended by Janice on CFS)llatest1_7.EBITDA 2 3" xfId="8807" xr:uid="{7A043BA3-23A8-4E6A-8011-EC4E7FA8595E}"/>
    <cellStyle name="_Row2_Copy of PTT(amended by Janice on CFS)llatest1_7.EBITDA 2 4" xfId="8808" xr:uid="{E7EBE395-2394-40C0-BB46-43AE5928AF82}"/>
    <cellStyle name="_Row2_Copy of PTT(amended by Janice on CFS)llatest1_7.EBITDA 2 5" xfId="8809" xr:uid="{C8F47C62-4ECC-483A-87B7-85A537541708}"/>
    <cellStyle name="_Row2_Copy of PTT(amended by Janice on CFS)llatest1_7.EBITDA 2 6" xfId="8810" xr:uid="{09F6B611-EBB5-4E46-8034-806B6DF87DD4}"/>
    <cellStyle name="_Row2_Copy of PTT(amended by Janice on CFS)llatest1_7.EBITDA 2 7" xfId="8811" xr:uid="{729DE64E-3D2C-4F54-A6DE-60FB2BAEF21C}"/>
    <cellStyle name="_Row2_Copy of PTT(amended by Janice on CFS)llatest1_7.EBITDA 3" xfId="8812" xr:uid="{36B75BED-48C9-486B-98C8-49D472CCF470}"/>
    <cellStyle name="_Row2_Copy of PTT(amended by Janice on CFS)llatest1_7.EBITDA 3 2" xfId="8813" xr:uid="{EB127784-F929-4489-8FCA-3488170C765A}"/>
    <cellStyle name="_Row2_Copy of PTT(amended by Janice on CFS)llatest1_7.EBITDA 3 3" xfId="8814" xr:uid="{85E5D32D-1A1B-4FF5-BC84-A29C6F5E3F65}"/>
    <cellStyle name="_Row2_Copy of PTT(amended by Janice on CFS)llatest1_7.EBITDA 3 4" xfId="8815" xr:uid="{2D176912-A50F-4E9A-833A-245DCF48593A}"/>
    <cellStyle name="_Row2_Copy of PTT(amended by Janice on CFS)llatest1_7.EBITDA 3 5" xfId="8816" xr:uid="{BF87ED19-2839-4CEF-A02B-3BF49E0831A7}"/>
    <cellStyle name="_Row2_Copy of PTT(amended by Janice on CFS)llatest1_7.EBITDA 3 6" xfId="8817" xr:uid="{B59E7BDF-CA40-419D-82B2-74801BB54A74}"/>
    <cellStyle name="_Row2_Copy of PTT(amended by Janice on CFS)llatest1_7.EBITDA 3 7" xfId="8818" xr:uid="{A2FDFF6C-FB98-4357-8B71-71F5D6F8D9C2}"/>
    <cellStyle name="_Row2_Copy of PTT(amended by Janice on CFS)llatest1_7.EBITDA 4" xfId="8819" xr:uid="{B88DE51C-3905-4542-BEEB-FC8C53244C1A}"/>
    <cellStyle name="_Row2_Copy of PTT(amended by Janice on CFS)llatest1_7.EBITDA 4 2" xfId="8820" xr:uid="{78E04789-8037-49FE-BBC3-93BC34DDB3A8}"/>
    <cellStyle name="_Row2_Copy of PTT(amended by Janice on CFS)llatest1_7.EBITDA 4 3" xfId="8821" xr:uid="{143C359E-F2EC-40F0-8739-3946FA893FB9}"/>
    <cellStyle name="_Row2_Copy of PTT(amended by Janice on CFS)llatest1_7.EBITDA 4 4" xfId="8822" xr:uid="{12F4B073-65F0-4F5D-A7A5-C3426C600FEE}"/>
    <cellStyle name="_Row2_Copy of PTT(amended by Janice on CFS)llatest1_7.EBITDA 4 5" xfId="8823" xr:uid="{837F1BA4-6FEA-452D-9643-CBFD68DE704A}"/>
    <cellStyle name="_Row2_Copy of PTT(amended by Janice on CFS)llatest1_7.EBITDA 4 6" xfId="8824" xr:uid="{B4E56211-89BC-4B4B-A472-D6FC7C3A1A6F}"/>
    <cellStyle name="_Row2_Copy of PTT(amended by Janice on CFS)llatest1_7.EBITDA 4 7" xfId="8825" xr:uid="{23E930DC-0732-44EC-8DB6-B3ED5BDDC5BF}"/>
    <cellStyle name="_Row2_Copy of PTT(amended by Janice on CFS)llatest1_7.EBITDA 5" xfId="8826" xr:uid="{A9EA3F12-9EB7-4EA9-B45E-E5A295C9F9DB}"/>
    <cellStyle name="_Row2_Copy of PTT(amended by Janice on CFS)llatest1_7.EBITDA 5 2" xfId="8827" xr:uid="{407A95C5-3672-477F-88F8-BA822C08B7B9}"/>
    <cellStyle name="_Row2_Copy of PTT(amended by Janice on CFS)llatest1_7.EBITDA 5 3" xfId="8828" xr:uid="{C7FEB53D-54E2-45F0-9169-D922BFCDED93}"/>
    <cellStyle name="_Row2_Copy of PTT(amended by Janice on CFS)llatest1_7.EBITDA 5 4" xfId="8829" xr:uid="{2890892C-F9B1-44B9-8F9C-6E7586F1B833}"/>
    <cellStyle name="_Row2_Copy of PTT(amended by Janice on CFS)llatest1_7.EBITDA 5 5" xfId="8830" xr:uid="{93268A50-C736-4866-BA02-9CA871EF5E2B}"/>
    <cellStyle name="_Row2_Copy of PTT(amended by Janice on CFS)llatest1_7.EBITDA 5 6" xfId="8831" xr:uid="{56471F73-41BE-49BC-B6D1-91459C6CD1BB}"/>
    <cellStyle name="_Row2_Copy of PTT(amended by Janice on CFS)llatest1_7.EBITDA 5 7" xfId="8832" xr:uid="{EA0CC720-92B2-497C-A5AA-2F66ACB56EB9}"/>
    <cellStyle name="_Row2_Copy of PTT(amended by Janice on CFS)llatest1_7.EBITDA 6" xfId="8833" xr:uid="{BA716034-4D51-4A8E-B180-CBF63A101743}"/>
    <cellStyle name="_Row2_Copy of PTT(amended by Janice on CFS)llatest1_7.EBITDA 6 2" xfId="8834" xr:uid="{F27656D7-61E9-4539-9494-CF4AB89D7F12}"/>
    <cellStyle name="_Row2_Copy of PTT(amended by Janice on CFS)llatest1_7.EBITDA 6 3" xfId="8835" xr:uid="{834D02DF-9ABE-4A8E-9272-F223144A30B6}"/>
    <cellStyle name="_Row2_Copy of PTT(amended by Janice on CFS)llatest1_7.EBITDA 6 4" xfId="8836" xr:uid="{156871CD-FA3B-43A0-8320-35610904C77A}"/>
    <cellStyle name="_Row2_Copy of PTT(amended by Janice on CFS)llatest1_7.EBITDA 6 5" xfId="8837" xr:uid="{73FB0880-95C6-4FD4-9396-ECA620F5075E}"/>
    <cellStyle name="_Row2_Copy of PTT(amended by Janice on CFS)llatest1_7.EBITDA 6 6" xfId="8838" xr:uid="{03612207-37DB-4F41-9278-ABA4177681A4}"/>
    <cellStyle name="_Row2_Copy of PTT(amended by Janice on CFS)llatest1_7.EBITDA 6 7" xfId="8839" xr:uid="{CA8D09E2-13FD-4FCC-9005-7374039B0874}"/>
    <cellStyle name="_Row2_Copy of PTT(amended by Janice on CFS)llatest1_7.EBITDA 7" xfId="8840" xr:uid="{757D57A0-B825-4CE5-9A18-9293299116ED}"/>
    <cellStyle name="_Row2_Copy of PTT(amended by Janice on CFS)llatest1_7.EBITDA 7 2" xfId="8841" xr:uid="{B22EF6D3-5927-4EBD-ACF1-BEC1D391B14C}"/>
    <cellStyle name="_Row2_Copy of PTT(amended by Janice on CFS)llatest1_7.EBITDA 7 3" xfId="8842" xr:uid="{E3A93A7A-0FEE-4870-8414-E0B91FFDF7E7}"/>
    <cellStyle name="_Row2_Copy of PTT(amended by Janice on CFS)llatest1_7.EBITDA 7 4" xfId="8843" xr:uid="{91E72367-4A5E-4CC8-81AC-40FAA5F32DB3}"/>
    <cellStyle name="_Row2_Copy of PTT(amended by Janice on CFS)llatest1_7.EBITDA 7 5" xfId="8844" xr:uid="{55C4EDDA-8717-49B5-B888-BF989D460CC9}"/>
    <cellStyle name="_Row2_Copy of PTT(amended by Janice on CFS)llatest1_7.EBITDA 7 6" xfId="8845" xr:uid="{D16E75BA-2B9C-41EB-AC5C-FB275EDE6F8E}"/>
    <cellStyle name="_Row2_Copy of PTT(amended by Janice on CFS)llatest1_7.EBITDA 7 7" xfId="8846" xr:uid="{D0124D34-7C73-4F1F-9198-05908D0BE00F}"/>
    <cellStyle name="_Row2_Copy of PTT(amended by Janice on CFS)llatest1_7.EBITDA 8" xfId="8847" xr:uid="{C840F3B7-5A9F-4A84-B9A2-38BDED02F043}"/>
    <cellStyle name="_Row2_Copy of PTT(amended by Janice on CFS)llatest1_7.EBITDA 8 2" xfId="8848" xr:uid="{8861505A-09DE-41EF-A1FD-9ED580549928}"/>
    <cellStyle name="_Row2_Copy of PTT(amended by Janice on CFS)llatest1_7.EBITDA 8 3" xfId="8849" xr:uid="{73478375-60E1-4648-AF4D-C8390654586F}"/>
    <cellStyle name="_Row2_Copy of PTT(amended by Janice on CFS)llatest1_7.EBITDA 8 4" xfId="8850" xr:uid="{D80585AE-20C4-4CFD-8778-07920FD1D504}"/>
    <cellStyle name="_Row2_Copy of PTT(amended by Janice on CFS)llatest1_7.EBITDA 8 5" xfId="8851" xr:uid="{638BC3E1-8FA9-40D8-A861-7A9A1A1C6A85}"/>
    <cellStyle name="_Row2_Copy of PTT(amended by Janice on CFS)llatest1_7.EBITDA 8 6" xfId="8852" xr:uid="{21B99E70-A366-4C14-8EE5-3DCB548EA46F}"/>
    <cellStyle name="_Row2_Copy of PTT(amended by Janice on CFS)llatest1_7.EBITDA 8 7" xfId="8853" xr:uid="{14B89F75-5EEB-4D56-9713-2BDB0509D598}"/>
    <cellStyle name="_Row2_Copy of PTT(amended by Janice on CFS)llatest1_7.EBITDA 9" xfId="8854" xr:uid="{7BC15402-54F6-4D2E-850C-4FF572726A1E}"/>
    <cellStyle name="_Row2_Copy of PTT(amended by Janice on CFS)llatest1_7.EBITDA 9 2" xfId="8855" xr:uid="{5F940A98-BDFB-48A6-A4B7-3A75DE136EEA}"/>
    <cellStyle name="_Row2_Copy of PTT(amended by Janice on CFS)llatest1_7.EBITDA 9 3" xfId="8856" xr:uid="{FE59B6F3-E083-4176-8EC6-013FAB894A3E}"/>
    <cellStyle name="_Row2_Copy of PTT(amended by Janice on CFS)llatest1_7.EBITDA 9 4" xfId="8857" xr:uid="{453341D0-DBA9-469F-9429-3BB6D34196C2}"/>
    <cellStyle name="_Row2_Copy of PTT(amended by Janice on CFS)llatest1_7.EBITDA 9 5" xfId="8858" xr:uid="{C7C3B98D-5AE8-4653-9CCC-92995AD1A507}"/>
    <cellStyle name="_Row2_Copy of PTT(amended by Janice on CFS)llatest1_7.EBITDA 9 6" xfId="8859" xr:uid="{CA678647-E54D-4CD0-AABE-9979DDECD381}"/>
    <cellStyle name="_Row2_Copy of PTT(amended by Janice on CFS)llatest1_7.EBITDA 9 7" xfId="8860" xr:uid="{86B825BD-842B-4AB5-8613-8609BC91F439}"/>
    <cellStyle name="_Row2_Copy of PTT(amended by Janice on CFS)llatest1_7.EBITDA_PTT Reports_30.11.10" xfId="8861" xr:uid="{8A4EEB60-F7A1-499E-9937-328C39E2BF33}"/>
    <cellStyle name="_Row2_Copy of PTT(amended by Janice on CFS)llatest1_7.EBITDA_PTT Reports_30.11.10 10" xfId="8862" xr:uid="{885FEF74-ECBC-4AA8-89E8-652062A2699E}"/>
    <cellStyle name="_Row2_Copy of PTT(amended by Janice on CFS)llatest1_7.EBITDA_PTT Reports_30.11.10 10 2" xfId="8863" xr:uid="{7521ECB8-1C62-4E1D-8BAA-3F99D5E0FE5C}"/>
    <cellStyle name="_Row2_Copy of PTT(amended by Janice on CFS)llatest1_7.EBITDA_PTT Reports_30.11.10 10 3" xfId="8864" xr:uid="{B15EE899-21F3-4C86-8E5C-FF771245C1FD}"/>
    <cellStyle name="_Row2_Copy of PTT(amended by Janice on CFS)llatest1_7.EBITDA_PTT Reports_30.11.10 10 4" xfId="8865" xr:uid="{5C3CB240-521A-4C71-BE47-BB767AC03667}"/>
    <cellStyle name="_Row2_Copy of PTT(amended by Janice on CFS)llatest1_7.EBITDA_PTT Reports_30.11.10 10 5" xfId="8866" xr:uid="{33D3B225-A9D0-4746-9793-981199C69B56}"/>
    <cellStyle name="_Row2_Copy of PTT(amended by Janice on CFS)llatest1_7.EBITDA_PTT Reports_30.11.10 10 6" xfId="8867" xr:uid="{CFF800DB-09DC-4881-8234-3DCAD5490FE1}"/>
    <cellStyle name="_Row2_Copy of PTT(amended by Janice on CFS)llatest1_7.EBITDA_PTT Reports_30.11.10 10 7" xfId="8868" xr:uid="{EF1DD2EE-9E56-4925-8A3A-FF2278DB0470}"/>
    <cellStyle name="_Row2_Copy of PTT(amended by Janice on CFS)llatest1_7.EBITDA_PTT Reports_30.11.10 11" xfId="8869" xr:uid="{F4519482-CDF3-43AA-8F88-C170627C9873}"/>
    <cellStyle name="_Row2_Copy of PTT(amended by Janice on CFS)llatest1_7.EBITDA_PTT Reports_30.11.10 12" xfId="8870" xr:uid="{A5A94FFB-D36D-4553-9298-4B452A3A9D0B}"/>
    <cellStyle name="_Row2_Copy of PTT(amended by Janice on CFS)llatest1_7.EBITDA_PTT Reports_30.11.10 13" xfId="8871" xr:uid="{CA469B31-C05E-48B4-8DAF-8053D2E55688}"/>
    <cellStyle name="_Row2_Copy of PTT(amended by Janice on CFS)llatest1_7.EBITDA_PTT Reports_30.11.10 14" xfId="8872" xr:uid="{791E90C2-3FE4-45E7-B64F-754BA710D6BB}"/>
    <cellStyle name="_Row2_Copy of PTT(amended by Janice on CFS)llatest1_7.EBITDA_PTT Reports_30.11.10 15" xfId="8873" xr:uid="{29854CE0-E30A-4D83-8223-9C441C0D138C}"/>
    <cellStyle name="_Row2_Copy of PTT(amended by Janice on CFS)llatest1_7.EBITDA_PTT Reports_30.11.10 16" xfId="8874" xr:uid="{BB9B10F4-63DC-4A69-82C5-9AFAEFC1922A}"/>
    <cellStyle name="_Row2_Copy of PTT(amended by Janice on CFS)llatest1_7.EBITDA_PTT Reports_30.11.10 2" xfId="8875" xr:uid="{94774A48-1482-4EB9-9209-4B01B1EFF776}"/>
    <cellStyle name="_Row2_Copy of PTT(amended by Janice on CFS)llatest1_7.EBITDA_PTT Reports_30.11.10 2 2" xfId="8876" xr:uid="{9E511183-E6D5-4266-9BF3-DC492B6478D9}"/>
    <cellStyle name="_Row2_Copy of PTT(amended by Janice on CFS)llatest1_7.EBITDA_PTT Reports_30.11.10 2 3" xfId="8877" xr:uid="{AEAD0DB5-068E-4E9F-A908-F08A37C3552A}"/>
    <cellStyle name="_Row2_Copy of PTT(amended by Janice on CFS)llatest1_7.EBITDA_PTT Reports_30.11.10 2 4" xfId="8878" xr:uid="{7B5874BE-7209-495C-8E0C-0C8222E2722B}"/>
    <cellStyle name="_Row2_Copy of PTT(amended by Janice on CFS)llatest1_7.EBITDA_PTT Reports_30.11.10 2 5" xfId="8879" xr:uid="{AFE39F25-67CB-48FD-AED8-39219E6B5D3F}"/>
    <cellStyle name="_Row2_Copy of PTT(amended by Janice on CFS)llatest1_7.EBITDA_PTT Reports_30.11.10 2 6" xfId="8880" xr:uid="{9BB6CB8F-8B8C-4EEB-8623-DC4AA1D7358E}"/>
    <cellStyle name="_Row2_Copy of PTT(amended by Janice on CFS)llatest1_7.EBITDA_PTT Reports_30.11.10 2 7" xfId="8881" xr:uid="{02387C09-02BE-4F38-BBE5-9FD9C58DA97E}"/>
    <cellStyle name="_Row2_Copy of PTT(amended by Janice on CFS)llatest1_7.EBITDA_PTT Reports_30.11.10 3" xfId="8882" xr:uid="{7B0EE99E-E107-47AB-9138-67CDEF0AB6FE}"/>
    <cellStyle name="_Row2_Copy of PTT(amended by Janice on CFS)llatest1_7.EBITDA_PTT Reports_30.11.10 3 2" xfId="8883" xr:uid="{CAD0884F-0848-41AF-861E-229C0946069C}"/>
    <cellStyle name="_Row2_Copy of PTT(amended by Janice on CFS)llatest1_7.EBITDA_PTT Reports_30.11.10 3 3" xfId="8884" xr:uid="{BC850E62-FCF1-48DF-AB36-2CF7E9DCBDE3}"/>
    <cellStyle name="_Row2_Copy of PTT(amended by Janice on CFS)llatest1_7.EBITDA_PTT Reports_30.11.10 3 4" xfId="8885" xr:uid="{3748808F-0201-4734-B3E2-A86E16A74254}"/>
    <cellStyle name="_Row2_Copy of PTT(amended by Janice on CFS)llatest1_7.EBITDA_PTT Reports_30.11.10 3 5" xfId="8886" xr:uid="{5A391DA4-0517-42D3-A0AE-2727A4D98168}"/>
    <cellStyle name="_Row2_Copy of PTT(amended by Janice on CFS)llatest1_7.EBITDA_PTT Reports_30.11.10 3 6" xfId="8887" xr:uid="{D9B322BB-8DA1-4ED4-A40B-5B1B5DF2FA16}"/>
    <cellStyle name="_Row2_Copy of PTT(amended by Janice on CFS)llatest1_7.EBITDA_PTT Reports_30.11.10 3 7" xfId="8888" xr:uid="{42C51EE9-5292-4904-B7E1-AD2B913AD213}"/>
    <cellStyle name="_Row2_Copy of PTT(amended by Janice on CFS)llatest1_7.EBITDA_PTT Reports_30.11.10 4" xfId="8889" xr:uid="{DCB0ED97-619D-4704-974C-DE484B497F0F}"/>
    <cellStyle name="_Row2_Copy of PTT(amended by Janice on CFS)llatest1_7.EBITDA_PTT Reports_30.11.10 4 2" xfId="8890" xr:uid="{B1B49CC9-1045-4BA5-8BFD-6FDDF4B19F78}"/>
    <cellStyle name="_Row2_Copy of PTT(amended by Janice on CFS)llatest1_7.EBITDA_PTT Reports_30.11.10 4 3" xfId="8891" xr:uid="{45B79EBA-72BF-41AB-8BC7-973A444A9DF0}"/>
    <cellStyle name="_Row2_Copy of PTT(amended by Janice on CFS)llatest1_7.EBITDA_PTT Reports_30.11.10 4 4" xfId="8892" xr:uid="{79C4669D-02D7-4697-8528-21D0F6EECA14}"/>
    <cellStyle name="_Row2_Copy of PTT(amended by Janice on CFS)llatest1_7.EBITDA_PTT Reports_30.11.10 4 5" xfId="8893" xr:uid="{4F262F0F-4128-4414-93FF-66E75D29D27E}"/>
    <cellStyle name="_Row2_Copy of PTT(amended by Janice on CFS)llatest1_7.EBITDA_PTT Reports_30.11.10 4 6" xfId="8894" xr:uid="{6F35A6EF-4D74-461D-9E14-36D7B9232D04}"/>
    <cellStyle name="_Row2_Copy of PTT(amended by Janice on CFS)llatest1_7.EBITDA_PTT Reports_30.11.10 4 7" xfId="8895" xr:uid="{E56E473B-F12A-4E3D-8F2D-949C12AE2D10}"/>
    <cellStyle name="_Row2_Copy of PTT(amended by Janice on CFS)llatest1_7.EBITDA_PTT Reports_30.11.10 5" xfId="8896" xr:uid="{1DB6BD7F-79CD-458B-961D-D0008A451CDC}"/>
    <cellStyle name="_Row2_Copy of PTT(amended by Janice on CFS)llatest1_7.EBITDA_PTT Reports_30.11.10 5 2" xfId="8897" xr:uid="{C8A7D8CF-6FA7-4B99-BE99-A77DC745A7C0}"/>
    <cellStyle name="_Row2_Copy of PTT(amended by Janice on CFS)llatest1_7.EBITDA_PTT Reports_30.11.10 5 3" xfId="8898" xr:uid="{85AEF43A-91CC-4FA1-8E38-A72A36CB2577}"/>
    <cellStyle name="_Row2_Copy of PTT(amended by Janice on CFS)llatest1_7.EBITDA_PTT Reports_30.11.10 5 4" xfId="8899" xr:uid="{609CE43B-749F-4739-BA2F-2F3C89D354E7}"/>
    <cellStyle name="_Row2_Copy of PTT(amended by Janice on CFS)llatest1_7.EBITDA_PTT Reports_30.11.10 5 5" xfId="8900" xr:uid="{767F4357-466D-4CAD-B254-34D38489FB5B}"/>
    <cellStyle name="_Row2_Copy of PTT(amended by Janice on CFS)llatest1_7.EBITDA_PTT Reports_30.11.10 5 6" xfId="8901" xr:uid="{9CA36C24-FDF4-40B2-AF22-48E1960D4E5C}"/>
    <cellStyle name="_Row2_Copy of PTT(amended by Janice on CFS)llatest1_7.EBITDA_PTT Reports_30.11.10 5 7" xfId="8902" xr:uid="{00FBB1FF-BC1E-4880-AD67-87CF814918F4}"/>
    <cellStyle name="_Row2_Copy of PTT(amended by Janice on CFS)llatest1_7.EBITDA_PTT Reports_30.11.10 6" xfId="8903" xr:uid="{24487B56-7AC0-477C-A0EF-F26FDF23223C}"/>
    <cellStyle name="_Row2_Copy of PTT(amended by Janice on CFS)llatest1_7.EBITDA_PTT Reports_30.11.10 6 2" xfId="8904" xr:uid="{D860E519-31EE-444F-9BA4-9E60D532B593}"/>
    <cellStyle name="_Row2_Copy of PTT(amended by Janice on CFS)llatest1_7.EBITDA_PTT Reports_30.11.10 6 3" xfId="8905" xr:uid="{0054EC38-D33D-42C2-AD08-86A67B0FC87A}"/>
    <cellStyle name="_Row2_Copy of PTT(amended by Janice on CFS)llatest1_7.EBITDA_PTT Reports_30.11.10 6 4" xfId="8906" xr:uid="{18113EFF-5B35-442B-AE6C-936F5F49CA7B}"/>
    <cellStyle name="_Row2_Copy of PTT(amended by Janice on CFS)llatest1_7.EBITDA_PTT Reports_30.11.10 6 5" xfId="8907" xr:uid="{0A5ECC88-5FD6-4262-911A-F468EF1AD161}"/>
    <cellStyle name="_Row2_Copy of PTT(amended by Janice on CFS)llatest1_7.EBITDA_PTT Reports_30.11.10 6 6" xfId="8908" xr:uid="{8AEB7ED8-A738-4792-95E5-6A24B07D27A9}"/>
    <cellStyle name="_Row2_Copy of PTT(amended by Janice on CFS)llatest1_7.EBITDA_PTT Reports_30.11.10 6 7" xfId="8909" xr:uid="{57F6319B-44F3-487F-BFB4-CBE06EFE8CEF}"/>
    <cellStyle name="_Row2_Copy of PTT(amended by Janice on CFS)llatest1_7.EBITDA_PTT Reports_30.11.10 7" xfId="8910" xr:uid="{30FFE8F1-3DAE-48D1-B8B3-E74BEC94C6D4}"/>
    <cellStyle name="_Row2_Copy of PTT(amended by Janice on CFS)llatest1_7.EBITDA_PTT Reports_30.11.10 7 2" xfId="8911" xr:uid="{AB8AA74C-DE87-4A8F-9FC6-925EE50E9890}"/>
    <cellStyle name="_Row2_Copy of PTT(amended by Janice on CFS)llatest1_7.EBITDA_PTT Reports_30.11.10 7 3" xfId="8912" xr:uid="{4F8465BD-83DD-404C-BA71-352A73D29580}"/>
    <cellStyle name="_Row2_Copy of PTT(amended by Janice on CFS)llatest1_7.EBITDA_PTT Reports_30.11.10 7 4" xfId="8913" xr:uid="{DF297610-547B-4AFD-BF77-AF4A848605AC}"/>
    <cellStyle name="_Row2_Copy of PTT(amended by Janice on CFS)llatest1_7.EBITDA_PTT Reports_30.11.10 7 5" xfId="8914" xr:uid="{2D1718B2-A3E2-4DD1-9334-F9340710FDB9}"/>
    <cellStyle name="_Row2_Copy of PTT(amended by Janice on CFS)llatest1_7.EBITDA_PTT Reports_30.11.10 7 6" xfId="8915" xr:uid="{33D3137F-6B20-4EC8-8025-DDAD0926B385}"/>
    <cellStyle name="_Row2_Copy of PTT(amended by Janice on CFS)llatest1_7.EBITDA_PTT Reports_30.11.10 7 7" xfId="8916" xr:uid="{6BC81B1B-606E-4A55-9186-9BFA3743955B}"/>
    <cellStyle name="_Row2_Copy of PTT(amended by Janice on CFS)llatest1_7.EBITDA_PTT Reports_30.11.10 8" xfId="8917" xr:uid="{DC538199-31DB-444D-B2FB-D18E69C030E5}"/>
    <cellStyle name="_Row2_Copy of PTT(amended by Janice on CFS)llatest1_7.EBITDA_PTT Reports_30.11.10 8 2" xfId="8918" xr:uid="{2F0EEB07-2B11-407C-ACAB-EF58EBDE3C95}"/>
    <cellStyle name="_Row2_Copy of PTT(amended by Janice on CFS)llatest1_7.EBITDA_PTT Reports_30.11.10 8 3" xfId="8919" xr:uid="{E2D0D571-DE48-48B7-95F6-E0AB47715619}"/>
    <cellStyle name="_Row2_Copy of PTT(amended by Janice on CFS)llatest1_7.EBITDA_PTT Reports_30.11.10 8 4" xfId="8920" xr:uid="{52B74C61-34AA-45F7-8108-5B3DCC51FA76}"/>
    <cellStyle name="_Row2_Copy of PTT(amended by Janice on CFS)llatest1_7.EBITDA_PTT Reports_30.11.10 8 5" xfId="8921" xr:uid="{84B2E4F1-79D6-4BDD-AFBF-9D1FE5F9DD83}"/>
    <cellStyle name="_Row2_Copy of PTT(amended by Janice on CFS)llatest1_7.EBITDA_PTT Reports_30.11.10 8 6" xfId="8922" xr:uid="{AB49D54E-708A-418C-BC07-038DFE959D3A}"/>
    <cellStyle name="_Row2_Copy of PTT(amended by Janice on CFS)llatest1_7.EBITDA_PTT Reports_30.11.10 8 7" xfId="8923" xr:uid="{404CDD43-7B13-40B5-ACDB-15E2FF5D5798}"/>
    <cellStyle name="_Row2_Copy of PTT(amended by Janice on CFS)llatest1_7.EBITDA_PTT Reports_30.11.10 9" xfId="8924" xr:uid="{2E3C3F3F-5617-47EC-87E8-2FB8E9766A9F}"/>
    <cellStyle name="_Row2_Copy of PTT(amended by Janice on CFS)llatest1_7.EBITDA_PTT Reports_30.11.10 9 2" xfId="8925" xr:uid="{E8DD3943-E24D-4992-A783-1B4D5D297F76}"/>
    <cellStyle name="_Row2_Copy of PTT(amended by Janice on CFS)llatest1_7.EBITDA_PTT Reports_30.11.10 9 3" xfId="8926" xr:uid="{DE6C9C62-0C78-4840-A67E-BB860A1ACA3C}"/>
    <cellStyle name="_Row2_Copy of PTT(amended by Janice on CFS)llatest1_7.EBITDA_PTT Reports_30.11.10 9 4" xfId="8927" xr:uid="{7674AB9D-5B6D-4924-8CCD-577494715AF1}"/>
    <cellStyle name="_Row2_Copy of PTT(amended by Janice on CFS)llatest1_7.EBITDA_PTT Reports_30.11.10 9 5" xfId="8928" xr:uid="{68B3A3E3-64B6-4284-BC55-90926FBD7B92}"/>
    <cellStyle name="_Row2_Copy of PTT(amended by Janice on CFS)llatest1_7.EBITDA_PTT Reports_30.11.10 9 6" xfId="8929" xr:uid="{CC60AC89-1948-4A6A-BB6E-DC1D6F724266}"/>
    <cellStyle name="_Row2_Copy of PTT(amended by Janice on CFS)llatest1_7.EBITDA_PTT Reports_30.11.10 9 7" xfId="8930" xr:uid="{666E628A-6069-479C-9E4D-54ADF9C40988}"/>
    <cellStyle name="_Row2_Copy of PTT(amended by Janice on CFS)llatest1_7.EBITDA_Sheet1" xfId="8931" xr:uid="{7DB72989-11FD-4705-A838-703F38B1D1C6}"/>
    <cellStyle name="_Row2_Copy of PTT(amended by Janice on CFS)llatest1_7.EBITDA_Sheet1 10" xfId="8932" xr:uid="{CA6B0A5B-2234-4D91-90F9-61C62CDB5E3B}"/>
    <cellStyle name="_Row2_Copy of PTT(amended by Janice on CFS)llatest1_7.EBITDA_Sheet1 10 2" xfId="8933" xr:uid="{B95CA8A2-9DE3-487F-BD2D-4F0D7200DB48}"/>
    <cellStyle name="_Row2_Copy of PTT(amended by Janice on CFS)llatest1_7.EBITDA_Sheet1 10 3" xfId="8934" xr:uid="{0DB1A340-04E1-4D55-9541-7E5C3C8DC1A5}"/>
    <cellStyle name="_Row2_Copy of PTT(amended by Janice on CFS)llatest1_7.EBITDA_Sheet1 10 4" xfId="8935" xr:uid="{E0CFA9A4-DCE8-4073-8F0A-254B495C7396}"/>
    <cellStyle name="_Row2_Copy of PTT(amended by Janice on CFS)llatest1_7.EBITDA_Sheet1 10 5" xfId="8936" xr:uid="{D422ACF1-83EF-4655-8738-CFA089BD3BEB}"/>
    <cellStyle name="_Row2_Copy of PTT(amended by Janice on CFS)llatest1_7.EBITDA_Sheet1 10 6" xfId="8937" xr:uid="{307DB8D7-5993-4111-B49C-B694447A4746}"/>
    <cellStyle name="_Row2_Copy of PTT(amended by Janice on CFS)llatest1_7.EBITDA_Sheet1 10 7" xfId="8938" xr:uid="{3B0EF66C-5A4F-479B-B55C-ED2087AD10F2}"/>
    <cellStyle name="_Row2_Copy of PTT(amended by Janice on CFS)llatest1_7.EBITDA_Sheet1 11" xfId="8939" xr:uid="{A6217C23-4D7E-4A2C-A08F-854A4EEC6296}"/>
    <cellStyle name="_Row2_Copy of PTT(amended by Janice on CFS)llatest1_7.EBITDA_Sheet1 12" xfId="8940" xr:uid="{607DD180-49A2-4A58-807C-931C59A09C7C}"/>
    <cellStyle name="_Row2_Copy of PTT(amended by Janice on CFS)llatest1_7.EBITDA_Sheet1 13" xfId="8941" xr:uid="{F9A0AE4D-0AFA-4E08-B611-4519DA8F33BD}"/>
    <cellStyle name="_Row2_Copy of PTT(amended by Janice on CFS)llatest1_7.EBITDA_Sheet1 14" xfId="8942" xr:uid="{6F7DCBB3-7DED-4E3C-BBA3-93F7080FD27F}"/>
    <cellStyle name="_Row2_Copy of PTT(amended by Janice on CFS)llatest1_7.EBITDA_Sheet1 15" xfId="8943" xr:uid="{19A742FC-23D9-4A03-8833-A89A61BD883B}"/>
    <cellStyle name="_Row2_Copy of PTT(amended by Janice on CFS)llatest1_7.EBITDA_Sheet1 16" xfId="8944" xr:uid="{19A0F716-1D97-4106-8625-588441B339E4}"/>
    <cellStyle name="_Row2_Copy of PTT(amended by Janice on CFS)llatest1_7.EBITDA_Sheet1 2" xfId="8945" xr:uid="{BA50261E-605B-4913-B17B-1CBE6C7FD442}"/>
    <cellStyle name="_Row2_Copy of PTT(amended by Janice on CFS)llatest1_7.EBITDA_Sheet1 2 2" xfId="8946" xr:uid="{9B9B50B3-CAB2-417B-B60D-28C7D6F7CD38}"/>
    <cellStyle name="_Row2_Copy of PTT(amended by Janice on CFS)llatest1_7.EBITDA_Sheet1 2 3" xfId="8947" xr:uid="{C0798A03-1CFB-4722-AC7E-6CCAA77BD627}"/>
    <cellStyle name="_Row2_Copy of PTT(amended by Janice on CFS)llatest1_7.EBITDA_Sheet1 2 4" xfId="8948" xr:uid="{BE2D9C19-0EBA-4CB8-95C6-A836C55D51A6}"/>
    <cellStyle name="_Row2_Copy of PTT(amended by Janice on CFS)llatest1_7.EBITDA_Sheet1 2 5" xfId="8949" xr:uid="{8E02DC7C-91F8-47A8-9B46-38CDD1E9DAE0}"/>
    <cellStyle name="_Row2_Copy of PTT(amended by Janice on CFS)llatest1_7.EBITDA_Sheet1 2 6" xfId="8950" xr:uid="{74834B73-5824-43A2-A5B5-2FE30129D35F}"/>
    <cellStyle name="_Row2_Copy of PTT(amended by Janice on CFS)llatest1_7.EBITDA_Sheet1 2 7" xfId="8951" xr:uid="{3A464766-6B72-4E19-9BC0-1E8BF497AE08}"/>
    <cellStyle name="_Row2_Copy of PTT(amended by Janice on CFS)llatest1_7.EBITDA_Sheet1 3" xfId="8952" xr:uid="{C1FFB093-3652-49CA-B23D-20ABD9EA66CD}"/>
    <cellStyle name="_Row2_Copy of PTT(amended by Janice on CFS)llatest1_7.EBITDA_Sheet1 3 2" xfId="8953" xr:uid="{7947F4AE-39FF-4E49-AE39-A4D846280D9E}"/>
    <cellStyle name="_Row2_Copy of PTT(amended by Janice on CFS)llatest1_7.EBITDA_Sheet1 3 3" xfId="8954" xr:uid="{08FA97B2-ABC7-46F8-B32B-EBF72926713E}"/>
    <cellStyle name="_Row2_Copy of PTT(amended by Janice on CFS)llatest1_7.EBITDA_Sheet1 3 4" xfId="8955" xr:uid="{FECBAFF2-E26B-42ED-9C5D-DABAE0EF0FA8}"/>
    <cellStyle name="_Row2_Copy of PTT(amended by Janice on CFS)llatest1_7.EBITDA_Sheet1 3 5" xfId="8956" xr:uid="{5676E052-E7E7-4521-8E5B-C32867B763DB}"/>
    <cellStyle name="_Row2_Copy of PTT(amended by Janice on CFS)llatest1_7.EBITDA_Sheet1 3 6" xfId="8957" xr:uid="{8C778202-2CA9-487C-A387-446E032F9E4B}"/>
    <cellStyle name="_Row2_Copy of PTT(amended by Janice on CFS)llatest1_7.EBITDA_Sheet1 3 7" xfId="8958" xr:uid="{D1029E6C-5AC7-42CC-B47A-BC7535D1DE7B}"/>
    <cellStyle name="_Row2_Copy of PTT(amended by Janice on CFS)llatest1_7.EBITDA_Sheet1 4" xfId="8959" xr:uid="{87EB852E-FF99-406E-BB93-A83D91125B8C}"/>
    <cellStyle name="_Row2_Copy of PTT(amended by Janice on CFS)llatest1_7.EBITDA_Sheet1 4 2" xfId="8960" xr:uid="{30B54178-68A5-4675-94EB-7208F17AA138}"/>
    <cellStyle name="_Row2_Copy of PTT(amended by Janice on CFS)llatest1_7.EBITDA_Sheet1 4 3" xfId="8961" xr:uid="{1113587A-DFA2-486E-80C4-4706A8DF763D}"/>
    <cellStyle name="_Row2_Copy of PTT(amended by Janice on CFS)llatest1_7.EBITDA_Sheet1 4 4" xfId="8962" xr:uid="{C13A6668-45A2-411B-B0EC-39F06C2231C7}"/>
    <cellStyle name="_Row2_Copy of PTT(amended by Janice on CFS)llatest1_7.EBITDA_Sheet1 4 5" xfId="8963" xr:uid="{4EB8E87C-0CBB-4C67-9D3D-28EAEB9D8FDC}"/>
    <cellStyle name="_Row2_Copy of PTT(amended by Janice on CFS)llatest1_7.EBITDA_Sheet1 4 6" xfId="8964" xr:uid="{411940EC-7197-49A9-BDF5-DE7D5982E3DE}"/>
    <cellStyle name="_Row2_Copy of PTT(amended by Janice on CFS)llatest1_7.EBITDA_Sheet1 4 7" xfId="8965" xr:uid="{792EB360-ABA8-418D-B898-6D7ECC9DC01A}"/>
    <cellStyle name="_Row2_Copy of PTT(amended by Janice on CFS)llatest1_7.EBITDA_Sheet1 5" xfId="8966" xr:uid="{26220C27-B9B9-4CA4-BFF4-AD3C6B61C584}"/>
    <cellStyle name="_Row2_Copy of PTT(amended by Janice on CFS)llatest1_7.EBITDA_Sheet1 5 2" xfId="8967" xr:uid="{D6673DDB-26CB-4D06-84A5-4551BCA33FA5}"/>
    <cellStyle name="_Row2_Copy of PTT(amended by Janice on CFS)llatest1_7.EBITDA_Sheet1 5 3" xfId="8968" xr:uid="{BF541378-579E-407C-9783-CC899D969732}"/>
    <cellStyle name="_Row2_Copy of PTT(amended by Janice on CFS)llatest1_7.EBITDA_Sheet1 5 4" xfId="8969" xr:uid="{F2D89E37-BCF5-419C-9102-F60B866E9D04}"/>
    <cellStyle name="_Row2_Copy of PTT(amended by Janice on CFS)llatest1_7.EBITDA_Sheet1 5 5" xfId="8970" xr:uid="{9E2E3A6D-451F-4DB5-BAD9-E0878436D1F2}"/>
    <cellStyle name="_Row2_Copy of PTT(amended by Janice on CFS)llatest1_7.EBITDA_Sheet1 5 6" xfId="8971" xr:uid="{0ED3A472-BE83-41FA-A6C2-D030760C0C9A}"/>
    <cellStyle name="_Row2_Copy of PTT(amended by Janice on CFS)llatest1_7.EBITDA_Sheet1 5 7" xfId="8972" xr:uid="{E6C1A853-6177-41A4-A3F4-F51ADF8ECF37}"/>
    <cellStyle name="_Row2_Copy of PTT(amended by Janice on CFS)llatest1_7.EBITDA_Sheet1 6" xfId="8973" xr:uid="{C2846FC2-FBF8-4F94-A86F-3F850C459725}"/>
    <cellStyle name="_Row2_Copy of PTT(amended by Janice on CFS)llatest1_7.EBITDA_Sheet1 6 2" xfId="8974" xr:uid="{A3CC225A-0178-4C50-B712-284786EC52E0}"/>
    <cellStyle name="_Row2_Copy of PTT(amended by Janice on CFS)llatest1_7.EBITDA_Sheet1 6 3" xfId="8975" xr:uid="{8650D070-3E40-47B0-B9A3-302F3A429906}"/>
    <cellStyle name="_Row2_Copy of PTT(amended by Janice on CFS)llatest1_7.EBITDA_Sheet1 6 4" xfId="8976" xr:uid="{704BC960-541B-4327-8F24-EFC2B68C93DF}"/>
    <cellStyle name="_Row2_Copy of PTT(amended by Janice on CFS)llatest1_7.EBITDA_Sheet1 6 5" xfId="8977" xr:uid="{E5B8B18F-12FE-4F56-845D-14C209A6EC6B}"/>
    <cellStyle name="_Row2_Copy of PTT(amended by Janice on CFS)llatest1_7.EBITDA_Sheet1 6 6" xfId="8978" xr:uid="{62C67A0A-A8E3-4D6B-BD8A-B1BA7564A1A3}"/>
    <cellStyle name="_Row2_Copy of PTT(amended by Janice on CFS)llatest1_7.EBITDA_Sheet1 6 7" xfId="8979" xr:uid="{09993BFF-C202-4D10-9770-EDF87E8445AB}"/>
    <cellStyle name="_Row2_Copy of PTT(amended by Janice on CFS)llatest1_7.EBITDA_Sheet1 7" xfId="8980" xr:uid="{2CE02BEF-8F42-48A8-B63A-CA992D43F98E}"/>
    <cellStyle name="_Row2_Copy of PTT(amended by Janice on CFS)llatest1_7.EBITDA_Sheet1 7 2" xfId="8981" xr:uid="{7EABCB09-C98A-4153-A3CD-637C44477663}"/>
    <cellStyle name="_Row2_Copy of PTT(amended by Janice on CFS)llatest1_7.EBITDA_Sheet1 7 3" xfId="8982" xr:uid="{9872CBF4-C6D9-4F4D-975E-2BECB90615F3}"/>
    <cellStyle name="_Row2_Copy of PTT(amended by Janice on CFS)llatest1_7.EBITDA_Sheet1 7 4" xfId="8983" xr:uid="{9E1B47B9-A9F4-4B49-B030-52214382024A}"/>
    <cellStyle name="_Row2_Copy of PTT(amended by Janice on CFS)llatest1_7.EBITDA_Sheet1 7 5" xfId="8984" xr:uid="{4E16219A-7233-4845-8672-2F7629613C32}"/>
    <cellStyle name="_Row2_Copy of PTT(amended by Janice on CFS)llatest1_7.EBITDA_Sheet1 7 6" xfId="8985" xr:uid="{82079C5A-1E6C-4BFC-B90C-C59BEEC6DB51}"/>
    <cellStyle name="_Row2_Copy of PTT(amended by Janice on CFS)llatest1_7.EBITDA_Sheet1 7 7" xfId="8986" xr:uid="{A682F56A-1717-4223-9858-ECBD1C023886}"/>
    <cellStyle name="_Row2_Copy of PTT(amended by Janice on CFS)llatest1_7.EBITDA_Sheet1 8" xfId="8987" xr:uid="{8C654888-575E-4EC6-8501-A24BD3FE494D}"/>
    <cellStyle name="_Row2_Copy of PTT(amended by Janice on CFS)llatest1_7.EBITDA_Sheet1 8 2" xfId="8988" xr:uid="{4BBC59D6-7FDB-40BF-B820-033661BE1125}"/>
    <cellStyle name="_Row2_Copy of PTT(amended by Janice on CFS)llatest1_7.EBITDA_Sheet1 8 3" xfId="8989" xr:uid="{A7BD46E2-21B3-4AAF-98E9-4ADB70E633E3}"/>
    <cellStyle name="_Row2_Copy of PTT(amended by Janice on CFS)llatest1_7.EBITDA_Sheet1 8 4" xfId="8990" xr:uid="{C17569C0-E00F-4884-BF4F-5DAEA1270CCD}"/>
    <cellStyle name="_Row2_Copy of PTT(amended by Janice on CFS)llatest1_7.EBITDA_Sheet1 8 5" xfId="8991" xr:uid="{51E9E739-BC48-423B-A65F-42146D0B7736}"/>
    <cellStyle name="_Row2_Copy of PTT(amended by Janice on CFS)llatest1_7.EBITDA_Sheet1 8 6" xfId="8992" xr:uid="{C7DC3FDC-B364-4FF4-A8A2-B179D0F47C90}"/>
    <cellStyle name="_Row2_Copy of PTT(amended by Janice on CFS)llatest1_7.EBITDA_Sheet1 8 7" xfId="8993" xr:uid="{67397F1C-75AA-4704-A2FB-3FB36F490490}"/>
    <cellStyle name="_Row2_Copy of PTT(amended by Janice on CFS)llatest1_7.EBITDA_Sheet1 9" xfId="8994" xr:uid="{15316352-7071-4808-BB2D-592EBAD95C69}"/>
    <cellStyle name="_Row2_Copy of PTT(amended by Janice on CFS)llatest1_7.EBITDA_Sheet1 9 2" xfId="8995" xr:uid="{F92D8F51-217F-4105-9966-431094D15D09}"/>
    <cellStyle name="_Row2_Copy of PTT(amended by Janice on CFS)llatest1_7.EBITDA_Sheet1 9 3" xfId="8996" xr:uid="{0C75EDE7-F74F-4FE1-9222-AA07D6FA1380}"/>
    <cellStyle name="_Row2_Copy of PTT(amended by Janice on CFS)llatest1_7.EBITDA_Sheet1 9 4" xfId="8997" xr:uid="{96FDF9E3-B036-4FCF-B916-EBD685B543D6}"/>
    <cellStyle name="_Row2_Copy of PTT(amended by Janice on CFS)llatest1_7.EBITDA_Sheet1 9 5" xfId="8998" xr:uid="{A532F54D-317F-4BE4-AC85-9F7244128B4C}"/>
    <cellStyle name="_Row2_Copy of PTT(amended by Janice on CFS)llatest1_7.EBITDA_Sheet1 9 6" xfId="8999" xr:uid="{D11A5760-518A-4C22-B02E-6309647AB534}"/>
    <cellStyle name="_Row2_Copy of PTT(amended by Janice on CFS)llatest1_7.EBITDA_Sheet1 9 7" xfId="9000" xr:uid="{0221B7B7-A645-4B4B-89D2-8E8A0C2638C7}"/>
    <cellStyle name="_Row2_Copy of PTT(amended by Janice on CFS)llatest1_PTT for cash flow Dec 09_mjing" xfId="9001" xr:uid="{2B4AF438-5088-4392-8CDD-DD55961C2B18}"/>
    <cellStyle name="_Row2_Copy of PTT(amended by Janice on CFS)llatest1_PTT for cash flow Dec 09_mjing 10" xfId="9002" xr:uid="{7D28D7E8-87B1-4364-931A-E5A867757932}"/>
    <cellStyle name="_Row2_Copy of PTT(amended by Janice on CFS)llatest1_PTT for cash flow Dec 09_mjing 10 2" xfId="9003" xr:uid="{1E46C830-2D0A-4E1D-95F4-DCBB62970A07}"/>
    <cellStyle name="_Row2_Copy of PTT(amended by Janice on CFS)llatest1_PTT for cash flow Dec 09_mjing 10 3" xfId="9004" xr:uid="{2CAF2B6D-798F-4939-B699-3CE79137E7A0}"/>
    <cellStyle name="_Row2_Copy of PTT(amended by Janice on CFS)llatest1_PTT for cash flow Dec 09_mjing 10 4" xfId="9005" xr:uid="{A22B6AC0-C131-4756-A3A0-727A8AE39298}"/>
    <cellStyle name="_Row2_Copy of PTT(amended by Janice on CFS)llatest1_PTT for cash flow Dec 09_mjing 10 5" xfId="9006" xr:uid="{80786F13-597F-4B4B-B049-210D0AB6A3FB}"/>
    <cellStyle name="_Row2_Copy of PTT(amended by Janice on CFS)llatest1_PTT for cash flow Dec 09_mjing 10 6" xfId="9007" xr:uid="{050180B9-94A2-416E-A39A-A6C7A23D4D72}"/>
    <cellStyle name="_Row2_Copy of PTT(amended by Janice on CFS)llatest1_PTT for cash flow Dec 09_mjing 10 7" xfId="9008" xr:uid="{E2F5C73B-46C7-4617-BEB0-8B06FE29405D}"/>
    <cellStyle name="_Row2_Copy of PTT(amended by Janice on CFS)llatest1_PTT for cash flow Dec 09_mjing 11" xfId="9009" xr:uid="{78418371-45C7-4CA0-8D60-8BB0B1528ACD}"/>
    <cellStyle name="_Row2_Copy of PTT(amended by Janice on CFS)llatest1_PTT for cash flow Dec 09_mjing 12" xfId="9010" xr:uid="{D71DB8FB-0C1F-48BD-8A50-54976C3A8115}"/>
    <cellStyle name="_Row2_Copy of PTT(amended by Janice on CFS)llatest1_PTT for cash flow Dec 09_mjing 13" xfId="9011" xr:uid="{D4053890-76B2-4AE0-94D8-88A8AB071FA5}"/>
    <cellStyle name="_Row2_Copy of PTT(amended by Janice on CFS)llatest1_PTT for cash flow Dec 09_mjing 14" xfId="9012" xr:uid="{1E2D5785-8B5C-427E-9667-EBCA431660B2}"/>
    <cellStyle name="_Row2_Copy of PTT(amended by Janice on CFS)llatest1_PTT for cash flow Dec 09_mjing 15" xfId="9013" xr:uid="{DB770478-B771-42E3-A442-FADD7CE9C8CA}"/>
    <cellStyle name="_Row2_Copy of PTT(amended by Janice on CFS)llatest1_PTT for cash flow Dec 09_mjing 16" xfId="9014" xr:uid="{A234C4BC-E596-4C34-B7C0-40E726CE4B29}"/>
    <cellStyle name="_Row2_Copy of PTT(amended by Janice on CFS)llatest1_PTT for cash flow Dec 09_mjing 2" xfId="9015" xr:uid="{9557A10F-73B1-46F2-A90B-889FEAA0A677}"/>
    <cellStyle name="_Row2_Copy of PTT(amended by Janice on CFS)llatest1_PTT for cash flow Dec 09_mjing 2 2" xfId="9016" xr:uid="{FBB2F883-B4F7-4666-87D1-10D5B998B930}"/>
    <cellStyle name="_Row2_Copy of PTT(amended by Janice on CFS)llatest1_PTT for cash flow Dec 09_mjing 2 3" xfId="9017" xr:uid="{44E30C38-F372-4981-AAE7-F4D6FE11BA70}"/>
    <cellStyle name="_Row2_Copy of PTT(amended by Janice on CFS)llatest1_PTT for cash flow Dec 09_mjing 2 4" xfId="9018" xr:uid="{B4F5FFF0-F702-4C0E-93E4-2F34111AB1F3}"/>
    <cellStyle name="_Row2_Copy of PTT(amended by Janice on CFS)llatest1_PTT for cash flow Dec 09_mjing 2 5" xfId="9019" xr:uid="{558F20CD-F4A6-466C-86E0-385F1676958F}"/>
    <cellStyle name="_Row2_Copy of PTT(amended by Janice on CFS)llatest1_PTT for cash flow Dec 09_mjing 2 6" xfId="9020" xr:uid="{6C0DB661-0D16-4824-8920-F614C47931A8}"/>
    <cellStyle name="_Row2_Copy of PTT(amended by Janice on CFS)llatest1_PTT for cash flow Dec 09_mjing 2 7" xfId="9021" xr:uid="{7946AB3D-232F-4CF0-8B26-B04026288514}"/>
    <cellStyle name="_Row2_Copy of PTT(amended by Janice on CFS)llatest1_PTT for cash flow Dec 09_mjing 3" xfId="9022" xr:uid="{E047C4C0-EDEE-4B3F-9C5B-44E2D8A231E1}"/>
    <cellStyle name="_Row2_Copy of PTT(amended by Janice on CFS)llatest1_PTT for cash flow Dec 09_mjing 3 2" xfId="9023" xr:uid="{F1304605-9BCC-414C-8E2A-FA59574C9CE5}"/>
    <cellStyle name="_Row2_Copy of PTT(amended by Janice on CFS)llatest1_PTT for cash flow Dec 09_mjing 3 3" xfId="9024" xr:uid="{FA795477-144F-46E3-89C2-529336B3D13F}"/>
    <cellStyle name="_Row2_Copy of PTT(amended by Janice on CFS)llatest1_PTT for cash flow Dec 09_mjing 3 4" xfId="9025" xr:uid="{9B5B57EA-370B-44AB-8103-4E951924A6EA}"/>
    <cellStyle name="_Row2_Copy of PTT(amended by Janice on CFS)llatest1_PTT for cash flow Dec 09_mjing 3 5" xfId="9026" xr:uid="{5DF562A1-086A-4421-95E2-267DDDEF7BBC}"/>
    <cellStyle name="_Row2_Copy of PTT(amended by Janice on CFS)llatest1_PTT for cash flow Dec 09_mjing 3 6" xfId="9027" xr:uid="{14986B9F-9FD1-458E-AD52-705026DF9972}"/>
    <cellStyle name="_Row2_Copy of PTT(amended by Janice on CFS)llatest1_PTT for cash flow Dec 09_mjing 3 7" xfId="9028" xr:uid="{5466BA1B-20B7-446E-97DD-A8F8E064681C}"/>
    <cellStyle name="_Row2_Copy of PTT(amended by Janice on CFS)llatest1_PTT for cash flow Dec 09_mjing 4" xfId="9029" xr:uid="{FD45437C-E76D-419A-AE5F-D8680F08673B}"/>
    <cellStyle name="_Row2_Copy of PTT(amended by Janice on CFS)llatest1_PTT for cash flow Dec 09_mjing 4 2" xfId="9030" xr:uid="{D9A5876D-AFDC-46B0-AF7E-F7199E79B0A4}"/>
    <cellStyle name="_Row2_Copy of PTT(amended by Janice on CFS)llatest1_PTT for cash flow Dec 09_mjing 4 3" xfId="9031" xr:uid="{FE122FEE-BF05-4A90-91DB-C7F75C9EC633}"/>
    <cellStyle name="_Row2_Copy of PTT(amended by Janice on CFS)llatest1_PTT for cash flow Dec 09_mjing 4 4" xfId="9032" xr:uid="{A0B68B7B-4C9C-452D-B1EE-37EBF54A9A99}"/>
    <cellStyle name="_Row2_Copy of PTT(amended by Janice on CFS)llatest1_PTT for cash flow Dec 09_mjing 4 5" xfId="9033" xr:uid="{772A75A8-1C67-43BA-84F0-DF334052CB5D}"/>
    <cellStyle name="_Row2_Copy of PTT(amended by Janice on CFS)llatest1_PTT for cash flow Dec 09_mjing 4 6" xfId="9034" xr:uid="{E3B95349-3DD3-4A65-8D6F-C85A17DE62CB}"/>
    <cellStyle name="_Row2_Copy of PTT(amended by Janice on CFS)llatest1_PTT for cash flow Dec 09_mjing 4 7" xfId="9035" xr:uid="{D7E61357-6E72-43D6-A4CF-32FE4936EBA7}"/>
    <cellStyle name="_Row2_Copy of PTT(amended by Janice on CFS)llatest1_PTT for cash flow Dec 09_mjing 5" xfId="9036" xr:uid="{BCE94616-1287-4E12-A0E5-2ADBECE64465}"/>
    <cellStyle name="_Row2_Copy of PTT(amended by Janice on CFS)llatest1_PTT for cash flow Dec 09_mjing 5 2" xfId="9037" xr:uid="{C6F51A8D-B5B9-4FEE-B463-956A453955E8}"/>
    <cellStyle name="_Row2_Copy of PTT(amended by Janice on CFS)llatest1_PTT for cash flow Dec 09_mjing 5 3" xfId="9038" xr:uid="{B27407A7-102B-4183-B459-5C17754D96F1}"/>
    <cellStyle name="_Row2_Copy of PTT(amended by Janice on CFS)llatest1_PTT for cash flow Dec 09_mjing 5 4" xfId="9039" xr:uid="{BDD69294-7A53-4AE2-9D44-9E7B108E06D9}"/>
    <cellStyle name="_Row2_Copy of PTT(amended by Janice on CFS)llatest1_PTT for cash flow Dec 09_mjing 5 5" xfId="9040" xr:uid="{000B078A-318F-4B0F-9E31-4A57D48CF32F}"/>
    <cellStyle name="_Row2_Copy of PTT(amended by Janice on CFS)llatest1_PTT for cash flow Dec 09_mjing 5 6" xfId="9041" xr:uid="{8ABDFFBD-581A-4884-95D2-67340414EE7D}"/>
    <cellStyle name="_Row2_Copy of PTT(amended by Janice on CFS)llatest1_PTT for cash flow Dec 09_mjing 5 7" xfId="9042" xr:uid="{CB097196-97F7-4C77-88D4-054951B42192}"/>
    <cellStyle name="_Row2_Copy of PTT(amended by Janice on CFS)llatest1_PTT for cash flow Dec 09_mjing 6" xfId="9043" xr:uid="{186D252A-00A9-46BF-90D5-304829C97552}"/>
    <cellStyle name="_Row2_Copy of PTT(amended by Janice on CFS)llatest1_PTT for cash flow Dec 09_mjing 6 2" xfId="9044" xr:uid="{3170CAEA-E9A5-487E-914D-CCE7EB858C6A}"/>
    <cellStyle name="_Row2_Copy of PTT(amended by Janice on CFS)llatest1_PTT for cash flow Dec 09_mjing 6 3" xfId="9045" xr:uid="{682A1B39-D4B4-44D0-B624-1CA2C59A7B5B}"/>
    <cellStyle name="_Row2_Copy of PTT(amended by Janice on CFS)llatest1_PTT for cash flow Dec 09_mjing 6 4" xfId="9046" xr:uid="{53FF4BE4-3A61-460D-A845-8AC7D5A25C1F}"/>
    <cellStyle name="_Row2_Copy of PTT(amended by Janice on CFS)llatest1_PTT for cash flow Dec 09_mjing 6 5" xfId="9047" xr:uid="{E468E703-6DB8-4243-B145-BB2741604FF6}"/>
    <cellStyle name="_Row2_Copy of PTT(amended by Janice on CFS)llatest1_PTT for cash flow Dec 09_mjing 6 6" xfId="9048" xr:uid="{AFA4CCDB-39D8-48AE-870B-54EC619126E7}"/>
    <cellStyle name="_Row2_Copy of PTT(amended by Janice on CFS)llatest1_PTT for cash flow Dec 09_mjing 6 7" xfId="9049" xr:uid="{6F456117-D8A8-4834-B7EB-B66B26F4878D}"/>
    <cellStyle name="_Row2_Copy of PTT(amended by Janice on CFS)llatest1_PTT for cash flow Dec 09_mjing 7" xfId="9050" xr:uid="{DCEAE725-96E5-47EA-B217-6E5E19BC363D}"/>
    <cellStyle name="_Row2_Copy of PTT(amended by Janice on CFS)llatest1_PTT for cash flow Dec 09_mjing 7 2" xfId="9051" xr:uid="{A5842AB7-BF51-49F1-B41D-923D22A24791}"/>
    <cellStyle name="_Row2_Copy of PTT(amended by Janice on CFS)llatest1_PTT for cash flow Dec 09_mjing 7 3" xfId="9052" xr:uid="{E716567B-0F3C-4DAC-ADA5-119196DFD205}"/>
    <cellStyle name="_Row2_Copy of PTT(amended by Janice on CFS)llatest1_PTT for cash flow Dec 09_mjing 7 4" xfId="9053" xr:uid="{B054D47C-3935-41ED-9264-271355E108E6}"/>
    <cellStyle name="_Row2_Copy of PTT(amended by Janice on CFS)llatest1_PTT for cash flow Dec 09_mjing 7 5" xfId="9054" xr:uid="{AE4F4D18-30D0-4EC3-B7D5-59E04566CAF8}"/>
    <cellStyle name="_Row2_Copy of PTT(amended by Janice on CFS)llatest1_PTT for cash flow Dec 09_mjing 7 6" xfId="9055" xr:uid="{E42BE0AD-7C12-47EB-A57E-10E907E605D0}"/>
    <cellStyle name="_Row2_Copy of PTT(amended by Janice on CFS)llatest1_PTT for cash flow Dec 09_mjing 7 7" xfId="9056" xr:uid="{B934ABD4-2327-44F5-995B-A8BCD382DA79}"/>
    <cellStyle name="_Row2_Copy of PTT(amended by Janice on CFS)llatest1_PTT for cash flow Dec 09_mjing 8" xfId="9057" xr:uid="{5D736219-1211-48DB-B594-24C3068B56DA}"/>
    <cellStyle name="_Row2_Copy of PTT(amended by Janice on CFS)llatest1_PTT for cash flow Dec 09_mjing 8 2" xfId="9058" xr:uid="{BB8F024D-B860-4B5E-99EA-D8E308CD0296}"/>
    <cellStyle name="_Row2_Copy of PTT(amended by Janice on CFS)llatest1_PTT for cash flow Dec 09_mjing 8 3" xfId="9059" xr:uid="{E4CC6245-A0F3-4F5D-B2E3-458E2E1B8650}"/>
    <cellStyle name="_Row2_Copy of PTT(amended by Janice on CFS)llatest1_PTT for cash flow Dec 09_mjing 8 4" xfId="9060" xr:uid="{A1B1168F-14E5-4D94-A30F-490F4AE0ECA1}"/>
    <cellStyle name="_Row2_Copy of PTT(amended by Janice on CFS)llatest1_PTT for cash flow Dec 09_mjing 8 5" xfId="9061" xr:uid="{0194D0F2-518B-472E-9D33-20CB5160BF0F}"/>
    <cellStyle name="_Row2_Copy of PTT(amended by Janice on CFS)llatest1_PTT for cash flow Dec 09_mjing 8 6" xfId="9062" xr:uid="{5DFC36F2-31C8-44AD-957C-F60C0615A143}"/>
    <cellStyle name="_Row2_Copy of PTT(amended by Janice on CFS)llatest1_PTT for cash flow Dec 09_mjing 8 7" xfId="9063" xr:uid="{8EE9DB01-5331-4B54-A2C7-B0E3ADB308BD}"/>
    <cellStyle name="_Row2_Copy of PTT(amended by Janice on CFS)llatest1_PTT for cash flow Dec 09_mjing 9" xfId="9064" xr:uid="{0F4AD3ED-7338-4778-A511-F7DFE2CC4209}"/>
    <cellStyle name="_Row2_Copy of PTT(amended by Janice on CFS)llatest1_PTT for cash flow Dec 09_mjing 9 2" xfId="9065" xr:uid="{FCA93CFF-F7CD-4A51-8A20-7B487CA7D7B4}"/>
    <cellStyle name="_Row2_Copy of PTT(amended by Janice on CFS)llatest1_PTT for cash flow Dec 09_mjing 9 3" xfId="9066" xr:uid="{31B72667-BC51-42A8-A46B-BCDB87F6829C}"/>
    <cellStyle name="_Row2_Copy of PTT(amended by Janice on CFS)llatest1_PTT for cash flow Dec 09_mjing 9 4" xfId="9067" xr:uid="{83A34E85-254C-4B86-8160-BF23EE079954}"/>
    <cellStyle name="_Row2_Copy of PTT(amended by Janice on CFS)llatest1_PTT for cash flow Dec 09_mjing 9 5" xfId="9068" xr:uid="{C73467A1-8711-446A-B3D6-841C9CB584E7}"/>
    <cellStyle name="_Row2_Copy of PTT(amended by Janice on CFS)llatest1_PTT for cash flow Dec 09_mjing 9 6" xfId="9069" xr:uid="{EDE798E8-648A-45D5-B86F-104E5487FD10}"/>
    <cellStyle name="_Row2_Copy of PTT(amended by Janice on CFS)llatest1_PTT for cash flow Dec 09_mjing 9 7" xfId="9070" xr:uid="{CB25C7B4-FD02-407A-AF9D-79F4E02FF8C3}"/>
    <cellStyle name="_Row2_Copy of PTT(amended by Janice on CFS)llatest1_PTT for cash flow Dec 09_mjing_PTT Reports_30.11.10" xfId="9071" xr:uid="{04C568A0-A266-499F-8863-CFC2EB448BB7}"/>
    <cellStyle name="_Row2_Copy of PTT(amended by Janice on CFS)llatest1_PTT for cash flow Dec 09_mjing_PTT Reports_30.11.10 10" xfId="9072" xr:uid="{7DA544FB-0309-4C79-9DA5-79C854B5485D}"/>
    <cellStyle name="_Row2_Copy of PTT(amended by Janice on CFS)llatest1_PTT for cash flow Dec 09_mjing_PTT Reports_30.11.10 10 2" xfId="9073" xr:uid="{A931F3CA-A8C4-45F6-B9A5-6A3459B9256C}"/>
    <cellStyle name="_Row2_Copy of PTT(amended by Janice on CFS)llatest1_PTT for cash flow Dec 09_mjing_PTT Reports_30.11.10 10 3" xfId="9074" xr:uid="{9FFBAD9D-B19B-4781-BC01-F55D085F5953}"/>
    <cellStyle name="_Row2_Copy of PTT(amended by Janice on CFS)llatest1_PTT for cash flow Dec 09_mjing_PTT Reports_30.11.10 10 4" xfId="9075" xr:uid="{C98905C9-1772-41EE-BD60-5040848EAE0B}"/>
    <cellStyle name="_Row2_Copy of PTT(amended by Janice on CFS)llatest1_PTT for cash flow Dec 09_mjing_PTT Reports_30.11.10 10 5" xfId="9076" xr:uid="{B8197104-3840-4376-8FC6-410636A3FE69}"/>
    <cellStyle name="_Row2_Copy of PTT(amended by Janice on CFS)llatest1_PTT for cash flow Dec 09_mjing_PTT Reports_30.11.10 10 6" xfId="9077" xr:uid="{0B3A73A7-DEEA-44A6-B739-BC9C49D65411}"/>
    <cellStyle name="_Row2_Copy of PTT(amended by Janice on CFS)llatest1_PTT for cash flow Dec 09_mjing_PTT Reports_30.11.10 10 7" xfId="9078" xr:uid="{91477D2B-F681-4FEA-BA39-F149E1275269}"/>
    <cellStyle name="_Row2_Copy of PTT(amended by Janice on CFS)llatest1_PTT for cash flow Dec 09_mjing_PTT Reports_30.11.10 11" xfId="9079" xr:uid="{C1C04B3D-FFC6-4197-9EF7-025407CB1B3A}"/>
    <cellStyle name="_Row2_Copy of PTT(amended by Janice on CFS)llatest1_PTT for cash flow Dec 09_mjing_PTT Reports_30.11.10 12" xfId="9080" xr:uid="{D2B096EE-3EFE-4524-8A56-9C8C3987161C}"/>
    <cellStyle name="_Row2_Copy of PTT(amended by Janice on CFS)llatest1_PTT for cash flow Dec 09_mjing_PTT Reports_30.11.10 13" xfId="9081" xr:uid="{7F4DDE46-E1AE-42D3-9734-E39AA8BBD470}"/>
    <cellStyle name="_Row2_Copy of PTT(amended by Janice on CFS)llatest1_PTT for cash flow Dec 09_mjing_PTT Reports_30.11.10 14" xfId="9082" xr:uid="{BE44D8FB-74EA-4966-BAF9-23837C01A152}"/>
    <cellStyle name="_Row2_Copy of PTT(amended by Janice on CFS)llatest1_PTT for cash flow Dec 09_mjing_PTT Reports_30.11.10 15" xfId="9083" xr:uid="{116EAC68-0472-45D5-9B6D-E4667128EBD7}"/>
    <cellStyle name="_Row2_Copy of PTT(amended by Janice on CFS)llatest1_PTT for cash flow Dec 09_mjing_PTT Reports_30.11.10 16" xfId="9084" xr:uid="{2B69F418-4215-4CC6-B963-17920AF93632}"/>
    <cellStyle name="_Row2_Copy of PTT(amended by Janice on CFS)llatest1_PTT for cash flow Dec 09_mjing_PTT Reports_30.11.10 2" xfId="9085" xr:uid="{D0BBE78E-226E-4BFE-A698-2044AF291F3E}"/>
    <cellStyle name="_Row2_Copy of PTT(amended by Janice on CFS)llatest1_PTT for cash flow Dec 09_mjing_PTT Reports_30.11.10 2 2" xfId="9086" xr:uid="{6BFBC937-B2E8-4737-8DFB-1887B06F318D}"/>
    <cellStyle name="_Row2_Copy of PTT(amended by Janice on CFS)llatest1_PTT for cash flow Dec 09_mjing_PTT Reports_30.11.10 2 3" xfId="9087" xr:uid="{6B2A0F58-0C54-4929-A89C-4F0BE0E89E3D}"/>
    <cellStyle name="_Row2_Copy of PTT(amended by Janice on CFS)llatest1_PTT for cash flow Dec 09_mjing_PTT Reports_30.11.10 2 4" xfId="9088" xr:uid="{99BDC8C8-1505-49DB-ACEB-71B4F48BA7A4}"/>
    <cellStyle name="_Row2_Copy of PTT(amended by Janice on CFS)llatest1_PTT for cash flow Dec 09_mjing_PTT Reports_30.11.10 2 5" xfId="9089" xr:uid="{9818BFBA-40E2-44BF-A031-1EE1DB31596F}"/>
    <cellStyle name="_Row2_Copy of PTT(amended by Janice on CFS)llatest1_PTT for cash flow Dec 09_mjing_PTT Reports_30.11.10 2 6" xfId="9090" xr:uid="{11F2D40E-9DD0-4240-957E-7FC97EED33B0}"/>
    <cellStyle name="_Row2_Copy of PTT(amended by Janice on CFS)llatest1_PTT for cash flow Dec 09_mjing_PTT Reports_30.11.10 2 7" xfId="9091" xr:uid="{2C098445-A1A5-4950-B83C-9835E6D92451}"/>
    <cellStyle name="_Row2_Copy of PTT(amended by Janice on CFS)llatest1_PTT for cash flow Dec 09_mjing_PTT Reports_30.11.10 3" xfId="9092" xr:uid="{6E1C65C9-2694-4A9C-928C-E2CFE946DE4D}"/>
    <cellStyle name="_Row2_Copy of PTT(amended by Janice on CFS)llatest1_PTT for cash flow Dec 09_mjing_PTT Reports_30.11.10 3 2" xfId="9093" xr:uid="{C8558781-F998-4ABB-A161-D06115EF1A4E}"/>
    <cellStyle name="_Row2_Copy of PTT(amended by Janice on CFS)llatest1_PTT for cash flow Dec 09_mjing_PTT Reports_30.11.10 3 3" xfId="9094" xr:uid="{BA9A9CE0-9123-49A1-A2D5-4B9E5F6FD4CB}"/>
    <cellStyle name="_Row2_Copy of PTT(amended by Janice on CFS)llatest1_PTT for cash flow Dec 09_mjing_PTT Reports_30.11.10 3 4" xfId="9095" xr:uid="{26D922CC-5403-4405-9A52-C2F903A59DAE}"/>
    <cellStyle name="_Row2_Copy of PTT(amended by Janice on CFS)llatest1_PTT for cash flow Dec 09_mjing_PTT Reports_30.11.10 3 5" xfId="9096" xr:uid="{C4AB1CAE-7322-4E30-B0A8-0BCB202B915E}"/>
    <cellStyle name="_Row2_Copy of PTT(amended by Janice on CFS)llatest1_PTT for cash flow Dec 09_mjing_PTT Reports_30.11.10 3 6" xfId="9097" xr:uid="{D5892E97-E501-4837-9A07-2095255CD6D2}"/>
    <cellStyle name="_Row2_Copy of PTT(amended by Janice on CFS)llatest1_PTT for cash flow Dec 09_mjing_PTT Reports_30.11.10 3 7" xfId="9098" xr:uid="{7DB7D1BA-5D34-4BF6-A9AF-3A94F0D79F10}"/>
    <cellStyle name="_Row2_Copy of PTT(amended by Janice on CFS)llatest1_PTT for cash flow Dec 09_mjing_PTT Reports_30.11.10 4" xfId="9099" xr:uid="{601C0935-864E-40A2-8E61-1B3B7CC315A4}"/>
    <cellStyle name="_Row2_Copy of PTT(amended by Janice on CFS)llatest1_PTT for cash flow Dec 09_mjing_PTT Reports_30.11.10 4 2" xfId="9100" xr:uid="{E80053D7-F717-49F6-B2AB-DBD4C307D4B2}"/>
    <cellStyle name="_Row2_Copy of PTT(amended by Janice on CFS)llatest1_PTT for cash flow Dec 09_mjing_PTT Reports_30.11.10 4 3" xfId="9101" xr:uid="{0B54BEA3-B700-417C-B9E3-C53AB89B25AF}"/>
    <cellStyle name="_Row2_Copy of PTT(amended by Janice on CFS)llatest1_PTT for cash flow Dec 09_mjing_PTT Reports_30.11.10 4 4" xfId="9102" xr:uid="{5557F19A-8027-4F68-BBA9-FCB1969575A7}"/>
    <cellStyle name="_Row2_Copy of PTT(amended by Janice on CFS)llatest1_PTT for cash flow Dec 09_mjing_PTT Reports_30.11.10 4 5" xfId="9103" xr:uid="{12C6F083-8B7B-4EE9-9AC9-6CFBF142D434}"/>
    <cellStyle name="_Row2_Copy of PTT(amended by Janice on CFS)llatest1_PTT for cash flow Dec 09_mjing_PTT Reports_30.11.10 4 6" xfId="9104" xr:uid="{7A6EF5B1-9477-4853-A45F-85432EDC99C2}"/>
    <cellStyle name="_Row2_Copy of PTT(amended by Janice on CFS)llatest1_PTT for cash flow Dec 09_mjing_PTT Reports_30.11.10 4 7" xfId="9105" xr:uid="{997E45EA-3F38-4958-BC10-CE46A558FFEF}"/>
    <cellStyle name="_Row2_Copy of PTT(amended by Janice on CFS)llatest1_PTT for cash flow Dec 09_mjing_PTT Reports_30.11.10 5" xfId="9106" xr:uid="{F8221BB3-065A-43DC-B6D3-13B4E06554D6}"/>
    <cellStyle name="_Row2_Copy of PTT(amended by Janice on CFS)llatest1_PTT for cash flow Dec 09_mjing_PTT Reports_30.11.10 5 2" xfId="9107" xr:uid="{3F859ABA-BCF6-4C0A-B469-EFBCDCD5AFA9}"/>
    <cellStyle name="_Row2_Copy of PTT(amended by Janice on CFS)llatest1_PTT for cash flow Dec 09_mjing_PTT Reports_30.11.10 5 3" xfId="9108" xr:uid="{5DA62CCC-D1D4-4BCD-A58E-98972FDF7D0E}"/>
    <cellStyle name="_Row2_Copy of PTT(amended by Janice on CFS)llatest1_PTT for cash flow Dec 09_mjing_PTT Reports_30.11.10 5 4" xfId="9109" xr:uid="{C4CE7460-462E-4436-B4C7-C1B243D55A7D}"/>
    <cellStyle name="_Row2_Copy of PTT(amended by Janice on CFS)llatest1_PTT for cash flow Dec 09_mjing_PTT Reports_30.11.10 5 5" xfId="9110" xr:uid="{AD3E25AB-7DAD-4AD9-A2B9-2286AB56BBDA}"/>
    <cellStyle name="_Row2_Copy of PTT(amended by Janice on CFS)llatest1_PTT for cash flow Dec 09_mjing_PTT Reports_30.11.10 5 6" xfId="9111" xr:uid="{A9F61FE7-DEEC-4F19-A73C-B3EFE100C54A}"/>
    <cellStyle name="_Row2_Copy of PTT(amended by Janice on CFS)llatest1_PTT for cash flow Dec 09_mjing_PTT Reports_30.11.10 5 7" xfId="9112" xr:uid="{5E188E77-62AC-4326-A634-958B3878A36A}"/>
    <cellStyle name="_Row2_Copy of PTT(amended by Janice on CFS)llatest1_PTT for cash flow Dec 09_mjing_PTT Reports_30.11.10 6" xfId="9113" xr:uid="{3EF1A654-BE98-4624-9CF9-D8C24E9D4D1A}"/>
    <cellStyle name="_Row2_Copy of PTT(amended by Janice on CFS)llatest1_PTT for cash flow Dec 09_mjing_PTT Reports_30.11.10 6 2" xfId="9114" xr:uid="{E4C09250-1391-445D-971C-E5C49804DF8C}"/>
    <cellStyle name="_Row2_Copy of PTT(amended by Janice on CFS)llatest1_PTT for cash flow Dec 09_mjing_PTT Reports_30.11.10 6 3" xfId="9115" xr:uid="{EC0AAB87-3F34-455E-A9A6-4EB90DC874A8}"/>
    <cellStyle name="_Row2_Copy of PTT(amended by Janice on CFS)llatest1_PTT for cash flow Dec 09_mjing_PTT Reports_30.11.10 6 4" xfId="9116" xr:uid="{E12A1EEF-AF81-4FF3-B7D2-8672F69E07BE}"/>
    <cellStyle name="_Row2_Copy of PTT(amended by Janice on CFS)llatest1_PTT for cash flow Dec 09_mjing_PTT Reports_30.11.10 6 5" xfId="9117" xr:uid="{F392DDEA-AFBF-4F96-8EA0-A9D80D98A2F2}"/>
    <cellStyle name="_Row2_Copy of PTT(amended by Janice on CFS)llatest1_PTT for cash flow Dec 09_mjing_PTT Reports_30.11.10 6 6" xfId="9118" xr:uid="{04619838-3AC4-412F-A180-52657449E021}"/>
    <cellStyle name="_Row2_Copy of PTT(amended by Janice on CFS)llatest1_PTT for cash flow Dec 09_mjing_PTT Reports_30.11.10 6 7" xfId="9119" xr:uid="{4F42CAA3-1DD8-4F59-ADFC-00E3DBBE62BF}"/>
    <cellStyle name="_Row2_Copy of PTT(amended by Janice on CFS)llatest1_PTT for cash flow Dec 09_mjing_PTT Reports_30.11.10 7" xfId="9120" xr:uid="{74081156-EFA6-40CF-9741-E0CFFD68007A}"/>
    <cellStyle name="_Row2_Copy of PTT(amended by Janice on CFS)llatest1_PTT for cash flow Dec 09_mjing_PTT Reports_30.11.10 7 2" xfId="9121" xr:uid="{DF1E2825-969A-4D70-AB3B-434EC23B718F}"/>
    <cellStyle name="_Row2_Copy of PTT(amended by Janice on CFS)llatest1_PTT for cash flow Dec 09_mjing_PTT Reports_30.11.10 7 3" xfId="9122" xr:uid="{D73E69AA-DDCA-4C4B-A4C8-72703BEABD60}"/>
    <cellStyle name="_Row2_Copy of PTT(amended by Janice on CFS)llatest1_PTT for cash flow Dec 09_mjing_PTT Reports_30.11.10 7 4" xfId="9123" xr:uid="{17A3D5BB-1A0E-4914-8ADA-9B4480D74ACC}"/>
    <cellStyle name="_Row2_Copy of PTT(amended by Janice on CFS)llatest1_PTT for cash flow Dec 09_mjing_PTT Reports_30.11.10 7 5" xfId="9124" xr:uid="{06846150-766A-465D-B1A7-CFFAB4E12366}"/>
    <cellStyle name="_Row2_Copy of PTT(amended by Janice on CFS)llatest1_PTT for cash flow Dec 09_mjing_PTT Reports_30.11.10 7 6" xfId="9125" xr:uid="{C481B53E-76A3-45F6-8DDC-2FB2DF3BD754}"/>
    <cellStyle name="_Row2_Copy of PTT(amended by Janice on CFS)llatest1_PTT for cash flow Dec 09_mjing_PTT Reports_30.11.10 7 7" xfId="9126" xr:uid="{BAD759CA-30B1-4749-9E1A-C4F3A5075BAD}"/>
    <cellStyle name="_Row2_Copy of PTT(amended by Janice on CFS)llatest1_PTT for cash flow Dec 09_mjing_PTT Reports_30.11.10 8" xfId="9127" xr:uid="{390B517B-9ACB-4828-85B0-34E2417F711B}"/>
    <cellStyle name="_Row2_Copy of PTT(amended by Janice on CFS)llatest1_PTT for cash flow Dec 09_mjing_PTT Reports_30.11.10 8 2" xfId="9128" xr:uid="{BDAD0E29-CEC9-451D-9DF1-DB4C703B1345}"/>
    <cellStyle name="_Row2_Copy of PTT(amended by Janice on CFS)llatest1_PTT for cash flow Dec 09_mjing_PTT Reports_30.11.10 8 3" xfId="9129" xr:uid="{548A0FDC-6568-43F0-941B-FCD5D52989C4}"/>
    <cellStyle name="_Row2_Copy of PTT(amended by Janice on CFS)llatest1_PTT for cash flow Dec 09_mjing_PTT Reports_30.11.10 8 4" xfId="9130" xr:uid="{6100CEBC-5854-4837-B359-193BD46D6DF8}"/>
    <cellStyle name="_Row2_Copy of PTT(amended by Janice on CFS)llatest1_PTT for cash flow Dec 09_mjing_PTT Reports_30.11.10 8 5" xfId="9131" xr:uid="{3ABCE1B3-B66C-4677-A795-F2B7900F58C9}"/>
    <cellStyle name="_Row2_Copy of PTT(amended by Janice on CFS)llatest1_PTT for cash flow Dec 09_mjing_PTT Reports_30.11.10 8 6" xfId="9132" xr:uid="{C6D74DF9-2287-4B90-89C7-4761042E8799}"/>
    <cellStyle name="_Row2_Copy of PTT(amended by Janice on CFS)llatest1_PTT for cash flow Dec 09_mjing_PTT Reports_30.11.10 8 7" xfId="9133" xr:uid="{C0B5315B-73E5-4697-A3FF-F3DDC9D4FC27}"/>
    <cellStyle name="_Row2_Copy of PTT(amended by Janice on CFS)llatest1_PTT for cash flow Dec 09_mjing_PTT Reports_30.11.10 9" xfId="9134" xr:uid="{99001D1C-EA2B-4BBA-96A5-6FE8F26B68F3}"/>
    <cellStyle name="_Row2_Copy of PTT(amended by Janice on CFS)llatest1_PTT for cash flow Dec 09_mjing_PTT Reports_30.11.10 9 2" xfId="9135" xr:uid="{4FFE29E3-FC55-4CD6-8CBF-0438B473A8CF}"/>
    <cellStyle name="_Row2_Copy of PTT(amended by Janice on CFS)llatest1_PTT for cash flow Dec 09_mjing_PTT Reports_30.11.10 9 3" xfId="9136" xr:uid="{F4E7DC2B-E236-43DE-8D4E-FB5A584AC0F5}"/>
    <cellStyle name="_Row2_Copy of PTT(amended by Janice on CFS)llatest1_PTT for cash flow Dec 09_mjing_PTT Reports_30.11.10 9 4" xfId="9137" xr:uid="{E73D754F-F6EC-42E3-BDCA-54E0DD2B76D0}"/>
    <cellStyle name="_Row2_Copy of PTT(amended by Janice on CFS)llatest1_PTT for cash flow Dec 09_mjing_PTT Reports_30.11.10 9 5" xfId="9138" xr:uid="{AE86F9D8-43EF-4C0D-9BA2-76F394F9676E}"/>
    <cellStyle name="_Row2_Copy of PTT(amended by Janice on CFS)llatest1_PTT for cash flow Dec 09_mjing_PTT Reports_30.11.10 9 6" xfId="9139" xr:uid="{6093D4CE-E005-4A02-B382-AA2C99D03CF7}"/>
    <cellStyle name="_Row2_Copy of PTT(amended by Janice on CFS)llatest1_PTT for cash flow Dec 09_mjing_PTT Reports_30.11.10 9 7" xfId="9140" xr:uid="{7AB64E04-F9F0-419D-A4A8-C7F69D5E93A2}"/>
    <cellStyle name="_Row2_Copy of PTT(amended by Janice on CFS)llatest1_PTT for cash flow Dec 09_mjing_Sheet1" xfId="9141" xr:uid="{43D52C9C-122E-4406-8D87-368876C7C338}"/>
    <cellStyle name="_Row2_Copy of PTT(amended by Janice on CFS)llatest1_PTT for cash flow Dec 09_mjing_Sheet1 10" xfId="9142" xr:uid="{04E408E1-7230-4A91-8400-80471C47DAC8}"/>
    <cellStyle name="_Row2_Copy of PTT(amended by Janice on CFS)llatest1_PTT for cash flow Dec 09_mjing_Sheet1 10 2" xfId="9143" xr:uid="{A19C6803-361E-4CEA-96E6-53B325879CDF}"/>
    <cellStyle name="_Row2_Copy of PTT(amended by Janice on CFS)llatest1_PTT for cash flow Dec 09_mjing_Sheet1 10 3" xfId="9144" xr:uid="{38329F34-4B54-46B0-9F21-AECC00130D97}"/>
    <cellStyle name="_Row2_Copy of PTT(amended by Janice on CFS)llatest1_PTT for cash flow Dec 09_mjing_Sheet1 10 4" xfId="9145" xr:uid="{C182C7F3-AF66-46D0-91FA-40C7059139FC}"/>
    <cellStyle name="_Row2_Copy of PTT(amended by Janice on CFS)llatest1_PTT for cash flow Dec 09_mjing_Sheet1 10 5" xfId="9146" xr:uid="{F1BAC559-5D79-4E8F-B061-095FB7DADF2E}"/>
    <cellStyle name="_Row2_Copy of PTT(amended by Janice on CFS)llatest1_PTT for cash flow Dec 09_mjing_Sheet1 10 6" xfId="9147" xr:uid="{43EDD9AB-7555-45F1-9B92-D3409ED52020}"/>
    <cellStyle name="_Row2_Copy of PTT(amended by Janice on CFS)llatest1_PTT for cash flow Dec 09_mjing_Sheet1 10 7" xfId="9148" xr:uid="{29E4D882-DF3E-486D-89CA-A27EC5B19165}"/>
    <cellStyle name="_Row2_Copy of PTT(amended by Janice on CFS)llatest1_PTT for cash flow Dec 09_mjing_Sheet1 11" xfId="9149" xr:uid="{45142234-2D80-40BA-BE00-3C1007AF2B4B}"/>
    <cellStyle name="_Row2_Copy of PTT(amended by Janice on CFS)llatest1_PTT for cash flow Dec 09_mjing_Sheet1 12" xfId="9150" xr:uid="{D592F9CA-DD46-49FE-B451-EC0D569179F0}"/>
    <cellStyle name="_Row2_Copy of PTT(amended by Janice on CFS)llatest1_PTT for cash flow Dec 09_mjing_Sheet1 13" xfId="9151" xr:uid="{4F7AE379-7D62-4F8F-AFCC-F06678E862A2}"/>
    <cellStyle name="_Row2_Copy of PTT(amended by Janice on CFS)llatest1_PTT for cash flow Dec 09_mjing_Sheet1 14" xfId="9152" xr:uid="{E95AD3A6-762A-4B67-9227-40E2A2584112}"/>
    <cellStyle name="_Row2_Copy of PTT(amended by Janice on CFS)llatest1_PTT for cash flow Dec 09_mjing_Sheet1 15" xfId="9153" xr:uid="{5BD8EEF1-EC30-44D9-874D-E2B290C737AF}"/>
    <cellStyle name="_Row2_Copy of PTT(amended by Janice on CFS)llatest1_PTT for cash flow Dec 09_mjing_Sheet1 16" xfId="9154" xr:uid="{11CF5216-BBA9-403A-A47F-E10D54C48B21}"/>
    <cellStyle name="_Row2_Copy of PTT(amended by Janice on CFS)llatest1_PTT for cash flow Dec 09_mjing_Sheet1 2" xfId="9155" xr:uid="{4687DBAD-ED82-43D9-8839-11765DDEEC92}"/>
    <cellStyle name="_Row2_Copy of PTT(amended by Janice on CFS)llatest1_PTT for cash flow Dec 09_mjing_Sheet1 2 2" xfId="9156" xr:uid="{1FE3AF98-20A2-43DC-92E4-5218752008CB}"/>
    <cellStyle name="_Row2_Copy of PTT(amended by Janice on CFS)llatest1_PTT for cash flow Dec 09_mjing_Sheet1 2 3" xfId="9157" xr:uid="{0BAE4D15-25DA-4CCF-986D-D0A6201485D9}"/>
    <cellStyle name="_Row2_Copy of PTT(amended by Janice on CFS)llatest1_PTT for cash flow Dec 09_mjing_Sheet1 2 4" xfId="9158" xr:uid="{44AEC889-D44B-4969-8A72-098F97955360}"/>
    <cellStyle name="_Row2_Copy of PTT(amended by Janice on CFS)llatest1_PTT for cash flow Dec 09_mjing_Sheet1 2 5" xfId="9159" xr:uid="{E97B3E72-43EE-4CF2-B8BB-00BB0EED9B59}"/>
    <cellStyle name="_Row2_Copy of PTT(amended by Janice on CFS)llatest1_PTT for cash flow Dec 09_mjing_Sheet1 2 6" xfId="9160" xr:uid="{1F830DAE-35A2-49F5-BBB5-2A8178D888F4}"/>
    <cellStyle name="_Row2_Copy of PTT(amended by Janice on CFS)llatest1_PTT for cash flow Dec 09_mjing_Sheet1 2 7" xfId="9161" xr:uid="{F93C2636-2311-4C7E-95CC-122BDE5292B7}"/>
    <cellStyle name="_Row2_Copy of PTT(amended by Janice on CFS)llatest1_PTT for cash flow Dec 09_mjing_Sheet1 3" xfId="9162" xr:uid="{D9EAAE77-B270-4E01-95F9-9536C97712F3}"/>
    <cellStyle name="_Row2_Copy of PTT(amended by Janice on CFS)llatest1_PTT for cash flow Dec 09_mjing_Sheet1 3 2" xfId="9163" xr:uid="{9DFB7AD0-8150-4EEF-BC24-E78F046EB246}"/>
    <cellStyle name="_Row2_Copy of PTT(amended by Janice on CFS)llatest1_PTT for cash flow Dec 09_mjing_Sheet1 3 3" xfId="9164" xr:uid="{81E9DECA-01A7-4C7A-B460-C1CBB58E9846}"/>
    <cellStyle name="_Row2_Copy of PTT(amended by Janice on CFS)llatest1_PTT for cash flow Dec 09_mjing_Sheet1 3 4" xfId="9165" xr:uid="{56C49BE2-4D8C-4FC4-AD4A-3E25F5B26B34}"/>
    <cellStyle name="_Row2_Copy of PTT(amended by Janice on CFS)llatest1_PTT for cash flow Dec 09_mjing_Sheet1 3 5" xfId="9166" xr:uid="{365EC125-AAB1-4272-946F-3C285FBD7D4F}"/>
    <cellStyle name="_Row2_Copy of PTT(amended by Janice on CFS)llatest1_PTT for cash flow Dec 09_mjing_Sheet1 3 6" xfId="9167" xr:uid="{C344C227-8C01-48F8-82CD-FD3DA6194823}"/>
    <cellStyle name="_Row2_Copy of PTT(amended by Janice on CFS)llatest1_PTT for cash flow Dec 09_mjing_Sheet1 3 7" xfId="9168" xr:uid="{B1B004BB-17FC-43CB-86D4-6C20B8C6042B}"/>
    <cellStyle name="_Row2_Copy of PTT(amended by Janice on CFS)llatest1_PTT for cash flow Dec 09_mjing_Sheet1 4" xfId="9169" xr:uid="{D26CA5A8-8414-4AD8-90E8-4287E278D70E}"/>
    <cellStyle name="_Row2_Copy of PTT(amended by Janice on CFS)llatest1_PTT for cash flow Dec 09_mjing_Sheet1 4 2" xfId="9170" xr:uid="{4CACB1AD-1F7A-4179-8EC1-F0681BA99627}"/>
    <cellStyle name="_Row2_Copy of PTT(amended by Janice on CFS)llatest1_PTT for cash flow Dec 09_mjing_Sheet1 4 3" xfId="9171" xr:uid="{DF096BE2-2ADF-493B-B146-AB8B0ED71646}"/>
    <cellStyle name="_Row2_Copy of PTT(amended by Janice on CFS)llatest1_PTT for cash flow Dec 09_mjing_Sheet1 4 4" xfId="9172" xr:uid="{DBD6669D-6FD6-4967-8780-7CB6A34D9DD1}"/>
    <cellStyle name="_Row2_Copy of PTT(amended by Janice on CFS)llatest1_PTT for cash flow Dec 09_mjing_Sheet1 4 5" xfId="9173" xr:uid="{2277D732-F4E9-40DD-B5D9-0A6ED64B125D}"/>
    <cellStyle name="_Row2_Copy of PTT(amended by Janice on CFS)llatest1_PTT for cash flow Dec 09_mjing_Sheet1 4 6" xfId="9174" xr:uid="{3C304BFF-6BE0-4279-A9C0-A38351327CA7}"/>
    <cellStyle name="_Row2_Copy of PTT(amended by Janice on CFS)llatest1_PTT for cash flow Dec 09_mjing_Sheet1 4 7" xfId="9175" xr:uid="{0AADE12B-74A7-42D1-AFF8-CEDB2F36931F}"/>
    <cellStyle name="_Row2_Copy of PTT(amended by Janice on CFS)llatest1_PTT for cash flow Dec 09_mjing_Sheet1 5" xfId="9176" xr:uid="{BE286823-C564-48F7-A362-B460151D11BE}"/>
    <cellStyle name="_Row2_Copy of PTT(amended by Janice on CFS)llatest1_PTT for cash flow Dec 09_mjing_Sheet1 5 2" xfId="9177" xr:uid="{65CA5553-A201-4870-9386-AD2D278D5EC1}"/>
    <cellStyle name="_Row2_Copy of PTT(amended by Janice on CFS)llatest1_PTT for cash flow Dec 09_mjing_Sheet1 5 3" xfId="9178" xr:uid="{BD5F8B51-D656-41B7-9521-F4034DA82209}"/>
    <cellStyle name="_Row2_Copy of PTT(amended by Janice on CFS)llatest1_PTT for cash flow Dec 09_mjing_Sheet1 5 4" xfId="9179" xr:uid="{95C6C28F-166C-40AF-9AE4-B19311FBEC98}"/>
    <cellStyle name="_Row2_Copy of PTT(amended by Janice on CFS)llatest1_PTT for cash flow Dec 09_mjing_Sheet1 5 5" xfId="9180" xr:uid="{62E7D30C-CEAA-4E06-9734-11CD0C9DDABB}"/>
    <cellStyle name="_Row2_Copy of PTT(amended by Janice on CFS)llatest1_PTT for cash flow Dec 09_mjing_Sheet1 5 6" xfId="9181" xr:uid="{1A5E3C04-8385-403D-86AE-4038BEC46C79}"/>
    <cellStyle name="_Row2_Copy of PTT(amended by Janice on CFS)llatest1_PTT for cash flow Dec 09_mjing_Sheet1 5 7" xfId="9182" xr:uid="{C96AEC5F-7D92-48B1-80CC-7B736139D613}"/>
    <cellStyle name="_Row2_Copy of PTT(amended by Janice on CFS)llatest1_PTT for cash flow Dec 09_mjing_Sheet1 6" xfId="9183" xr:uid="{9585DA74-A40F-43DE-85F8-3CC4F94D48F9}"/>
    <cellStyle name="_Row2_Copy of PTT(amended by Janice on CFS)llatest1_PTT for cash flow Dec 09_mjing_Sheet1 6 2" xfId="9184" xr:uid="{28C7F8A0-2A31-4422-ABF3-D0EA13FBFE27}"/>
    <cellStyle name="_Row2_Copy of PTT(amended by Janice on CFS)llatest1_PTT for cash flow Dec 09_mjing_Sheet1 6 3" xfId="9185" xr:uid="{E68D17E6-F47E-4BDD-BA20-E61CCC53EC37}"/>
    <cellStyle name="_Row2_Copy of PTT(amended by Janice on CFS)llatest1_PTT for cash flow Dec 09_mjing_Sheet1 6 4" xfId="9186" xr:uid="{70589293-B67B-4C43-AB51-0BDC9A8F734A}"/>
    <cellStyle name="_Row2_Copy of PTT(amended by Janice on CFS)llatest1_PTT for cash flow Dec 09_mjing_Sheet1 6 5" xfId="9187" xr:uid="{1CBF74F7-869F-43DE-81B2-384E5D0E5433}"/>
    <cellStyle name="_Row2_Copy of PTT(amended by Janice on CFS)llatest1_PTT for cash flow Dec 09_mjing_Sheet1 6 6" xfId="9188" xr:uid="{284944F6-05FC-40BB-A42B-89B16E785929}"/>
    <cellStyle name="_Row2_Copy of PTT(amended by Janice on CFS)llatest1_PTT for cash flow Dec 09_mjing_Sheet1 6 7" xfId="9189" xr:uid="{78CDB592-1DC7-457B-AEE6-930D675FF019}"/>
    <cellStyle name="_Row2_Copy of PTT(amended by Janice on CFS)llatest1_PTT for cash flow Dec 09_mjing_Sheet1 7" xfId="9190" xr:uid="{830E6C8A-FC4E-4417-9A8F-44EFC5D06FE8}"/>
    <cellStyle name="_Row2_Copy of PTT(amended by Janice on CFS)llatest1_PTT for cash flow Dec 09_mjing_Sheet1 7 2" xfId="9191" xr:uid="{C098644D-C6C7-4A61-A265-B72C4A0F859F}"/>
    <cellStyle name="_Row2_Copy of PTT(amended by Janice on CFS)llatest1_PTT for cash flow Dec 09_mjing_Sheet1 7 3" xfId="9192" xr:uid="{90D95F52-A29A-40C4-9E47-0F296752417E}"/>
    <cellStyle name="_Row2_Copy of PTT(amended by Janice on CFS)llatest1_PTT for cash flow Dec 09_mjing_Sheet1 7 4" xfId="9193" xr:uid="{884AA5D6-6A4A-4EF0-880D-0F8DB3917AFB}"/>
    <cellStyle name="_Row2_Copy of PTT(amended by Janice on CFS)llatest1_PTT for cash flow Dec 09_mjing_Sheet1 7 5" xfId="9194" xr:uid="{7D25BE85-782A-4417-8DDF-E784BAD0F836}"/>
    <cellStyle name="_Row2_Copy of PTT(amended by Janice on CFS)llatest1_PTT for cash flow Dec 09_mjing_Sheet1 7 6" xfId="9195" xr:uid="{D4429972-ABEF-4C8F-A3FD-051ED34FF5C7}"/>
    <cellStyle name="_Row2_Copy of PTT(amended by Janice on CFS)llatest1_PTT for cash flow Dec 09_mjing_Sheet1 7 7" xfId="9196" xr:uid="{91A51E0C-7939-4D12-B06A-F516FD52ED64}"/>
    <cellStyle name="_Row2_Copy of PTT(amended by Janice on CFS)llatest1_PTT for cash flow Dec 09_mjing_Sheet1 8" xfId="9197" xr:uid="{5ADAA1C6-50C8-42B3-A2EC-728419482BB8}"/>
    <cellStyle name="_Row2_Copy of PTT(amended by Janice on CFS)llatest1_PTT for cash flow Dec 09_mjing_Sheet1 8 2" xfId="9198" xr:uid="{A1221731-BCE9-49A0-947D-AE9F36B59757}"/>
    <cellStyle name="_Row2_Copy of PTT(amended by Janice on CFS)llatest1_PTT for cash flow Dec 09_mjing_Sheet1 8 3" xfId="9199" xr:uid="{E3AFFF2D-140A-4200-8B41-CB33F8B90FF9}"/>
    <cellStyle name="_Row2_Copy of PTT(amended by Janice on CFS)llatest1_PTT for cash flow Dec 09_mjing_Sheet1 8 4" xfId="9200" xr:uid="{1F6A044B-9CEE-4253-883A-5385A3C3B190}"/>
    <cellStyle name="_Row2_Copy of PTT(amended by Janice on CFS)llatest1_PTT for cash flow Dec 09_mjing_Sheet1 8 5" xfId="9201" xr:uid="{A8EDE93F-4521-4434-8644-1F56E4466C57}"/>
    <cellStyle name="_Row2_Copy of PTT(amended by Janice on CFS)llatest1_PTT for cash flow Dec 09_mjing_Sheet1 8 6" xfId="9202" xr:uid="{7DA49EBA-8545-43CF-B308-3751F14858F4}"/>
    <cellStyle name="_Row2_Copy of PTT(amended by Janice on CFS)llatest1_PTT for cash flow Dec 09_mjing_Sheet1 8 7" xfId="9203" xr:uid="{B56ED32D-6283-40AD-B682-AA5BFF36E035}"/>
    <cellStyle name="_Row2_Copy of PTT(amended by Janice on CFS)llatest1_PTT for cash flow Dec 09_mjing_Sheet1 9" xfId="9204" xr:uid="{0E5A69E6-E327-449A-9262-4E7B97AA0E8D}"/>
    <cellStyle name="_Row2_Copy of PTT(amended by Janice on CFS)llatest1_PTT for cash flow Dec 09_mjing_Sheet1 9 2" xfId="9205" xr:uid="{40F5DE0B-FA7D-4507-AFAC-F570D537C7DA}"/>
    <cellStyle name="_Row2_Copy of PTT(amended by Janice on CFS)llatest1_PTT for cash flow Dec 09_mjing_Sheet1 9 3" xfId="9206" xr:uid="{896A2E0E-54B7-4141-B0C7-2777B4EBA509}"/>
    <cellStyle name="_Row2_Copy of PTT(amended by Janice on CFS)llatest1_PTT for cash flow Dec 09_mjing_Sheet1 9 4" xfId="9207" xr:uid="{2836834B-079B-43BA-9405-D9E65F4D6F89}"/>
    <cellStyle name="_Row2_Copy of PTT(amended by Janice on CFS)llatest1_PTT for cash flow Dec 09_mjing_Sheet1 9 5" xfId="9208" xr:uid="{6B0FFD11-CF7F-4572-BF71-A22D3F9B1870}"/>
    <cellStyle name="_Row2_Copy of PTT(amended by Janice on CFS)llatest1_PTT for cash flow Dec 09_mjing_Sheet1 9 6" xfId="9209" xr:uid="{05D0F3F0-0468-4CF5-AD3A-314847822C4C}"/>
    <cellStyle name="_Row2_Copy of PTT(amended by Janice on CFS)llatest1_PTT for cash flow Dec 09_mjing_Sheet1 9 7" xfId="9210" xr:uid="{F2A4CED5-1B73-4472-97BD-04BD63A37A50}"/>
    <cellStyle name="_Row2_Copy of PTT(amended by Janice on CFS)llatest1_PTT Reports_30.11.10" xfId="9211" xr:uid="{B7041BFA-35F4-48D6-A485-1076DC4D14DB}"/>
    <cellStyle name="_Row2_Copy of PTT(amended by Janice on CFS)llatest1_PTT Reports_30.11.10 10" xfId="9212" xr:uid="{49004D4C-41BC-4942-8229-0A5C55E83997}"/>
    <cellStyle name="_Row2_Copy of PTT(amended by Janice on CFS)llatest1_PTT Reports_30.11.10 10 2" xfId="9213" xr:uid="{33252D4B-DFD5-46B6-84DB-85138E5B1841}"/>
    <cellStyle name="_Row2_Copy of PTT(amended by Janice on CFS)llatest1_PTT Reports_30.11.10 10 3" xfId="9214" xr:uid="{9D872C01-06F8-4758-8EEC-B10E94DDACA8}"/>
    <cellStyle name="_Row2_Copy of PTT(amended by Janice on CFS)llatest1_PTT Reports_30.11.10 10 4" xfId="9215" xr:uid="{57DF06C4-57DE-4274-899B-4BEAF383EA04}"/>
    <cellStyle name="_Row2_Copy of PTT(amended by Janice on CFS)llatest1_PTT Reports_30.11.10 10 5" xfId="9216" xr:uid="{22D17117-D497-47DA-928C-C2DA1C53B162}"/>
    <cellStyle name="_Row2_Copy of PTT(amended by Janice on CFS)llatest1_PTT Reports_30.11.10 10 6" xfId="9217" xr:uid="{ABC25122-926C-4C11-8D52-6872D8F86265}"/>
    <cellStyle name="_Row2_Copy of PTT(amended by Janice on CFS)llatest1_PTT Reports_30.11.10 10 7" xfId="9218" xr:uid="{C80C3420-95D4-4F5D-8ABA-061E35D1B17D}"/>
    <cellStyle name="_Row2_Copy of PTT(amended by Janice on CFS)llatest1_PTT Reports_30.11.10 11" xfId="9219" xr:uid="{AE19B36B-416A-4C25-892C-C5CD6BD644E6}"/>
    <cellStyle name="_Row2_Copy of PTT(amended by Janice on CFS)llatest1_PTT Reports_30.11.10 12" xfId="9220" xr:uid="{B987696F-71F6-475E-AB4B-3B160A3AF7B7}"/>
    <cellStyle name="_Row2_Copy of PTT(amended by Janice on CFS)llatest1_PTT Reports_30.11.10 13" xfId="9221" xr:uid="{F3F126F0-A113-4E02-B962-AD48C9EAD546}"/>
    <cellStyle name="_Row2_Copy of PTT(amended by Janice on CFS)llatest1_PTT Reports_30.11.10 14" xfId="9222" xr:uid="{B7FE37A9-C0C7-402D-B8F4-105E38D52FB5}"/>
    <cellStyle name="_Row2_Copy of PTT(amended by Janice on CFS)llatest1_PTT Reports_30.11.10 15" xfId="9223" xr:uid="{7F591BBE-22B9-4791-98FE-67C9A43A6CC6}"/>
    <cellStyle name="_Row2_Copy of PTT(amended by Janice on CFS)llatest1_PTT Reports_30.11.10 16" xfId="9224" xr:uid="{FF1C144B-604F-4932-A243-51FBE9030AED}"/>
    <cellStyle name="_Row2_Copy of PTT(amended by Janice on CFS)llatest1_PTT Reports_30.11.10 2" xfId="9225" xr:uid="{45C4FB2B-AE2B-4B86-AAF7-15FEF91B4DA7}"/>
    <cellStyle name="_Row2_Copy of PTT(amended by Janice on CFS)llatest1_PTT Reports_30.11.10 2 2" xfId="9226" xr:uid="{AE790B88-B049-4B9E-B3B8-89FBA41B83A6}"/>
    <cellStyle name="_Row2_Copy of PTT(amended by Janice on CFS)llatest1_PTT Reports_30.11.10 2 3" xfId="9227" xr:uid="{B2DA8DD9-F2F3-4B94-BBE4-86E8ECC38B3B}"/>
    <cellStyle name="_Row2_Copy of PTT(amended by Janice on CFS)llatest1_PTT Reports_30.11.10 2 4" xfId="9228" xr:uid="{C652E2BE-5CC6-49AC-B9C3-09349B5A0153}"/>
    <cellStyle name="_Row2_Copy of PTT(amended by Janice on CFS)llatest1_PTT Reports_30.11.10 2 5" xfId="9229" xr:uid="{81AFEE45-39D6-41FA-BB75-BC4D01404D5E}"/>
    <cellStyle name="_Row2_Copy of PTT(amended by Janice on CFS)llatest1_PTT Reports_30.11.10 2 6" xfId="9230" xr:uid="{3B42FE6C-5184-4DA9-A414-9DE48CBE254A}"/>
    <cellStyle name="_Row2_Copy of PTT(amended by Janice on CFS)llatest1_PTT Reports_30.11.10 2 7" xfId="9231" xr:uid="{FF37D907-18BF-45BD-A729-230D40B6B6A3}"/>
    <cellStyle name="_Row2_Copy of PTT(amended by Janice on CFS)llatest1_PTT Reports_30.11.10 3" xfId="9232" xr:uid="{B3238E26-6FDD-48D7-9B9D-83D03591AF08}"/>
    <cellStyle name="_Row2_Copy of PTT(amended by Janice on CFS)llatest1_PTT Reports_30.11.10 3 2" xfId="9233" xr:uid="{68501EAC-80D9-4025-ADD8-4CB27EF6C332}"/>
    <cellStyle name="_Row2_Copy of PTT(amended by Janice on CFS)llatest1_PTT Reports_30.11.10 3 3" xfId="9234" xr:uid="{2DF83323-D6EC-400B-93CC-293D1BF94C12}"/>
    <cellStyle name="_Row2_Copy of PTT(amended by Janice on CFS)llatest1_PTT Reports_30.11.10 3 4" xfId="9235" xr:uid="{2AD4A5FD-0470-44FC-AD4D-75C4B5FA7DE0}"/>
    <cellStyle name="_Row2_Copy of PTT(amended by Janice on CFS)llatest1_PTT Reports_30.11.10 3 5" xfId="9236" xr:uid="{5A3AE0A3-B6B6-4E1A-99C9-D50D54D506C8}"/>
    <cellStyle name="_Row2_Copy of PTT(amended by Janice on CFS)llatest1_PTT Reports_30.11.10 3 6" xfId="9237" xr:uid="{BD8BE288-B802-435D-BEEE-1AC745CB9931}"/>
    <cellStyle name="_Row2_Copy of PTT(amended by Janice on CFS)llatest1_PTT Reports_30.11.10 3 7" xfId="9238" xr:uid="{78C6EF85-F7C2-45E0-AD7C-97708EFCFCB7}"/>
    <cellStyle name="_Row2_Copy of PTT(amended by Janice on CFS)llatest1_PTT Reports_30.11.10 4" xfId="9239" xr:uid="{F63149E0-B9AF-48AA-83C8-E7AFF92BB9C7}"/>
    <cellStyle name="_Row2_Copy of PTT(amended by Janice on CFS)llatest1_PTT Reports_30.11.10 4 2" xfId="9240" xr:uid="{8F86D383-74D6-480F-BAF5-891BCCBA662D}"/>
    <cellStyle name="_Row2_Copy of PTT(amended by Janice on CFS)llatest1_PTT Reports_30.11.10 4 3" xfId="9241" xr:uid="{0813F801-F114-4033-9A94-88F0E99E77C3}"/>
    <cellStyle name="_Row2_Copy of PTT(amended by Janice on CFS)llatest1_PTT Reports_30.11.10 4 4" xfId="9242" xr:uid="{5C459401-C45D-4497-8C11-0A498DFCD02E}"/>
    <cellStyle name="_Row2_Copy of PTT(amended by Janice on CFS)llatest1_PTT Reports_30.11.10 4 5" xfId="9243" xr:uid="{041B49D8-066E-4855-BEAA-94F4C1A00B76}"/>
    <cellStyle name="_Row2_Copy of PTT(amended by Janice on CFS)llatest1_PTT Reports_30.11.10 4 6" xfId="9244" xr:uid="{CDD22A77-15FE-487C-9B8C-526EC6346254}"/>
    <cellStyle name="_Row2_Copy of PTT(amended by Janice on CFS)llatest1_PTT Reports_30.11.10 4 7" xfId="9245" xr:uid="{60F85422-9E0E-47DE-B13F-D36FF866DB51}"/>
    <cellStyle name="_Row2_Copy of PTT(amended by Janice on CFS)llatest1_PTT Reports_30.11.10 5" xfId="9246" xr:uid="{1FEC3AE0-6521-48C6-9625-2D90547DDBEA}"/>
    <cellStyle name="_Row2_Copy of PTT(amended by Janice on CFS)llatest1_PTT Reports_30.11.10 5 2" xfId="9247" xr:uid="{702063CB-A15F-485E-9E96-9279BF28EB10}"/>
    <cellStyle name="_Row2_Copy of PTT(amended by Janice on CFS)llatest1_PTT Reports_30.11.10 5 3" xfId="9248" xr:uid="{FAF69CF0-578C-4ACC-B37A-B9ED14F78AAD}"/>
    <cellStyle name="_Row2_Copy of PTT(amended by Janice on CFS)llatest1_PTT Reports_30.11.10 5 4" xfId="9249" xr:uid="{3A564629-9B99-4665-B49F-9E836BDBCBFF}"/>
    <cellStyle name="_Row2_Copy of PTT(amended by Janice on CFS)llatest1_PTT Reports_30.11.10 5 5" xfId="9250" xr:uid="{27F3A47A-FD91-4902-955A-65E940A2A516}"/>
    <cellStyle name="_Row2_Copy of PTT(amended by Janice on CFS)llatest1_PTT Reports_30.11.10 5 6" xfId="9251" xr:uid="{65D4CE5F-4074-4404-89B8-2DBF251B2DCB}"/>
    <cellStyle name="_Row2_Copy of PTT(amended by Janice on CFS)llatest1_PTT Reports_30.11.10 5 7" xfId="9252" xr:uid="{9AC7D8CC-4078-4BC8-860F-D4C3CDBF7BAD}"/>
    <cellStyle name="_Row2_Copy of PTT(amended by Janice on CFS)llatest1_PTT Reports_30.11.10 6" xfId="9253" xr:uid="{BF202BD9-73CB-44C5-9DD4-1CB9F79AB2E5}"/>
    <cellStyle name="_Row2_Copy of PTT(amended by Janice on CFS)llatest1_PTT Reports_30.11.10 6 2" xfId="9254" xr:uid="{46547A0C-56AF-45C2-A701-AFAA9C2F8640}"/>
    <cellStyle name="_Row2_Copy of PTT(amended by Janice on CFS)llatest1_PTT Reports_30.11.10 6 3" xfId="9255" xr:uid="{7EFAACC6-B7CE-4E73-89F2-5E36BB152C25}"/>
    <cellStyle name="_Row2_Copy of PTT(amended by Janice on CFS)llatest1_PTT Reports_30.11.10 6 4" xfId="9256" xr:uid="{B592A620-79EA-4899-A8DB-5B77311AAA2A}"/>
    <cellStyle name="_Row2_Copy of PTT(amended by Janice on CFS)llatest1_PTT Reports_30.11.10 6 5" xfId="9257" xr:uid="{469FA2AD-4D90-4EE8-AD9A-7854FF5D1A04}"/>
    <cellStyle name="_Row2_Copy of PTT(amended by Janice on CFS)llatest1_PTT Reports_30.11.10 6 6" xfId="9258" xr:uid="{560DA18D-6C2D-491B-A3BF-11994DFAEC03}"/>
    <cellStyle name="_Row2_Copy of PTT(amended by Janice on CFS)llatest1_PTT Reports_30.11.10 6 7" xfId="9259" xr:uid="{A71527C7-E9A2-4F02-9401-5953B49C65EC}"/>
    <cellStyle name="_Row2_Copy of PTT(amended by Janice on CFS)llatest1_PTT Reports_30.11.10 7" xfId="9260" xr:uid="{C668B3FB-7B23-472E-B562-D461E8D2C223}"/>
    <cellStyle name="_Row2_Copy of PTT(amended by Janice on CFS)llatest1_PTT Reports_30.11.10 7 2" xfId="9261" xr:uid="{42CD59D1-67AA-42D0-B2AC-03EFC7C61B07}"/>
    <cellStyle name="_Row2_Copy of PTT(amended by Janice on CFS)llatest1_PTT Reports_30.11.10 7 3" xfId="9262" xr:uid="{E93D968B-EB1A-4CB5-8C24-44F46FE7A954}"/>
    <cellStyle name="_Row2_Copy of PTT(amended by Janice on CFS)llatest1_PTT Reports_30.11.10 7 4" xfId="9263" xr:uid="{9E7748CA-A6F8-42CE-8AD7-4ACC1677E5C1}"/>
    <cellStyle name="_Row2_Copy of PTT(amended by Janice on CFS)llatest1_PTT Reports_30.11.10 7 5" xfId="9264" xr:uid="{5D8A7D0B-9849-42EE-B806-19D7EB150FAF}"/>
    <cellStyle name="_Row2_Copy of PTT(amended by Janice on CFS)llatest1_PTT Reports_30.11.10 7 6" xfId="9265" xr:uid="{51020673-180F-499D-86FB-CE454754F10D}"/>
    <cellStyle name="_Row2_Copy of PTT(amended by Janice on CFS)llatest1_PTT Reports_30.11.10 7 7" xfId="9266" xr:uid="{93C22DB3-82A9-4A22-9670-1DC773974A6B}"/>
    <cellStyle name="_Row2_Copy of PTT(amended by Janice on CFS)llatest1_PTT Reports_30.11.10 8" xfId="9267" xr:uid="{02EE8E73-8A19-41BD-A6AE-8C3C84A954FA}"/>
    <cellStyle name="_Row2_Copy of PTT(amended by Janice on CFS)llatest1_PTT Reports_30.11.10 8 2" xfId="9268" xr:uid="{607CC945-023B-4C53-99CD-B8A2D608C66E}"/>
    <cellStyle name="_Row2_Copy of PTT(amended by Janice on CFS)llatest1_PTT Reports_30.11.10 8 3" xfId="9269" xr:uid="{F4633897-D4EB-4F32-9E3F-8E9F642DE423}"/>
    <cellStyle name="_Row2_Copy of PTT(amended by Janice on CFS)llatest1_PTT Reports_30.11.10 8 4" xfId="9270" xr:uid="{6323DBA8-9AC4-4625-A33C-1D7D3876B728}"/>
    <cellStyle name="_Row2_Copy of PTT(amended by Janice on CFS)llatest1_PTT Reports_30.11.10 8 5" xfId="9271" xr:uid="{7312C296-6655-4E7C-9447-26831E9FB68E}"/>
    <cellStyle name="_Row2_Copy of PTT(amended by Janice on CFS)llatest1_PTT Reports_30.11.10 8 6" xfId="9272" xr:uid="{7AEF09BE-BF85-4324-BB4F-4AF71C444115}"/>
    <cellStyle name="_Row2_Copy of PTT(amended by Janice on CFS)llatest1_PTT Reports_30.11.10 8 7" xfId="9273" xr:uid="{992DA021-D3CC-4A28-A547-3564E1727F05}"/>
    <cellStyle name="_Row2_Copy of PTT(amended by Janice on CFS)llatest1_PTT Reports_30.11.10 9" xfId="9274" xr:uid="{6881E02C-5034-4502-894F-2971F64DF1F4}"/>
    <cellStyle name="_Row2_Copy of PTT(amended by Janice on CFS)llatest1_PTT Reports_30.11.10 9 2" xfId="9275" xr:uid="{53DAB9F3-2160-4005-8BAB-DABCE854D7F6}"/>
    <cellStyle name="_Row2_Copy of PTT(amended by Janice on CFS)llatest1_PTT Reports_30.11.10 9 3" xfId="9276" xr:uid="{36765B22-FAB7-431F-8930-ACF292746C22}"/>
    <cellStyle name="_Row2_Copy of PTT(amended by Janice on CFS)llatest1_PTT Reports_30.11.10 9 4" xfId="9277" xr:uid="{3529DBC6-D290-4170-AEF2-19D67726671C}"/>
    <cellStyle name="_Row2_Copy of PTT(amended by Janice on CFS)llatest1_PTT Reports_30.11.10 9 5" xfId="9278" xr:uid="{1BD09094-FB6B-4233-A32F-EEB574F2B1CA}"/>
    <cellStyle name="_Row2_Copy of PTT(amended by Janice on CFS)llatest1_PTT Reports_30.11.10 9 6" xfId="9279" xr:uid="{611222F7-576D-4DEE-846E-762654EE1672}"/>
    <cellStyle name="_Row2_Copy of PTT(amended by Janice on CFS)llatest1_PTT Reports_30.11.10 9 7" xfId="9280" xr:uid="{CF1FC35F-5A93-4A43-B607-99458BEB206C}"/>
    <cellStyle name="_Row2_Deferred Tax 31.12.2008" xfId="9281" xr:uid="{1E236538-B5A4-4D81-A65C-500FDF19B158}"/>
    <cellStyle name="_Row2_Deferred Tax 31.12.2008 10" xfId="9282" xr:uid="{87DA0E28-94F5-4048-9A38-ED7AA1157E91}"/>
    <cellStyle name="_Row2_Deferred Tax 31.12.2008 10 2" xfId="9283" xr:uid="{55A5B1AA-9A3A-4D87-A9AE-1D385151A368}"/>
    <cellStyle name="_Row2_Deferred Tax 31.12.2008 10 3" xfId="9284" xr:uid="{E59FEEF5-C203-4C95-9FA9-D3ED89C45E77}"/>
    <cellStyle name="_Row2_Deferred Tax 31.12.2008 10 4" xfId="9285" xr:uid="{C3B73DDE-464B-4126-879A-71E33B7EFD7A}"/>
    <cellStyle name="_Row2_Deferred Tax 31.12.2008 10 5" xfId="9286" xr:uid="{8B96772B-15D3-43B4-98D6-57EE38B23AB2}"/>
    <cellStyle name="_Row2_Deferred Tax 31.12.2008 10 6" xfId="9287" xr:uid="{C407B06F-C67A-4BEE-B5AB-C5444B93E942}"/>
    <cellStyle name="_Row2_Deferred Tax 31.12.2008 10 7" xfId="9288" xr:uid="{8FC573C4-A858-4B38-9656-B112AAF00E09}"/>
    <cellStyle name="_Row2_Deferred Tax 31.12.2008 11" xfId="9289" xr:uid="{E6321CB1-BD5D-498F-8EE9-EB692AF8A7F6}"/>
    <cellStyle name="_Row2_Deferred Tax 31.12.2008 12" xfId="9290" xr:uid="{14D1F7A4-B30B-483A-B905-E0530A1D67F2}"/>
    <cellStyle name="_Row2_Deferred Tax 31.12.2008 13" xfId="9291" xr:uid="{003F0E2D-5013-4B9C-A73D-1A8EBF759572}"/>
    <cellStyle name="_Row2_Deferred Tax 31.12.2008 14" xfId="9292" xr:uid="{B62CD797-BF4A-44A7-8A4C-0064E9F8C6BF}"/>
    <cellStyle name="_Row2_Deferred Tax 31.12.2008 15" xfId="9293" xr:uid="{DB5633B3-2487-460C-A1F6-4AD8FDD262B6}"/>
    <cellStyle name="_Row2_Deferred Tax 31.12.2008 16" xfId="9294" xr:uid="{E20E2EC0-54E1-48C6-A678-82D7FD553B7F}"/>
    <cellStyle name="_Row2_Deferred Tax 31.12.2008 2" xfId="9295" xr:uid="{8D1949DD-2D21-4295-BC9A-2C9D90D46A12}"/>
    <cellStyle name="_Row2_Deferred Tax 31.12.2008 2 2" xfId="9296" xr:uid="{8F2DE564-E23E-4A7D-A6CB-D01385F26C91}"/>
    <cellStyle name="_Row2_Deferred Tax 31.12.2008 2 3" xfId="9297" xr:uid="{4A97C6A5-2B56-40B8-8F74-2B8A3F71D740}"/>
    <cellStyle name="_Row2_Deferred Tax 31.12.2008 2 4" xfId="9298" xr:uid="{7FF9DEC8-939C-446F-BC69-72471DCA4DEB}"/>
    <cellStyle name="_Row2_Deferred Tax 31.12.2008 2 5" xfId="9299" xr:uid="{B3237466-EF0B-40C6-A936-422AA4FA5345}"/>
    <cellStyle name="_Row2_Deferred Tax 31.12.2008 2 6" xfId="9300" xr:uid="{2D9CF584-8C7B-4434-BB74-F3B8DE426A3C}"/>
    <cellStyle name="_Row2_Deferred Tax 31.12.2008 2 7" xfId="9301" xr:uid="{032968B1-2C9B-4009-AB45-5424D6E03EFC}"/>
    <cellStyle name="_Row2_Deferred Tax 31.12.2008 3" xfId="9302" xr:uid="{A86CE503-F0ED-4FEA-A245-76CD77C39CD9}"/>
    <cellStyle name="_Row2_Deferred Tax 31.12.2008 3 2" xfId="9303" xr:uid="{79DD12E3-A32B-411F-AC11-B3E9E0C78CE8}"/>
    <cellStyle name="_Row2_Deferred Tax 31.12.2008 3 3" xfId="9304" xr:uid="{E7CC2F6A-708B-4014-994F-89625203C161}"/>
    <cellStyle name="_Row2_Deferred Tax 31.12.2008 3 4" xfId="9305" xr:uid="{4459C382-83AF-4AEC-8416-2C716F4FE6B2}"/>
    <cellStyle name="_Row2_Deferred Tax 31.12.2008 3 5" xfId="9306" xr:uid="{0B67154D-DEB3-4682-9AD1-1650CA87DED2}"/>
    <cellStyle name="_Row2_Deferred Tax 31.12.2008 3 6" xfId="9307" xr:uid="{3996F66E-EC91-4AAA-90B2-C2BFE06960A8}"/>
    <cellStyle name="_Row2_Deferred Tax 31.12.2008 3 7" xfId="9308" xr:uid="{F70ECD3D-A647-439D-8500-8BBC17EDDD4E}"/>
    <cellStyle name="_Row2_Deferred Tax 31.12.2008 4" xfId="9309" xr:uid="{25E0F29A-AD75-4DCA-915E-65607A4542D6}"/>
    <cellStyle name="_Row2_Deferred Tax 31.12.2008 4 2" xfId="9310" xr:uid="{2F1308FB-8D5E-4395-8E44-7121DCBBD8DE}"/>
    <cellStyle name="_Row2_Deferred Tax 31.12.2008 4 3" xfId="9311" xr:uid="{0833956B-FD9F-48D8-BEB7-6F52B4BBBF6C}"/>
    <cellStyle name="_Row2_Deferred Tax 31.12.2008 4 4" xfId="9312" xr:uid="{5E2820D7-CF2F-41A6-8C68-6C4941F8760C}"/>
    <cellStyle name="_Row2_Deferred Tax 31.12.2008 4 5" xfId="9313" xr:uid="{28221F1B-60E3-4258-98C4-D2A06B85647D}"/>
    <cellStyle name="_Row2_Deferred Tax 31.12.2008 4 6" xfId="9314" xr:uid="{F0C2BBA0-DCC2-471A-B964-6A9C31F39576}"/>
    <cellStyle name="_Row2_Deferred Tax 31.12.2008 4 7" xfId="9315" xr:uid="{480CD69F-9123-42C2-9281-AEC28EF39576}"/>
    <cellStyle name="_Row2_Deferred Tax 31.12.2008 5" xfId="9316" xr:uid="{3F1B4CCC-2982-43E8-B3BA-88B36501F9EA}"/>
    <cellStyle name="_Row2_Deferred Tax 31.12.2008 5 2" xfId="9317" xr:uid="{109BA78B-14A8-4536-9DDF-84BB5B03FB34}"/>
    <cellStyle name="_Row2_Deferred Tax 31.12.2008 5 3" xfId="9318" xr:uid="{89C1EE1C-F22D-4086-B5D2-6B129449E390}"/>
    <cellStyle name="_Row2_Deferred Tax 31.12.2008 5 4" xfId="9319" xr:uid="{70B4CD69-8D73-49F7-81BE-2116E10C4A72}"/>
    <cellStyle name="_Row2_Deferred Tax 31.12.2008 5 5" xfId="9320" xr:uid="{18AA9D12-43EF-4599-9951-42B6600EF94F}"/>
    <cellStyle name="_Row2_Deferred Tax 31.12.2008 5 6" xfId="9321" xr:uid="{F436EEB1-6BB9-44F6-A2BF-5C3D5365FBB2}"/>
    <cellStyle name="_Row2_Deferred Tax 31.12.2008 5 7" xfId="9322" xr:uid="{7FF6DB00-66B2-4F28-93C4-E6505DAC70B0}"/>
    <cellStyle name="_Row2_Deferred Tax 31.12.2008 6" xfId="9323" xr:uid="{F7D94592-A22C-48FB-80F4-060EA2120598}"/>
    <cellStyle name="_Row2_Deferred Tax 31.12.2008 6 2" xfId="9324" xr:uid="{B5BA7E48-B3A1-45BD-A073-5867CB936532}"/>
    <cellStyle name="_Row2_Deferred Tax 31.12.2008 6 3" xfId="9325" xr:uid="{6414426B-E78E-4127-BDEC-A9CAF7011791}"/>
    <cellStyle name="_Row2_Deferred Tax 31.12.2008 6 4" xfId="9326" xr:uid="{ACBF464C-F0B4-4FA5-958F-AF117DB031B9}"/>
    <cellStyle name="_Row2_Deferred Tax 31.12.2008 6 5" xfId="9327" xr:uid="{9E7605ED-4B68-4983-82AF-5B5F93CC50C1}"/>
    <cellStyle name="_Row2_Deferred Tax 31.12.2008 6 6" xfId="9328" xr:uid="{4FEBE6B4-CCE4-461B-ACB9-0E6BDBBB3935}"/>
    <cellStyle name="_Row2_Deferred Tax 31.12.2008 6 7" xfId="9329" xr:uid="{2F9E7097-83AB-4F95-A5EF-0949422ACDB9}"/>
    <cellStyle name="_Row2_Deferred Tax 31.12.2008 7" xfId="9330" xr:uid="{70E65D9E-1616-4E62-8885-829CECC59EFF}"/>
    <cellStyle name="_Row2_Deferred Tax 31.12.2008 7 2" xfId="9331" xr:uid="{051FF17A-1A43-4C86-95DC-2308751FDC2C}"/>
    <cellStyle name="_Row2_Deferred Tax 31.12.2008 7 3" xfId="9332" xr:uid="{3D34A1F1-0620-4CDE-84F9-119322CEA7D4}"/>
    <cellStyle name="_Row2_Deferred Tax 31.12.2008 7 4" xfId="9333" xr:uid="{77C58BF8-1E24-4181-8FE5-61A614F2CB2C}"/>
    <cellStyle name="_Row2_Deferred Tax 31.12.2008 7 5" xfId="9334" xr:uid="{62D1848C-92C4-4A74-9B32-02D96970BB3D}"/>
    <cellStyle name="_Row2_Deferred Tax 31.12.2008 7 6" xfId="9335" xr:uid="{03D7146F-29B7-4CEA-9C04-61662FAC072A}"/>
    <cellStyle name="_Row2_Deferred Tax 31.12.2008 7 7" xfId="9336" xr:uid="{FCAFCE23-AFD9-4230-AC83-68BB3FB87A0E}"/>
    <cellStyle name="_Row2_Deferred Tax 31.12.2008 8" xfId="9337" xr:uid="{B998884E-C47B-414A-9D54-53DEBA86A981}"/>
    <cellStyle name="_Row2_Deferred Tax 31.12.2008 8 2" xfId="9338" xr:uid="{FB2C9BC3-51DB-4D01-AF30-58ED60642BBB}"/>
    <cellStyle name="_Row2_Deferred Tax 31.12.2008 8 3" xfId="9339" xr:uid="{F978BCD8-606E-45BC-92E3-CDD4E8507076}"/>
    <cellStyle name="_Row2_Deferred Tax 31.12.2008 8 4" xfId="9340" xr:uid="{CBE8AAD7-7C3C-43FE-B04A-87470F410D63}"/>
    <cellStyle name="_Row2_Deferred Tax 31.12.2008 8 5" xfId="9341" xr:uid="{DC90FDE3-B6C4-4AD3-8D2F-A1BE8B3DD7C6}"/>
    <cellStyle name="_Row2_Deferred Tax 31.12.2008 8 6" xfId="9342" xr:uid="{0E2E5E1E-5E0F-4D7C-8D06-43B923A1C143}"/>
    <cellStyle name="_Row2_Deferred Tax 31.12.2008 8 7" xfId="9343" xr:uid="{FB068702-E274-49E3-A0B3-027B0A18E361}"/>
    <cellStyle name="_Row2_Deferred Tax 31.12.2008 9" xfId="9344" xr:uid="{1333A1AB-06A1-4225-95D0-0792F5BE4769}"/>
    <cellStyle name="_Row2_Deferred Tax 31.12.2008 9 2" xfId="9345" xr:uid="{7384ADA5-AC40-48E1-BAE0-7D7663B28EFC}"/>
    <cellStyle name="_Row2_Deferred Tax 31.12.2008 9 3" xfId="9346" xr:uid="{02EEE304-AD96-46C4-8DE8-D66FEA4EBDFD}"/>
    <cellStyle name="_Row2_Deferred Tax 31.12.2008 9 4" xfId="9347" xr:uid="{AB6EF364-EBDA-4F04-B03F-FAE264B9CA43}"/>
    <cellStyle name="_Row2_Deferred Tax 31.12.2008 9 5" xfId="9348" xr:uid="{4F9D907D-0F62-494B-894D-C9D21DD3C25E}"/>
    <cellStyle name="_Row2_Deferred Tax 31.12.2008 9 6" xfId="9349" xr:uid="{3B3CE742-4AA6-43AF-85A4-F6A1403809BC}"/>
    <cellStyle name="_Row2_Deferred Tax 31.12.2008 9 7" xfId="9350" xr:uid="{20FD275C-F994-4277-8D8E-66E9599982C8}"/>
    <cellStyle name="_Row2_Deferred Tax Note_July 2009" xfId="9351" xr:uid="{F7D29516-85A0-4E3F-9CF4-99B38383A973}"/>
    <cellStyle name="_Row2_Deferred Tax Template" xfId="9352" xr:uid="{45E0093D-FD58-495B-9307-C25B335B8273}"/>
    <cellStyle name="_Row2_Payable to GC" xfId="9353" xr:uid="{2E187470-1B2B-458A-884A-4B3C17F8E73D}"/>
    <cellStyle name="_Row2_Quarterly Disclosure Information_2nd Quarter 09_0614" xfId="9354" xr:uid="{946A9516-373E-46F2-8429-FE9E5D24265F}"/>
    <cellStyle name="_Row2_Recon of prov dd 2" xfId="9355" xr:uid="{F93BE4BE-3867-40EF-999E-6F3A88D3AB29}"/>
    <cellStyle name="_Row2_Template-STDMonthlyReport4Conso v3" xfId="9356" xr:uid="{24660110-0FB1-4C09-931F-2F657E35FFA2}"/>
    <cellStyle name="_Row2_Template-STDMonthlyReport4Conso v3 10" xfId="9357" xr:uid="{056B299B-6D9B-45B4-8F31-880AD13DDE00}"/>
    <cellStyle name="_Row2_Template-STDMonthlyReport4Conso v3 10 2" xfId="9358" xr:uid="{FF04BC30-3E54-4FC4-B9DF-6EF7DCA80663}"/>
    <cellStyle name="_Row2_Template-STDMonthlyReport4Conso v3 10 3" xfId="9359" xr:uid="{F51F7912-8911-4D20-9AAB-79EDDDA7CEC0}"/>
    <cellStyle name="_Row2_Template-STDMonthlyReport4Conso v3 10 4" xfId="9360" xr:uid="{DF91DCF5-FAA8-4914-8EDD-DE7B0024494B}"/>
    <cellStyle name="_Row2_Template-STDMonthlyReport4Conso v3 10 5" xfId="9361" xr:uid="{638460CD-E57B-401F-9057-541A43661C7D}"/>
    <cellStyle name="_Row2_Template-STDMonthlyReport4Conso v3 10 6" xfId="9362" xr:uid="{92B80ED2-CC6B-4798-9D6C-BF03E41826B8}"/>
    <cellStyle name="_Row2_Template-STDMonthlyReport4Conso v3 10 7" xfId="9363" xr:uid="{93303D3D-2CA2-4183-BBE0-A865E7E7859F}"/>
    <cellStyle name="_Row2_Template-STDMonthlyReport4Conso v3 11" xfId="9364" xr:uid="{5E2B2C06-82A9-4173-BC2F-695964C3D810}"/>
    <cellStyle name="_Row2_Template-STDMonthlyReport4Conso v3 12" xfId="9365" xr:uid="{9B548A98-8F1E-4EA9-828C-E8CA161303CD}"/>
    <cellStyle name="_Row2_Template-STDMonthlyReport4Conso v3 13" xfId="9366" xr:uid="{A06C03C2-872A-4F95-BCE1-C01D3CB403A5}"/>
    <cellStyle name="_Row2_Template-STDMonthlyReport4Conso v3 14" xfId="9367" xr:uid="{39533133-93A3-4DDF-BE53-3AA100F1D554}"/>
    <cellStyle name="_Row2_Template-STDMonthlyReport4Conso v3 15" xfId="9368" xr:uid="{E20B5B7E-F5DE-4E9A-A39E-2DA13750FF38}"/>
    <cellStyle name="_Row2_Template-STDMonthlyReport4Conso v3 16" xfId="9369" xr:uid="{1E6ACDC0-1440-488E-A62D-C8821E127145}"/>
    <cellStyle name="_Row2_Template-STDMonthlyReport4Conso v3 2" xfId="9370" xr:uid="{DAF2F040-4419-48D4-B288-87476EF48F43}"/>
    <cellStyle name="_Row2_Template-STDMonthlyReport4Conso v3 2 2" xfId="9371" xr:uid="{8BFADF4B-C01C-4E9E-BFEA-88A05629FEC4}"/>
    <cellStyle name="_Row2_Template-STDMonthlyReport4Conso v3 2 3" xfId="9372" xr:uid="{4D958735-FF72-49E3-AAA9-AD327C39B383}"/>
    <cellStyle name="_Row2_Template-STDMonthlyReport4Conso v3 2 4" xfId="9373" xr:uid="{4F9457C5-0BB2-4071-BCB3-0CA08067AF9C}"/>
    <cellStyle name="_Row2_Template-STDMonthlyReport4Conso v3 2 5" xfId="9374" xr:uid="{B72ABE8D-18C6-4E62-98EA-7598D1281827}"/>
    <cellStyle name="_Row2_Template-STDMonthlyReport4Conso v3 2 6" xfId="9375" xr:uid="{A988E0FC-BBE4-4B8F-8CE9-A3191FD9D0BB}"/>
    <cellStyle name="_Row2_Template-STDMonthlyReport4Conso v3 2 7" xfId="9376" xr:uid="{9F276B9D-BC84-4FB1-87F1-0F802CD92A4D}"/>
    <cellStyle name="_Row2_Template-STDMonthlyReport4Conso v3 3" xfId="9377" xr:uid="{358987D9-2E48-4968-98BB-3D20BC697866}"/>
    <cellStyle name="_Row2_Template-STDMonthlyReport4Conso v3 3 2" xfId="9378" xr:uid="{EACEC055-BA49-469E-80B2-28458D042E2A}"/>
    <cellStyle name="_Row2_Template-STDMonthlyReport4Conso v3 3 3" xfId="9379" xr:uid="{755EB6A7-BE6D-4BB6-A64A-3009675D4882}"/>
    <cellStyle name="_Row2_Template-STDMonthlyReport4Conso v3 3 4" xfId="9380" xr:uid="{6A0DC242-0012-459A-B786-CA0FDEBD6C7F}"/>
    <cellStyle name="_Row2_Template-STDMonthlyReport4Conso v3 3 5" xfId="9381" xr:uid="{CF963FC6-72FF-43D9-9B11-4EF34ED2A143}"/>
    <cellStyle name="_Row2_Template-STDMonthlyReport4Conso v3 3 6" xfId="9382" xr:uid="{21110019-CD36-485C-B25B-9098FCBCBEBE}"/>
    <cellStyle name="_Row2_Template-STDMonthlyReport4Conso v3 3 7" xfId="9383" xr:uid="{B976A9E0-11B0-42DB-8579-F28FACD043D1}"/>
    <cellStyle name="_Row2_Template-STDMonthlyReport4Conso v3 4" xfId="9384" xr:uid="{E1A4C759-F526-4FDA-8CE5-98EB67F998C6}"/>
    <cellStyle name="_Row2_Template-STDMonthlyReport4Conso v3 4 2" xfId="9385" xr:uid="{4454FBC7-9515-4414-AA13-FBC9FC289A99}"/>
    <cellStyle name="_Row2_Template-STDMonthlyReport4Conso v3 4 3" xfId="9386" xr:uid="{F34ED19D-394B-408A-852D-4AD77F3BD8BA}"/>
    <cellStyle name="_Row2_Template-STDMonthlyReport4Conso v3 4 4" xfId="9387" xr:uid="{46CEDE2E-B518-4D6A-B8AD-5ED6AF8D2F37}"/>
    <cellStyle name="_Row2_Template-STDMonthlyReport4Conso v3 4 5" xfId="9388" xr:uid="{05419D6E-C208-42D6-BC6A-394BF839E7F6}"/>
    <cellStyle name="_Row2_Template-STDMonthlyReport4Conso v3 4 6" xfId="9389" xr:uid="{E0259714-2B33-4128-BBA4-DBC2FBAACBA9}"/>
    <cellStyle name="_Row2_Template-STDMonthlyReport4Conso v3 4 7" xfId="9390" xr:uid="{8B34C94C-54FB-42B8-85C2-891EC561A492}"/>
    <cellStyle name="_Row2_Template-STDMonthlyReport4Conso v3 5" xfId="9391" xr:uid="{4BC5ECBA-7A22-46CD-9FEE-492FD0E21DB6}"/>
    <cellStyle name="_Row2_Template-STDMonthlyReport4Conso v3 5 2" xfId="9392" xr:uid="{721B4710-D7CB-480B-B773-BBE1CC829706}"/>
    <cellStyle name="_Row2_Template-STDMonthlyReport4Conso v3 5 3" xfId="9393" xr:uid="{3506551B-EB6E-428E-A1DC-2216C2FA1A4D}"/>
    <cellStyle name="_Row2_Template-STDMonthlyReport4Conso v3 5 4" xfId="9394" xr:uid="{4CF18053-DAD9-4E6C-88E3-1EC47075CCE7}"/>
    <cellStyle name="_Row2_Template-STDMonthlyReport4Conso v3 5 5" xfId="9395" xr:uid="{1142E6E4-BA97-4929-9CEA-960F1C01E199}"/>
    <cellStyle name="_Row2_Template-STDMonthlyReport4Conso v3 5 6" xfId="9396" xr:uid="{B07FC656-454E-4399-932B-20783A02DE2D}"/>
    <cellStyle name="_Row2_Template-STDMonthlyReport4Conso v3 5 7" xfId="9397" xr:uid="{354FE37D-BBED-46A2-8772-BBFBF4B93932}"/>
    <cellStyle name="_Row2_Template-STDMonthlyReport4Conso v3 6" xfId="9398" xr:uid="{4461284C-449B-492B-ADD6-1AD76C636C6A}"/>
    <cellStyle name="_Row2_Template-STDMonthlyReport4Conso v3 6 2" xfId="9399" xr:uid="{2277200E-1883-4AB5-9F99-57DDD6907B44}"/>
    <cellStyle name="_Row2_Template-STDMonthlyReport4Conso v3 6 3" xfId="9400" xr:uid="{BEFDA3B2-6D8D-42F2-8FC3-457425FD366A}"/>
    <cellStyle name="_Row2_Template-STDMonthlyReport4Conso v3 6 4" xfId="9401" xr:uid="{C2DEEC79-CD40-4D84-9F82-87833E4C5EAE}"/>
    <cellStyle name="_Row2_Template-STDMonthlyReport4Conso v3 6 5" xfId="9402" xr:uid="{3D4E2327-075D-4AD6-A035-4680B8E906DA}"/>
    <cellStyle name="_Row2_Template-STDMonthlyReport4Conso v3 6 6" xfId="9403" xr:uid="{12DC8AC1-ADDE-4D74-8B8E-73A84E64D380}"/>
    <cellStyle name="_Row2_Template-STDMonthlyReport4Conso v3 6 7" xfId="9404" xr:uid="{26FF3089-B556-4B31-BB1F-A7133F0D7818}"/>
    <cellStyle name="_Row2_Template-STDMonthlyReport4Conso v3 7" xfId="9405" xr:uid="{3AE64337-23C8-4AC6-BF31-01564F64A86E}"/>
    <cellStyle name="_Row2_Template-STDMonthlyReport4Conso v3 7 2" xfId="9406" xr:uid="{00124175-D919-4E1A-81A1-3A7AF9B50252}"/>
    <cellStyle name="_Row2_Template-STDMonthlyReport4Conso v3 7 3" xfId="9407" xr:uid="{4CC5A7CC-DCDD-462F-B04B-7F5747C5FF98}"/>
    <cellStyle name="_Row2_Template-STDMonthlyReport4Conso v3 7 4" xfId="9408" xr:uid="{59E0B667-6245-4375-9822-8E66CF816B40}"/>
    <cellStyle name="_Row2_Template-STDMonthlyReport4Conso v3 7 5" xfId="9409" xr:uid="{D42617FD-4FD5-4E53-9C0A-A3F8BA438ABE}"/>
    <cellStyle name="_Row2_Template-STDMonthlyReport4Conso v3 7 6" xfId="9410" xr:uid="{ACCA6741-F12C-421E-9CD9-F55B4FF0FBC0}"/>
    <cellStyle name="_Row2_Template-STDMonthlyReport4Conso v3 7 7" xfId="9411" xr:uid="{5CAE7A1D-B114-4BA0-97E5-45CC2FCE84EA}"/>
    <cellStyle name="_Row2_Template-STDMonthlyReport4Conso v3 8" xfId="9412" xr:uid="{F992A8CD-2399-4F75-9B89-B8DE895ABAD4}"/>
    <cellStyle name="_Row2_Template-STDMonthlyReport4Conso v3 8 2" xfId="9413" xr:uid="{59975DC9-69FD-4CE2-9DF9-061E4A534F9A}"/>
    <cellStyle name="_Row2_Template-STDMonthlyReport4Conso v3 8 3" xfId="9414" xr:uid="{5161CC92-92B7-4DAD-BDC6-1906D39A62A9}"/>
    <cellStyle name="_Row2_Template-STDMonthlyReport4Conso v3 8 4" xfId="9415" xr:uid="{26D9662B-C4C5-46ED-A359-476873FA3C9F}"/>
    <cellStyle name="_Row2_Template-STDMonthlyReport4Conso v3 8 5" xfId="9416" xr:uid="{A18F9A38-6174-4797-BE91-9745F0C64D6F}"/>
    <cellStyle name="_Row2_Template-STDMonthlyReport4Conso v3 8 6" xfId="9417" xr:uid="{55B59809-2D8B-4C42-A819-4CAADEFA9024}"/>
    <cellStyle name="_Row2_Template-STDMonthlyReport4Conso v3 8 7" xfId="9418" xr:uid="{B6B4E375-C21C-4519-8B2B-BC4914F2D44A}"/>
    <cellStyle name="_Row2_Template-STDMonthlyReport4Conso v3 9" xfId="9419" xr:uid="{77DC253C-AE05-49E1-A901-0D45EF8895CE}"/>
    <cellStyle name="_Row2_Template-STDMonthlyReport4Conso v3 9 2" xfId="9420" xr:uid="{BBB013FF-7052-4507-A87B-7391511676B9}"/>
    <cellStyle name="_Row2_Template-STDMonthlyReport4Conso v3 9 3" xfId="9421" xr:uid="{CF300469-9B9E-4C34-8ABA-21717F9AB7EA}"/>
    <cellStyle name="_Row2_Template-STDMonthlyReport4Conso v3 9 4" xfId="9422" xr:uid="{AC3986A3-03FC-4141-8BC5-0E4904B409E3}"/>
    <cellStyle name="_Row2_Template-STDMonthlyReport4Conso v3 9 5" xfId="9423" xr:uid="{7F2FD584-D99C-465D-9DBA-D969285A315B}"/>
    <cellStyle name="_Row2_Template-STDMonthlyReport4Conso v3 9 6" xfId="9424" xr:uid="{A93D8DCB-F946-4F4F-83EF-6001ACB07290}"/>
    <cellStyle name="_Row2_Template-STDMonthlyReport4Conso v3 9 7" xfId="9425" xr:uid="{DF590AFF-FEB6-4242-BDCD-1BD03DB3BFCB}"/>
    <cellStyle name="_Row3" xfId="9426" xr:uid="{40932B1E-87A0-4A0A-AC89-5275B3BC6131}"/>
    <cellStyle name="_Row3 10" xfId="9427" xr:uid="{0EBD585E-259A-4B83-87CA-09209889D4EE}"/>
    <cellStyle name="_Row3 10 2" xfId="9428" xr:uid="{ED9F8BDB-8780-4448-99BA-B610FDB4BF4E}"/>
    <cellStyle name="_Row3 10 3" xfId="9429" xr:uid="{CC487596-5854-476E-8A32-4BF9BA2875C3}"/>
    <cellStyle name="_Row3 10 4" xfId="9430" xr:uid="{EC1339BE-06BA-412B-B2BE-21B4DCDFD2A7}"/>
    <cellStyle name="_Row3 10 5" xfId="9431" xr:uid="{981C7F1A-C2E7-45CB-9964-AF4558A08A2C}"/>
    <cellStyle name="_Row3 10 6" xfId="9432" xr:uid="{FAE46BBE-476E-40EF-84B4-6B4ACB3FF999}"/>
    <cellStyle name="_Row3 10 7" xfId="9433" xr:uid="{4C4674A0-8F05-4BCD-AC10-66FD11CF092B}"/>
    <cellStyle name="_Row3 11" xfId="9434" xr:uid="{429179F8-FC9D-42D9-B102-F231F7CB63A0}"/>
    <cellStyle name="_Row3 12" xfId="9435" xr:uid="{0A5F250A-E875-4043-9777-9F8B69C4D8ED}"/>
    <cellStyle name="_Row3 13" xfId="9436" xr:uid="{2717CCDC-8243-454E-BC69-375198686A60}"/>
    <cellStyle name="_Row3 14" xfId="9437" xr:uid="{F7F3331C-EB84-4AC2-91CE-5C4BF1E892C4}"/>
    <cellStyle name="_Row3 15" xfId="9438" xr:uid="{CFAB1247-DE2C-41D4-BF11-64FD10EF4AC0}"/>
    <cellStyle name="_Row3 16" xfId="9439" xr:uid="{F75E2542-1930-4535-BEB1-D9B760FC7ADB}"/>
    <cellStyle name="_Row3 2" xfId="9440" xr:uid="{DECC04CE-3EAB-477E-964D-D73BA4D2D041}"/>
    <cellStyle name="_Row3 2 2" xfId="9441" xr:uid="{357095A4-30DE-413B-A57E-B2D215F8D48E}"/>
    <cellStyle name="_Row3 2 3" xfId="9442" xr:uid="{1F08051E-78DC-4103-8331-2520C1387EBF}"/>
    <cellStyle name="_Row3 2 4" xfId="9443" xr:uid="{374FFE59-45AE-43A0-93D9-358A9EA1CA14}"/>
    <cellStyle name="_Row3 2 5" xfId="9444" xr:uid="{A993BD6D-E079-4CA3-9449-75D1C864BECD}"/>
    <cellStyle name="_Row3 2 6" xfId="9445" xr:uid="{29816B86-C5F4-4662-A3DB-69FAAF21F202}"/>
    <cellStyle name="_Row3 2 7" xfId="9446" xr:uid="{982C9F3B-1E86-4E88-BA4B-1687D7C425EC}"/>
    <cellStyle name="_Row3 3" xfId="9447" xr:uid="{C544E67D-EA50-4CA2-A3AE-A2E849976941}"/>
    <cellStyle name="_Row3 3 2" xfId="9448" xr:uid="{E1A4FB19-410B-4C6D-A7A6-D5BDB00123CD}"/>
    <cellStyle name="_Row3 3 3" xfId="9449" xr:uid="{109654A2-5551-4F2A-86FA-91A5A085F7AC}"/>
    <cellStyle name="_Row3 3 4" xfId="9450" xr:uid="{623D11D7-0B2B-4A64-BDF1-4AE99C8656EF}"/>
    <cellStyle name="_Row3 3 5" xfId="9451" xr:uid="{2AA895AC-D0C5-4D00-A38A-8E98E6CE4EC2}"/>
    <cellStyle name="_Row3 3 6" xfId="9452" xr:uid="{8031DAB6-69AA-4730-AF2A-266C394FEAE5}"/>
    <cellStyle name="_Row3 3 7" xfId="9453" xr:uid="{AC3EC69C-44ED-42A7-8091-BA0B2A1E3900}"/>
    <cellStyle name="_Row3 4" xfId="9454" xr:uid="{243A39E3-BA4B-4753-B9FE-46C366D4F41D}"/>
    <cellStyle name="_Row3 4 2" xfId="9455" xr:uid="{FB32EEDF-0963-4B5B-B1BE-3181730497E8}"/>
    <cellStyle name="_Row3 4 3" xfId="9456" xr:uid="{CE9E6ACA-D906-4419-8D9D-1D4DF7DB6BCC}"/>
    <cellStyle name="_Row3 4 4" xfId="9457" xr:uid="{E71EAF51-1407-4C97-B88F-9D76C0135B1D}"/>
    <cellStyle name="_Row3 4 5" xfId="9458" xr:uid="{9023CBD2-25CB-4C19-9E48-253B1B81AAE9}"/>
    <cellStyle name="_Row3 4 6" xfId="9459" xr:uid="{B05D4C0D-20C6-4D44-B95C-D7A5E862AAEE}"/>
    <cellStyle name="_Row3 4 7" xfId="9460" xr:uid="{B837FA00-EFFC-412E-84B5-B13222C74CAB}"/>
    <cellStyle name="_Row3 5" xfId="9461" xr:uid="{1C8271E0-7F75-40BD-9C4A-8F80A5FA3934}"/>
    <cellStyle name="_Row3 5 2" xfId="9462" xr:uid="{3012387B-D193-414E-9A17-DF322CC1A82A}"/>
    <cellStyle name="_Row3 5 3" xfId="9463" xr:uid="{8585E1FE-FD9F-4511-8068-38E073329BA8}"/>
    <cellStyle name="_Row3 5 4" xfId="9464" xr:uid="{512FB7EC-757C-48E3-8316-A75452C57DC7}"/>
    <cellStyle name="_Row3 5 5" xfId="9465" xr:uid="{13CC3C9A-D8ED-4977-AF41-F581EC095525}"/>
    <cellStyle name="_Row3 5 6" xfId="9466" xr:uid="{AC8EAA66-9E0E-4B88-BF19-2B5E1003DAF7}"/>
    <cellStyle name="_Row3 5 7" xfId="9467" xr:uid="{0D35B681-50B5-474E-A3A7-FE716702605E}"/>
    <cellStyle name="_Row3 6" xfId="9468" xr:uid="{AB8116E1-2B23-4074-A41E-A2AB905B6C29}"/>
    <cellStyle name="_Row3 6 2" xfId="9469" xr:uid="{E3A41E6C-556F-4AC0-AB69-E38DAF3596C3}"/>
    <cellStyle name="_Row3 6 3" xfId="9470" xr:uid="{2F4A2F1E-E2CC-4FDE-9A9C-7B7E70DE4523}"/>
    <cellStyle name="_Row3 6 4" xfId="9471" xr:uid="{BE775A35-268B-4158-9B90-CD7BB8704027}"/>
    <cellStyle name="_Row3 6 5" xfId="9472" xr:uid="{3B5888B5-796D-49E3-A0F6-FD88B8BEED3F}"/>
    <cellStyle name="_Row3 6 6" xfId="9473" xr:uid="{20923E51-1501-45BF-82C6-C3370BBBC0F6}"/>
    <cellStyle name="_Row3 6 7" xfId="9474" xr:uid="{82267BBD-5302-4EA2-AA66-BF391E1851C8}"/>
    <cellStyle name="_Row3 7" xfId="9475" xr:uid="{EB1AF9CE-44D1-4478-BE69-6009A503883A}"/>
    <cellStyle name="_Row3 7 2" xfId="9476" xr:uid="{A66AC117-2126-46DC-9625-8E32FD08270E}"/>
    <cellStyle name="_Row3 7 3" xfId="9477" xr:uid="{1FE33AB1-593B-4DB1-A08D-CAA14ED12F8D}"/>
    <cellStyle name="_Row3 7 4" xfId="9478" xr:uid="{9A4877E7-234F-4DDE-8B5C-946E564C00F3}"/>
    <cellStyle name="_Row3 7 5" xfId="9479" xr:uid="{0A09EA28-FD20-4774-A616-159FD835CAE7}"/>
    <cellStyle name="_Row3 7 6" xfId="9480" xr:uid="{15990D33-40AD-4FA3-B4DD-96BD3D816494}"/>
    <cellStyle name="_Row3 7 7" xfId="9481" xr:uid="{5DDC5C01-A610-4BA1-8A8D-441B9E9E7DCC}"/>
    <cellStyle name="_Row3 8" xfId="9482" xr:uid="{F962F1E2-577C-4522-A48A-C87B08938232}"/>
    <cellStyle name="_Row3 8 2" xfId="9483" xr:uid="{2583F96F-8DB7-4D99-BF18-392C01098548}"/>
    <cellStyle name="_Row3 8 3" xfId="9484" xr:uid="{040776D6-0036-4BD3-8B1B-C46B16CC0FCB}"/>
    <cellStyle name="_Row3 8 4" xfId="9485" xr:uid="{29E063B0-2B81-441B-B075-E6255A3F1232}"/>
    <cellStyle name="_Row3 8 5" xfId="9486" xr:uid="{486EFD14-E250-4123-88DE-98BE9BBF593E}"/>
    <cellStyle name="_Row3 8 6" xfId="9487" xr:uid="{F69EBED1-2D0C-471C-AE10-4A11946C450F}"/>
    <cellStyle name="_Row3 8 7" xfId="9488" xr:uid="{034820E0-7406-4159-9CD2-5B2EDA070CF7}"/>
    <cellStyle name="_Row3 9" xfId="9489" xr:uid="{FC6A7B7D-ED00-4B2E-9F06-33D9451948EC}"/>
    <cellStyle name="_Row3 9 2" xfId="9490" xr:uid="{A5232E9E-B55D-4571-8EC4-77B4B55E63E4}"/>
    <cellStyle name="_Row3 9 3" xfId="9491" xr:uid="{2BC8A648-9E05-4C25-AC3F-7071D69F8BD5}"/>
    <cellStyle name="_Row3 9 4" xfId="9492" xr:uid="{25DAC49B-F2B7-4F68-B9CA-1EC77282E540}"/>
    <cellStyle name="_Row3 9 5" xfId="9493" xr:uid="{B800E3E9-E0FA-4BED-9CE6-5AFD814FFF4D}"/>
    <cellStyle name="_Row3 9 6" xfId="9494" xr:uid="{2BF74A47-4946-4DE5-98BD-BF72E23F8326}"/>
    <cellStyle name="_Row3 9 7" xfId="9495" xr:uid="{EAD66085-4C08-41F6-B001-9F313AE4A050}"/>
    <cellStyle name="_Row3_38.AdminRelated (M)" xfId="9496" xr:uid="{C37BADEE-2CD2-40E5-8456-2202E9E97EA5}"/>
    <cellStyle name="_Row3_Cognis_Conso_Dec 06" xfId="9497" xr:uid="{31099046-763C-49E6-80B8-CC818D907C9E}"/>
    <cellStyle name="_Row3_COM Consol BS and PL 31 Dec 2006_KSY" xfId="9498" xr:uid="{93EE6A74-1E55-4B24-A152-C84D897526FE}"/>
    <cellStyle name="_Row3_COM Consol BS and PL 31 Dec 2006_KSY 10" xfId="9499" xr:uid="{1DFE81F6-EFEA-498F-BA1B-137101A6917C}"/>
    <cellStyle name="_Row3_COM Consol BS and PL 31 Dec 2006_KSY 10 2" xfId="9500" xr:uid="{0A4F25FE-15CF-41C7-A51D-0949B33E7510}"/>
    <cellStyle name="_Row3_COM Consol BS and PL 31 Dec 2006_KSY 10 3" xfId="9501" xr:uid="{F0607A9C-D583-42A2-B828-8C6F53641A46}"/>
    <cellStyle name="_Row3_COM Consol BS and PL 31 Dec 2006_KSY 10 4" xfId="9502" xr:uid="{AED2A029-3032-4175-B716-6E29B533DEC6}"/>
    <cellStyle name="_Row3_COM Consol BS and PL 31 Dec 2006_KSY 10 5" xfId="9503" xr:uid="{75AB1812-9553-4875-8DBD-7B4017A44472}"/>
    <cellStyle name="_Row3_COM Consol BS and PL 31 Dec 2006_KSY 10 6" xfId="9504" xr:uid="{DF63A217-42B3-401E-8526-F0359879966B}"/>
    <cellStyle name="_Row3_COM Consol BS and PL 31 Dec 2006_KSY 10 7" xfId="9505" xr:uid="{D878C35C-AE16-4A56-8B3E-F5DC4D262F3D}"/>
    <cellStyle name="_Row3_COM Consol BS and PL 31 Dec 2006_KSY 11" xfId="9506" xr:uid="{C2C1850A-57FD-4C67-973F-71841B5EE62E}"/>
    <cellStyle name="_Row3_COM Consol BS and PL 31 Dec 2006_KSY 12" xfId="9507" xr:uid="{15C67F37-840D-4397-9245-335C53BB458D}"/>
    <cellStyle name="_Row3_COM Consol BS and PL 31 Dec 2006_KSY 13" xfId="9508" xr:uid="{4EB26325-FFBE-427A-91D6-DACF80D71BF1}"/>
    <cellStyle name="_Row3_COM Consol BS and PL 31 Dec 2006_KSY 14" xfId="9509" xr:uid="{EE5DE4D2-D3AD-471C-BEDB-DD5319E08E39}"/>
    <cellStyle name="_Row3_COM Consol BS and PL 31 Dec 2006_KSY 15" xfId="9510" xr:uid="{83941518-BA44-4F43-87E3-96E5DCF0E4EC}"/>
    <cellStyle name="_Row3_COM Consol BS and PL 31 Dec 2006_KSY 16" xfId="9511" xr:uid="{DB4122BC-BF3D-4478-A259-A9079E2BF7B6}"/>
    <cellStyle name="_Row3_COM Consol BS and PL 31 Dec 2006_KSY 2" xfId="9512" xr:uid="{E6F3E7F3-FADF-4E77-9641-E681EF3E1E94}"/>
    <cellStyle name="_Row3_COM Consol BS and PL 31 Dec 2006_KSY 2 2" xfId="9513" xr:uid="{A7ABC10C-8B43-4295-892C-0E1C04BE9E5C}"/>
    <cellStyle name="_Row3_COM Consol BS and PL 31 Dec 2006_KSY 2 3" xfId="9514" xr:uid="{0A61BD2F-8476-4F29-B965-EA62B2F9105D}"/>
    <cellStyle name="_Row3_COM Consol BS and PL 31 Dec 2006_KSY 2 4" xfId="9515" xr:uid="{91BDEAB8-9FEE-4C2E-913E-DC505B3C3007}"/>
    <cellStyle name="_Row3_COM Consol BS and PL 31 Dec 2006_KSY 2 5" xfId="9516" xr:uid="{45B28AC4-5EFC-47C1-920C-34D5949ADA91}"/>
    <cellStyle name="_Row3_COM Consol BS and PL 31 Dec 2006_KSY 2 6" xfId="9517" xr:uid="{8C237582-68CC-4492-931F-1BBFA75999BB}"/>
    <cellStyle name="_Row3_COM Consol BS and PL 31 Dec 2006_KSY 2 7" xfId="9518" xr:uid="{C1641005-5CDD-4592-A58C-B40F3D19416A}"/>
    <cellStyle name="_Row3_COM Consol BS and PL 31 Dec 2006_KSY 3" xfId="9519" xr:uid="{90E44445-7B22-40E2-8F22-1025E217E9D6}"/>
    <cellStyle name="_Row3_COM Consol BS and PL 31 Dec 2006_KSY 3 2" xfId="9520" xr:uid="{4245DAB1-EF36-48B0-B5B6-E7219F9DEC74}"/>
    <cellStyle name="_Row3_COM Consol BS and PL 31 Dec 2006_KSY 3 3" xfId="9521" xr:uid="{00356F3F-78D8-44BB-9E55-17699FDB7DEC}"/>
    <cellStyle name="_Row3_COM Consol BS and PL 31 Dec 2006_KSY 3 4" xfId="9522" xr:uid="{2C7BFC4C-AF6C-400C-9A24-35FBE8461C53}"/>
    <cellStyle name="_Row3_COM Consol BS and PL 31 Dec 2006_KSY 3 5" xfId="9523" xr:uid="{D5FD2E21-40A6-4D3C-AFAD-9F783777596D}"/>
    <cellStyle name="_Row3_COM Consol BS and PL 31 Dec 2006_KSY 3 6" xfId="9524" xr:uid="{97D3158A-231B-4036-9CDB-0F9ABED81A48}"/>
    <cellStyle name="_Row3_COM Consol BS and PL 31 Dec 2006_KSY 3 7" xfId="9525" xr:uid="{EB3C8CAB-38D1-4DC3-8441-5C9E72EEA471}"/>
    <cellStyle name="_Row3_COM Consol BS and PL 31 Dec 2006_KSY 4" xfId="9526" xr:uid="{F5DD2F7A-816F-4E1D-88E6-1724C809E829}"/>
    <cellStyle name="_Row3_COM Consol BS and PL 31 Dec 2006_KSY 4 2" xfId="9527" xr:uid="{1E7A8BE4-6CDE-4117-A9E3-71B4656E25EC}"/>
    <cellStyle name="_Row3_COM Consol BS and PL 31 Dec 2006_KSY 4 3" xfId="9528" xr:uid="{A4D5D4B0-C250-4607-B823-CE25B88C7F77}"/>
    <cellStyle name="_Row3_COM Consol BS and PL 31 Dec 2006_KSY 4 4" xfId="9529" xr:uid="{996BE4AF-CF0B-4D9D-B5A2-AC4AA3417551}"/>
    <cellStyle name="_Row3_COM Consol BS and PL 31 Dec 2006_KSY 4 5" xfId="9530" xr:uid="{72C658E0-8277-48AF-B2CF-6089034604C2}"/>
    <cellStyle name="_Row3_COM Consol BS and PL 31 Dec 2006_KSY 4 6" xfId="9531" xr:uid="{78E0531F-AFC4-4A55-BDBD-88552184AF99}"/>
    <cellStyle name="_Row3_COM Consol BS and PL 31 Dec 2006_KSY 4 7" xfId="9532" xr:uid="{65F922D0-A7D9-4DBA-834D-611C83AC0400}"/>
    <cellStyle name="_Row3_COM Consol BS and PL 31 Dec 2006_KSY 5" xfId="9533" xr:uid="{C65DFD9E-8F12-43E3-A18D-E38006E9273F}"/>
    <cellStyle name="_Row3_COM Consol BS and PL 31 Dec 2006_KSY 5 2" xfId="9534" xr:uid="{9932129E-9507-4BA3-8B6D-4CF4FF11C835}"/>
    <cellStyle name="_Row3_COM Consol BS and PL 31 Dec 2006_KSY 5 3" xfId="9535" xr:uid="{234A6BDF-F5B3-4E65-ADDD-D7544EFDD4B8}"/>
    <cellStyle name="_Row3_COM Consol BS and PL 31 Dec 2006_KSY 5 4" xfId="9536" xr:uid="{B105CE9C-8277-4800-B8D6-D9105D4A70DF}"/>
    <cellStyle name="_Row3_COM Consol BS and PL 31 Dec 2006_KSY 5 5" xfId="9537" xr:uid="{08ADAE67-6046-4B79-B0EE-B4BB33EF3900}"/>
    <cellStyle name="_Row3_COM Consol BS and PL 31 Dec 2006_KSY 5 6" xfId="9538" xr:uid="{4FC90D5A-7CF0-46D7-B151-60FFE67E7448}"/>
    <cellStyle name="_Row3_COM Consol BS and PL 31 Dec 2006_KSY 5 7" xfId="9539" xr:uid="{84D59F63-4409-40D2-A2EE-A1166DAAA8C3}"/>
    <cellStyle name="_Row3_COM Consol BS and PL 31 Dec 2006_KSY 6" xfId="9540" xr:uid="{BF18C75B-F7DD-452F-B875-9FEC531CB393}"/>
    <cellStyle name="_Row3_COM Consol BS and PL 31 Dec 2006_KSY 6 2" xfId="9541" xr:uid="{2B951028-8242-4935-A04D-0D7241DC33C2}"/>
    <cellStyle name="_Row3_COM Consol BS and PL 31 Dec 2006_KSY 6 3" xfId="9542" xr:uid="{03959D56-8ECD-43D7-BD23-1578AB8D329E}"/>
    <cellStyle name="_Row3_COM Consol BS and PL 31 Dec 2006_KSY 6 4" xfId="9543" xr:uid="{1BCE2520-22BA-4439-8395-F4AB6BCBA639}"/>
    <cellStyle name="_Row3_COM Consol BS and PL 31 Dec 2006_KSY 6 5" xfId="9544" xr:uid="{C5DEAF3D-72FE-4AB5-AFDC-CD34AF5472D1}"/>
    <cellStyle name="_Row3_COM Consol BS and PL 31 Dec 2006_KSY 6 6" xfId="9545" xr:uid="{90913AC7-BB47-486A-9309-64E0276E0D87}"/>
    <cellStyle name="_Row3_COM Consol BS and PL 31 Dec 2006_KSY 6 7" xfId="9546" xr:uid="{07239477-1F0D-494A-AF7B-A39502CF9C2B}"/>
    <cellStyle name="_Row3_COM Consol BS and PL 31 Dec 2006_KSY 7" xfId="9547" xr:uid="{CFCD52F9-6486-4712-852A-CDC6786396DC}"/>
    <cellStyle name="_Row3_COM Consol BS and PL 31 Dec 2006_KSY 7 2" xfId="9548" xr:uid="{5183A03C-90F7-496D-A065-6E7960CFF3BC}"/>
    <cellStyle name="_Row3_COM Consol BS and PL 31 Dec 2006_KSY 7 3" xfId="9549" xr:uid="{6F8A624A-3705-4A26-95CE-2756D18C6B50}"/>
    <cellStyle name="_Row3_COM Consol BS and PL 31 Dec 2006_KSY 7 4" xfId="9550" xr:uid="{20C7C932-B626-4512-A457-87EA45729AFA}"/>
    <cellStyle name="_Row3_COM Consol BS and PL 31 Dec 2006_KSY 7 5" xfId="9551" xr:uid="{15493C79-4CA4-47AB-9735-A26B3E7E7C21}"/>
    <cellStyle name="_Row3_COM Consol BS and PL 31 Dec 2006_KSY 7 6" xfId="9552" xr:uid="{4BC40797-5693-4500-A9E2-AEFD7F0038A7}"/>
    <cellStyle name="_Row3_COM Consol BS and PL 31 Dec 2006_KSY 7 7" xfId="9553" xr:uid="{E8054EA7-DBA0-47E5-9DCD-EABDA97E9380}"/>
    <cellStyle name="_Row3_COM Consol BS and PL 31 Dec 2006_KSY 8" xfId="9554" xr:uid="{651EBB70-B375-4367-8738-B9B20BEE3D79}"/>
    <cellStyle name="_Row3_COM Consol BS and PL 31 Dec 2006_KSY 8 2" xfId="9555" xr:uid="{FA1BB23D-AC71-4098-B958-FA923B6244F5}"/>
    <cellStyle name="_Row3_COM Consol BS and PL 31 Dec 2006_KSY 8 3" xfId="9556" xr:uid="{7E33D7D8-2C42-4BEF-AE13-0A97C17FC2A5}"/>
    <cellStyle name="_Row3_COM Consol BS and PL 31 Dec 2006_KSY 8 4" xfId="9557" xr:uid="{276E4339-705B-4C41-9AD6-78EEC7DF9728}"/>
    <cellStyle name="_Row3_COM Consol BS and PL 31 Dec 2006_KSY 8 5" xfId="9558" xr:uid="{A1DE6F12-9F0B-47AB-AF47-B776EAC47390}"/>
    <cellStyle name="_Row3_COM Consol BS and PL 31 Dec 2006_KSY 8 6" xfId="9559" xr:uid="{DEBB8C9D-B94F-4446-8650-E9F826865C78}"/>
    <cellStyle name="_Row3_COM Consol BS and PL 31 Dec 2006_KSY 8 7" xfId="9560" xr:uid="{91C092C0-BE0D-4498-B67F-9AA8E14760C3}"/>
    <cellStyle name="_Row3_COM Consol BS and PL 31 Dec 2006_KSY 9" xfId="9561" xr:uid="{A8EA10CD-E49C-4F71-B52D-4018F32097C0}"/>
    <cellStyle name="_Row3_COM Consol BS and PL 31 Dec 2006_KSY 9 2" xfId="9562" xr:uid="{AFB628C4-AE41-4BE4-9658-7ECB09D45B3C}"/>
    <cellStyle name="_Row3_COM Consol BS and PL 31 Dec 2006_KSY 9 3" xfId="9563" xr:uid="{E006879D-6423-4FC1-A810-5676D1ACC9E6}"/>
    <cellStyle name="_Row3_COM Consol BS and PL 31 Dec 2006_KSY 9 4" xfId="9564" xr:uid="{73589714-2CE3-4420-B20E-DAB5857AADB1}"/>
    <cellStyle name="_Row3_COM Consol BS and PL 31 Dec 2006_KSY 9 5" xfId="9565" xr:uid="{8554FB03-C5C0-40F4-BDBE-4658C349A297}"/>
    <cellStyle name="_Row3_COM Consol BS and PL 31 Dec 2006_KSY 9 6" xfId="9566" xr:uid="{0AAA4073-9BA7-4934-B551-E6C80B936CB8}"/>
    <cellStyle name="_Row3_COM Consol BS and PL 31 Dec 2006_KSY 9 7" xfId="9567" xr:uid="{5A957FA6-1FA4-49B6-BE0F-3D53EA7EE946}"/>
    <cellStyle name="_Row3_Commitments Note" xfId="9568" xr:uid="{8C94A848-0299-4A8B-9BFA-D7D22A0AB81D}"/>
    <cellStyle name="_Row3_Commitments Note 10" xfId="9569" xr:uid="{D11E1D37-44B8-4BD9-91B3-072B3444EFBA}"/>
    <cellStyle name="_Row3_Commitments Note 10 2" xfId="9570" xr:uid="{C830B3C2-17B7-41C4-BAEF-7E3B51A05E9B}"/>
    <cellStyle name="_Row3_Commitments Note 10 3" xfId="9571" xr:uid="{8E85A080-3CED-43B4-9DB0-6291B90EFBBB}"/>
    <cellStyle name="_Row3_Commitments Note 10 4" xfId="9572" xr:uid="{E2B4BC5E-EC15-4E00-BC04-1357496AB641}"/>
    <cellStyle name="_Row3_Commitments Note 10 5" xfId="9573" xr:uid="{C50DBFDB-5EF9-4452-9642-72AA74E6933C}"/>
    <cellStyle name="_Row3_Commitments Note 10 6" xfId="9574" xr:uid="{42347EEE-3A55-49F0-92C5-2EF4BC71E9B4}"/>
    <cellStyle name="_Row3_Commitments Note 10 7" xfId="9575" xr:uid="{1955B3DA-4BB2-478C-986F-BA9633080AA9}"/>
    <cellStyle name="_Row3_Commitments Note 11" xfId="9576" xr:uid="{74D26C1F-54C1-459E-BE1E-B637E0AAE7F4}"/>
    <cellStyle name="_Row3_Commitments Note 12" xfId="9577" xr:uid="{01F67DAB-3133-409A-85F3-0145EAA5BDC0}"/>
    <cellStyle name="_Row3_Commitments Note 13" xfId="9578" xr:uid="{15CBED53-CE15-4B2D-8DBA-D7AE808F4BDB}"/>
    <cellStyle name="_Row3_Commitments Note 14" xfId="9579" xr:uid="{D0A8F3BB-C4AA-4438-94EF-6A74E76944E8}"/>
    <cellStyle name="_Row3_Commitments Note 15" xfId="9580" xr:uid="{17CC3556-E8B6-4B70-B8E3-7DA7CC0F093E}"/>
    <cellStyle name="_Row3_Commitments Note 16" xfId="9581" xr:uid="{31C097A7-3B60-49A3-8B95-ACFDF45D99EB}"/>
    <cellStyle name="_Row3_Commitments Note 2" xfId="9582" xr:uid="{CB0F62FD-912E-41DC-BD1E-0A07E7C1EA71}"/>
    <cellStyle name="_Row3_Commitments Note 2 2" xfId="9583" xr:uid="{20CB060E-2E47-4B6D-A43C-C356F7738C8E}"/>
    <cellStyle name="_Row3_Commitments Note 2 3" xfId="9584" xr:uid="{33D30CD5-34FC-4CDD-81CF-417A0B168573}"/>
    <cellStyle name="_Row3_Commitments Note 2 4" xfId="9585" xr:uid="{70CEA1D4-DF85-4C81-AE44-3FC0980E6566}"/>
    <cellStyle name="_Row3_Commitments Note 2 5" xfId="9586" xr:uid="{32E0D456-A4B2-4382-88CF-A20A7AF1BF08}"/>
    <cellStyle name="_Row3_Commitments Note 2 6" xfId="9587" xr:uid="{2A6B925B-2F7F-4670-9C10-69818D546329}"/>
    <cellStyle name="_Row3_Commitments Note 2 7" xfId="9588" xr:uid="{99A8848D-EE2B-4920-B8ED-375DE66B5A5C}"/>
    <cellStyle name="_Row3_Commitments Note 3" xfId="9589" xr:uid="{8E743295-A5DC-4E17-B4A3-D26D20E96075}"/>
    <cellStyle name="_Row3_Commitments Note 3 2" xfId="9590" xr:uid="{9D3838DE-25F2-4987-9693-06C9F2C69BA1}"/>
    <cellStyle name="_Row3_Commitments Note 3 3" xfId="9591" xr:uid="{2CB23B1A-C5B2-4C7D-8E09-3934A04055D3}"/>
    <cellStyle name="_Row3_Commitments Note 3 4" xfId="9592" xr:uid="{4B0076A1-F4DC-4A0B-AA7D-9FA9691A35F6}"/>
    <cellStyle name="_Row3_Commitments Note 3 5" xfId="9593" xr:uid="{1DD8A6B6-BFF7-45A4-A332-F12D6944EC61}"/>
    <cellStyle name="_Row3_Commitments Note 3 6" xfId="9594" xr:uid="{BA18D85B-E586-441C-9064-92B7C4064065}"/>
    <cellStyle name="_Row3_Commitments Note 3 7" xfId="9595" xr:uid="{8840DB5F-D22C-4215-B0DF-BC67645896B8}"/>
    <cellStyle name="_Row3_Commitments Note 4" xfId="9596" xr:uid="{A8044B2E-C8BF-4567-BB00-33FBA8AEF0A5}"/>
    <cellStyle name="_Row3_Commitments Note 4 2" xfId="9597" xr:uid="{8AF3A6A3-CFB2-447E-9AD6-5B1BFC080012}"/>
    <cellStyle name="_Row3_Commitments Note 4 3" xfId="9598" xr:uid="{3A1CD6FF-090A-4E5D-A36D-B4BB48861C3F}"/>
    <cellStyle name="_Row3_Commitments Note 4 4" xfId="9599" xr:uid="{7939F93B-FC14-4867-BCD5-C8F8593DFE3A}"/>
    <cellStyle name="_Row3_Commitments Note 4 5" xfId="9600" xr:uid="{A7CCF085-2D87-4B38-AFF7-1C552A5C40CB}"/>
    <cellStyle name="_Row3_Commitments Note 4 6" xfId="9601" xr:uid="{93A4A0F9-61D1-4950-8B64-3158EA8CA894}"/>
    <cellStyle name="_Row3_Commitments Note 4 7" xfId="9602" xr:uid="{2AEDFF10-A786-4285-908D-4F8E1E94F14F}"/>
    <cellStyle name="_Row3_Commitments Note 5" xfId="9603" xr:uid="{BD9851B9-6D6D-4DA0-BADF-F2C64FED8C06}"/>
    <cellStyle name="_Row3_Commitments Note 5 2" xfId="9604" xr:uid="{5143FA9E-81A7-4338-80BB-F91F7335DC17}"/>
    <cellStyle name="_Row3_Commitments Note 5 3" xfId="9605" xr:uid="{812CF4D0-65FD-46D7-A878-BBADF7A47C85}"/>
    <cellStyle name="_Row3_Commitments Note 5 4" xfId="9606" xr:uid="{C0C9F6F2-FACE-4578-AECF-49F547411876}"/>
    <cellStyle name="_Row3_Commitments Note 5 5" xfId="9607" xr:uid="{6FB11B2B-43E0-4D42-A437-6DF76A6688CD}"/>
    <cellStyle name="_Row3_Commitments Note 5 6" xfId="9608" xr:uid="{AD850CDE-97AF-4798-B8E7-E1F4349374DA}"/>
    <cellStyle name="_Row3_Commitments Note 5 7" xfId="9609" xr:uid="{82154982-96A4-4A1E-BB44-3D54ED6ED029}"/>
    <cellStyle name="_Row3_Commitments Note 6" xfId="9610" xr:uid="{551F0392-4F42-4989-B413-21FE24F0699D}"/>
    <cellStyle name="_Row3_Commitments Note 6 2" xfId="9611" xr:uid="{E2C245AA-379B-42FB-ABAA-664A76A7D108}"/>
    <cellStyle name="_Row3_Commitments Note 6 3" xfId="9612" xr:uid="{C9D90527-6C1F-448C-89CB-F7E2D2F8A677}"/>
    <cellStyle name="_Row3_Commitments Note 6 4" xfId="9613" xr:uid="{81C0B639-4CE6-4A22-9513-02669268922F}"/>
    <cellStyle name="_Row3_Commitments Note 6 5" xfId="9614" xr:uid="{F23A137E-E759-49A0-B2E3-92C167EABCA8}"/>
    <cellStyle name="_Row3_Commitments Note 6 6" xfId="9615" xr:uid="{C31DE4CC-29DD-4AAE-B2D4-5BBFFFB81D14}"/>
    <cellStyle name="_Row3_Commitments Note 6 7" xfId="9616" xr:uid="{D26534CE-2705-4812-BA2F-A75301D6C740}"/>
    <cellStyle name="_Row3_Commitments Note 7" xfId="9617" xr:uid="{F1F9D735-AE1C-474E-AED3-C075AF0B06AB}"/>
    <cellStyle name="_Row3_Commitments Note 7 2" xfId="9618" xr:uid="{B8D0C325-93F4-4638-B338-8C8A52BC3CDE}"/>
    <cellStyle name="_Row3_Commitments Note 7 3" xfId="9619" xr:uid="{B4A2037E-E06D-4565-912D-8F1F941327B1}"/>
    <cellStyle name="_Row3_Commitments Note 7 4" xfId="9620" xr:uid="{2269A843-7DB9-4AB6-B306-94D1927B6763}"/>
    <cellStyle name="_Row3_Commitments Note 7 5" xfId="9621" xr:uid="{42CAAA16-CE5C-4917-B2A7-8BFFA3D67E68}"/>
    <cellStyle name="_Row3_Commitments Note 7 6" xfId="9622" xr:uid="{EFC12E9F-A2DB-48F1-8C76-0C1F22F41965}"/>
    <cellStyle name="_Row3_Commitments Note 7 7" xfId="9623" xr:uid="{F5A05A9B-30F2-41A6-A90D-CB5174DB1CAB}"/>
    <cellStyle name="_Row3_Commitments Note 8" xfId="9624" xr:uid="{C5ACAD64-3EBF-4F37-B242-0067FE4B00A0}"/>
    <cellStyle name="_Row3_Commitments Note 8 2" xfId="9625" xr:uid="{64F0523A-008E-460A-B752-E18E8E5E48DF}"/>
    <cellStyle name="_Row3_Commitments Note 8 3" xfId="9626" xr:uid="{434EB4D0-33A0-4E13-AD73-0ED43DE70E41}"/>
    <cellStyle name="_Row3_Commitments Note 8 4" xfId="9627" xr:uid="{81C0AB9B-8572-4EC1-B1A6-024E1CEC72C6}"/>
    <cellStyle name="_Row3_Commitments Note 8 5" xfId="9628" xr:uid="{D78E4D95-2BD0-4F75-9F83-9D9C42CEF6AD}"/>
    <cellStyle name="_Row3_Commitments Note 8 6" xfId="9629" xr:uid="{62124035-5361-4F54-A637-7E5668E18FD5}"/>
    <cellStyle name="_Row3_Commitments Note 8 7" xfId="9630" xr:uid="{75A07DA4-2C8C-416E-93F1-E0F3465181EF}"/>
    <cellStyle name="_Row3_Commitments Note 9" xfId="9631" xr:uid="{943F7D21-E4E4-4C67-94EA-2234FAEE2182}"/>
    <cellStyle name="_Row3_Commitments Note 9 2" xfId="9632" xr:uid="{48E06823-B754-4833-B6E4-9CF23C909D7F}"/>
    <cellStyle name="_Row3_Commitments Note 9 3" xfId="9633" xr:uid="{367748B8-CDDB-499F-BA6B-388627B43002}"/>
    <cellStyle name="_Row3_Commitments Note 9 4" xfId="9634" xr:uid="{5BA2EFB6-0A60-41C2-89E4-4E80375562DD}"/>
    <cellStyle name="_Row3_Commitments Note 9 5" xfId="9635" xr:uid="{290D61E1-152E-48C2-BAA9-5F8012B0476E}"/>
    <cellStyle name="_Row3_Commitments Note 9 6" xfId="9636" xr:uid="{A482B27E-9BFF-4F93-AD00-E381C5EDAB88}"/>
    <cellStyle name="_Row3_Commitments Note 9 7" xfId="9637" xr:uid="{497938DD-791B-428D-96B9-A384985A84B8}"/>
    <cellStyle name="_Row3_Copy of PTT(amended by Janice on CFS)llatest1" xfId="9638" xr:uid="{88CBAEF9-176D-4415-BD46-B11405C67794}"/>
    <cellStyle name="_Row3_Copy of PTT(amended by Janice on CFS)llatest1 10" xfId="9639" xr:uid="{4D91775B-5205-4642-B662-799F42C06BC4}"/>
    <cellStyle name="_Row3_Copy of PTT(amended by Janice on CFS)llatest1 10 2" xfId="9640" xr:uid="{C9131D2E-1896-4159-89D3-1CBA836DDECA}"/>
    <cellStyle name="_Row3_Copy of PTT(amended by Janice on CFS)llatest1 10 3" xfId="9641" xr:uid="{1925039B-D599-4668-BC1B-2876344DAAE1}"/>
    <cellStyle name="_Row3_Copy of PTT(amended by Janice on CFS)llatest1 10 4" xfId="9642" xr:uid="{39DC0578-D2C5-43FE-8D84-005F40F0C62A}"/>
    <cellStyle name="_Row3_Copy of PTT(amended by Janice on CFS)llatest1 10 5" xfId="9643" xr:uid="{33712FA0-3F0B-4BA6-8710-E1FC14A44385}"/>
    <cellStyle name="_Row3_Copy of PTT(amended by Janice on CFS)llatest1 10 6" xfId="9644" xr:uid="{EB484440-4AD3-4BAD-9425-15DFC73AB849}"/>
    <cellStyle name="_Row3_Copy of PTT(amended by Janice on CFS)llatest1 10 7" xfId="9645" xr:uid="{3F8C99AD-BD07-420F-AA28-55D69CB216EE}"/>
    <cellStyle name="_Row3_Copy of PTT(amended by Janice on CFS)llatest1 11" xfId="9646" xr:uid="{978265FE-AC7F-439F-AE36-D31287FBCBD6}"/>
    <cellStyle name="_Row3_Copy of PTT(amended by Janice on CFS)llatest1 12" xfId="9647" xr:uid="{D1139BDF-AA3A-4047-A83E-2DF1AFB2D242}"/>
    <cellStyle name="_Row3_Copy of PTT(amended by Janice on CFS)llatest1 13" xfId="9648" xr:uid="{C323410F-CC29-479E-8D86-56E20CB819B0}"/>
    <cellStyle name="_Row3_Copy of PTT(amended by Janice on CFS)llatest1 14" xfId="9649" xr:uid="{49DD8BD0-5F76-442C-902C-DEF7857CD92B}"/>
    <cellStyle name="_Row3_Copy of PTT(amended by Janice on CFS)llatest1 15" xfId="9650" xr:uid="{F9E81820-42F6-45DD-8390-62A40919CB6C}"/>
    <cellStyle name="_Row3_Copy of PTT(amended by Janice on CFS)llatest1 16" xfId="9651" xr:uid="{C9588C79-22AE-4FB2-9213-B2C21A28DD59}"/>
    <cellStyle name="_Row3_Copy of PTT(amended by Janice on CFS)llatest1 2" xfId="9652" xr:uid="{3853CF01-E634-4A05-9F32-AC52224A3F83}"/>
    <cellStyle name="_Row3_Copy of PTT(amended by Janice on CFS)llatest1 2 2" xfId="9653" xr:uid="{0FD0FADE-8886-4616-998A-6E4BF2F2F83A}"/>
    <cellStyle name="_Row3_Copy of PTT(amended by Janice on CFS)llatest1 2 3" xfId="9654" xr:uid="{4025BC9F-FA24-461E-8231-497D4C7AE792}"/>
    <cellStyle name="_Row3_Copy of PTT(amended by Janice on CFS)llatest1 2 4" xfId="9655" xr:uid="{2BE0B6FA-793C-4179-A520-0AA2C885C621}"/>
    <cellStyle name="_Row3_Copy of PTT(amended by Janice on CFS)llatest1 2 5" xfId="9656" xr:uid="{5C0D9C56-B197-46AE-86D1-1D818794BAE9}"/>
    <cellStyle name="_Row3_Copy of PTT(amended by Janice on CFS)llatest1 2 6" xfId="9657" xr:uid="{82A2336F-659E-4C29-8F20-D602B12C4D68}"/>
    <cellStyle name="_Row3_Copy of PTT(amended by Janice on CFS)llatest1 2 7" xfId="9658" xr:uid="{5360AC97-AAE5-448D-8F7F-2A6BD256FEC0}"/>
    <cellStyle name="_Row3_Copy of PTT(amended by Janice on CFS)llatest1 3" xfId="9659" xr:uid="{85D1CBC4-D161-4714-8505-6CC2F7129277}"/>
    <cellStyle name="_Row3_Copy of PTT(amended by Janice on CFS)llatest1 3 2" xfId="9660" xr:uid="{6F8E5414-9C5D-4B75-96CE-1DF87AB57639}"/>
    <cellStyle name="_Row3_Copy of PTT(amended by Janice on CFS)llatest1 3 3" xfId="9661" xr:uid="{305E6C6C-6FE3-4D82-93F7-1CAC2C68BBE5}"/>
    <cellStyle name="_Row3_Copy of PTT(amended by Janice on CFS)llatest1 3 4" xfId="9662" xr:uid="{46F7DB8C-D01F-4C5E-8A4D-CE7E3D654BC2}"/>
    <cellStyle name="_Row3_Copy of PTT(amended by Janice on CFS)llatest1 3 5" xfId="9663" xr:uid="{C298E9AF-94F9-42B5-90FA-859E9254F0E4}"/>
    <cellStyle name="_Row3_Copy of PTT(amended by Janice on CFS)llatest1 3 6" xfId="9664" xr:uid="{A5FA5F88-8AEE-419E-8E27-5C6EAF3BE60A}"/>
    <cellStyle name="_Row3_Copy of PTT(amended by Janice on CFS)llatest1 3 7" xfId="9665" xr:uid="{8C4A645B-8B15-4985-9721-B1E21E35E07E}"/>
    <cellStyle name="_Row3_Copy of PTT(amended by Janice on CFS)llatest1 4" xfId="9666" xr:uid="{52E33580-FFD6-476B-87C1-29576FAC55EC}"/>
    <cellStyle name="_Row3_Copy of PTT(amended by Janice on CFS)llatest1 4 2" xfId="9667" xr:uid="{820C6A1C-F3A5-48BA-B6DD-E3CAB81D998F}"/>
    <cellStyle name="_Row3_Copy of PTT(amended by Janice on CFS)llatest1 4 3" xfId="9668" xr:uid="{F11479A2-5EE0-4F73-98BA-002DB946DE7A}"/>
    <cellStyle name="_Row3_Copy of PTT(amended by Janice on CFS)llatest1 4 4" xfId="9669" xr:uid="{F95C8DF5-A2D6-4CD3-8BA5-216FB5BDA435}"/>
    <cellStyle name="_Row3_Copy of PTT(amended by Janice on CFS)llatest1 4 5" xfId="9670" xr:uid="{05F9D48A-2D79-4B38-AE17-DA9BF7EFBC76}"/>
    <cellStyle name="_Row3_Copy of PTT(amended by Janice on CFS)llatest1 4 6" xfId="9671" xr:uid="{35C8DD15-3B57-4729-91E9-CC0CDBA0F76A}"/>
    <cellStyle name="_Row3_Copy of PTT(amended by Janice on CFS)llatest1 4 7" xfId="9672" xr:uid="{8599D404-1F58-47A5-BD1E-A48B1BB32076}"/>
    <cellStyle name="_Row3_Copy of PTT(amended by Janice on CFS)llatest1 5" xfId="9673" xr:uid="{6B713B82-9AC3-4C1C-9642-73D91F771F2F}"/>
    <cellStyle name="_Row3_Copy of PTT(amended by Janice on CFS)llatest1 5 2" xfId="9674" xr:uid="{9C8D874C-B301-4F62-AFE6-6B82675B5C3A}"/>
    <cellStyle name="_Row3_Copy of PTT(amended by Janice on CFS)llatest1 5 3" xfId="9675" xr:uid="{F1290A5C-E63E-4BFD-8DB4-366B340CAECA}"/>
    <cellStyle name="_Row3_Copy of PTT(amended by Janice on CFS)llatest1 5 4" xfId="9676" xr:uid="{9FD2AB0F-0BDA-43B0-A1A1-88230D9C1D54}"/>
    <cellStyle name="_Row3_Copy of PTT(amended by Janice on CFS)llatest1 5 5" xfId="9677" xr:uid="{EEF026DA-77D4-429C-AA57-5D62D17B8C1B}"/>
    <cellStyle name="_Row3_Copy of PTT(amended by Janice on CFS)llatest1 5 6" xfId="9678" xr:uid="{AA715082-AE01-4DAA-A253-B0937205BF6C}"/>
    <cellStyle name="_Row3_Copy of PTT(amended by Janice on CFS)llatest1 5 7" xfId="9679" xr:uid="{EE981A5A-46BB-4599-8C93-2232112CEDD6}"/>
    <cellStyle name="_Row3_Copy of PTT(amended by Janice on CFS)llatest1 6" xfId="9680" xr:uid="{15170384-3C61-40EE-AB2A-D4C8089E9928}"/>
    <cellStyle name="_Row3_Copy of PTT(amended by Janice on CFS)llatest1 6 2" xfId="9681" xr:uid="{53D733B2-CD6D-40B1-9454-4E76A290D376}"/>
    <cellStyle name="_Row3_Copy of PTT(amended by Janice on CFS)llatest1 6 3" xfId="9682" xr:uid="{E5BBBBFC-9FBD-4AE7-BD4C-EDC728D69FF9}"/>
    <cellStyle name="_Row3_Copy of PTT(amended by Janice on CFS)llatest1 6 4" xfId="9683" xr:uid="{BC6364B2-51FB-4835-966C-865B16F9BFD7}"/>
    <cellStyle name="_Row3_Copy of PTT(amended by Janice on CFS)llatest1 6 5" xfId="9684" xr:uid="{9718C6A7-EE66-4A97-9EBD-C60E89C48AC0}"/>
    <cellStyle name="_Row3_Copy of PTT(amended by Janice on CFS)llatest1 6 6" xfId="9685" xr:uid="{AE362D89-FD80-400D-97EC-E008DDDA9A56}"/>
    <cellStyle name="_Row3_Copy of PTT(amended by Janice on CFS)llatest1 6 7" xfId="9686" xr:uid="{B892E9BB-0F4E-4D3F-AF9A-6BB36ED1340D}"/>
    <cellStyle name="_Row3_Copy of PTT(amended by Janice on CFS)llatest1 7" xfId="9687" xr:uid="{38084889-A1E6-4D5E-AB26-D49CEB6C310B}"/>
    <cellStyle name="_Row3_Copy of PTT(amended by Janice on CFS)llatest1 7 2" xfId="9688" xr:uid="{96EBB078-8D13-4B1A-9052-E0E244E2AD26}"/>
    <cellStyle name="_Row3_Copy of PTT(amended by Janice on CFS)llatest1 7 3" xfId="9689" xr:uid="{301C1208-210D-4FCC-A437-F820A1D8C795}"/>
    <cellStyle name="_Row3_Copy of PTT(amended by Janice on CFS)llatest1 7 4" xfId="9690" xr:uid="{8FF951E7-473B-4BF0-967E-75EA910A1346}"/>
    <cellStyle name="_Row3_Copy of PTT(amended by Janice on CFS)llatest1 7 5" xfId="9691" xr:uid="{EB9E385E-050F-4B86-ADFD-C9FBE214102D}"/>
    <cellStyle name="_Row3_Copy of PTT(amended by Janice on CFS)llatest1 7 6" xfId="9692" xr:uid="{E3723FE4-3542-4EB0-A54E-2C6E0B4F21B7}"/>
    <cellStyle name="_Row3_Copy of PTT(amended by Janice on CFS)llatest1 7 7" xfId="9693" xr:uid="{CD90914B-160A-4779-8D8A-8FCECD7C3BD5}"/>
    <cellStyle name="_Row3_Copy of PTT(amended by Janice on CFS)llatest1 8" xfId="9694" xr:uid="{4AB86E99-D163-49D9-90DB-0894CF7DC8DB}"/>
    <cellStyle name="_Row3_Copy of PTT(amended by Janice on CFS)llatest1 8 2" xfId="9695" xr:uid="{6707081C-3808-4140-92E6-95DEE0C85961}"/>
    <cellStyle name="_Row3_Copy of PTT(amended by Janice on CFS)llatest1 8 3" xfId="9696" xr:uid="{D5BBC9BA-E74C-4CF2-8EF3-4802FED8C7B2}"/>
    <cellStyle name="_Row3_Copy of PTT(amended by Janice on CFS)llatest1 8 4" xfId="9697" xr:uid="{3906B519-31F9-473F-9858-D52058BF68B7}"/>
    <cellStyle name="_Row3_Copy of PTT(amended by Janice on CFS)llatest1 8 5" xfId="9698" xr:uid="{0775469D-D459-48ED-AF14-948DB260A5D6}"/>
    <cellStyle name="_Row3_Copy of PTT(amended by Janice on CFS)llatest1 8 6" xfId="9699" xr:uid="{A1F735DA-8C6C-4691-85C7-785905550B53}"/>
    <cellStyle name="_Row3_Copy of PTT(amended by Janice on CFS)llatest1 8 7" xfId="9700" xr:uid="{5CB33593-BBAE-46DE-8C83-AD0E7D8147CA}"/>
    <cellStyle name="_Row3_Copy of PTT(amended by Janice on CFS)llatest1 9" xfId="9701" xr:uid="{396D2D71-29CE-4361-ACDA-F89BFC959C3E}"/>
    <cellStyle name="_Row3_Copy of PTT(amended by Janice on CFS)llatest1 9 2" xfId="9702" xr:uid="{CE7F2BC4-7CCD-47F0-9839-225831CF9F14}"/>
    <cellStyle name="_Row3_Copy of PTT(amended by Janice on CFS)llatest1 9 3" xfId="9703" xr:uid="{E7514F35-74AC-4F5E-87C1-7190D0A9D630}"/>
    <cellStyle name="_Row3_Copy of PTT(amended by Janice on CFS)llatest1 9 4" xfId="9704" xr:uid="{25416CD4-418E-43BD-99E7-748EC3C62DDC}"/>
    <cellStyle name="_Row3_Copy of PTT(amended by Janice on CFS)llatest1 9 5" xfId="9705" xr:uid="{2647C019-3042-4145-8AF7-1C8C566B21FC}"/>
    <cellStyle name="_Row3_Copy of PTT(amended by Janice on CFS)llatest1 9 6" xfId="9706" xr:uid="{052690FF-77F0-48B6-A746-2F6179BC8800}"/>
    <cellStyle name="_Row3_Copy of PTT(amended by Janice on CFS)llatest1 9 7" xfId="9707" xr:uid="{E46FC7B3-E761-4ADE-8797-E8FAC5F4558E}"/>
    <cellStyle name="_Row3_Copy of PTT(amended by Janice on CFS)llatest1_38.AdminRelated (M)" xfId="9708" xr:uid="{25103F69-727B-48B3-8C97-CE77A1D46B49}"/>
    <cellStyle name="_Row3_Copy of PTT(amended by Janice on CFS)llatest1_38.AdminRelated (M) 10" xfId="9709" xr:uid="{DA0C9A58-D62D-48C5-AA31-9684C07483CF}"/>
    <cellStyle name="_Row3_Copy of PTT(amended by Janice on CFS)llatest1_38.AdminRelated (M) 10 2" xfId="9710" xr:uid="{F77D1503-63E2-4F16-9A86-CFB7BA5ECF9F}"/>
    <cellStyle name="_Row3_Copy of PTT(amended by Janice on CFS)llatest1_38.AdminRelated (M) 10 3" xfId="9711" xr:uid="{D6BF753D-50FF-410D-98F8-081963162C44}"/>
    <cellStyle name="_Row3_Copy of PTT(amended by Janice on CFS)llatest1_38.AdminRelated (M) 10 4" xfId="9712" xr:uid="{348B60A1-844C-4DBB-A1F1-4E0BF3B001F7}"/>
    <cellStyle name="_Row3_Copy of PTT(amended by Janice on CFS)llatest1_38.AdminRelated (M) 10 5" xfId="9713" xr:uid="{02562E82-FE01-4FA3-A2C9-B1462979C203}"/>
    <cellStyle name="_Row3_Copy of PTT(amended by Janice on CFS)llatest1_38.AdminRelated (M) 10 6" xfId="9714" xr:uid="{BFD3163D-0503-4524-8852-8A7F6F7E698C}"/>
    <cellStyle name="_Row3_Copy of PTT(amended by Janice on CFS)llatest1_38.AdminRelated (M) 10 7" xfId="9715" xr:uid="{6E48EDAA-4BE3-4802-9F2A-AD364F78A897}"/>
    <cellStyle name="_Row3_Copy of PTT(amended by Janice on CFS)llatest1_38.AdminRelated (M) 11" xfId="9716" xr:uid="{7CFD9664-C4C3-4DC3-A67D-1B06917BBD0A}"/>
    <cellStyle name="_Row3_Copy of PTT(amended by Janice on CFS)llatest1_38.AdminRelated (M) 12" xfId="9717" xr:uid="{867F404B-E063-46BA-94EA-4510F9EA594A}"/>
    <cellStyle name="_Row3_Copy of PTT(amended by Janice on CFS)llatest1_38.AdminRelated (M) 13" xfId="9718" xr:uid="{86BE0968-E79D-44ED-8E16-CDC16EE40C02}"/>
    <cellStyle name="_Row3_Copy of PTT(amended by Janice on CFS)llatest1_38.AdminRelated (M) 14" xfId="9719" xr:uid="{A9A93279-44AE-4DEF-B8A4-0B958E2C7A57}"/>
    <cellStyle name="_Row3_Copy of PTT(amended by Janice on CFS)llatest1_38.AdminRelated (M) 15" xfId="9720" xr:uid="{AF963668-761D-44A5-A17F-BEE26976E629}"/>
    <cellStyle name="_Row3_Copy of PTT(amended by Janice on CFS)llatest1_38.AdminRelated (M) 16" xfId="9721" xr:uid="{A5BE7110-A02B-4223-9D9C-201176AECA8D}"/>
    <cellStyle name="_Row3_Copy of PTT(amended by Janice on CFS)llatest1_38.AdminRelated (M) 2" xfId="9722" xr:uid="{25C97675-4E13-4673-B8F3-AAA87B1C798C}"/>
    <cellStyle name="_Row3_Copy of PTT(amended by Janice on CFS)llatest1_38.AdminRelated (M) 2 2" xfId="9723" xr:uid="{95356478-A371-4A60-80CC-3377161305CB}"/>
    <cellStyle name="_Row3_Copy of PTT(amended by Janice on CFS)llatest1_38.AdminRelated (M) 2 3" xfId="9724" xr:uid="{3235B402-0D43-459E-AF03-08873019B91B}"/>
    <cellStyle name="_Row3_Copy of PTT(amended by Janice on CFS)llatest1_38.AdminRelated (M) 2 4" xfId="9725" xr:uid="{95E4A024-B226-4F70-93B8-A61BBEB246B9}"/>
    <cellStyle name="_Row3_Copy of PTT(amended by Janice on CFS)llatest1_38.AdminRelated (M) 2 5" xfId="9726" xr:uid="{4710E476-9C76-4080-B65A-C4B3912EF73D}"/>
    <cellStyle name="_Row3_Copy of PTT(amended by Janice on CFS)llatest1_38.AdminRelated (M) 2 6" xfId="9727" xr:uid="{49D87698-3630-48BD-A7F8-90F42A70E43A}"/>
    <cellStyle name="_Row3_Copy of PTT(amended by Janice on CFS)llatest1_38.AdminRelated (M) 2 7" xfId="9728" xr:uid="{042C0CF7-1C20-486A-85A8-C7469BAC6A8B}"/>
    <cellStyle name="_Row3_Copy of PTT(amended by Janice on CFS)llatest1_38.AdminRelated (M) 3" xfId="9729" xr:uid="{D5ACE91D-110B-42DD-B59E-8CF350A0E8E4}"/>
    <cellStyle name="_Row3_Copy of PTT(amended by Janice on CFS)llatest1_38.AdminRelated (M) 3 2" xfId="9730" xr:uid="{EFA52AA1-B1EC-4664-9744-CE03C6625ECC}"/>
    <cellStyle name="_Row3_Copy of PTT(amended by Janice on CFS)llatest1_38.AdminRelated (M) 3 3" xfId="9731" xr:uid="{89784647-DCEE-4149-916C-03DC5AC83BBA}"/>
    <cellStyle name="_Row3_Copy of PTT(amended by Janice on CFS)llatest1_38.AdminRelated (M) 3 4" xfId="9732" xr:uid="{E654FF06-7032-4DCB-923F-E08F389F9888}"/>
    <cellStyle name="_Row3_Copy of PTT(amended by Janice on CFS)llatest1_38.AdminRelated (M) 3 5" xfId="9733" xr:uid="{3CB39329-5BBC-4CBD-9CD5-B0F5DEDECB83}"/>
    <cellStyle name="_Row3_Copy of PTT(amended by Janice on CFS)llatest1_38.AdminRelated (M) 3 6" xfId="9734" xr:uid="{96838E4C-D980-49E2-A4EC-3B28AE71029B}"/>
    <cellStyle name="_Row3_Copy of PTT(amended by Janice on CFS)llatest1_38.AdminRelated (M) 3 7" xfId="9735" xr:uid="{717BBC4F-54C4-48DC-BAA3-66032637D71D}"/>
    <cellStyle name="_Row3_Copy of PTT(amended by Janice on CFS)llatest1_38.AdminRelated (M) 4" xfId="9736" xr:uid="{347E36F5-35B5-4FB1-ACE8-D2AC6BC2F30A}"/>
    <cellStyle name="_Row3_Copy of PTT(amended by Janice on CFS)llatest1_38.AdminRelated (M) 4 2" xfId="9737" xr:uid="{2B03719B-6223-45A3-BC52-9E44A1069345}"/>
    <cellStyle name="_Row3_Copy of PTT(amended by Janice on CFS)llatest1_38.AdminRelated (M) 4 3" xfId="9738" xr:uid="{D2EA4F59-75B0-44C3-8547-BA8254B415E3}"/>
    <cellStyle name="_Row3_Copy of PTT(amended by Janice on CFS)llatest1_38.AdminRelated (M) 4 4" xfId="9739" xr:uid="{BD50BFD8-E8C5-41FF-BA8C-3F9392E9CB78}"/>
    <cellStyle name="_Row3_Copy of PTT(amended by Janice on CFS)llatest1_38.AdminRelated (M) 4 5" xfId="9740" xr:uid="{53341BAE-6A18-4851-9D5C-BB95173CAB52}"/>
    <cellStyle name="_Row3_Copy of PTT(amended by Janice on CFS)llatest1_38.AdminRelated (M) 4 6" xfId="9741" xr:uid="{511AE5B3-99B8-41F4-8FAD-A9C4C166EEFA}"/>
    <cellStyle name="_Row3_Copy of PTT(amended by Janice on CFS)llatest1_38.AdminRelated (M) 4 7" xfId="9742" xr:uid="{B48EBC66-F67A-48BA-A459-1342E21AB24D}"/>
    <cellStyle name="_Row3_Copy of PTT(amended by Janice on CFS)llatest1_38.AdminRelated (M) 5" xfId="9743" xr:uid="{37C4EF8B-05BD-4CBF-97B0-B50B1B00921A}"/>
    <cellStyle name="_Row3_Copy of PTT(amended by Janice on CFS)llatest1_38.AdminRelated (M) 5 2" xfId="9744" xr:uid="{F04CB4FF-F7CC-400E-8450-1EB1DDC004CC}"/>
    <cellStyle name="_Row3_Copy of PTT(amended by Janice on CFS)llatest1_38.AdminRelated (M) 5 3" xfId="9745" xr:uid="{79B5DD4F-7914-4529-80BE-F7A1EBE67799}"/>
    <cellStyle name="_Row3_Copy of PTT(amended by Janice on CFS)llatest1_38.AdminRelated (M) 5 4" xfId="9746" xr:uid="{D7FA2907-5957-4440-A094-4DB16EC7B2D4}"/>
    <cellStyle name="_Row3_Copy of PTT(amended by Janice on CFS)llatest1_38.AdminRelated (M) 5 5" xfId="9747" xr:uid="{4822FC6F-7F0E-4630-B19B-6820A16C720F}"/>
    <cellStyle name="_Row3_Copy of PTT(amended by Janice on CFS)llatest1_38.AdminRelated (M) 5 6" xfId="9748" xr:uid="{2AD1F4A2-4A10-47BB-B408-487D1489EB7A}"/>
    <cellStyle name="_Row3_Copy of PTT(amended by Janice on CFS)llatest1_38.AdminRelated (M) 5 7" xfId="9749" xr:uid="{28D1EF11-6968-42E3-8E47-CFF9CF7A5629}"/>
    <cellStyle name="_Row3_Copy of PTT(amended by Janice on CFS)llatest1_38.AdminRelated (M) 6" xfId="9750" xr:uid="{1A6B446A-91E6-45C7-80DA-8C165908E8CA}"/>
    <cellStyle name="_Row3_Copy of PTT(amended by Janice on CFS)llatest1_38.AdminRelated (M) 6 2" xfId="9751" xr:uid="{0F4AE111-9068-4A3A-88F5-70DB4E5C9007}"/>
    <cellStyle name="_Row3_Copy of PTT(amended by Janice on CFS)llatest1_38.AdminRelated (M) 6 3" xfId="9752" xr:uid="{411F79E4-C60A-430A-9C45-CB1C951781C3}"/>
    <cellStyle name="_Row3_Copy of PTT(amended by Janice on CFS)llatest1_38.AdminRelated (M) 6 4" xfId="9753" xr:uid="{97A21DE4-FA02-44C5-9AD0-B75AA46FCE52}"/>
    <cellStyle name="_Row3_Copy of PTT(amended by Janice on CFS)llatest1_38.AdminRelated (M) 6 5" xfId="9754" xr:uid="{1B7D1900-870A-46BF-87DE-560910BAE7A1}"/>
    <cellStyle name="_Row3_Copy of PTT(amended by Janice on CFS)llatest1_38.AdminRelated (M) 6 6" xfId="9755" xr:uid="{FA547781-6628-45B8-A998-BD8399263251}"/>
    <cellStyle name="_Row3_Copy of PTT(amended by Janice on CFS)llatest1_38.AdminRelated (M) 6 7" xfId="9756" xr:uid="{1694256A-30ED-4428-8667-B62FDA37434D}"/>
    <cellStyle name="_Row3_Copy of PTT(amended by Janice on CFS)llatest1_38.AdminRelated (M) 7" xfId="9757" xr:uid="{E730C189-218C-410A-B298-A172DEC9DCDE}"/>
    <cellStyle name="_Row3_Copy of PTT(amended by Janice on CFS)llatest1_38.AdminRelated (M) 7 2" xfId="9758" xr:uid="{74495284-BAEF-41F9-BAB4-084534D4000A}"/>
    <cellStyle name="_Row3_Copy of PTT(amended by Janice on CFS)llatest1_38.AdminRelated (M) 7 3" xfId="9759" xr:uid="{7C45E2E7-14B4-4FD6-8E3F-9ED0BEE2FB45}"/>
    <cellStyle name="_Row3_Copy of PTT(amended by Janice on CFS)llatest1_38.AdminRelated (M) 7 4" xfId="9760" xr:uid="{AD3EF49F-BB83-4478-B1C1-CD7297A1E509}"/>
    <cellStyle name="_Row3_Copy of PTT(amended by Janice on CFS)llatest1_38.AdminRelated (M) 7 5" xfId="9761" xr:uid="{26E2AA04-7566-4093-ADCD-8C39971B8954}"/>
    <cellStyle name="_Row3_Copy of PTT(amended by Janice on CFS)llatest1_38.AdminRelated (M) 7 6" xfId="9762" xr:uid="{B1FE0564-A668-4541-AD72-6166BD20737C}"/>
    <cellStyle name="_Row3_Copy of PTT(amended by Janice on CFS)llatest1_38.AdminRelated (M) 7 7" xfId="9763" xr:uid="{338B7A6A-A191-42AB-9839-01599D490154}"/>
    <cellStyle name="_Row3_Copy of PTT(amended by Janice on CFS)llatest1_38.AdminRelated (M) 8" xfId="9764" xr:uid="{E9582310-C157-42E3-BD35-294543C691E6}"/>
    <cellStyle name="_Row3_Copy of PTT(amended by Janice on CFS)llatest1_38.AdminRelated (M) 8 2" xfId="9765" xr:uid="{3DDEE738-8A44-4019-A321-CC13C4196B9D}"/>
    <cellStyle name="_Row3_Copy of PTT(amended by Janice on CFS)llatest1_38.AdminRelated (M) 8 3" xfId="9766" xr:uid="{53908810-2D93-404C-9597-49E2BDB310A6}"/>
    <cellStyle name="_Row3_Copy of PTT(amended by Janice on CFS)llatest1_38.AdminRelated (M) 8 4" xfId="9767" xr:uid="{5DCA4114-CA8C-4CE7-B146-85EDC23AB008}"/>
    <cellStyle name="_Row3_Copy of PTT(amended by Janice on CFS)llatest1_38.AdminRelated (M) 8 5" xfId="9768" xr:uid="{23171A69-CCBE-4DD5-8B5E-67AE3E79B813}"/>
    <cellStyle name="_Row3_Copy of PTT(amended by Janice on CFS)llatest1_38.AdminRelated (M) 8 6" xfId="9769" xr:uid="{FFEC5CCC-6D7E-4733-84EE-217053698B10}"/>
    <cellStyle name="_Row3_Copy of PTT(amended by Janice on CFS)llatest1_38.AdminRelated (M) 8 7" xfId="9770" xr:uid="{8830D953-DE99-4F6F-B7EA-B1C793BD9369}"/>
    <cellStyle name="_Row3_Copy of PTT(amended by Janice on CFS)llatest1_38.AdminRelated (M) 9" xfId="9771" xr:uid="{825D5943-9DF2-47FB-899B-79E3F871AB3E}"/>
    <cellStyle name="_Row3_Copy of PTT(amended by Janice on CFS)llatest1_38.AdminRelated (M) 9 2" xfId="9772" xr:uid="{BEFB1A5A-C05C-4E7C-B302-CB57E420DC73}"/>
    <cellStyle name="_Row3_Copy of PTT(amended by Janice on CFS)llatest1_38.AdminRelated (M) 9 3" xfId="9773" xr:uid="{0C56A4AD-9D3B-4523-81DE-69671540287E}"/>
    <cellStyle name="_Row3_Copy of PTT(amended by Janice on CFS)llatest1_38.AdminRelated (M) 9 4" xfId="9774" xr:uid="{76216E1D-1F91-460E-8854-D3BE496F5F93}"/>
    <cellStyle name="_Row3_Copy of PTT(amended by Janice on CFS)llatest1_38.AdminRelated (M) 9 5" xfId="9775" xr:uid="{4088C3B1-5BBB-4DB8-979D-1739656446DA}"/>
    <cellStyle name="_Row3_Copy of PTT(amended by Janice on CFS)llatest1_38.AdminRelated (M) 9 6" xfId="9776" xr:uid="{D614F873-5BBB-41FB-BF74-157FD9012148}"/>
    <cellStyle name="_Row3_Copy of PTT(amended by Janice on CFS)llatest1_38.AdminRelated (M) 9 7" xfId="9777" xr:uid="{BCC41F8E-92AB-4D3C-A183-09330F794131}"/>
    <cellStyle name="_Row3_Copy of PTT(amended by Janice on CFS)llatest1_38.AdminRelated (M)_1" xfId="9778" xr:uid="{3457A464-0323-4A80-8819-323B3A98480B}"/>
    <cellStyle name="_Row3_Copy of PTT(amended by Janice on CFS)llatest1_38.AdminRelated (M)_1 10" xfId="9779" xr:uid="{AE5B6E11-CDCE-4FA5-A051-EF638922A18A}"/>
    <cellStyle name="_Row3_Copy of PTT(amended by Janice on CFS)llatest1_38.AdminRelated (M)_1 10 2" xfId="9780" xr:uid="{D328BCD7-F188-48C4-923D-B2556449E0F3}"/>
    <cellStyle name="_Row3_Copy of PTT(amended by Janice on CFS)llatest1_38.AdminRelated (M)_1 10 3" xfId="9781" xr:uid="{E00C9054-01E5-454E-85AA-A1E4E8A63111}"/>
    <cellStyle name="_Row3_Copy of PTT(amended by Janice on CFS)llatest1_38.AdminRelated (M)_1 10 4" xfId="9782" xr:uid="{0D849CEC-0018-4A35-A897-5780A2789524}"/>
    <cellStyle name="_Row3_Copy of PTT(amended by Janice on CFS)llatest1_38.AdminRelated (M)_1 10 5" xfId="9783" xr:uid="{29EECB87-C15D-4E54-A7CA-2615592E35B7}"/>
    <cellStyle name="_Row3_Copy of PTT(amended by Janice on CFS)llatest1_38.AdminRelated (M)_1 10 6" xfId="9784" xr:uid="{F7419811-9702-4B3D-8D14-4537C2DBDA2F}"/>
    <cellStyle name="_Row3_Copy of PTT(amended by Janice on CFS)llatest1_38.AdminRelated (M)_1 10 7" xfId="9785" xr:uid="{B560FFDA-34FA-4CB5-BD19-CFACD733C409}"/>
    <cellStyle name="_Row3_Copy of PTT(amended by Janice on CFS)llatest1_38.AdminRelated (M)_1 11" xfId="9786" xr:uid="{55029BD7-47ED-4880-ABA8-F5CC61B9B81C}"/>
    <cellStyle name="_Row3_Copy of PTT(amended by Janice on CFS)llatest1_38.AdminRelated (M)_1 12" xfId="9787" xr:uid="{97B28C13-3FAF-4FF6-A940-63AEB5F853AA}"/>
    <cellStyle name="_Row3_Copy of PTT(amended by Janice on CFS)llatest1_38.AdminRelated (M)_1 13" xfId="9788" xr:uid="{16B8B87E-B01F-4682-B2CE-4AE9527C42F0}"/>
    <cellStyle name="_Row3_Copy of PTT(amended by Janice on CFS)llatest1_38.AdminRelated (M)_1 14" xfId="9789" xr:uid="{DC3AD4A7-A49D-48C9-9FE4-F2AFCEF3B8A0}"/>
    <cellStyle name="_Row3_Copy of PTT(amended by Janice on CFS)llatest1_38.AdminRelated (M)_1 15" xfId="9790" xr:uid="{C46567EC-A76D-46AC-A4F8-96E1378C2C92}"/>
    <cellStyle name="_Row3_Copy of PTT(amended by Janice on CFS)llatest1_38.AdminRelated (M)_1 16" xfId="9791" xr:uid="{CE450CCD-6639-451A-959A-0E5BEFECA54D}"/>
    <cellStyle name="_Row3_Copy of PTT(amended by Janice on CFS)llatest1_38.AdminRelated (M)_1 2" xfId="9792" xr:uid="{67265FAC-6CFA-4305-8F3A-38736D572299}"/>
    <cellStyle name="_Row3_Copy of PTT(amended by Janice on CFS)llatest1_38.AdminRelated (M)_1 2 2" xfId="9793" xr:uid="{AD1624E7-FB00-4993-A91C-B2307997A866}"/>
    <cellStyle name="_Row3_Copy of PTT(amended by Janice on CFS)llatest1_38.AdminRelated (M)_1 2 3" xfId="9794" xr:uid="{CB1CB9D1-8831-46DE-9E9D-A0F950B5F9C5}"/>
    <cellStyle name="_Row3_Copy of PTT(amended by Janice on CFS)llatest1_38.AdminRelated (M)_1 2 4" xfId="9795" xr:uid="{55819EA1-DA26-4C5F-84F5-74F00038988A}"/>
    <cellStyle name="_Row3_Copy of PTT(amended by Janice on CFS)llatest1_38.AdminRelated (M)_1 2 5" xfId="9796" xr:uid="{9B0B86C4-2198-4957-BAE8-A3DA55BA2EF7}"/>
    <cellStyle name="_Row3_Copy of PTT(amended by Janice on CFS)llatest1_38.AdminRelated (M)_1 2 6" xfId="9797" xr:uid="{C86FCF88-F6BF-47ED-866C-442EF042233B}"/>
    <cellStyle name="_Row3_Copy of PTT(amended by Janice on CFS)llatest1_38.AdminRelated (M)_1 2 7" xfId="9798" xr:uid="{AF98D7CB-DC48-4EEA-8166-BEDCF9BE621D}"/>
    <cellStyle name="_Row3_Copy of PTT(amended by Janice on CFS)llatest1_38.AdminRelated (M)_1 3" xfId="9799" xr:uid="{DBADD4D8-40E5-4405-B436-90951DB26EE6}"/>
    <cellStyle name="_Row3_Copy of PTT(amended by Janice on CFS)llatest1_38.AdminRelated (M)_1 3 2" xfId="9800" xr:uid="{02089F27-2109-4B43-9531-3686ABDAD471}"/>
    <cellStyle name="_Row3_Copy of PTT(amended by Janice on CFS)llatest1_38.AdminRelated (M)_1 3 3" xfId="9801" xr:uid="{7648DE21-11EE-4339-8028-7D50E061C0ED}"/>
    <cellStyle name="_Row3_Copy of PTT(amended by Janice on CFS)llatest1_38.AdminRelated (M)_1 3 4" xfId="9802" xr:uid="{29F5E563-8E6E-444C-8144-D78B14D03524}"/>
    <cellStyle name="_Row3_Copy of PTT(amended by Janice on CFS)llatest1_38.AdminRelated (M)_1 3 5" xfId="9803" xr:uid="{984AC8D7-6654-4016-9730-F0E0CB4C4EEF}"/>
    <cellStyle name="_Row3_Copy of PTT(amended by Janice on CFS)llatest1_38.AdminRelated (M)_1 3 6" xfId="9804" xr:uid="{BDB97AD9-4FE7-468C-9106-C5E69C027580}"/>
    <cellStyle name="_Row3_Copy of PTT(amended by Janice on CFS)llatest1_38.AdminRelated (M)_1 3 7" xfId="9805" xr:uid="{056AE351-BD24-4BC9-8040-C56FB055519B}"/>
    <cellStyle name="_Row3_Copy of PTT(amended by Janice on CFS)llatest1_38.AdminRelated (M)_1 4" xfId="9806" xr:uid="{DC3A2C35-B1B6-4F30-86C8-768E514E840D}"/>
    <cellStyle name="_Row3_Copy of PTT(amended by Janice on CFS)llatest1_38.AdminRelated (M)_1 4 2" xfId="9807" xr:uid="{BF197CBA-D5BF-432A-AABC-DCDFE2BE971A}"/>
    <cellStyle name="_Row3_Copy of PTT(amended by Janice on CFS)llatest1_38.AdminRelated (M)_1 4 3" xfId="9808" xr:uid="{C4DCF71B-EC84-4376-9DDD-B03E3840B84F}"/>
    <cellStyle name="_Row3_Copy of PTT(amended by Janice on CFS)llatest1_38.AdminRelated (M)_1 4 4" xfId="9809" xr:uid="{8C936F9C-293D-4467-80FE-71CA2FF962EE}"/>
    <cellStyle name="_Row3_Copy of PTT(amended by Janice on CFS)llatest1_38.AdminRelated (M)_1 4 5" xfId="9810" xr:uid="{4241258D-E14F-4EE0-A86F-E34295941923}"/>
    <cellStyle name="_Row3_Copy of PTT(amended by Janice on CFS)llatest1_38.AdminRelated (M)_1 4 6" xfId="9811" xr:uid="{627D6F38-2BCD-4BA2-8C0B-7294F6D77466}"/>
    <cellStyle name="_Row3_Copy of PTT(amended by Janice on CFS)llatest1_38.AdminRelated (M)_1 4 7" xfId="9812" xr:uid="{1BD6FC5E-3161-4659-BE6D-3A4E5E46C47E}"/>
    <cellStyle name="_Row3_Copy of PTT(amended by Janice on CFS)llatest1_38.AdminRelated (M)_1 5" xfId="9813" xr:uid="{9C8AB375-A977-4C40-83DC-CAE84D608D76}"/>
    <cellStyle name="_Row3_Copy of PTT(amended by Janice on CFS)llatest1_38.AdminRelated (M)_1 5 2" xfId="9814" xr:uid="{1A7B44C1-EB02-4290-8CBF-0FA89B236758}"/>
    <cellStyle name="_Row3_Copy of PTT(amended by Janice on CFS)llatest1_38.AdminRelated (M)_1 5 3" xfId="9815" xr:uid="{4BFC479C-F1D1-4DEF-BCAA-618B9B501B3D}"/>
    <cellStyle name="_Row3_Copy of PTT(amended by Janice on CFS)llatest1_38.AdminRelated (M)_1 5 4" xfId="9816" xr:uid="{468064D7-C2BA-482E-A4E7-C2CD2CBC0123}"/>
    <cellStyle name="_Row3_Copy of PTT(amended by Janice on CFS)llatest1_38.AdminRelated (M)_1 5 5" xfId="9817" xr:uid="{5675960D-3F84-42BE-848D-B2901ABF66FE}"/>
    <cellStyle name="_Row3_Copy of PTT(amended by Janice on CFS)llatest1_38.AdminRelated (M)_1 5 6" xfId="9818" xr:uid="{37D3A757-B6FD-4275-B4A3-BEF2C21A4F52}"/>
    <cellStyle name="_Row3_Copy of PTT(amended by Janice on CFS)llatest1_38.AdminRelated (M)_1 5 7" xfId="9819" xr:uid="{CB83FA14-1FC8-4F15-AF89-1768E08FED63}"/>
    <cellStyle name="_Row3_Copy of PTT(amended by Janice on CFS)llatest1_38.AdminRelated (M)_1 6" xfId="9820" xr:uid="{96434B51-8BF9-4CBD-80D9-21F489CAC65B}"/>
    <cellStyle name="_Row3_Copy of PTT(amended by Janice on CFS)llatest1_38.AdminRelated (M)_1 6 2" xfId="9821" xr:uid="{5436EEB2-4F4D-4891-B3F6-E659D1402AB4}"/>
    <cellStyle name="_Row3_Copy of PTT(amended by Janice on CFS)llatest1_38.AdminRelated (M)_1 6 3" xfId="9822" xr:uid="{CC044CC5-E03F-4584-B9EA-8DA3D9E28544}"/>
    <cellStyle name="_Row3_Copy of PTT(amended by Janice on CFS)llatest1_38.AdminRelated (M)_1 6 4" xfId="9823" xr:uid="{50A4EB54-B8E2-4C58-AE14-A9C24755F7D1}"/>
    <cellStyle name="_Row3_Copy of PTT(amended by Janice on CFS)llatest1_38.AdminRelated (M)_1 6 5" xfId="9824" xr:uid="{40354351-3F94-4D66-9746-8529636687F9}"/>
    <cellStyle name="_Row3_Copy of PTT(amended by Janice on CFS)llatest1_38.AdminRelated (M)_1 6 6" xfId="9825" xr:uid="{110CD48C-9585-4C71-832B-CE2C86A1FFB5}"/>
    <cellStyle name="_Row3_Copy of PTT(amended by Janice on CFS)llatest1_38.AdminRelated (M)_1 6 7" xfId="9826" xr:uid="{F4A03058-BD84-41AB-B082-6F38B619063B}"/>
    <cellStyle name="_Row3_Copy of PTT(amended by Janice on CFS)llatest1_38.AdminRelated (M)_1 7" xfId="9827" xr:uid="{11028802-2AE5-4D77-94E5-AAACFD0830EF}"/>
    <cellStyle name="_Row3_Copy of PTT(amended by Janice on CFS)llatest1_38.AdminRelated (M)_1 7 2" xfId="9828" xr:uid="{C2CA9D27-4A6D-4B96-829C-FBF592285BC3}"/>
    <cellStyle name="_Row3_Copy of PTT(amended by Janice on CFS)llatest1_38.AdminRelated (M)_1 7 3" xfId="9829" xr:uid="{064F18AE-1CEC-4762-9574-590DDBE9B875}"/>
    <cellStyle name="_Row3_Copy of PTT(amended by Janice on CFS)llatest1_38.AdminRelated (M)_1 7 4" xfId="9830" xr:uid="{00D03B4A-6CE8-4236-A966-D5A4ABB55D12}"/>
    <cellStyle name="_Row3_Copy of PTT(amended by Janice on CFS)llatest1_38.AdminRelated (M)_1 7 5" xfId="9831" xr:uid="{625E37DE-C395-4749-A384-C878E92AD17C}"/>
    <cellStyle name="_Row3_Copy of PTT(amended by Janice on CFS)llatest1_38.AdminRelated (M)_1 7 6" xfId="9832" xr:uid="{33F838A1-FA98-4410-B947-A7D9863DF019}"/>
    <cellStyle name="_Row3_Copy of PTT(amended by Janice on CFS)llatest1_38.AdminRelated (M)_1 7 7" xfId="9833" xr:uid="{D3C8B479-CD85-4103-A548-ADB112E4C605}"/>
    <cellStyle name="_Row3_Copy of PTT(amended by Janice on CFS)llatest1_38.AdminRelated (M)_1 8" xfId="9834" xr:uid="{DD722F63-DB4A-43F6-BCF5-A55B324B93E8}"/>
    <cellStyle name="_Row3_Copy of PTT(amended by Janice on CFS)llatest1_38.AdminRelated (M)_1 8 2" xfId="9835" xr:uid="{22962668-F35D-4F0E-9A33-7104A19C9B20}"/>
    <cellStyle name="_Row3_Copy of PTT(amended by Janice on CFS)llatest1_38.AdminRelated (M)_1 8 3" xfId="9836" xr:uid="{90BA0FDE-EEE7-4E19-9CF3-57E8BF6EFC43}"/>
    <cellStyle name="_Row3_Copy of PTT(amended by Janice on CFS)llatest1_38.AdminRelated (M)_1 8 4" xfId="9837" xr:uid="{7DCA1A33-1F7A-46DF-BA3A-E629C9D1F6C5}"/>
    <cellStyle name="_Row3_Copy of PTT(amended by Janice on CFS)llatest1_38.AdminRelated (M)_1 8 5" xfId="9838" xr:uid="{7AB0BE74-F012-49AC-945D-6A9B5225E93E}"/>
    <cellStyle name="_Row3_Copy of PTT(amended by Janice on CFS)llatest1_38.AdminRelated (M)_1 8 6" xfId="9839" xr:uid="{8C5E369C-3CF7-4503-8CBC-01A524B1F19F}"/>
    <cellStyle name="_Row3_Copy of PTT(amended by Janice on CFS)llatest1_38.AdminRelated (M)_1 8 7" xfId="9840" xr:uid="{6A985F34-1C84-4281-97E1-0E82CEACE228}"/>
    <cellStyle name="_Row3_Copy of PTT(amended by Janice on CFS)llatest1_38.AdminRelated (M)_1 9" xfId="9841" xr:uid="{5E80E10A-0FF9-41E5-BD4E-1D939E5F1D8A}"/>
    <cellStyle name="_Row3_Copy of PTT(amended by Janice on CFS)llatest1_38.AdminRelated (M)_1 9 2" xfId="9842" xr:uid="{AC440346-91F1-4604-883E-CB9AC320DDDE}"/>
    <cellStyle name="_Row3_Copy of PTT(amended by Janice on CFS)llatest1_38.AdminRelated (M)_1 9 3" xfId="9843" xr:uid="{BD78BEBB-2178-4139-9571-8AEA90AB02DB}"/>
    <cellStyle name="_Row3_Copy of PTT(amended by Janice on CFS)llatest1_38.AdminRelated (M)_1 9 4" xfId="9844" xr:uid="{1D63BC58-0913-488A-AF8C-A92D925B7FB9}"/>
    <cellStyle name="_Row3_Copy of PTT(amended by Janice on CFS)llatest1_38.AdminRelated (M)_1 9 5" xfId="9845" xr:uid="{82911269-4E77-4E3E-B3BC-900563925EFF}"/>
    <cellStyle name="_Row3_Copy of PTT(amended by Janice on CFS)llatest1_38.AdminRelated (M)_1 9 6" xfId="9846" xr:uid="{19DBCE1C-DFA4-4257-865B-7D30C04CFBC2}"/>
    <cellStyle name="_Row3_Copy of PTT(amended by Janice on CFS)llatest1_38.AdminRelated (M)_1 9 7" xfId="9847" xr:uid="{C3BB0817-56EB-4D1C-ABAD-28CF4DC41946}"/>
    <cellStyle name="_Row3_Copy of PTT(amended by Janice on CFS)llatest1_38.AdminRelated (M)_PTT Reports_30.11.10" xfId="9848" xr:uid="{3ED99E24-EBD7-47CC-BA29-6D9EDB007E70}"/>
    <cellStyle name="_Row3_Copy of PTT(amended by Janice on CFS)llatest1_38.AdminRelated (M)_PTT Reports_30.11.10 10" xfId="9849" xr:uid="{95CC3380-C758-4A84-B34C-A68D17FFA6E3}"/>
    <cellStyle name="_Row3_Copy of PTT(amended by Janice on CFS)llatest1_38.AdminRelated (M)_PTT Reports_30.11.10 10 2" xfId="9850" xr:uid="{C78DAAF0-A295-4225-B0CA-85354DA4DD23}"/>
    <cellStyle name="_Row3_Copy of PTT(amended by Janice on CFS)llatest1_38.AdminRelated (M)_PTT Reports_30.11.10 10 3" xfId="9851" xr:uid="{2F77604A-AA7C-459E-9A94-3A3B626BA32C}"/>
    <cellStyle name="_Row3_Copy of PTT(amended by Janice on CFS)llatest1_38.AdminRelated (M)_PTT Reports_30.11.10 10 4" xfId="9852" xr:uid="{B1531CEC-A5B9-4F1E-AA24-BD52D7A34B6E}"/>
    <cellStyle name="_Row3_Copy of PTT(amended by Janice on CFS)llatest1_38.AdminRelated (M)_PTT Reports_30.11.10 10 5" xfId="9853" xr:uid="{1F04A688-AF1E-4024-867A-26D85A8B13FD}"/>
    <cellStyle name="_Row3_Copy of PTT(amended by Janice on CFS)llatest1_38.AdminRelated (M)_PTT Reports_30.11.10 10 6" xfId="9854" xr:uid="{8EB33AFD-7FAD-434B-87B2-AE23A0B23448}"/>
    <cellStyle name="_Row3_Copy of PTT(amended by Janice on CFS)llatest1_38.AdminRelated (M)_PTT Reports_30.11.10 10 7" xfId="9855" xr:uid="{576F845F-5109-4F0D-B271-93880AFDE5C5}"/>
    <cellStyle name="_Row3_Copy of PTT(amended by Janice on CFS)llatest1_38.AdminRelated (M)_PTT Reports_30.11.10 11" xfId="9856" xr:uid="{558F88F9-6F84-44DC-9E69-B7EBC0ECB434}"/>
    <cellStyle name="_Row3_Copy of PTT(amended by Janice on CFS)llatest1_38.AdminRelated (M)_PTT Reports_30.11.10 12" xfId="9857" xr:uid="{93905987-B0E9-46A4-9CC8-3C9E5A0428BF}"/>
    <cellStyle name="_Row3_Copy of PTT(amended by Janice on CFS)llatest1_38.AdminRelated (M)_PTT Reports_30.11.10 13" xfId="9858" xr:uid="{73C18922-8258-42D5-9436-E6602A22EA2C}"/>
    <cellStyle name="_Row3_Copy of PTT(amended by Janice on CFS)llatest1_38.AdminRelated (M)_PTT Reports_30.11.10 14" xfId="9859" xr:uid="{C7828D10-6FEC-470E-BE03-598DAF38702B}"/>
    <cellStyle name="_Row3_Copy of PTT(amended by Janice on CFS)llatest1_38.AdminRelated (M)_PTT Reports_30.11.10 15" xfId="9860" xr:uid="{D7B71790-0539-4C3A-94F3-3B020E3E41DF}"/>
    <cellStyle name="_Row3_Copy of PTT(amended by Janice on CFS)llatest1_38.AdminRelated (M)_PTT Reports_30.11.10 16" xfId="9861" xr:uid="{5E309AE6-3156-47BB-8083-4F8E69E5C000}"/>
    <cellStyle name="_Row3_Copy of PTT(amended by Janice on CFS)llatest1_38.AdminRelated (M)_PTT Reports_30.11.10 2" xfId="9862" xr:uid="{0604C5AE-FA46-4CFD-A4C3-89A0CF1A7BED}"/>
    <cellStyle name="_Row3_Copy of PTT(amended by Janice on CFS)llatest1_38.AdminRelated (M)_PTT Reports_30.11.10 2 2" xfId="9863" xr:uid="{C497C541-4C64-4F9B-A9DA-6E34FC19BCAE}"/>
    <cellStyle name="_Row3_Copy of PTT(amended by Janice on CFS)llatest1_38.AdminRelated (M)_PTT Reports_30.11.10 2 3" xfId="9864" xr:uid="{A8F031AD-26E9-4FF0-A217-3E45BC26B90E}"/>
    <cellStyle name="_Row3_Copy of PTT(amended by Janice on CFS)llatest1_38.AdminRelated (M)_PTT Reports_30.11.10 2 4" xfId="9865" xr:uid="{AB6C75A1-6236-421A-8A4B-4410DC0C4681}"/>
    <cellStyle name="_Row3_Copy of PTT(amended by Janice on CFS)llatest1_38.AdminRelated (M)_PTT Reports_30.11.10 2 5" xfId="9866" xr:uid="{13E72DB0-8D31-4ED4-BCD8-C513548C9324}"/>
    <cellStyle name="_Row3_Copy of PTT(amended by Janice on CFS)llatest1_38.AdminRelated (M)_PTT Reports_30.11.10 2 6" xfId="9867" xr:uid="{622B19D8-0DF9-4C6A-914F-76FCD4AF32E4}"/>
    <cellStyle name="_Row3_Copy of PTT(amended by Janice on CFS)llatest1_38.AdminRelated (M)_PTT Reports_30.11.10 2 7" xfId="9868" xr:uid="{F29B70C8-B65E-44D5-B8C6-3A1478F871FF}"/>
    <cellStyle name="_Row3_Copy of PTT(amended by Janice on CFS)llatest1_38.AdminRelated (M)_PTT Reports_30.11.10 3" xfId="9869" xr:uid="{4A7795AA-8F81-4C06-A4A4-EC1EB583FFF2}"/>
    <cellStyle name="_Row3_Copy of PTT(amended by Janice on CFS)llatest1_38.AdminRelated (M)_PTT Reports_30.11.10 3 2" xfId="9870" xr:uid="{D5B8A0CD-31F8-44A7-8D51-AFD25BD95445}"/>
    <cellStyle name="_Row3_Copy of PTT(amended by Janice on CFS)llatest1_38.AdminRelated (M)_PTT Reports_30.11.10 3 3" xfId="9871" xr:uid="{9AEE3D7D-3188-45DC-BEDD-D71F59266020}"/>
    <cellStyle name="_Row3_Copy of PTT(amended by Janice on CFS)llatest1_38.AdminRelated (M)_PTT Reports_30.11.10 3 4" xfId="9872" xr:uid="{23210065-510C-4B54-A166-07B7B600C8E3}"/>
    <cellStyle name="_Row3_Copy of PTT(amended by Janice on CFS)llatest1_38.AdminRelated (M)_PTT Reports_30.11.10 3 5" xfId="9873" xr:uid="{2A9FCC54-F797-4C6A-87AF-16167B2050CB}"/>
    <cellStyle name="_Row3_Copy of PTT(amended by Janice on CFS)llatest1_38.AdminRelated (M)_PTT Reports_30.11.10 3 6" xfId="9874" xr:uid="{6CB74827-6D7A-4780-A518-152161ED28F5}"/>
    <cellStyle name="_Row3_Copy of PTT(amended by Janice on CFS)llatest1_38.AdminRelated (M)_PTT Reports_30.11.10 3 7" xfId="9875" xr:uid="{0FE9118B-5CE9-4E22-AAAC-2A9C41BD009F}"/>
    <cellStyle name="_Row3_Copy of PTT(amended by Janice on CFS)llatest1_38.AdminRelated (M)_PTT Reports_30.11.10 4" xfId="9876" xr:uid="{2B9A595D-A002-4A44-BCB0-3A44A9580F5D}"/>
    <cellStyle name="_Row3_Copy of PTT(amended by Janice on CFS)llatest1_38.AdminRelated (M)_PTT Reports_30.11.10 4 2" xfId="9877" xr:uid="{42E54767-8083-41DA-B0E5-03E38E53D9EB}"/>
    <cellStyle name="_Row3_Copy of PTT(amended by Janice on CFS)llatest1_38.AdminRelated (M)_PTT Reports_30.11.10 4 3" xfId="9878" xr:uid="{D83A07DE-1312-4AAB-9BB0-6A02AE32D10C}"/>
    <cellStyle name="_Row3_Copy of PTT(amended by Janice on CFS)llatest1_38.AdminRelated (M)_PTT Reports_30.11.10 4 4" xfId="9879" xr:uid="{AA6BF427-22DC-4BAF-B011-2B226A072470}"/>
    <cellStyle name="_Row3_Copy of PTT(amended by Janice on CFS)llatest1_38.AdminRelated (M)_PTT Reports_30.11.10 4 5" xfId="9880" xr:uid="{9D3902E6-BD2B-44FD-8E92-9D0CD8472D2D}"/>
    <cellStyle name="_Row3_Copy of PTT(amended by Janice on CFS)llatest1_38.AdminRelated (M)_PTT Reports_30.11.10 4 6" xfId="9881" xr:uid="{947E09C5-42CD-473A-B582-6ADFF8A1CCAE}"/>
    <cellStyle name="_Row3_Copy of PTT(amended by Janice on CFS)llatest1_38.AdminRelated (M)_PTT Reports_30.11.10 4 7" xfId="9882" xr:uid="{789BA625-6BC7-40F1-ADF7-E9AC5970AEE6}"/>
    <cellStyle name="_Row3_Copy of PTT(amended by Janice on CFS)llatest1_38.AdminRelated (M)_PTT Reports_30.11.10 5" xfId="9883" xr:uid="{04250738-AF76-4DFD-AA5A-38417E3D8153}"/>
    <cellStyle name="_Row3_Copy of PTT(amended by Janice on CFS)llatest1_38.AdminRelated (M)_PTT Reports_30.11.10 5 2" xfId="9884" xr:uid="{DA66BD4A-8C58-4D1F-9802-A596235A384C}"/>
    <cellStyle name="_Row3_Copy of PTT(amended by Janice on CFS)llatest1_38.AdminRelated (M)_PTT Reports_30.11.10 5 3" xfId="9885" xr:uid="{A5286E4D-B5AC-46C2-B904-033813568A05}"/>
    <cellStyle name="_Row3_Copy of PTT(amended by Janice on CFS)llatest1_38.AdminRelated (M)_PTT Reports_30.11.10 5 4" xfId="9886" xr:uid="{D7B6300F-5A7B-494E-B544-8DF69F880EDA}"/>
    <cellStyle name="_Row3_Copy of PTT(amended by Janice on CFS)llatest1_38.AdminRelated (M)_PTT Reports_30.11.10 5 5" xfId="9887" xr:uid="{2510B092-F6F4-4EEA-B2DD-6917C36C6D92}"/>
    <cellStyle name="_Row3_Copy of PTT(amended by Janice on CFS)llatest1_38.AdminRelated (M)_PTT Reports_30.11.10 5 6" xfId="9888" xr:uid="{83DBEBCC-06AF-419C-B14D-68C87BCAB793}"/>
    <cellStyle name="_Row3_Copy of PTT(amended by Janice on CFS)llatest1_38.AdminRelated (M)_PTT Reports_30.11.10 5 7" xfId="9889" xr:uid="{3951BAF3-8853-48A9-BB73-FAA23B8BB100}"/>
    <cellStyle name="_Row3_Copy of PTT(amended by Janice on CFS)llatest1_38.AdminRelated (M)_PTT Reports_30.11.10 6" xfId="9890" xr:uid="{C9D70843-5FF1-4E79-A513-77501614C09A}"/>
    <cellStyle name="_Row3_Copy of PTT(amended by Janice on CFS)llatest1_38.AdminRelated (M)_PTT Reports_30.11.10 6 2" xfId="9891" xr:uid="{28DC6783-8A96-4A0E-9642-B19A6EBA63B7}"/>
    <cellStyle name="_Row3_Copy of PTT(amended by Janice on CFS)llatest1_38.AdminRelated (M)_PTT Reports_30.11.10 6 3" xfId="9892" xr:uid="{97BDF867-4315-4633-ABFD-01DA15D3A596}"/>
    <cellStyle name="_Row3_Copy of PTT(amended by Janice on CFS)llatest1_38.AdminRelated (M)_PTT Reports_30.11.10 6 4" xfId="9893" xr:uid="{795C8525-E177-457A-BE40-80C1EAB05582}"/>
    <cellStyle name="_Row3_Copy of PTT(amended by Janice on CFS)llatest1_38.AdminRelated (M)_PTT Reports_30.11.10 6 5" xfId="9894" xr:uid="{605F15CA-771E-4D59-913E-3FF43A01660D}"/>
    <cellStyle name="_Row3_Copy of PTT(amended by Janice on CFS)llatest1_38.AdminRelated (M)_PTT Reports_30.11.10 6 6" xfId="9895" xr:uid="{EF464A95-4034-47C4-BEF0-3CB098ED3CEB}"/>
    <cellStyle name="_Row3_Copy of PTT(amended by Janice on CFS)llatest1_38.AdminRelated (M)_PTT Reports_30.11.10 6 7" xfId="9896" xr:uid="{9E0682A9-5301-4C2B-B5EE-368DFD797B9A}"/>
    <cellStyle name="_Row3_Copy of PTT(amended by Janice on CFS)llatest1_38.AdminRelated (M)_PTT Reports_30.11.10 7" xfId="9897" xr:uid="{F870603D-4E72-483C-B38D-7AAE3E9F9DFD}"/>
    <cellStyle name="_Row3_Copy of PTT(amended by Janice on CFS)llatest1_38.AdminRelated (M)_PTT Reports_30.11.10 7 2" xfId="9898" xr:uid="{0880F32F-279D-4E84-A1B4-0C1766057922}"/>
    <cellStyle name="_Row3_Copy of PTT(amended by Janice on CFS)llatest1_38.AdminRelated (M)_PTT Reports_30.11.10 7 3" xfId="9899" xr:uid="{F0763295-EF7E-49D7-9F49-5D702CD2C5B9}"/>
    <cellStyle name="_Row3_Copy of PTT(amended by Janice on CFS)llatest1_38.AdminRelated (M)_PTT Reports_30.11.10 7 4" xfId="9900" xr:uid="{7BF03E35-FB53-4965-83DF-2E01715A634D}"/>
    <cellStyle name="_Row3_Copy of PTT(amended by Janice on CFS)llatest1_38.AdminRelated (M)_PTT Reports_30.11.10 7 5" xfId="9901" xr:uid="{6D9F31A4-25F3-4970-8F2B-8DCD60BEB25B}"/>
    <cellStyle name="_Row3_Copy of PTT(amended by Janice on CFS)llatest1_38.AdminRelated (M)_PTT Reports_30.11.10 7 6" xfId="9902" xr:uid="{159494E1-81B0-4E1D-99EB-58CE17A409E5}"/>
    <cellStyle name="_Row3_Copy of PTT(amended by Janice on CFS)llatest1_38.AdminRelated (M)_PTT Reports_30.11.10 7 7" xfId="9903" xr:uid="{2C23924D-EE18-4C2F-B1B2-0296E3EC0FAD}"/>
    <cellStyle name="_Row3_Copy of PTT(amended by Janice on CFS)llatest1_38.AdminRelated (M)_PTT Reports_30.11.10 8" xfId="9904" xr:uid="{FD376996-3CAF-4B54-B868-B39D33B9D0DD}"/>
    <cellStyle name="_Row3_Copy of PTT(amended by Janice on CFS)llatest1_38.AdminRelated (M)_PTT Reports_30.11.10 8 2" xfId="9905" xr:uid="{1519073F-E040-4C1D-BECA-063116C813C0}"/>
    <cellStyle name="_Row3_Copy of PTT(amended by Janice on CFS)llatest1_38.AdminRelated (M)_PTT Reports_30.11.10 8 3" xfId="9906" xr:uid="{53CD42AC-313A-4797-B7C2-769DBEB560D9}"/>
    <cellStyle name="_Row3_Copy of PTT(amended by Janice on CFS)llatest1_38.AdminRelated (M)_PTT Reports_30.11.10 8 4" xfId="9907" xr:uid="{CEEAED54-8A08-449D-AC45-6541CF5620CD}"/>
    <cellStyle name="_Row3_Copy of PTT(amended by Janice on CFS)llatest1_38.AdminRelated (M)_PTT Reports_30.11.10 8 5" xfId="9908" xr:uid="{E98B4E47-4A02-4C0F-A5DE-81E7EA1675C2}"/>
    <cellStyle name="_Row3_Copy of PTT(amended by Janice on CFS)llatest1_38.AdminRelated (M)_PTT Reports_30.11.10 8 6" xfId="9909" xr:uid="{04A61571-4DB2-4D6B-A4BF-F7E9BDD4985C}"/>
    <cellStyle name="_Row3_Copy of PTT(amended by Janice on CFS)llatest1_38.AdminRelated (M)_PTT Reports_30.11.10 8 7" xfId="9910" xr:uid="{A55E79A8-A138-4EF3-860B-871DE13DDADD}"/>
    <cellStyle name="_Row3_Copy of PTT(amended by Janice on CFS)llatest1_38.AdminRelated (M)_PTT Reports_30.11.10 9" xfId="9911" xr:uid="{FB3CE3B6-92E2-426E-80C2-CEEBAEBE8DDE}"/>
    <cellStyle name="_Row3_Copy of PTT(amended by Janice on CFS)llatest1_38.AdminRelated (M)_PTT Reports_30.11.10 9 2" xfId="9912" xr:uid="{AFD3CA57-7DD6-4E88-A2D8-C152B9521EDA}"/>
    <cellStyle name="_Row3_Copy of PTT(amended by Janice on CFS)llatest1_38.AdminRelated (M)_PTT Reports_30.11.10 9 3" xfId="9913" xr:uid="{55DA3B2F-A864-4DCC-AF80-942222641482}"/>
    <cellStyle name="_Row3_Copy of PTT(amended by Janice on CFS)llatest1_38.AdminRelated (M)_PTT Reports_30.11.10 9 4" xfId="9914" xr:uid="{3C9A7989-5122-4FC9-9841-E167CFD20C37}"/>
    <cellStyle name="_Row3_Copy of PTT(amended by Janice on CFS)llatest1_38.AdminRelated (M)_PTT Reports_30.11.10 9 5" xfId="9915" xr:uid="{F105353B-B504-48BF-A0F1-9D6997B69F5E}"/>
    <cellStyle name="_Row3_Copy of PTT(amended by Janice on CFS)llatest1_38.AdminRelated (M)_PTT Reports_30.11.10 9 6" xfId="9916" xr:uid="{4ED80821-0969-4AEA-87F2-0CE31A876E33}"/>
    <cellStyle name="_Row3_Copy of PTT(amended by Janice on CFS)llatest1_38.AdminRelated (M)_PTT Reports_30.11.10 9 7" xfId="9917" xr:uid="{73FD662A-D6C5-4206-86D8-B3A60CF52064}"/>
    <cellStyle name="_Row3_Copy of PTT(amended by Janice on CFS)llatest1_38.AdminRelated (M)_Sheet1" xfId="9918" xr:uid="{9027651C-AA33-45E8-9297-11B8F2E69CCA}"/>
    <cellStyle name="_Row3_Copy of PTT(amended by Janice on CFS)llatest1_38.AdminRelated (M)_Sheet1 10" xfId="9919" xr:uid="{6994E57E-6794-40A3-B759-9D8E87EC790D}"/>
    <cellStyle name="_Row3_Copy of PTT(amended by Janice on CFS)llatest1_38.AdminRelated (M)_Sheet1 10 2" xfId="9920" xr:uid="{790EFF27-4CCB-4B09-84BD-4D2F1101953E}"/>
    <cellStyle name="_Row3_Copy of PTT(amended by Janice on CFS)llatest1_38.AdminRelated (M)_Sheet1 10 3" xfId="9921" xr:uid="{6EE5DC3F-821C-46B6-BE7D-0C7EE62B7ECF}"/>
    <cellStyle name="_Row3_Copy of PTT(amended by Janice on CFS)llatest1_38.AdminRelated (M)_Sheet1 10 4" xfId="9922" xr:uid="{DBFFD6E4-9241-48BF-A4E7-41B0C0B29680}"/>
    <cellStyle name="_Row3_Copy of PTT(amended by Janice on CFS)llatest1_38.AdminRelated (M)_Sheet1 10 5" xfId="9923" xr:uid="{840D05DE-058D-4E9A-9C80-BA5A985F353B}"/>
    <cellStyle name="_Row3_Copy of PTT(amended by Janice on CFS)llatest1_38.AdminRelated (M)_Sheet1 10 6" xfId="9924" xr:uid="{CA0DCB9D-21BA-4635-87E7-DB792922F4B6}"/>
    <cellStyle name="_Row3_Copy of PTT(amended by Janice on CFS)llatest1_38.AdminRelated (M)_Sheet1 10 7" xfId="9925" xr:uid="{5FBFF22D-62F6-4EEF-9D78-274DA2BC83D8}"/>
    <cellStyle name="_Row3_Copy of PTT(amended by Janice on CFS)llatest1_38.AdminRelated (M)_Sheet1 11" xfId="9926" xr:uid="{27746EC1-6C9C-4607-B2C4-57E768E8418B}"/>
    <cellStyle name="_Row3_Copy of PTT(amended by Janice on CFS)llatest1_38.AdminRelated (M)_Sheet1 12" xfId="9927" xr:uid="{8BC67878-04D6-44DB-9875-F1A58FDB19C4}"/>
    <cellStyle name="_Row3_Copy of PTT(amended by Janice on CFS)llatest1_38.AdminRelated (M)_Sheet1 13" xfId="9928" xr:uid="{7F3AEADB-7313-4690-B185-ADCD3CB053F1}"/>
    <cellStyle name="_Row3_Copy of PTT(amended by Janice on CFS)llatest1_38.AdminRelated (M)_Sheet1 14" xfId="9929" xr:uid="{064B27B5-7E86-4A53-87F2-040E393E2552}"/>
    <cellStyle name="_Row3_Copy of PTT(amended by Janice on CFS)llatest1_38.AdminRelated (M)_Sheet1 15" xfId="9930" xr:uid="{AA5FCDD6-A4EE-4EB6-898E-271564AB7E58}"/>
    <cellStyle name="_Row3_Copy of PTT(amended by Janice on CFS)llatest1_38.AdminRelated (M)_Sheet1 16" xfId="9931" xr:uid="{DF927342-75AA-4461-9522-BCD20ECDA349}"/>
    <cellStyle name="_Row3_Copy of PTT(amended by Janice on CFS)llatest1_38.AdminRelated (M)_Sheet1 2" xfId="9932" xr:uid="{A037D916-E63E-4486-9111-9B03E4C9753A}"/>
    <cellStyle name="_Row3_Copy of PTT(amended by Janice on CFS)llatest1_38.AdminRelated (M)_Sheet1 2 2" xfId="9933" xr:uid="{F2AE7BA9-E9E9-428C-B0B6-5BDB6935B88D}"/>
    <cellStyle name="_Row3_Copy of PTT(amended by Janice on CFS)llatest1_38.AdminRelated (M)_Sheet1 2 3" xfId="9934" xr:uid="{25B299E3-FD4F-441F-9C82-2FC9C2301FE4}"/>
    <cellStyle name="_Row3_Copy of PTT(amended by Janice on CFS)llatest1_38.AdminRelated (M)_Sheet1 2 4" xfId="9935" xr:uid="{BFC84ECD-4763-4C24-B3E2-417E3341DD4E}"/>
    <cellStyle name="_Row3_Copy of PTT(amended by Janice on CFS)llatest1_38.AdminRelated (M)_Sheet1 2 5" xfId="9936" xr:uid="{96607A2C-5150-4F26-82D7-9B812763C00F}"/>
    <cellStyle name="_Row3_Copy of PTT(amended by Janice on CFS)llatest1_38.AdminRelated (M)_Sheet1 2 6" xfId="9937" xr:uid="{50851E79-D7C9-4819-A210-64E01975A882}"/>
    <cellStyle name="_Row3_Copy of PTT(amended by Janice on CFS)llatest1_38.AdminRelated (M)_Sheet1 2 7" xfId="9938" xr:uid="{83C4F7C2-49A4-49D7-B4F6-D035C49F1BF7}"/>
    <cellStyle name="_Row3_Copy of PTT(amended by Janice on CFS)llatest1_38.AdminRelated (M)_Sheet1 3" xfId="9939" xr:uid="{54006263-CCF7-4F6B-BF7C-79C4AE79034E}"/>
    <cellStyle name="_Row3_Copy of PTT(amended by Janice on CFS)llatest1_38.AdminRelated (M)_Sheet1 3 2" xfId="9940" xr:uid="{D5F19CA8-D495-4A01-8BA1-AFAFA75357AF}"/>
    <cellStyle name="_Row3_Copy of PTT(amended by Janice on CFS)llatest1_38.AdminRelated (M)_Sheet1 3 3" xfId="9941" xr:uid="{2FDFE1D2-300E-4EA7-BEFD-D991DFB9E5BE}"/>
    <cellStyle name="_Row3_Copy of PTT(amended by Janice on CFS)llatest1_38.AdminRelated (M)_Sheet1 3 4" xfId="9942" xr:uid="{ED3F9A69-3D0E-416E-9D4F-4613C86FEDA1}"/>
    <cellStyle name="_Row3_Copy of PTT(amended by Janice on CFS)llatest1_38.AdminRelated (M)_Sheet1 3 5" xfId="9943" xr:uid="{F461B434-65FC-4F56-9F6A-C45A85746C75}"/>
    <cellStyle name="_Row3_Copy of PTT(amended by Janice on CFS)llatest1_38.AdminRelated (M)_Sheet1 3 6" xfId="9944" xr:uid="{CCE6B7B6-275B-41E4-961E-2543B7A2687F}"/>
    <cellStyle name="_Row3_Copy of PTT(amended by Janice on CFS)llatest1_38.AdminRelated (M)_Sheet1 3 7" xfId="9945" xr:uid="{E44DA8B6-B7D8-48B5-A93B-F68C5B4AFB25}"/>
    <cellStyle name="_Row3_Copy of PTT(amended by Janice on CFS)llatest1_38.AdminRelated (M)_Sheet1 4" xfId="9946" xr:uid="{FA889568-C45E-4194-A838-D9797777BAB9}"/>
    <cellStyle name="_Row3_Copy of PTT(amended by Janice on CFS)llatest1_38.AdminRelated (M)_Sheet1 4 2" xfId="9947" xr:uid="{455C861B-B298-4B5B-9FA1-AC10126BBBF7}"/>
    <cellStyle name="_Row3_Copy of PTT(amended by Janice on CFS)llatest1_38.AdminRelated (M)_Sheet1 4 3" xfId="9948" xr:uid="{44E0150A-D1C5-4BF6-BDD2-C6D96DF4EAF6}"/>
    <cellStyle name="_Row3_Copy of PTT(amended by Janice on CFS)llatest1_38.AdminRelated (M)_Sheet1 4 4" xfId="9949" xr:uid="{D6B57A1C-9C39-4E55-BF14-4B656553B7DF}"/>
    <cellStyle name="_Row3_Copy of PTT(amended by Janice on CFS)llatest1_38.AdminRelated (M)_Sheet1 4 5" xfId="9950" xr:uid="{F326ABA6-680A-4622-919F-1529314B5494}"/>
    <cellStyle name="_Row3_Copy of PTT(amended by Janice on CFS)llatest1_38.AdminRelated (M)_Sheet1 4 6" xfId="9951" xr:uid="{C2B0DF95-D189-4B55-9D5B-F31C927E5B47}"/>
    <cellStyle name="_Row3_Copy of PTT(amended by Janice on CFS)llatest1_38.AdminRelated (M)_Sheet1 4 7" xfId="9952" xr:uid="{62567FCD-5CE3-48EA-A6F0-DE05CEBA6FE8}"/>
    <cellStyle name="_Row3_Copy of PTT(amended by Janice on CFS)llatest1_38.AdminRelated (M)_Sheet1 5" xfId="9953" xr:uid="{442B6298-39E2-4106-BDF6-9E27C3EFF28B}"/>
    <cellStyle name="_Row3_Copy of PTT(amended by Janice on CFS)llatest1_38.AdminRelated (M)_Sheet1 5 2" xfId="9954" xr:uid="{28E5C631-6139-40DC-A9E4-1AD76D7FE2C3}"/>
    <cellStyle name="_Row3_Copy of PTT(amended by Janice on CFS)llatest1_38.AdminRelated (M)_Sheet1 5 3" xfId="9955" xr:uid="{3B2B8321-26FF-440A-B9BD-9A1C8A38D781}"/>
    <cellStyle name="_Row3_Copy of PTT(amended by Janice on CFS)llatest1_38.AdminRelated (M)_Sheet1 5 4" xfId="9956" xr:uid="{5A6E67A1-4988-4E6C-8395-8233437F3C80}"/>
    <cellStyle name="_Row3_Copy of PTT(amended by Janice on CFS)llatest1_38.AdminRelated (M)_Sheet1 5 5" xfId="9957" xr:uid="{5CB498BA-921D-4A11-BEB9-1C40B27F496C}"/>
    <cellStyle name="_Row3_Copy of PTT(amended by Janice on CFS)llatest1_38.AdminRelated (M)_Sheet1 5 6" xfId="9958" xr:uid="{5D8362A9-CE4A-4A98-8319-70A2440766E2}"/>
    <cellStyle name="_Row3_Copy of PTT(amended by Janice on CFS)llatest1_38.AdminRelated (M)_Sheet1 5 7" xfId="9959" xr:uid="{D0C9DC55-81BE-42D8-8731-4D265879D086}"/>
    <cellStyle name="_Row3_Copy of PTT(amended by Janice on CFS)llatest1_38.AdminRelated (M)_Sheet1 6" xfId="9960" xr:uid="{671C6060-69C5-4C5D-BC9D-6B7C37412CAE}"/>
    <cellStyle name="_Row3_Copy of PTT(amended by Janice on CFS)llatest1_38.AdminRelated (M)_Sheet1 6 2" xfId="9961" xr:uid="{8C9BF13D-700F-45A9-871F-252539378C39}"/>
    <cellStyle name="_Row3_Copy of PTT(amended by Janice on CFS)llatest1_38.AdminRelated (M)_Sheet1 6 3" xfId="9962" xr:uid="{6EB39E6C-E5FF-4165-8595-1049F6840DB0}"/>
    <cellStyle name="_Row3_Copy of PTT(amended by Janice on CFS)llatest1_38.AdminRelated (M)_Sheet1 6 4" xfId="9963" xr:uid="{6F4B9A08-7771-4EE1-947C-A9E9A2408751}"/>
    <cellStyle name="_Row3_Copy of PTT(amended by Janice on CFS)llatest1_38.AdminRelated (M)_Sheet1 6 5" xfId="9964" xr:uid="{D74D79AD-14C9-4C9B-8DEA-4B9E7E413E62}"/>
    <cellStyle name="_Row3_Copy of PTT(amended by Janice on CFS)llatest1_38.AdminRelated (M)_Sheet1 6 6" xfId="9965" xr:uid="{7F206E29-6C95-4E9B-BC0D-1D1E92ADE78F}"/>
    <cellStyle name="_Row3_Copy of PTT(amended by Janice on CFS)llatest1_38.AdminRelated (M)_Sheet1 6 7" xfId="9966" xr:uid="{9B68DFCE-5F71-4D6A-884B-CA40DBABEE18}"/>
    <cellStyle name="_Row3_Copy of PTT(amended by Janice on CFS)llatest1_38.AdminRelated (M)_Sheet1 7" xfId="9967" xr:uid="{B0A6A897-9ECE-41BA-8B1E-41F873132140}"/>
    <cellStyle name="_Row3_Copy of PTT(amended by Janice on CFS)llatest1_38.AdminRelated (M)_Sheet1 7 2" xfId="9968" xr:uid="{4CD0569E-B4CC-44B9-84B8-BA6AF0F36012}"/>
    <cellStyle name="_Row3_Copy of PTT(amended by Janice on CFS)llatest1_38.AdminRelated (M)_Sheet1 7 3" xfId="9969" xr:uid="{E834AEF1-79F6-4ECE-A366-3759A63BE321}"/>
    <cellStyle name="_Row3_Copy of PTT(amended by Janice on CFS)llatest1_38.AdminRelated (M)_Sheet1 7 4" xfId="9970" xr:uid="{020824F5-D0E7-4D61-8143-C2ABE2D59FF5}"/>
    <cellStyle name="_Row3_Copy of PTT(amended by Janice on CFS)llatest1_38.AdminRelated (M)_Sheet1 7 5" xfId="9971" xr:uid="{E4BCFB62-43A8-45B1-B03A-3B844C84A385}"/>
    <cellStyle name="_Row3_Copy of PTT(amended by Janice on CFS)llatest1_38.AdminRelated (M)_Sheet1 7 6" xfId="9972" xr:uid="{09767C95-B3AE-47C6-9253-B1BFCBC78DAB}"/>
    <cellStyle name="_Row3_Copy of PTT(amended by Janice on CFS)llatest1_38.AdminRelated (M)_Sheet1 7 7" xfId="9973" xr:uid="{7752B865-D036-4A87-A2DD-0490EC6C760E}"/>
    <cellStyle name="_Row3_Copy of PTT(amended by Janice on CFS)llatest1_38.AdminRelated (M)_Sheet1 8" xfId="9974" xr:uid="{363F0D54-7B2D-4290-A78C-1A31FF90EEB0}"/>
    <cellStyle name="_Row3_Copy of PTT(amended by Janice on CFS)llatest1_38.AdminRelated (M)_Sheet1 8 2" xfId="9975" xr:uid="{65294B73-E4C5-40E4-AB2A-043834AA43FD}"/>
    <cellStyle name="_Row3_Copy of PTT(amended by Janice on CFS)llatest1_38.AdminRelated (M)_Sheet1 8 3" xfId="9976" xr:uid="{DC512B32-DF66-477F-9712-56813129095D}"/>
    <cellStyle name="_Row3_Copy of PTT(amended by Janice on CFS)llatest1_38.AdminRelated (M)_Sheet1 8 4" xfId="9977" xr:uid="{E1BA770F-FF90-4041-B5D6-4B11B7D8CD67}"/>
    <cellStyle name="_Row3_Copy of PTT(amended by Janice on CFS)llatest1_38.AdminRelated (M)_Sheet1 8 5" xfId="9978" xr:uid="{B5A33E07-9C58-447A-A0A1-B3AB486D1E24}"/>
    <cellStyle name="_Row3_Copy of PTT(amended by Janice on CFS)llatest1_38.AdminRelated (M)_Sheet1 8 6" xfId="9979" xr:uid="{D27B9F66-A6AA-42B4-B19E-D73A33DE5494}"/>
    <cellStyle name="_Row3_Copy of PTT(amended by Janice on CFS)llatest1_38.AdminRelated (M)_Sheet1 8 7" xfId="9980" xr:uid="{AECB4AF0-5041-4FD5-9214-7B09C56194E7}"/>
    <cellStyle name="_Row3_Copy of PTT(amended by Janice on CFS)llatest1_38.AdminRelated (M)_Sheet1 9" xfId="9981" xr:uid="{4551D26B-61FE-440D-8342-D2490F5D740B}"/>
    <cellStyle name="_Row3_Copy of PTT(amended by Janice on CFS)llatest1_38.AdminRelated (M)_Sheet1 9 2" xfId="9982" xr:uid="{F8EEED8C-6FCA-4BED-993D-C5E4E8BB994A}"/>
    <cellStyle name="_Row3_Copy of PTT(amended by Janice on CFS)llatest1_38.AdminRelated (M)_Sheet1 9 3" xfId="9983" xr:uid="{04D9708B-B12E-4CE2-ADE0-45692300B0C1}"/>
    <cellStyle name="_Row3_Copy of PTT(amended by Janice on CFS)llatest1_38.AdminRelated (M)_Sheet1 9 4" xfId="9984" xr:uid="{0513B2E5-EC98-4ADE-AFBB-BB5DC480DE1A}"/>
    <cellStyle name="_Row3_Copy of PTT(amended by Janice on CFS)llatest1_38.AdminRelated (M)_Sheet1 9 5" xfId="9985" xr:uid="{C0F0466B-D358-43EE-BB99-AAAA2E53AD92}"/>
    <cellStyle name="_Row3_Copy of PTT(amended by Janice on CFS)llatest1_38.AdminRelated (M)_Sheet1 9 6" xfId="9986" xr:uid="{38E620B3-33F8-4451-8D39-738BBB1584C4}"/>
    <cellStyle name="_Row3_Copy of PTT(amended by Janice on CFS)llatest1_38.AdminRelated (M)_Sheet1 9 7" xfId="9987" xr:uid="{7325C6C1-B6FD-4EED-BDA8-E68A0C84EDD1}"/>
    <cellStyle name="_Row3_Copy of PTT(amended by Janice on CFS)llatest1_4.CEConso" xfId="9988" xr:uid="{77AEEB5A-777D-4AC5-974B-4FF9B306F47C}"/>
    <cellStyle name="_Row3_Copy of PTT(amended by Janice on CFS)llatest1_4.CEConso 10" xfId="9989" xr:uid="{9B93C8B1-7630-495C-9CE5-B30BE47175D0}"/>
    <cellStyle name="_Row3_Copy of PTT(amended by Janice on CFS)llatest1_4.CEConso 10 2" xfId="9990" xr:uid="{7C91F773-A8A4-4F10-80BA-61E3B8DAE3DD}"/>
    <cellStyle name="_Row3_Copy of PTT(amended by Janice on CFS)llatest1_4.CEConso 10 3" xfId="9991" xr:uid="{DC5A38D8-A9D1-46F0-9205-FFE2A0FAC920}"/>
    <cellStyle name="_Row3_Copy of PTT(amended by Janice on CFS)llatest1_4.CEConso 10 4" xfId="9992" xr:uid="{E861E3CF-755F-4739-AF7B-8A6D8056A0DF}"/>
    <cellStyle name="_Row3_Copy of PTT(amended by Janice on CFS)llatest1_4.CEConso 10 5" xfId="9993" xr:uid="{35CBA853-0840-4A57-A181-C110543E770A}"/>
    <cellStyle name="_Row3_Copy of PTT(amended by Janice on CFS)llatest1_4.CEConso 10 6" xfId="9994" xr:uid="{2DC49843-8ABA-4565-903F-F97CF194D060}"/>
    <cellStyle name="_Row3_Copy of PTT(amended by Janice on CFS)llatest1_4.CEConso 10 7" xfId="9995" xr:uid="{004AAAB8-6983-4F1E-840B-F2A4AD57DDBA}"/>
    <cellStyle name="_Row3_Copy of PTT(amended by Janice on CFS)llatest1_4.CEConso 11" xfId="9996" xr:uid="{7FCD8AA3-6A04-4F99-BB53-33116BA3E59D}"/>
    <cellStyle name="_Row3_Copy of PTT(amended by Janice on CFS)llatest1_4.CEConso 12" xfId="9997" xr:uid="{02753730-5A96-4771-A897-399EF2D1A5C9}"/>
    <cellStyle name="_Row3_Copy of PTT(amended by Janice on CFS)llatest1_4.CEConso 13" xfId="9998" xr:uid="{153E400A-2953-4847-BF7F-C054D07D3797}"/>
    <cellStyle name="_Row3_Copy of PTT(amended by Janice on CFS)llatest1_4.CEConso 14" xfId="9999" xr:uid="{60E797FB-A041-465F-B60C-392213051FB0}"/>
    <cellStyle name="_Row3_Copy of PTT(amended by Janice on CFS)llatest1_4.CEConso 15" xfId="10000" xr:uid="{69D4C785-A467-46D4-BC53-BAB74EA8A4C7}"/>
    <cellStyle name="_Row3_Copy of PTT(amended by Janice on CFS)llatest1_4.CEConso 16" xfId="10001" xr:uid="{B958AE66-2C51-4555-B699-BF4BAA540C97}"/>
    <cellStyle name="_Row3_Copy of PTT(amended by Janice on CFS)llatest1_4.CEConso 2" xfId="10002" xr:uid="{59DFEE7F-2D5D-4FBC-871C-15ED17FBD75D}"/>
    <cellStyle name="_Row3_Copy of PTT(amended by Janice on CFS)llatest1_4.CEConso 2 2" xfId="10003" xr:uid="{9B4D9AF9-6D7E-4CE3-B729-D8AA5F42C0B3}"/>
    <cellStyle name="_Row3_Copy of PTT(amended by Janice on CFS)llatest1_4.CEConso 2 3" xfId="10004" xr:uid="{D2EBCCE1-EC94-4930-B6DE-9489324B5125}"/>
    <cellStyle name="_Row3_Copy of PTT(amended by Janice on CFS)llatest1_4.CEConso 2 4" xfId="10005" xr:uid="{2FC86987-D3BC-401E-9A80-EE5F4BF8ED69}"/>
    <cellStyle name="_Row3_Copy of PTT(amended by Janice on CFS)llatest1_4.CEConso 2 5" xfId="10006" xr:uid="{F59D37B0-EF41-4F1A-A2FA-83FA4396AB8D}"/>
    <cellStyle name="_Row3_Copy of PTT(amended by Janice on CFS)llatest1_4.CEConso 2 6" xfId="10007" xr:uid="{B0129446-D644-4E85-8C78-59B554DEB800}"/>
    <cellStyle name="_Row3_Copy of PTT(amended by Janice on CFS)llatest1_4.CEConso 2 7" xfId="10008" xr:uid="{7B98E2CA-47B4-4A57-A153-3A485071288C}"/>
    <cellStyle name="_Row3_Copy of PTT(amended by Janice on CFS)llatest1_4.CEConso 3" xfId="10009" xr:uid="{F1C8768C-7596-460A-90F7-07244402D742}"/>
    <cellStyle name="_Row3_Copy of PTT(amended by Janice on CFS)llatest1_4.CEConso 3 2" xfId="10010" xr:uid="{92E7D009-EB32-4427-9311-3CD4512817C3}"/>
    <cellStyle name="_Row3_Copy of PTT(amended by Janice on CFS)llatest1_4.CEConso 3 3" xfId="10011" xr:uid="{E5267FFC-0108-4B61-88E1-6829DDD53F18}"/>
    <cellStyle name="_Row3_Copy of PTT(amended by Janice on CFS)llatest1_4.CEConso 3 4" xfId="10012" xr:uid="{515A3F00-B174-4653-9EDF-3925ED10D82A}"/>
    <cellStyle name="_Row3_Copy of PTT(amended by Janice on CFS)llatest1_4.CEConso 3 5" xfId="10013" xr:uid="{EAAFC32E-6596-4F8A-B458-ED665707FC23}"/>
    <cellStyle name="_Row3_Copy of PTT(amended by Janice on CFS)llatest1_4.CEConso 3 6" xfId="10014" xr:uid="{C263E5B6-36D5-434A-94DF-0EB1569B740B}"/>
    <cellStyle name="_Row3_Copy of PTT(amended by Janice on CFS)llatest1_4.CEConso 3 7" xfId="10015" xr:uid="{E55F0901-B397-4BFB-86A6-3D21C840F4BE}"/>
    <cellStyle name="_Row3_Copy of PTT(amended by Janice on CFS)llatest1_4.CEConso 4" xfId="10016" xr:uid="{D56A4AEC-B7D2-45F0-82A3-CBB471113E31}"/>
    <cellStyle name="_Row3_Copy of PTT(amended by Janice on CFS)llatest1_4.CEConso 4 2" xfId="10017" xr:uid="{61ECFD13-BF3D-4B96-A4CF-40972BD77AE7}"/>
    <cellStyle name="_Row3_Copy of PTT(amended by Janice on CFS)llatest1_4.CEConso 4 3" xfId="10018" xr:uid="{E887A878-00B7-42BA-830F-A1E35393990C}"/>
    <cellStyle name="_Row3_Copy of PTT(amended by Janice on CFS)llatest1_4.CEConso 4 4" xfId="10019" xr:uid="{9CF89B17-7AC5-4F7F-893C-202926D4C5AA}"/>
    <cellStyle name="_Row3_Copy of PTT(amended by Janice on CFS)llatest1_4.CEConso 4 5" xfId="10020" xr:uid="{FC793DA2-DAA4-4172-B20E-F8E42841D7C5}"/>
    <cellStyle name="_Row3_Copy of PTT(amended by Janice on CFS)llatest1_4.CEConso 4 6" xfId="10021" xr:uid="{011261D0-42DD-4A99-9EC1-5B5392FC4221}"/>
    <cellStyle name="_Row3_Copy of PTT(amended by Janice on CFS)llatest1_4.CEConso 4 7" xfId="10022" xr:uid="{634730DF-B974-4EE1-8505-56BE900C75FF}"/>
    <cellStyle name="_Row3_Copy of PTT(amended by Janice on CFS)llatest1_4.CEConso 5" xfId="10023" xr:uid="{1D22C547-457A-4DB6-BE88-68FAA9DD1B26}"/>
    <cellStyle name="_Row3_Copy of PTT(amended by Janice on CFS)llatest1_4.CEConso 5 2" xfId="10024" xr:uid="{001873C5-F054-4A59-909D-D84971EDD450}"/>
    <cellStyle name="_Row3_Copy of PTT(amended by Janice on CFS)llatest1_4.CEConso 5 3" xfId="10025" xr:uid="{9AC5BBD3-3CC6-48A7-A2DF-B53B7673F4EB}"/>
    <cellStyle name="_Row3_Copy of PTT(amended by Janice on CFS)llatest1_4.CEConso 5 4" xfId="10026" xr:uid="{6A1B9D37-0253-466C-A72C-B3E8E94E74BD}"/>
    <cellStyle name="_Row3_Copy of PTT(amended by Janice on CFS)llatest1_4.CEConso 5 5" xfId="10027" xr:uid="{F97E046D-1CB1-4437-89CE-8028059EB12E}"/>
    <cellStyle name="_Row3_Copy of PTT(amended by Janice on CFS)llatest1_4.CEConso 5 6" xfId="10028" xr:uid="{788C7CF2-299F-4336-BCC4-4A8C1B320908}"/>
    <cellStyle name="_Row3_Copy of PTT(amended by Janice on CFS)llatest1_4.CEConso 5 7" xfId="10029" xr:uid="{1968BBD5-517E-42AD-87B8-00F6B1644E92}"/>
    <cellStyle name="_Row3_Copy of PTT(amended by Janice on CFS)llatest1_4.CEConso 6" xfId="10030" xr:uid="{12F05831-9437-4110-80E9-EE3B88B717F6}"/>
    <cellStyle name="_Row3_Copy of PTT(amended by Janice on CFS)llatest1_4.CEConso 6 2" xfId="10031" xr:uid="{96B5345C-0F11-45B9-A625-0520FDA869E1}"/>
    <cellStyle name="_Row3_Copy of PTT(amended by Janice on CFS)llatest1_4.CEConso 6 3" xfId="10032" xr:uid="{E8D84A23-182D-4F10-9A2A-5D3ECD0FFFA0}"/>
    <cellStyle name="_Row3_Copy of PTT(amended by Janice on CFS)llatest1_4.CEConso 6 4" xfId="10033" xr:uid="{4A52DBC1-E3B9-4E60-9045-C361FA6F9AFF}"/>
    <cellStyle name="_Row3_Copy of PTT(amended by Janice on CFS)llatest1_4.CEConso 6 5" xfId="10034" xr:uid="{D7623F98-5BCC-4691-813A-BBA77AC7DAC2}"/>
    <cellStyle name="_Row3_Copy of PTT(amended by Janice on CFS)llatest1_4.CEConso 6 6" xfId="10035" xr:uid="{C7855C1F-6A7A-4920-8751-B42FABDA0E39}"/>
    <cellStyle name="_Row3_Copy of PTT(amended by Janice on CFS)llatest1_4.CEConso 6 7" xfId="10036" xr:uid="{414B7CF9-2488-42F9-B190-1C9F09A989AD}"/>
    <cellStyle name="_Row3_Copy of PTT(amended by Janice on CFS)llatest1_4.CEConso 7" xfId="10037" xr:uid="{025E106B-EF3D-4CBD-A2D3-5BA7F58DEE6F}"/>
    <cellStyle name="_Row3_Copy of PTT(amended by Janice on CFS)llatest1_4.CEConso 7 2" xfId="10038" xr:uid="{35A29B1C-BEE2-4CB2-829E-299D77AE09C9}"/>
    <cellStyle name="_Row3_Copy of PTT(amended by Janice on CFS)llatest1_4.CEConso 7 3" xfId="10039" xr:uid="{325F69EC-B1AF-42F1-8C46-2F1F6C61C83B}"/>
    <cellStyle name="_Row3_Copy of PTT(amended by Janice on CFS)llatest1_4.CEConso 7 4" xfId="10040" xr:uid="{15A4A5E7-5ED2-42BF-A9AB-4C59EAB39B3B}"/>
    <cellStyle name="_Row3_Copy of PTT(amended by Janice on CFS)llatest1_4.CEConso 7 5" xfId="10041" xr:uid="{BBF6DE38-F7FC-4E7F-93D2-47B94F3F32D0}"/>
    <cellStyle name="_Row3_Copy of PTT(amended by Janice on CFS)llatest1_4.CEConso 7 6" xfId="10042" xr:uid="{77577114-CF12-4FA1-A9C7-675083346140}"/>
    <cellStyle name="_Row3_Copy of PTT(amended by Janice on CFS)llatest1_4.CEConso 7 7" xfId="10043" xr:uid="{D4C14107-A8D9-4C65-8570-4B25058B0F87}"/>
    <cellStyle name="_Row3_Copy of PTT(amended by Janice on CFS)llatest1_4.CEConso 8" xfId="10044" xr:uid="{6A7E45A9-F5D0-4DD2-9BEF-88202671DA19}"/>
    <cellStyle name="_Row3_Copy of PTT(amended by Janice on CFS)llatest1_4.CEConso 8 2" xfId="10045" xr:uid="{8E9BAC4D-F5E8-475B-9CE4-9A8B0E95E7B6}"/>
    <cellStyle name="_Row3_Copy of PTT(amended by Janice on CFS)llatest1_4.CEConso 8 3" xfId="10046" xr:uid="{7C4BC139-2B98-4884-B485-D161DF647C18}"/>
    <cellStyle name="_Row3_Copy of PTT(amended by Janice on CFS)llatest1_4.CEConso 8 4" xfId="10047" xr:uid="{93992BFC-7C29-4546-84B0-4783D895C0C9}"/>
    <cellStyle name="_Row3_Copy of PTT(amended by Janice on CFS)llatest1_4.CEConso 8 5" xfId="10048" xr:uid="{B6755278-26A3-4EF6-9F76-F107F42C6529}"/>
    <cellStyle name="_Row3_Copy of PTT(amended by Janice on CFS)llatest1_4.CEConso 8 6" xfId="10049" xr:uid="{8AC546B8-4F5D-40B4-B0DC-8F049BF73480}"/>
    <cellStyle name="_Row3_Copy of PTT(amended by Janice on CFS)llatest1_4.CEConso 8 7" xfId="10050" xr:uid="{E1CEF740-EC0A-42F7-9FC0-51BFEAB38F04}"/>
    <cellStyle name="_Row3_Copy of PTT(amended by Janice on CFS)llatest1_4.CEConso 9" xfId="10051" xr:uid="{30B0C463-9659-41A5-BCA4-7BC246514096}"/>
    <cellStyle name="_Row3_Copy of PTT(amended by Janice on CFS)llatest1_4.CEConso 9 2" xfId="10052" xr:uid="{544760AC-74E6-4B5E-976A-27DD3FDA6193}"/>
    <cellStyle name="_Row3_Copy of PTT(amended by Janice on CFS)llatest1_4.CEConso 9 3" xfId="10053" xr:uid="{94C4F9DB-F413-4685-980F-76117C8DF13A}"/>
    <cellStyle name="_Row3_Copy of PTT(amended by Janice on CFS)llatest1_4.CEConso 9 4" xfId="10054" xr:uid="{9790BAB8-1687-4BDC-B84A-712E128EBF2A}"/>
    <cellStyle name="_Row3_Copy of PTT(amended by Janice on CFS)llatest1_4.CEConso 9 5" xfId="10055" xr:uid="{DF5CE62C-416D-418B-BAC5-A028447DADE3}"/>
    <cellStyle name="_Row3_Copy of PTT(amended by Janice on CFS)llatest1_4.CEConso 9 6" xfId="10056" xr:uid="{E3AF8791-9F40-43EF-A388-93DDCD3B1682}"/>
    <cellStyle name="_Row3_Copy of PTT(amended by Janice on CFS)llatest1_4.CEConso 9 7" xfId="10057" xr:uid="{9B6A70C1-7BFF-4C09-B805-E5886C7EB619}"/>
    <cellStyle name="_Row3_Copy of PTT(amended by Janice on CFS)llatest1_4.CEConso_4.CEConso_Final" xfId="10058" xr:uid="{709E865B-6D7D-496C-8FFA-3C5A94428C1F}"/>
    <cellStyle name="_Row3_Copy of PTT(amended by Janice on CFS)llatest1_4.CEConso_4.CEConso_Final 10" xfId="10059" xr:uid="{A1E4D72C-B700-4BCA-8446-3581CEA67630}"/>
    <cellStyle name="_Row3_Copy of PTT(amended by Janice on CFS)llatest1_4.CEConso_4.CEConso_Final 10 2" xfId="10060" xr:uid="{C3FF50AF-DD98-4C3B-8244-B1E27B9A1C1B}"/>
    <cellStyle name="_Row3_Copy of PTT(amended by Janice on CFS)llatest1_4.CEConso_4.CEConso_Final 10 3" xfId="10061" xr:uid="{4BDA7C54-5B08-4BDF-B7EC-8FD60D5B1F6E}"/>
    <cellStyle name="_Row3_Copy of PTT(amended by Janice on CFS)llatest1_4.CEConso_4.CEConso_Final 10 4" xfId="10062" xr:uid="{66CCFB40-3AE4-4EC3-92D0-9A968BB17481}"/>
    <cellStyle name="_Row3_Copy of PTT(amended by Janice on CFS)llatest1_4.CEConso_4.CEConso_Final 10 5" xfId="10063" xr:uid="{40A0B782-E4F2-450F-AB97-8CE66A2DCD56}"/>
    <cellStyle name="_Row3_Copy of PTT(amended by Janice on CFS)llatest1_4.CEConso_4.CEConso_Final 10 6" xfId="10064" xr:uid="{FCD51199-AE67-42EB-BA2C-222A79B7BA59}"/>
    <cellStyle name="_Row3_Copy of PTT(amended by Janice on CFS)llatest1_4.CEConso_4.CEConso_Final 10 7" xfId="10065" xr:uid="{CD35097C-27B2-4DAB-9021-DB9077E3B090}"/>
    <cellStyle name="_Row3_Copy of PTT(amended by Janice on CFS)llatest1_4.CEConso_4.CEConso_Final 11" xfId="10066" xr:uid="{9BF4C613-3D4D-4D7D-90B7-92AC143094C0}"/>
    <cellStyle name="_Row3_Copy of PTT(amended by Janice on CFS)llatest1_4.CEConso_4.CEConso_Final 12" xfId="10067" xr:uid="{493F26AF-D2A3-455C-8738-2DBB682D1D23}"/>
    <cellStyle name="_Row3_Copy of PTT(amended by Janice on CFS)llatest1_4.CEConso_4.CEConso_Final 13" xfId="10068" xr:uid="{2E8CA919-0307-466A-B5D9-4B3E3D5AF5AC}"/>
    <cellStyle name="_Row3_Copy of PTT(amended by Janice on CFS)llatest1_4.CEConso_4.CEConso_Final 14" xfId="10069" xr:uid="{595DEC44-9E07-43B9-8A6F-60952305D9FC}"/>
    <cellStyle name="_Row3_Copy of PTT(amended by Janice on CFS)llatest1_4.CEConso_4.CEConso_Final 15" xfId="10070" xr:uid="{615E9DCD-F41B-4ECD-9B05-8852086CB42A}"/>
    <cellStyle name="_Row3_Copy of PTT(amended by Janice on CFS)llatest1_4.CEConso_4.CEConso_Final 16" xfId="10071" xr:uid="{AE560F9C-2F47-4625-B69C-2D96933A16E9}"/>
    <cellStyle name="_Row3_Copy of PTT(amended by Janice on CFS)llatest1_4.CEConso_4.CEConso_Final 2" xfId="10072" xr:uid="{86E36B86-3FBC-452A-8501-800B72F07E7C}"/>
    <cellStyle name="_Row3_Copy of PTT(amended by Janice on CFS)llatest1_4.CEConso_4.CEConso_Final 2 2" xfId="10073" xr:uid="{874AA5C6-2039-447A-8F85-16E6DA74C07F}"/>
    <cellStyle name="_Row3_Copy of PTT(amended by Janice on CFS)llatest1_4.CEConso_4.CEConso_Final 2 3" xfId="10074" xr:uid="{2CA42D94-ED1E-402A-BD4F-57CE4A99562B}"/>
    <cellStyle name="_Row3_Copy of PTT(amended by Janice on CFS)llatest1_4.CEConso_4.CEConso_Final 2 4" xfId="10075" xr:uid="{837FBA4A-1786-480D-84D8-ABD0AE571E9E}"/>
    <cellStyle name="_Row3_Copy of PTT(amended by Janice on CFS)llatest1_4.CEConso_4.CEConso_Final 2 5" xfId="10076" xr:uid="{880EB899-98CC-4D18-8EB0-8308BFFA9D87}"/>
    <cellStyle name="_Row3_Copy of PTT(amended by Janice on CFS)llatest1_4.CEConso_4.CEConso_Final 2 6" xfId="10077" xr:uid="{3EEEF260-3E07-4BF0-9246-CFEBBD1C695C}"/>
    <cellStyle name="_Row3_Copy of PTT(amended by Janice on CFS)llatest1_4.CEConso_4.CEConso_Final 2 7" xfId="10078" xr:uid="{F3573702-5DE6-41E1-AA3A-AAFF347E2734}"/>
    <cellStyle name="_Row3_Copy of PTT(amended by Janice on CFS)llatest1_4.CEConso_4.CEConso_Final 3" xfId="10079" xr:uid="{3D5C4322-B2C2-410B-B1F5-CE96540779B1}"/>
    <cellStyle name="_Row3_Copy of PTT(amended by Janice on CFS)llatest1_4.CEConso_4.CEConso_Final 3 2" xfId="10080" xr:uid="{D05814D1-8710-4B31-9E2D-9B54258DA4C4}"/>
    <cellStyle name="_Row3_Copy of PTT(amended by Janice on CFS)llatest1_4.CEConso_4.CEConso_Final 3 3" xfId="10081" xr:uid="{5C983835-2CDA-49FE-B23E-DDEE7A72C6B3}"/>
    <cellStyle name="_Row3_Copy of PTT(amended by Janice on CFS)llatest1_4.CEConso_4.CEConso_Final 3 4" xfId="10082" xr:uid="{79DB282A-C292-41F8-8B29-2437292854CE}"/>
    <cellStyle name="_Row3_Copy of PTT(amended by Janice on CFS)llatest1_4.CEConso_4.CEConso_Final 3 5" xfId="10083" xr:uid="{84EE716D-2CAA-424E-8294-193764A2F841}"/>
    <cellStyle name="_Row3_Copy of PTT(amended by Janice on CFS)llatest1_4.CEConso_4.CEConso_Final 3 6" xfId="10084" xr:uid="{89C545E2-3553-43CC-AC1B-AA55DF189597}"/>
    <cellStyle name="_Row3_Copy of PTT(amended by Janice on CFS)llatest1_4.CEConso_4.CEConso_Final 3 7" xfId="10085" xr:uid="{830FADC7-63EE-49B7-91C8-151308A20A81}"/>
    <cellStyle name="_Row3_Copy of PTT(amended by Janice on CFS)llatest1_4.CEConso_4.CEConso_Final 4" xfId="10086" xr:uid="{82B78C3A-1532-420A-96BF-7FF8FD5C3169}"/>
    <cellStyle name="_Row3_Copy of PTT(amended by Janice on CFS)llatest1_4.CEConso_4.CEConso_Final 4 2" xfId="10087" xr:uid="{FF7CAAF3-7212-4116-992E-FF4C396385CE}"/>
    <cellStyle name="_Row3_Copy of PTT(amended by Janice on CFS)llatest1_4.CEConso_4.CEConso_Final 4 3" xfId="10088" xr:uid="{6C9C7AC3-6758-4293-8DB9-60E808967FDC}"/>
    <cellStyle name="_Row3_Copy of PTT(amended by Janice on CFS)llatest1_4.CEConso_4.CEConso_Final 4 4" xfId="10089" xr:uid="{473A95A7-FCD3-456D-BFCA-0B902E953976}"/>
    <cellStyle name="_Row3_Copy of PTT(amended by Janice on CFS)llatest1_4.CEConso_4.CEConso_Final 4 5" xfId="10090" xr:uid="{125961DD-26B9-4637-B911-76CB010821C3}"/>
    <cellStyle name="_Row3_Copy of PTT(amended by Janice on CFS)llatest1_4.CEConso_4.CEConso_Final 4 6" xfId="10091" xr:uid="{42008EED-2E3C-4D77-9717-6EE3DA6CE70C}"/>
    <cellStyle name="_Row3_Copy of PTT(amended by Janice on CFS)llatest1_4.CEConso_4.CEConso_Final 4 7" xfId="10092" xr:uid="{94417BFD-E495-4A8B-A183-D106334B4340}"/>
    <cellStyle name="_Row3_Copy of PTT(amended by Janice on CFS)llatest1_4.CEConso_4.CEConso_Final 5" xfId="10093" xr:uid="{487CB28F-935C-4A4F-A499-22CEA4406BE5}"/>
    <cellStyle name="_Row3_Copy of PTT(amended by Janice on CFS)llatest1_4.CEConso_4.CEConso_Final 5 2" xfId="10094" xr:uid="{FA05BC57-182F-426E-B5A0-92E18DBEF9AA}"/>
    <cellStyle name="_Row3_Copy of PTT(amended by Janice on CFS)llatest1_4.CEConso_4.CEConso_Final 5 3" xfId="10095" xr:uid="{C167B85C-8F3D-4861-8964-4C1DF7270AC7}"/>
    <cellStyle name="_Row3_Copy of PTT(amended by Janice on CFS)llatest1_4.CEConso_4.CEConso_Final 5 4" xfId="10096" xr:uid="{DD60603F-C10B-448F-BD69-73139475737F}"/>
    <cellStyle name="_Row3_Copy of PTT(amended by Janice on CFS)llatest1_4.CEConso_4.CEConso_Final 5 5" xfId="10097" xr:uid="{AD0CB4D9-8BC8-4726-8914-8FA4E38C147E}"/>
    <cellStyle name="_Row3_Copy of PTT(amended by Janice on CFS)llatest1_4.CEConso_4.CEConso_Final 5 6" xfId="10098" xr:uid="{B8792EA8-2FEF-4B83-A10C-8D6489F544E1}"/>
    <cellStyle name="_Row3_Copy of PTT(amended by Janice on CFS)llatest1_4.CEConso_4.CEConso_Final 5 7" xfId="10099" xr:uid="{2906F085-0BFC-494D-9F1F-501E66DE9697}"/>
    <cellStyle name="_Row3_Copy of PTT(amended by Janice on CFS)llatest1_4.CEConso_4.CEConso_Final 6" xfId="10100" xr:uid="{536C0556-0B6A-4847-BE44-E924A8CC02D1}"/>
    <cellStyle name="_Row3_Copy of PTT(amended by Janice on CFS)llatest1_4.CEConso_4.CEConso_Final 6 2" xfId="10101" xr:uid="{22A19185-27A1-4C35-A8AC-B65FBB39792A}"/>
    <cellStyle name="_Row3_Copy of PTT(amended by Janice on CFS)llatest1_4.CEConso_4.CEConso_Final 6 3" xfId="10102" xr:uid="{2D35A7C4-432C-4E98-8FA9-6595DEA077A3}"/>
    <cellStyle name="_Row3_Copy of PTT(amended by Janice on CFS)llatest1_4.CEConso_4.CEConso_Final 6 4" xfId="10103" xr:uid="{DACE5ED3-5534-4E7B-AC41-DF5A226B2703}"/>
    <cellStyle name="_Row3_Copy of PTT(amended by Janice on CFS)llatest1_4.CEConso_4.CEConso_Final 6 5" xfId="10104" xr:uid="{2F95D298-C8FB-44A5-A506-8A7BD5A69304}"/>
    <cellStyle name="_Row3_Copy of PTT(amended by Janice on CFS)llatest1_4.CEConso_4.CEConso_Final 6 6" xfId="10105" xr:uid="{2D9211AA-6CA4-4EC1-9492-C5F7639CBA02}"/>
    <cellStyle name="_Row3_Copy of PTT(amended by Janice on CFS)llatest1_4.CEConso_4.CEConso_Final 6 7" xfId="10106" xr:uid="{B4D4F602-3909-4756-893B-4DD3E86EFA27}"/>
    <cellStyle name="_Row3_Copy of PTT(amended by Janice on CFS)llatest1_4.CEConso_4.CEConso_Final 7" xfId="10107" xr:uid="{A3D1AC58-3784-4614-8775-CEAE8D952D8F}"/>
    <cellStyle name="_Row3_Copy of PTT(amended by Janice on CFS)llatest1_4.CEConso_4.CEConso_Final 7 2" xfId="10108" xr:uid="{96C365B7-0B94-4F74-AFC5-2DDAC92F25DC}"/>
    <cellStyle name="_Row3_Copy of PTT(amended by Janice on CFS)llatest1_4.CEConso_4.CEConso_Final 7 3" xfId="10109" xr:uid="{5058B2F1-56C3-4AAD-8F46-FE71E396BCE4}"/>
    <cellStyle name="_Row3_Copy of PTT(amended by Janice on CFS)llatest1_4.CEConso_4.CEConso_Final 7 4" xfId="10110" xr:uid="{E937459F-32D3-41DD-872F-598DB58A1234}"/>
    <cellStyle name="_Row3_Copy of PTT(amended by Janice on CFS)llatest1_4.CEConso_4.CEConso_Final 7 5" xfId="10111" xr:uid="{0853DD3A-1DD2-4AE4-9573-0178A6244649}"/>
    <cellStyle name="_Row3_Copy of PTT(amended by Janice on CFS)llatest1_4.CEConso_4.CEConso_Final 7 6" xfId="10112" xr:uid="{C5130BBC-06DD-4027-BED8-A619AAE80513}"/>
    <cellStyle name="_Row3_Copy of PTT(amended by Janice on CFS)llatest1_4.CEConso_4.CEConso_Final 7 7" xfId="10113" xr:uid="{B9729264-B788-4E12-99A0-9F7E51055E67}"/>
    <cellStyle name="_Row3_Copy of PTT(amended by Janice on CFS)llatest1_4.CEConso_4.CEConso_Final 8" xfId="10114" xr:uid="{7542506D-9630-49A5-9C9B-D2A4883DC031}"/>
    <cellStyle name="_Row3_Copy of PTT(amended by Janice on CFS)llatest1_4.CEConso_4.CEConso_Final 8 2" xfId="10115" xr:uid="{5C0C5E55-5329-441A-A977-302ABE534D10}"/>
    <cellStyle name="_Row3_Copy of PTT(amended by Janice on CFS)llatest1_4.CEConso_4.CEConso_Final 8 3" xfId="10116" xr:uid="{8CD393A3-00A7-4C57-8521-0C56730D1688}"/>
    <cellStyle name="_Row3_Copy of PTT(amended by Janice on CFS)llatest1_4.CEConso_4.CEConso_Final 8 4" xfId="10117" xr:uid="{AD03E5D5-6B9F-4FE5-9110-040BD2F9C326}"/>
    <cellStyle name="_Row3_Copy of PTT(amended by Janice on CFS)llatest1_4.CEConso_4.CEConso_Final 8 5" xfId="10118" xr:uid="{82348D5C-9305-4A1F-A51B-AF514D3C2036}"/>
    <cellStyle name="_Row3_Copy of PTT(amended by Janice on CFS)llatest1_4.CEConso_4.CEConso_Final 8 6" xfId="10119" xr:uid="{65E824FC-5DFC-4F4C-B0E7-5845A34A7377}"/>
    <cellStyle name="_Row3_Copy of PTT(amended by Janice on CFS)llatest1_4.CEConso_4.CEConso_Final 8 7" xfId="10120" xr:uid="{4BA1D767-95AA-4C23-AA63-AB0F4DC20A81}"/>
    <cellStyle name="_Row3_Copy of PTT(amended by Janice on CFS)llatest1_4.CEConso_4.CEConso_Final 9" xfId="10121" xr:uid="{7013E512-E8F1-42DD-965C-124BDBCDF715}"/>
    <cellStyle name="_Row3_Copy of PTT(amended by Janice on CFS)llatest1_4.CEConso_4.CEConso_Final 9 2" xfId="10122" xr:uid="{74A32D19-B713-41CF-8FB4-3E5699A6B8A8}"/>
    <cellStyle name="_Row3_Copy of PTT(amended by Janice on CFS)llatest1_4.CEConso_4.CEConso_Final 9 3" xfId="10123" xr:uid="{5134D701-1C66-4483-A451-1A240CEC3212}"/>
    <cellStyle name="_Row3_Copy of PTT(amended by Janice on CFS)llatest1_4.CEConso_4.CEConso_Final 9 4" xfId="10124" xr:uid="{B1E5E454-CE36-4516-808D-8CEBF055B4B3}"/>
    <cellStyle name="_Row3_Copy of PTT(amended by Janice on CFS)llatest1_4.CEConso_4.CEConso_Final 9 5" xfId="10125" xr:uid="{1AE5EC2C-678D-494D-A133-E922617ED687}"/>
    <cellStyle name="_Row3_Copy of PTT(amended by Janice on CFS)llatest1_4.CEConso_4.CEConso_Final 9 6" xfId="10126" xr:uid="{6CA4C5BC-AAB3-4841-85B7-32C88E072376}"/>
    <cellStyle name="_Row3_Copy of PTT(amended by Janice on CFS)llatest1_4.CEConso_4.CEConso_Final 9 7" xfId="10127" xr:uid="{178603B6-8976-4AE4-9C78-0411A229DD71}"/>
    <cellStyle name="_Row3_Copy of PTT(amended by Janice on CFS)llatest1_4.CEConso_Final" xfId="10128" xr:uid="{4B309142-9CD6-496C-9BA3-3EBA7540E884}"/>
    <cellStyle name="_Row3_Copy of PTT(amended by Janice on CFS)llatest1_4.CEConso_Final 10" xfId="10129" xr:uid="{E5DB2B3B-52E8-44E3-97A6-53DE26E671F4}"/>
    <cellStyle name="_Row3_Copy of PTT(amended by Janice on CFS)llatest1_4.CEConso_Final 10 2" xfId="10130" xr:uid="{B40BFE42-2C22-42EC-80A5-92F2C72C546B}"/>
    <cellStyle name="_Row3_Copy of PTT(amended by Janice on CFS)llatest1_4.CEConso_Final 10 3" xfId="10131" xr:uid="{930BDD1C-E2D7-4306-80BB-022D85007367}"/>
    <cellStyle name="_Row3_Copy of PTT(amended by Janice on CFS)llatest1_4.CEConso_Final 10 4" xfId="10132" xr:uid="{18C33190-2833-4733-8F81-E23FB86E4848}"/>
    <cellStyle name="_Row3_Copy of PTT(amended by Janice on CFS)llatest1_4.CEConso_Final 10 5" xfId="10133" xr:uid="{C25844FD-D056-4614-A67B-A12DA760A121}"/>
    <cellStyle name="_Row3_Copy of PTT(amended by Janice on CFS)llatest1_4.CEConso_Final 10 6" xfId="10134" xr:uid="{C9D989F3-30D4-42A4-848C-FB6978768277}"/>
    <cellStyle name="_Row3_Copy of PTT(amended by Janice on CFS)llatest1_4.CEConso_Final 10 7" xfId="10135" xr:uid="{169FFEDF-6008-4944-9DD4-B940E9C513A3}"/>
    <cellStyle name="_Row3_Copy of PTT(amended by Janice on CFS)llatest1_4.CEConso_Final 11" xfId="10136" xr:uid="{326295D7-FBB8-4B62-81C4-D6354AF71645}"/>
    <cellStyle name="_Row3_Copy of PTT(amended by Janice on CFS)llatest1_4.CEConso_Final 11 2" xfId="10137" xr:uid="{D0DB238D-5F24-4D9C-A78B-0599597B521D}"/>
    <cellStyle name="_Row3_Copy of PTT(amended by Janice on CFS)llatest1_4.CEConso_Final 11 3" xfId="10138" xr:uid="{13C1A5C8-88B3-4F5F-895E-B20E8491EF13}"/>
    <cellStyle name="_Row3_Copy of PTT(amended by Janice on CFS)llatest1_4.CEConso_Final 11 4" xfId="10139" xr:uid="{B3DFFDB6-63CA-408D-95E8-EEC7953E6D3E}"/>
    <cellStyle name="_Row3_Copy of PTT(amended by Janice on CFS)llatest1_4.CEConso_Final 11 5" xfId="10140" xr:uid="{CB43628A-A970-48B9-ADA2-25C1D7E1C261}"/>
    <cellStyle name="_Row3_Copy of PTT(amended by Janice on CFS)llatest1_4.CEConso_Final 11 6" xfId="10141" xr:uid="{21FAB7F4-93D1-46CF-B3AF-842E813538BF}"/>
    <cellStyle name="_Row3_Copy of PTT(amended by Janice on CFS)llatest1_4.CEConso_Final 11 7" xfId="10142" xr:uid="{78C8C44E-9396-4284-BF5E-04737DCA5C99}"/>
    <cellStyle name="_Row3_Copy of PTT(amended by Janice on CFS)llatest1_4.CEConso_Final 12" xfId="10143" xr:uid="{35F16A1D-4C4E-460E-835C-EC3487F25AC3}"/>
    <cellStyle name="_Row3_Copy of PTT(amended by Janice on CFS)llatest1_4.CEConso_Final 12 2" xfId="10144" xr:uid="{0C7E1B75-1345-43F2-8E56-023FBC2EB0C6}"/>
    <cellStyle name="_Row3_Copy of PTT(amended by Janice on CFS)llatest1_4.CEConso_Final 12 3" xfId="10145" xr:uid="{45552113-D466-4D41-B24D-C2A62D8F6F6E}"/>
    <cellStyle name="_Row3_Copy of PTT(amended by Janice on CFS)llatest1_4.CEConso_Final 12 4" xfId="10146" xr:uid="{DAE86D1C-6434-4349-84C9-26CF89A03026}"/>
    <cellStyle name="_Row3_Copy of PTT(amended by Janice on CFS)llatest1_4.CEConso_Final 12 5" xfId="10147" xr:uid="{A01DC957-3BE5-4F29-BB13-65048345D4B9}"/>
    <cellStyle name="_Row3_Copy of PTT(amended by Janice on CFS)llatest1_4.CEConso_Final 12 6" xfId="10148" xr:uid="{819E7A94-B858-4246-982E-3D528A04A6BE}"/>
    <cellStyle name="_Row3_Copy of PTT(amended by Janice on CFS)llatest1_4.CEConso_Final 12 7" xfId="10149" xr:uid="{7D20CB76-8861-4515-A22E-31492A7B2621}"/>
    <cellStyle name="_Row3_Copy of PTT(amended by Janice on CFS)llatest1_4.CEConso_Final 13" xfId="10150" xr:uid="{9FAE18FF-84A9-42DD-AF1B-74A73031D924}"/>
    <cellStyle name="_Row3_Copy of PTT(amended by Janice on CFS)llatest1_4.CEConso_Final 13 2" xfId="10151" xr:uid="{B1C246A3-0A91-4B62-B806-9FF2D0FA2354}"/>
    <cellStyle name="_Row3_Copy of PTT(amended by Janice on CFS)llatest1_4.CEConso_Final 13 3" xfId="10152" xr:uid="{C5AA6D3D-9EBB-4DA0-B71B-3509F467F464}"/>
    <cellStyle name="_Row3_Copy of PTT(amended by Janice on CFS)llatest1_4.CEConso_Final 13 4" xfId="10153" xr:uid="{14F57624-E492-4E05-853F-FB30C45ABC00}"/>
    <cellStyle name="_Row3_Copy of PTT(amended by Janice on CFS)llatest1_4.CEConso_Final 13 5" xfId="10154" xr:uid="{B7EB9FA7-0A54-4742-82FC-7D87B1A35D20}"/>
    <cellStyle name="_Row3_Copy of PTT(amended by Janice on CFS)llatest1_4.CEConso_Final 13 6" xfId="10155" xr:uid="{7A04D39B-D32B-446C-91CD-ADD8FD45BC43}"/>
    <cellStyle name="_Row3_Copy of PTT(amended by Janice on CFS)llatest1_4.CEConso_Final 13 7" xfId="10156" xr:uid="{B586281A-6984-4854-9E04-A6CD3EF2E87B}"/>
    <cellStyle name="_Row3_Copy of PTT(amended by Janice on CFS)llatest1_4.CEConso_Final 14" xfId="10157" xr:uid="{C489E509-4476-431F-818A-D2DF4CD4A72F}"/>
    <cellStyle name="_Row3_Copy of PTT(amended by Janice on CFS)llatest1_4.CEConso_Final 14 2" xfId="10158" xr:uid="{05BBD35B-01A0-40BE-A794-92F7F241A13C}"/>
    <cellStyle name="_Row3_Copy of PTT(amended by Janice on CFS)llatest1_4.CEConso_Final 14 3" xfId="10159" xr:uid="{7345051B-0752-48F5-9EC2-D2D0200584F2}"/>
    <cellStyle name="_Row3_Copy of PTT(amended by Janice on CFS)llatest1_4.CEConso_Final 14 4" xfId="10160" xr:uid="{1AA7796B-B890-4918-929F-ACFB5F2559C6}"/>
    <cellStyle name="_Row3_Copy of PTT(amended by Janice on CFS)llatest1_4.CEConso_Final 14 5" xfId="10161" xr:uid="{3393CBEA-7FAA-4B0C-A136-0DF309629136}"/>
    <cellStyle name="_Row3_Copy of PTT(amended by Janice on CFS)llatest1_4.CEConso_Final 14 6" xfId="10162" xr:uid="{D8EB6EBB-2763-4895-810D-7A8B44BFE76F}"/>
    <cellStyle name="_Row3_Copy of PTT(amended by Janice on CFS)llatest1_4.CEConso_Final 14 7" xfId="10163" xr:uid="{AC786948-126B-4623-93B0-6CC4504F923A}"/>
    <cellStyle name="_Row3_Copy of PTT(amended by Janice on CFS)llatest1_4.CEConso_Final 15" xfId="10164" xr:uid="{10AB9493-9B71-4D2F-9145-B31AB7F078F3}"/>
    <cellStyle name="_Row3_Copy of PTT(amended by Janice on CFS)llatest1_4.CEConso_Final 15 2" xfId="10165" xr:uid="{9A97FA9A-6BBA-4A85-8808-9CF52BFA301F}"/>
    <cellStyle name="_Row3_Copy of PTT(amended by Janice on CFS)llatest1_4.CEConso_Final 15 3" xfId="10166" xr:uid="{A55380A4-8EE7-4714-91DF-20F5B85240D6}"/>
    <cellStyle name="_Row3_Copy of PTT(amended by Janice on CFS)llatest1_4.CEConso_Final 15 4" xfId="10167" xr:uid="{8576254F-3B97-4C79-A4B4-D3F72693205B}"/>
    <cellStyle name="_Row3_Copy of PTT(amended by Janice on CFS)llatest1_4.CEConso_Final 15 5" xfId="10168" xr:uid="{FCEF4125-C29A-42A3-9334-DE663D07FADB}"/>
    <cellStyle name="_Row3_Copy of PTT(amended by Janice on CFS)llatest1_4.CEConso_Final 15 6" xfId="10169" xr:uid="{40228869-6650-4617-B344-AD96DB57E0FD}"/>
    <cellStyle name="_Row3_Copy of PTT(amended by Janice on CFS)llatest1_4.CEConso_Final 15 7" xfId="10170" xr:uid="{BF05D9D9-E0F5-45A5-9CE2-2D8801EBE988}"/>
    <cellStyle name="_Row3_Copy of PTT(amended by Janice on CFS)llatest1_4.CEConso_Final 16" xfId="10171" xr:uid="{F9D8FAC5-3C69-435B-9506-2CE8498325DD}"/>
    <cellStyle name="_Row3_Copy of PTT(amended by Janice on CFS)llatest1_4.CEConso_Final 17" xfId="10172" xr:uid="{70D07368-32FF-42A6-A647-BC36800651C0}"/>
    <cellStyle name="_Row3_Copy of PTT(amended by Janice on CFS)llatest1_4.CEConso_Final 18" xfId="10173" xr:uid="{A1C90E47-F900-4CFD-9083-593F26BD62D5}"/>
    <cellStyle name="_Row3_Copy of PTT(amended by Janice on CFS)llatest1_4.CEConso_Final 19" xfId="10174" xr:uid="{D91B32D1-C24C-4F73-A6BB-79BC432D111E}"/>
    <cellStyle name="_Row3_Copy of PTT(amended by Janice on CFS)llatest1_4.CEConso_Final 2" xfId="10175" xr:uid="{4E4E457A-BAE4-4795-8163-6A445DA59762}"/>
    <cellStyle name="_Row3_Copy of PTT(amended by Janice on CFS)llatest1_4.CEConso_Final 2 2" xfId="10176" xr:uid="{39F52CD7-90AE-4D2D-B3A2-FD7CEA5731BE}"/>
    <cellStyle name="_Row3_Copy of PTT(amended by Janice on CFS)llatest1_4.CEConso_Final 2 3" xfId="10177" xr:uid="{35BD9707-C11D-46B0-922F-F22827484A51}"/>
    <cellStyle name="_Row3_Copy of PTT(amended by Janice on CFS)llatest1_4.CEConso_Final 2 4" xfId="10178" xr:uid="{2256BEA3-DE53-4A87-BDA6-4DE778C19768}"/>
    <cellStyle name="_Row3_Copy of PTT(amended by Janice on CFS)llatest1_4.CEConso_Final 2 5" xfId="10179" xr:uid="{134B68D8-1119-4CAF-8CA4-A2D91AB04E7B}"/>
    <cellStyle name="_Row3_Copy of PTT(amended by Janice on CFS)llatest1_4.CEConso_Final 2 6" xfId="10180" xr:uid="{0D2B0678-E2F1-4E28-94A7-E7AD7EB98191}"/>
    <cellStyle name="_Row3_Copy of PTT(amended by Janice on CFS)llatest1_4.CEConso_Final 2 7" xfId="10181" xr:uid="{93E28A4C-1FB4-4603-9756-3C6603DEE0E9}"/>
    <cellStyle name="_Row3_Copy of PTT(amended by Janice on CFS)llatest1_4.CEConso_Final 20" xfId="10182" xr:uid="{B88E3FCB-B254-48B4-95F7-E735685D6C33}"/>
    <cellStyle name="_Row3_Copy of PTT(amended by Janice on CFS)llatest1_4.CEConso_Final 21" xfId="10183" xr:uid="{9957FF23-59A8-456A-AFBD-613E88D3D982}"/>
    <cellStyle name="_Row3_Copy of PTT(amended by Janice on CFS)llatest1_4.CEConso_Final 22.1.10" xfId="10184" xr:uid="{20A13D36-A2ED-4CDA-9F00-90180A9E1EBE}"/>
    <cellStyle name="_Row3_Copy of PTT(amended by Janice on CFS)llatest1_4.CEConso_Final 22.1.10 10" xfId="10185" xr:uid="{DB16FBA1-3515-4E86-9F7A-C9FAC98BF40D}"/>
    <cellStyle name="_Row3_Copy of PTT(amended by Janice on CFS)llatest1_4.CEConso_Final 22.1.10 10 2" xfId="10186" xr:uid="{BFFC515B-54A3-4AB5-A7D4-1B3178193A31}"/>
    <cellStyle name="_Row3_Copy of PTT(amended by Janice on CFS)llatest1_4.CEConso_Final 22.1.10 10 3" xfId="10187" xr:uid="{0EFB228F-11F7-42D1-8641-C59E600358E2}"/>
    <cellStyle name="_Row3_Copy of PTT(amended by Janice on CFS)llatest1_4.CEConso_Final 22.1.10 10 4" xfId="10188" xr:uid="{CCE100FC-E194-4658-98B8-BD484C3FD101}"/>
    <cellStyle name="_Row3_Copy of PTT(amended by Janice on CFS)llatest1_4.CEConso_Final 22.1.10 10 5" xfId="10189" xr:uid="{ED4CE1E7-56A8-451F-BBCF-83B7B6D53662}"/>
    <cellStyle name="_Row3_Copy of PTT(amended by Janice on CFS)llatest1_4.CEConso_Final 22.1.10 10 6" xfId="10190" xr:uid="{116D23A2-0810-4A7D-8516-50AE2ACC29CF}"/>
    <cellStyle name="_Row3_Copy of PTT(amended by Janice on CFS)llatest1_4.CEConso_Final 22.1.10 10 7" xfId="10191" xr:uid="{D9326C82-6D1A-4F5E-AFC6-67C3C959BC26}"/>
    <cellStyle name="_Row3_Copy of PTT(amended by Janice on CFS)llatest1_4.CEConso_Final 22.1.10 11" xfId="10192" xr:uid="{2F1A3CA0-F076-429F-BD8D-26BFACD8D4AB}"/>
    <cellStyle name="_Row3_Copy of PTT(amended by Janice on CFS)llatest1_4.CEConso_Final 22.1.10 12" xfId="10193" xr:uid="{0E2A5CDB-5BD2-4596-8FDA-4D811371F8DD}"/>
    <cellStyle name="_Row3_Copy of PTT(amended by Janice on CFS)llatest1_4.CEConso_Final 22.1.10 13" xfId="10194" xr:uid="{E9524296-B2EA-43FF-B072-CE166ED7BDCD}"/>
    <cellStyle name="_Row3_Copy of PTT(amended by Janice on CFS)llatest1_4.CEConso_Final 22.1.10 14" xfId="10195" xr:uid="{4B3727A3-8FFD-42D7-8637-23BA97163264}"/>
    <cellStyle name="_Row3_Copy of PTT(amended by Janice on CFS)llatest1_4.CEConso_Final 22.1.10 15" xfId="10196" xr:uid="{8612A720-29EC-4FD4-A105-E43B4F51AC7C}"/>
    <cellStyle name="_Row3_Copy of PTT(amended by Janice on CFS)llatest1_4.CEConso_Final 22.1.10 16" xfId="10197" xr:uid="{A964112E-58C3-42F2-9C91-09C2CE7E04A3}"/>
    <cellStyle name="_Row3_Copy of PTT(amended by Janice on CFS)llatest1_4.CEConso_Final 22.1.10 2" xfId="10198" xr:uid="{CA86B9E7-6ED3-45C2-9B25-5E6BBE24BFBB}"/>
    <cellStyle name="_Row3_Copy of PTT(amended by Janice on CFS)llatest1_4.CEConso_Final 22.1.10 2 2" xfId="10199" xr:uid="{00D71C76-7B94-4BD9-AB4F-643132EF2A3E}"/>
    <cellStyle name="_Row3_Copy of PTT(amended by Janice on CFS)llatest1_4.CEConso_Final 22.1.10 2 3" xfId="10200" xr:uid="{76B288D3-3008-4369-85C6-BFB00506B39C}"/>
    <cellStyle name="_Row3_Copy of PTT(amended by Janice on CFS)llatest1_4.CEConso_Final 22.1.10 2 4" xfId="10201" xr:uid="{A19E9598-E213-4324-BB63-E7A0DBA76CD6}"/>
    <cellStyle name="_Row3_Copy of PTT(amended by Janice on CFS)llatest1_4.CEConso_Final 22.1.10 2 5" xfId="10202" xr:uid="{E208E1F6-1C72-483D-A98D-694FE9DE286D}"/>
    <cellStyle name="_Row3_Copy of PTT(amended by Janice on CFS)llatest1_4.CEConso_Final 22.1.10 2 6" xfId="10203" xr:uid="{DC02603C-F26C-4214-A9FE-348629BFC469}"/>
    <cellStyle name="_Row3_Copy of PTT(amended by Janice on CFS)llatest1_4.CEConso_Final 22.1.10 2 7" xfId="10204" xr:uid="{22117922-DB35-457E-9B54-285F3E45196F}"/>
    <cellStyle name="_Row3_Copy of PTT(amended by Janice on CFS)llatest1_4.CEConso_Final 22.1.10 3" xfId="10205" xr:uid="{C61EBCEF-FBA9-46C6-9139-5F686C77E380}"/>
    <cellStyle name="_Row3_Copy of PTT(amended by Janice on CFS)llatest1_4.CEConso_Final 22.1.10 3 2" xfId="10206" xr:uid="{D0A8D3DF-8356-4388-A8C2-04A08E3EA0FB}"/>
    <cellStyle name="_Row3_Copy of PTT(amended by Janice on CFS)llatest1_4.CEConso_Final 22.1.10 3 3" xfId="10207" xr:uid="{14D3F7FC-0BA6-4F2F-AB15-15C7FEA93290}"/>
    <cellStyle name="_Row3_Copy of PTT(amended by Janice on CFS)llatest1_4.CEConso_Final 22.1.10 3 4" xfId="10208" xr:uid="{A3064FA8-9596-4508-9CD0-3BC72843AC77}"/>
    <cellStyle name="_Row3_Copy of PTT(amended by Janice on CFS)llatest1_4.CEConso_Final 22.1.10 3 5" xfId="10209" xr:uid="{0CA22DF3-3767-4DDA-BAD8-4A26EF2FF868}"/>
    <cellStyle name="_Row3_Copy of PTT(amended by Janice on CFS)llatest1_4.CEConso_Final 22.1.10 3 6" xfId="10210" xr:uid="{919E722E-A6DD-4949-AA11-33793F6246A1}"/>
    <cellStyle name="_Row3_Copy of PTT(amended by Janice on CFS)llatest1_4.CEConso_Final 22.1.10 3 7" xfId="10211" xr:uid="{D536D064-EFEC-4068-A9BB-52A0D330DAC9}"/>
    <cellStyle name="_Row3_Copy of PTT(amended by Janice on CFS)llatest1_4.CEConso_Final 22.1.10 4" xfId="10212" xr:uid="{E1B8DEC8-E3CD-461C-AE2B-3383CA368073}"/>
    <cellStyle name="_Row3_Copy of PTT(amended by Janice on CFS)llatest1_4.CEConso_Final 22.1.10 4 2" xfId="10213" xr:uid="{04C3CAD8-3758-433A-A3F6-B6A66C4A4465}"/>
    <cellStyle name="_Row3_Copy of PTT(amended by Janice on CFS)llatest1_4.CEConso_Final 22.1.10 4 3" xfId="10214" xr:uid="{3C8AD810-BC48-420E-A99A-D4C5D3571F24}"/>
    <cellStyle name="_Row3_Copy of PTT(amended by Janice on CFS)llatest1_4.CEConso_Final 22.1.10 4 4" xfId="10215" xr:uid="{2FC9D18C-CC34-46E6-AEA7-64DEA7BD4D22}"/>
    <cellStyle name="_Row3_Copy of PTT(amended by Janice on CFS)llatest1_4.CEConso_Final 22.1.10 4 5" xfId="10216" xr:uid="{4EBB3A6D-EE94-4E24-BEC6-4CBAE27A2B10}"/>
    <cellStyle name="_Row3_Copy of PTT(amended by Janice on CFS)llatest1_4.CEConso_Final 22.1.10 4 6" xfId="10217" xr:uid="{C5E8B28A-E5B7-4271-911A-4E4B3F9E063A}"/>
    <cellStyle name="_Row3_Copy of PTT(amended by Janice on CFS)llatest1_4.CEConso_Final 22.1.10 4 7" xfId="10218" xr:uid="{146E1919-98FC-49BB-8F35-9A731134470F}"/>
    <cellStyle name="_Row3_Copy of PTT(amended by Janice on CFS)llatest1_4.CEConso_Final 22.1.10 5" xfId="10219" xr:uid="{A3F5B9A7-6336-4028-9C03-C788232171D2}"/>
    <cellStyle name="_Row3_Copy of PTT(amended by Janice on CFS)llatest1_4.CEConso_Final 22.1.10 5 2" xfId="10220" xr:uid="{361DE20C-9DDC-4A59-88F1-E4C874BA14A8}"/>
    <cellStyle name="_Row3_Copy of PTT(amended by Janice on CFS)llatest1_4.CEConso_Final 22.1.10 5 3" xfId="10221" xr:uid="{D5E896A8-A8B9-48E6-900E-F0784FC35DD5}"/>
    <cellStyle name="_Row3_Copy of PTT(amended by Janice on CFS)llatest1_4.CEConso_Final 22.1.10 5 4" xfId="10222" xr:uid="{F5686605-CABE-4485-B0B7-A56BBDC0689D}"/>
    <cellStyle name="_Row3_Copy of PTT(amended by Janice on CFS)llatest1_4.CEConso_Final 22.1.10 5 5" xfId="10223" xr:uid="{DFAD6266-3BA0-4CE3-8390-61F53FD592C5}"/>
    <cellStyle name="_Row3_Copy of PTT(amended by Janice on CFS)llatest1_4.CEConso_Final 22.1.10 5 6" xfId="10224" xr:uid="{8F46163E-EDBD-4178-A28B-B5BDD785D4DA}"/>
    <cellStyle name="_Row3_Copy of PTT(amended by Janice on CFS)llatest1_4.CEConso_Final 22.1.10 5 7" xfId="10225" xr:uid="{FE2A4D80-E700-48C8-9ED6-1EE1A96614DA}"/>
    <cellStyle name="_Row3_Copy of PTT(amended by Janice on CFS)llatest1_4.CEConso_Final 22.1.10 6" xfId="10226" xr:uid="{787F42CC-6849-45BD-A665-879E0DD5EBA5}"/>
    <cellStyle name="_Row3_Copy of PTT(amended by Janice on CFS)llatest1_4.CEConso_Final 22.1.10 6 2" xfId="10227" xr:uid="{0648FE8A-702B-4592-8723-F65B925D1FFF}"/>
    <cellStyle name="_Row3_Copy of PTT(amended by Janice on CFS)llatest1_4.CEConso_Final 22.1.10 6 3" xfId="10228" xr:uid="{5790A3DF-EA49-4AFF-ADCA-497335E82B3F}"/>
    <cellStyle name="_Row3_Copy of PTT(amended by Janice on CFS)llatest1_4.CEConso_Final 22.1.10 6 4" xfId="10229" xr:uid="{155DC18A-55B8-4370-909F-D18AA1833E0C}"/>
    <cellStyle name="_Row3_Copy of PTT(amended by Janice on CFS)llatest1_4.CEConso_Final 22.1.10 6 5" xfId="10230" xr:uid="{5B865B99-F889-40AD-8306-5B4E408D7853}"/>
    <cellStyle name="_Row3_Copy of PTT(amended by Janice on CFS)llatest1_4.CEConso_Final 22.1.10 6 6" xfId="10231" xr:uid="{A818D2D6-69CB-4D4F-9BFD-7FB12CA9A5D0}"/>
    <cellStyle name="_Row3_Copy of PTT(amended by Janice on CFS)llatest1_4.CEConso_Final 22.1.10 6 7" xfId="10232" xr:uid="{B453B752-2AC5-4F8C-8457-744BF83015DF}"/>
    <cellStyle name="_Row3_Copy of PTT(amended by Janice on CFS)llatest1_4.CEConso_Final 22.1.10 7" xfId="10233" xr:uid="{D71DD3CC-27F3-4062-8056-D4476C455ED6}"/>
    <cellStyle name="_Row3_Copy of PTT(amended by Janice on CFS)llatest1_4.CEConso_Final 22.1.10 7 2" xfId="10234" xr:uid="{F037C541-A81C-418F-82B4-17C15FADDE43}"/>
    <cellStyle name="_Row3_Copy of PTT(amended by Janice on CFS)llatest1_4.CEConso_Final 22.1.10 7 3" xfId="10235" xr:uid="{46F8C959-701F-4399-92D9-FE24CAD193ED}"/>
    <cellStyle name="_Row3_Copy of PTT(amended by Janice on CFS)llatest1_4.CEConso_Final 22.1.10 7 4" xfId="10236" xr:uid="{F98759DE-F958-42BD-BB92-3FCD8B43581F}"/>
    <cellStyle name="_Row3_Copy of PTT(amended by Janice on CFS)llatest1_4.CEConso_Final 22.1.10 7 5" xfId="10237" xr:uid="{225CBD9A-DF46-430B-A2CB-DE67D5E78543}"/>
    <cellStyle name="_Row3_Copy of PTT(amended by Janice on CFS)llatest1_4.CEConso_Final 22.1.10 7 6" xfId="10238" xr:uid="{190CC712-1D93-4564-9B0E-25898C8E8460}"/>
    <cellStyle name="_Row3_Copy of PTT(amended by Janice on CFS)llatest1_4.CEConso_Final 22.1.10 7 7" xfId="10239" xr:uid="{7D2E92D9-302E-4214-AA31-58E6D90536D5}"/>
    <cellStyle name="_Row3_Copy of PTT(amended by Janice on CFS)llatest1_4.CEConso_Final 22.1.10 8" xfId="10240" xr:uid="{F3B6830C-046F-4BAF-91BD-AB64EACEEF11}"/>
    <cellStyle name="_Row3_Copy of PTT(amended by Janice on CFS)llatest1_4.CEConso_Final 22.1.10 8 2" xfId="10241" xr:uid="{F6A2C130-7F7C-42A9-B028-A88A0A74226A}"/>
    <cellStyle name="_Row3_Copy of PTT(amended by Janice on CFS)llatest1_4.CEConso_Final 22.1.10 8 3" xfId="10242" xr:uid="{1E702317-19CE-45BE-B3F3-2B4DAE99F18F}"/>
    <cellStyle name="_Row3_Copy of PTT(amended by Janice on CFS)llatest1_4.CEConso_Final 22.1.10 8 4" xfId="10243" xr:uid="{810159A7-57EF-4C4D-8B12-4FDEFA0E901F}"/>
    <cellStyle name="_Row3_Copy of PTT(amended by Janice on CFS)llatest1_4.CEConso_Final 22.1.10 8 5" xfId="10244" xr:uid="{107A5779-04B6-4715-9D79-3B0D156A22B2}"/>
    <cellStyle name="_Row3_Copy of PTT(amended by Janice on CFS)llatest1_4.CEConso_Final 22.1.10 8 6" xfId="10245" xr:uid="{349621DE-F8D3-48CB-AA2E-892B3EBB2481}"/>
    <cellStyle name="_Row3_Copy of PTT(amended by Janice on CFS)llatest1_4.CEConso_Final 22.1.10 8 7" xfId="10246" xr:uid="{69875495-7C4E-45AD-90C0-44F56CE2AA69}"/>
    <cellStyle name="_Row3_Copy of PTT(amended by Janice on CFS)llatest1_4.CEConso_Final 22.1.10 9" xfId="10247" xr:uid="{0775FF86-8374-41F0-9AFC-FC211EBECC38}"/>
    <cellStyle name="_Row3_Copy of PTT(amended by Janice on CFS)llatest1_4.CEConso_Final 22.1.10 9 2" xfId="10248" xr:uid="{62D3F9F1-A5B1-4875-A561-26CF4077F3AB}"/>
    <cellStyle name="_Row3_Copy of PTT(amended by Janice on CFS)llatest1_4.CEConso_Final 22.1.10 9 3" xfId="10249" xr:uid="{97D9EAFD-061F-4722-9378-4B9B87A6308B}"/>
    <cellStyle name="_Row3_Copy of PTT(amended by Janice on CFS)llatest1_4.CEConso_Final 22.1.10 9 4" xfId="10250" xr:uid="{9E65DDA6-6965-4046-89B5-45DA6E684572}"/>
    <cellStyle name="_Row3_Copy of PTT(amended by Janice on CFS)llatest1_4.CEConso_Final 22.1.10 9 5" xfId="10251" xr:uid="{89FC2BC8-E467-4F25-9994-99CA68996405}"/>
    <cellStyle name="_Row3_Copy of PTT(amended by Janice on CFS)llatest1_4.CEConso_Final 22.1.10 9 6" xfId="10252" xr:uid="{D4B16E4D-2842-4C28-9222-4D8C019F7347}"/>
    <cellStyle name="_Row3_Copy of PTT(amended by Janice on CFS)llatest1_4.CEConso_Final 22.1.10 9 7" xfId="10253" xr:uid="{C6F57FE2-6209-4216-A6CD-3E5C9095F438}"/>
    <cellStyle name="_Row3_Copy of PTT(amended by Janice on CFS)llatest1_4.CEConso_Final 22.1.10_PTT Reports_30.11.10" xfId="10254" xr:uid="{3321CACA-C1C0-4537-8BB4-CE87A69A1107}"/>
    <cellStyle name="_Row3_Copy of PTT(amended by Janice on CFS)llatest1_4.CEConso_Final 22.1.10_PTT Reports_30.11.10 10" xfId="10255" xr:uid="{68222464-F092-46CD-BC34-475A793DA1DA}"/>
    <cellStyle name="_Row3_Copy of PTT(amended by Janice on CFS)llatest1_4.CEConso_Final 22.1.10_PTT Reports_30.11.10 10 2" xfId="10256" xr:uid="{950703AA-F99B-4FDB-BFCB-474743386F62}"/>
    <cellStyle name="_Row3_Copy of PTT(amended by Janice on CFS)llatest1_4.CEConso_Final 22.1.10_PTT Reports_30.11.10 10 3" xfId="10257" xr:uid="{02793ED8-03C7-41E8-A8D0-BABEFDA896C8}"/>
    <cellStyle name="_Row3_Copy of PTT(amended by Janice on CFS)llatest1_4.CEConso_Final 22.1.10_PTT Reports_30.11.10 10 4" xfId="10258" xr:uid="{152114D5-48A0-40FB-98AE-3B5AC95531BD}"/>
    <cellStyle name="_Row3_Copy of PTT(amended by Janice on CFS)llatest1_4.CEConso_Final 22.1.10_PTT Reports_30.11.10 10 5" xfId="10259" xr:uid="{ACBBB2C1-876D-4622-A6F5-CF2723441A24}"/>
    <cellStyle name="_Row3_Copy of PTT(amended by Janice on CFS)llatest1_4.CEConso_Final 22.1.10_PTT Reports_30.11.10 10 6" xfId="10260" xr:uid="{EC47D430-19AA-4E4A-B4A3-6AD6EB191555}"/>
    <cellStyle name="_Row3_Copy of PTT(amended by Janice on CFS)llatest1_4.CEConso_Final 22.1.10_PTT Reports_30.11.10 10 7" xfId="10261" xr:uid="{41F487EF-39AA-4FB6-88DD-D29811395343}"/>
    <cellStyle name="_Row3_Copy of PTT(amended by Janice on CFS)llatest1_4.CEConso_Final 22.1.10_PTT Reports_30.11.10 11" xfId="10262" xr:uid="{A2B46A76-9D6F-45D6-A0F3-6FC5777AA0A5}"/>
    <cellStyle name="_Row3_Copy of PTT(amended by Janice on CFS)llatest1_4.CEConso_Final 22.1.10_PTT Reports_30.11.10 12" xfId="10263" xr:uid="{E33EEEF9-54FC-424B-83D2-5132BE2CBBDD}"/>
    <cellStyle name="_Row3_Copy of PTT(amended by Janice on CFS)llatest1_4.CEConso_Final 22.1.10_PTT Reports_30.11.10 13" xfId="10264" xr:uid="{6F3590C8-DE8A-422E-9A63-3914B802E0BC}"/>
    <cellStyle name="_Row3_Copy of PTT(amended by Janice on CFS)llatest1_4.CEConso_Final 22.1.10_PTT Reports_30.11.10 14" xfId="10265" xr:uid="{12CDC7DD-409C-4E66-AA4C-D1B91280F99F}"/>
    <cellStyle name="_Row3_Copy of PTT(amended by Janice on CFS)llatest1_4.CEConso_Final 22.1.10_PTT Reports_30.11.10 15" xfId="10266" xr:uid="{E5A20023-8371-4A4F-9938-5D16DFF0F4A5}"/>
    <cellStyle name="_Row3_Copy of PTT(amended by Janice on CFS)llatest1_4.CEConso_Final 22.1.10_PTT Reports_30.11.10 16" xfId="10267" xr:uid="{0F2903C8-E4F8-48C6-A5C4-D39E2B4B21F6}"/>
    <cellStyle name="_Row3_Copy of PTT(amended by Janice on CFS)llatest1_4.CEConso_Final 22.1.10_PTT Reports_30.11.10 2" xfId="10268" xr:uid="{6E266302-C2FC-420C-A9AD-133759873D81}"/>
    <cellStyle name="_Row3_Copy of PTT(amended by Janice on CFS)llatest1_4.CEConso_Final 22.1.10_PTT Reports_30.11.10 2 2" xfId="10269" xr:uid="{F99436DE-0DCE-4BCB-AEFC-EF37607C76D3}"/>
    <cellStyle name="_Row3_Copy of PTT(amended by Janice on CFS)llatest1_4.CEConso_Final 22.1.10_PTT Reports_30.11.10 2 3" xfId="10270" xr:uid="{5F3CF2FF-AAAF-4AD3-9690-17308487CB53}"/>
    <cellStyle name="_Row3_Copy of PTT(amended by Janice on CFS)llatest1_4.CEConso_Final 22.1.10_PTT Reports_30.11.10 2 4" xfId="10271" xr:uid="{69339FFB-31D3-4C47-997D-CA370BB5B5D6}"/>
    <cellStyle name="_Row3_Copy of PTT(amended by Janice on CFS)llatest1_4.CEConso_Final 22.1.10_PTT Reports_30.11.10 2 5" xfId="10272" xr:uid="{394F210C-4AC7-4A75-B0D4-FE66F1F0F17B}"/>
    <cellStyle name="_Row3_Copy of PTT(amended by Janice on CFS)llatest1_4.CEConso_Final 22.1.10_PTT Reports_30.11.10 2 6" xfId="10273" xr:uid="{2D21F34A-DE9B-4D72-8303-D6F8A24635C8}"/>
    <cellStyle name="_Row3_Copy of PTT(amended by Janice on CFS)llatest1_4.CEConso_Final 22.1.10_PTT Reports_30.11.10 2 7" xfId="10274" xr:uid="{6D5548A7-C937-4517-8C3A-AF003FB16040}"/>
    <cellStyle name="_Row3_Copy of PTT(amended by Janice on CFS)llatest1_4.CEConso_Final 22.1.10_PTT Reports_30.11.10 3" xfId="10275" xr:uid="{1408944C-FCDB-4DF6-B5A5-BADC4919F3E9}"/>
    <cellStyle name="_Row3_Copy of PTT(amended by Janice on CFS)llatest1_4.CEConso_Final 22.1.10_PTT Reports_30.11.10 3 2" xfId="10276" xr:uid="{EE332335-2F85-4481-A092-1B3F22DCA6B9}"/>
    <cellStyle name="_Row3_Copy of PTT(amended by Janice on CFS)llatest1_4.CEConso_Final 22.1.10_PTT Reports_30.11.10 3 3" xfId="10277" xr:uid="{0843DEFA-3B02-40A2-915D-70B30E0CF77B}"/>
    <cellStyle name="_Row3_Copy of PTT(amended by Janice on CFS)llatest1_4.CEConso_Final 22.1.10_PTT Reports_30.11.10 3 4" xfId="10278" xr:uid="{66171DD7-DCB9-4E8E-B88A-673385018B65}"/>
    <cellStyle name="_Row3_Copy of PTT(amended by Janice on CFS)llatest1_4.CEConso_Final 22.1.10_PTT Reports_30.11.10 3 5" xfId="10279" xr:uid="{9DF1347C-9D6A-445D-AC84-C5ED107BAF44}"/>
    <cellStyle name="_Row3_Copy of PTT(amended by Janice on CFS)llatest1_4.CEConso_Final 22.1.10_PTT Reports_30.11.10 3 6" xfId="10280" xr:uid="{324109EB-8888-40F1-8952-3241E2A3CFFD}"/>
    <cellStyle name="_Row3_Copy of PTT(amended by Janice on CFS)llatest1_4.CEConso_Final 22.1.10_PTT Reports_30.11.10 3 7" xfId="10281" xr:uid="{F0BE7368-41B8-4AE9-B4CC-F5B82D8B4056}"/>
    <cellStyle name="_Row3_Copy of PTT(amended by Janice on CFS)llatest1_4.CEConso_Final 22.1.10_PTT Reports_30.11.10 4" xfId="10282" xr:uid="{D9C08611-903C-4732-860A-66A49F989563}"/>
    <cellStyle name="_Row3_Copy of PTT(amended by Janice on CFS)llatest1_4.CEConso_Final 22.1.10_PTT Reports_30.11.10 4 2" xfId="10283" xr:uid="{80B98679-31DD-40B6-819E-5ECC852D3954}"/>
    <cellStyle name="_Row3_Copy of PTT(amended by Janice on CFS)llatest1_4.CEConso_Final 22.1.10_PTT Reports_30.11.10 4 3" xfId="10284" xr:uid="{CBAB2DDF-AAE9-47EC-B7BA-8D5AF95783C2}"/>
    <cellStyle name="_Row3_Copy of PTT(amended by Janice on CFS)llatest1_4.CEConso_Final 22.1.10_PTT Reports_30.11.10 4 4" xfId="10285" xr:uid="{D3A4D522-8483-491B-8700-F0B19A7CEC6C}"/>
    <cellStyle name="_Row3_Copy of PTT(amended by Janice on CFS)llatest1_4.CEConso_Final 22.1.10_PTT Reports_30.11.10 4 5" xfId="10286" xr:uid="{397E6C25-DD28-4BB4-821F-6B03A82A8AF0}"/>
    <cellStyle name="_Row3_Copy of PTT(amended by Janice on CFS)llatest1_4.CEConso_Final 22.1.10_PTT Reports_30.11.10 4 6" xfId="10287" xr:uid="{3BB6D33E-511A-4B67-B0A1-96D795363D3A}"/>
    <cellStyle name="_Row3_Copy of PTT(amended by Janice on CFS)llatest1_4.CEConso_Final 22.1.10_PTT Reports_30.11.10 4 7" xfId="10288" xr:uid="{A077773F-D77A-4936-B888-8E5CF213C472}"/>
    <cellStyle name="_Row3_Copy of PTT(amended by Janice on CFS)llatest1_4.CEConso_Final 22.1.10_PTT Reports_30.11.10 5" xfId="10289" xr:uid="{9F6B0907-24A0-48E6-9803-24BDDCED721F}"/>
    <cellStyle name="_Row3_Copy of PTT(amended by Janice on CFS)llatest1_4.CEConso_Final 22.1.10_PTT Reports_30.11.10 5 2" xfId="10290" xr:uid="{317C9469-BF3D-4547-8071-6627CE5D23C6}"/>
    <cellStyle name="_Row3_Copy of PTT(amended by Janice on CFS)llatest1_4.CEConso_Final 22.1.10_PTT Reports_30.11.10 5 3" xfId="10291" xr:uid="{9E1E5C7E-85E6-4720-8BA0-5CB72777E5F2}"/>
    <cellStyle name="_Row3_Copy of PTT(amended by Janice on CFS)llatest1_4.CEConso_Final 22.1.10_PTT Reports_30.11.10 5 4" xfId="10292" xr:uid="{69443E1F-50C8-42B5-83D6-DAD1702AA1C6}"/>
    <cellStyle name="_Row3_Copy of PTT(amended by Janice on CFS)llatest1_4.CEConso_Final 22.1.10_PTT Reports_30.11.10 5 5" xfId="10293" xr:uid="{A8D15DFF-B39A-4DEF-8CC5-057D13B7C151}"/>
    <cellStyle name="_Row3_Copy of PTT(amended by Janice on CFS)llatest1_4.CEConso_Final 22.1.10_PTT Reports_30.11.10 5 6" xfId="10294" xr:uid="{3715FB23-6C10-448C-8FAF-8AB46A0C6756}"/>
    <cellStyle name="_Row3_Copy of PTT(amended by Janice on CFS)llatest1_4.CEConso_Final 22.1.10_PTT Reports_30.11.10 5 7" xfId="10295" xr:uid="{1D4CC0FA-8AFC-4077-B0AE-D841918A8581}"/>
    <cellStyle name="_Row3_Copy of PTT(amended by Janice on CFS)llatest1_4.CEConso_Final 22.1.10_PTT Reports_30.11.10 6" xfId="10296" xr:uid="{49EC8B67-F0CC-40E3-A05C-D374343F33DA}"/>
    <cellStyle name="_Row3_Copy of PTT(amended by Janice on CFS)llatest1_4.CEConso_Final 22.1.10_PTT Reports_30.11.10 6 2" xfId="10297" xr:uid="{791C67CF-EFDA-4334-B5E2-B5A2A28112FD}"/>
    <cellStyle name="_Row3_Copy of PTT(amended by Janice on CFS)llatest1_4.CEConso_Final 22.1.10_PTT Reports_30.11.10 6 3" xfId="10298" xr:uid="{14EE206C-9D5B-4255-AD70-96CC4889F763}"/>
    <cellStyle name="_Row3_Copy of PTT(amended by Janice on CFS)llatest1_4.CEConso_Final 22.1.10_PTT Reports_30.11.10 6 4" xfId="10299" xr:uid="{5301CC35-62B3-484F-95F6-27AF7F6D8858}"/>
    <cellStyle name="_Row3_Copy of PTT(amended by Janice on CFS)llatest1_4.CEConso_Final 22.1.10_PTT Reports_30.11.10 6 5" xfId="10300" xr:uid="{D85E27CB-7298-40F9-BFA3-17E21A029BC7}"/>
    <cellStyle name="_Row3_Copy of PTT(amended by Janice on CFS)llatest1_4.CEConso_Final 22.1.10_PTT Reports_30.11.10 6 6" xfId="10301" xr:uid="{71D1B5C7-AF3E-4FA5-9A45-EE68A7D4DB08}"/>
    <cellStyle name="_Row3_Copy of PTT(amended by Janice on CFS)llatest1_4.CEConso_Final 22.1.10_PTT Reports_30.11.10 6 7" xfId="10302" xr:uid="{F53C2FDF-5AC8-4C0D-B285-463AB56F7255}"/>
    <cellStyle name="_Row3_Copy of PTT(amended by Janice on CFS)llatest1_4.CEConso_Final 22.1.10_PTT Reports_30.11.10 7" xfId="10303" xr:uid="{B982E2A5-41E9-4FCB-8DDF-E09D0A2F8F4C}"/>
    <cellStyle name="_Row3_Copy of PTT(amended by Janice on CFS)llatest1_4.CEConso_Final 22.1.10_PTT Reports_30.11.10 7 2" xfId="10304" xr:uid="{F057E87D-9B7E-44FF-96CD-E5A9729394AE}"/>
    <cellStyle name="_Row3_Copy of PTT(amended by Janice on CFS)llatest1_4.CEConso_Final 22.1.10_PTT Reports_30.11.10 7 3" xfId="10305" xr:uid="{98FC59E4-24AB-4C14-9559-D7C7E185ABB1}"/>
    <cellStyle name="_Row3_Copy of PTT(amended by Janice on CFS)llatest1_4.CEConso_Final 22.1.10_PTT Reports_30.11.10 7 4" xfId="10306" xr:uid="{971EEBBB-A205-4410-ABEE-1668C2722B3A}"/>
    <cellStyle name="_Row3_Copy of PTT(amended by Janice on CFS)llatest1_4.CEConso_Final 22.1.10_PTT Reports_30.11.10 7 5" xfId="10307" xr:uid="{D60A55DF-3FEA-435C-A9AD-96F4BB80A527}"/>
    <cellStyle name="_Row3_Copy of PTT(amended by Janice on CFS)llatest1_4.CEConso_Final 22.1.10_PTT Reports_30.11.10 7 6" xfId="10308" xr:uid="{8D1A2543-BC75-4BD7-BE66-77427F0B6CF3}"/>
    <cellStyle name="_Row3_Copy of PTT(amended by Janice on CFS)llatest1_4.CEConso_Final 22.1.10_PTT Reports_30.11.10 7 7" xfId="10309" xr:uid="{4401E268-1B55-42B5-8112-6E0DB4A1BA5D}"/>
    <cellStyle name="_Row3_Copy of PTT(amended by Janice on CFS)llatest1_4.CEConso_Final 22.1.10_PTT Reports_30.11.10 8" xfId="10310" xr:uid="{E790E5D6-35FC-4991-ABDF-B5ACD35DF120}"/>
    <cellStyle name="_Row3_Copy of PTT(amended by Janice on CFS)llatest1_4.CEConso_Final 22.1.10_PTT Reports_30.11.10 8 2" xfId="10311" xr:uid="{731ED709-164D-46DB-845B-0B37AD33F284}"/>
    <cellStyle name="_Row3_Copy of PTT(amended by Janice on CFS)llatest1_4.CEConso_Final 22.1.10_PTT Reports_30.11.10 8 3" xfId="10312" xr:uid="{A93F65D6-A634-486F-AD4E-3DA5E6AC4DE4}"/>
    <cellStyle name="_Row3_Copy of PTT(amended by Janice on CFS)llatest1_4.CEConso_Final 22.1.10_PTT Reports_30.11.10 8 4" xfId="10313" xr:uid="{4CCFB65A-60CD-4884-8064-9B99483C23AB}"/>
    <cellStyle name="_Row3_Copy of PTT(amended by Janice on CFS)llatest1_4.CEConso_Final 22.1.10_PTT Reports_30.11.10 8 5" xfId="10314" xr:uid="{497C148A-38CC-4B41-B8D7-4BE1FA2E26D8}"/>
    <cellStyle name="_Row3_Copy of PTT(amended by Janice on CFS)llatest1_4.CEConso_Final 22.1.10_PTT Reports_30.11.10 8 6" xfId="10315" xr:uid="{7DEE6353-65A8-4A0C-B562-BE6B6B0306A4}"/>
    <cellStyle name="_Row3_Copy of PTT(amended by Janice on CFS)llatest1_4.CEConso_Final 22.1.10_PTT Reports_30.11.10 8 7" xfId="10316" xr:uid="{9CD1C8F2-2B66-40AA-B18F-DDEB77086291}"/>
    <cellStyle name="_Row3_Copy of PTT(amended by Janice on CFS)llatest1_4.CEConso_Final 22.1.10_PTT Reports_30.11.10 9" xfId="10317" xr:uid="{BD5044D0-8108-43BC-8D49-DF6DE8A9AE36}"/>
    <cellStyle name="_Row3_Copy of PTT(amended by Janice on CFS)llatest1_4.CEConso_Final 22.1.10_PTT Reports_30.11.10 9 2" xfId="10318" xr:uid="{8F5D18D0-EA0E-4C6C-9E85-94C887C2E02F}"/>
    <cellStyle name="_Row3_Copy of PTT(amended by Janice on CFS)llatest1_4.CEConso_Final 22.1.10_PTT Reports_30.11.10 9 3" xfId="10319" xr:uid="{2420D08C-5797-45FE-AE6B-7C2808A399D5}"/>
    <cellStyle name="_Row3_Copy of PTT(amended by Janice on CFS)llatest1_4.CEConso_Final 22.1.10_PTT Reports_30.11.10 9 4" xfId="10320" xr:uid="{92E5C3B6-AB36-434C-8BB1-890EE618497A}"/>
    <cellStyle name="_Row3_Copy of PTT(amended by Janice on CFS)llatest1_4.CEConso_Final 22.1.10_PTT Reports_30.11.10 9 5" xfId="10321" xr:uid="{BB6C9367-0920-4012-A2F2-FD10DC2F47EA}"/>
    <cellStyle name="_Row3_Copy of PTT(amended by Janice on CFS)llatest1_4.CEConso_Final 22.1.10_PTT Reports_30.11.10 9 6" xfId="10322" xr:uid="{61622235-676E-4001-BE2E-F77927FAE5F3}"/>
    <cellStyle name="_Row3_Copy of PTT(amended by Janice on CFS)llatest1_4.CEConso_Final 22.1.10_PTT Reports_30.11.10 9 7" xfId="10323" xr:uid="{367C41CC-FEB4-4BB9-A344-0770AB0AB6D9}"/>
    <cellStyle name="_Row3_Copy of PTT(amended by Janice on CFS)llatest1_4.CEConso_Final 3" xfId="10324" xr:uid="{6D66B2D8-BE64-4AB7-A035-5EC5CC7EC555}"/>
    <cellStyle name="_Row3_Copy of PTT(amended by Janice on CFS)llatest1_4.CEConso_Final 3 2" xfId="10325" xr:uid="{54D34374-3A57-48D1-B405-F117F491A9B7}"/>
    <cellStyle name="_Row3_Copy of PTT(amended by Janice on CFS)llatest1_4.CEConso_Final 3 3" xfId="10326" xr:uid="{4B8BC287-51C7-4554-86E0-6BDFD313C042}"/>
    <cellStyle name="_Row3_Copy of PTT(amended by Janice on CFS)llatest1_4.CEConso_Final 3 4" xfId="10327" xr:uid="{5C53BB7F-D18C-42B9-8C1E-A64688B49BDE}"/>
    <cellStyle name="_Row3_Copy of PTT(amended by Janice on CFS)llatest1_4.CEConso_Final 3 5" xfId="10328" xr:uid="{80C97C1F-FAB1-4CFC-9278-7FFE15ABDA07}"/>
    <cellStyle name="_Row3_Copy of PTT(amended by Janice on CFS)llatest1_4.CEConso_Final 3 6" xfId="10329" xr:uid="{E4B3B609-48F2-46E1-91CA-5FE69F327E99}"/>
    <cellStyle name="_Row3_Copy of PTT(amended by Janice on CFS)llatest1_4.CEConso_Final 3 7" xfId="10330" xr:uid="{A16C4B75-AA91-486C-944C-7829628B8D33}"/>
    <cellStyle name="_Row3_Copy of PTT(amended by Janice on CFS)llatest1_4.CEConso_Final 4" xfId="10331" xr:uid="{A1BCFC7C-1DBB-4C7E-A2E3-171FF8D82D72}"/>
    <cellStyle name="_Row3_Copy of PTT(amended by Janice on CFS)llatest1_4.CEConso_Final 4 2" xfId="10332" xr:uid="{819F646B-3813-432B-9DC0-3283C87FA22C}"/>
    <cellStyle name="_Row3_Copy of PTT(amended by Janice on CFS)llatest1_4.CEConso_Final 4 3" xfId="10333" xr:uid="{F5F902D0-0E32-4ED8-8E79-02189A8120B0}"/>
    <cellStyle name="_Row3_Copy of PTT(amended by Janice on CFS)llatest1_4.CEConso_Final 4 4" xfId="10334" xr:uid="{17D77D52-2D78-46B1-8D27-02BA4590B745}"/>
    <cellStyle name="_Row3_Copy of PTT(amended by Janice on CFS)llatest1_4.CEConso_Final 4 5" xfId="10335" xr:uid="{86F7A278-716A-4568-9D59-B46554AA173D}"/>
    <cellStyle name="_Row3_Copy of PTT(amended by Janice on CFS)llatest1_4.CEConso_Final 4 6" xfId="10336" xr:uid="{2AAA7723-09BB-45EF-94BC-428286CAE85F}"/>
    <cellStyle name="_Row3_Copy of PTT(amended by Janice on CFS)llatest1_4.CEConso_Final 4 7" xfId="10337" xr:uid="{D43044FF-15AA-480A-8731-BF4B9AE5968E}"/>
    <cellStyle name="_Row3_Copy of PTT(amended by Janice on CFS)llatest1_4.CEConso_Final 5" xfId="10338" xr:uid="{4CA5F2ED-2BF8-4B9E-8461-0D0EEEDA1B8D}"/>
    <cellStyle name="_Row3_Copy of PTT(amended by Janice on CFS)llatest1_4.CEConso_Final 5 2" xfId="10339" xr:uid="{C3EA3A26-8609-40DD-B660-BCFDC3475AF6}"/>
    <cellStyle name="_Row3_Copy of PTT(amended by Janice on CFS)llatest1_4.CEConso_Final 5 3" xfId="10340" xr:uid="{E049F4EC-FADB-4187-9E25-A06FF1417E2B}"/>
    <cellStyle name="_Row3_Copy of PTT(amended by Janice on CFS)llatest1_4.CEConso_Final 5 4" xfId="10341" xr:uid="{AEED468D-B213-4A00-BC16-273A61B8448E}"/>
    <cellStyle name="_Row3_Copy of PTT(amended by Janice on CFS)llatest1_4.CEConso_Final 5 5" xfId="10342" xr:uid="{37C500F4-0A7C-4A20-B8F4-4707B7D32D5B}"/>
    <cellStyle name="_Row3_Copy of PTT(amended by Janice on CFS)llatest1_4.CEConso_Final 5 6" xfId="10343" xr:uid="{4DE4B6FD-7E95-4F43-83C5-451D2461FC96}"/>
    <cellStyle name="_Row3_Copy of PTT(amended by Janice on CFS)llatest1_4.CEConso_Final 5 7" xfId="10344" xr:uid="{73F77F85-0636-4F71-BC48-247D04EF12EF}"/>
    <cellStyle name="_Row3_Copy of PTT(amended by Janice on CFS)llatest1_4.CEConso_Final 6" xfId="10345" xr:uid="{7BBEBFF3-25FD-414D-BBB0-3CB0F5D204F6}"/>
    <cellStyle name="_Row3_Copy of PTT(amended by Janice on CFS)llatest1_4.CEConso_Final 6 2" xfId="10346" xr:uid="{E2D3A520-00F6-4113-9E7B-695D6781693A}"/>
    <cellStyle name="_Row3_Copy of PTT(amended by Janice on CFS)llatest1_4.CEConso_Final 6 3" xfId="10347" xr:uid="{EA034E53-4867-4D90-92B2-49B65C840E4F}"/>
    <cellStyle name="_Row3_Copy of PTT(amended by Janice on CFS)llatest1_4.CEConso_Final 6 4" xfId="10348" xr:uid="{C2FADD82-F790-42E2-BBDC-4B4D585585D9}"/>
    <cellStyle name="_Row3_Copy of PTT(amended by Janice on CFS)llatest1_4.CEConso_Final 6 5" xfId="10349" xr:uid="{E6B94A64-7920-47BA-8739-8E7A86958F90}"/>
    <cellStyle name="_Row3_Copy of PTT(amended by Janice on CFS)llatest1_4.CEConso_Final 6 6" xfId="10350" xr:uid="{63867FB5-BBEB-49D3-8444-D88DB49A029B}"/>
    <cellStyle name="_Row3_Copy of PTT(amended by Janice on CFS)llatest1_4.CEConso_Final 6 7" xfId="10351" xr:uid="{1425A134-065A-4B34-BEEB-016C0C453428}"/>
    <cellStyle name="_Row3_Copy of PTT(amended by Janice on CFS)llatest1_4.CEConso_Final 7" xfId="10352" xr:uid="{665C778D-947C-4354-8132-1291270310C0}"/>
    <cellStyle name="_Row3_Copy of PTT(amended by Janice on CFS)llatest1_4.CEConso_Final 7 2" xfId="10353" xr:uid="{979B95F5-2E83-4E9A-AAD5-7F495B6F3F31}"/>
    <cellStyle name="_Row3_Copy of PTT(amended by Janice on CFS)llatest1_4.CEConso_Final 7 3" xfId="10354" xr:uid="{77F3471A-4E1B-4194-B458-3DA4271AD335}"/>
    <cellStyle name="_Row3_Copy of PTT(amended by Janice on CFS)llatest1_4.CEConso_Final 7 4" xfId="10355" xr:uid="{509A411A-5789-450B-A65F-CD23836D5F69}"/>
    <cellStyle name="_Row3_Copy of PTT(amended by Janice on CFS)llatest1_4.CEConso_Final 7 5" xfId="10356" xr:uid="{700E23DC-3323-4D27-8418-D66F71C7B114}"/>
    <cellStyle name="_Row3_Copy of PTT(amended by Janice on CFS)llatest1_4.CEConso_Final 7 6" xfId="10357" xr:uid="{21EDB46F-20B6-45BA-8433-1434EF2CCD31}"/>
    <cellStyle name="_Row3_Copy of PTT(amended by Janice on CFS)llatest1_4.CEConso_Final 7 7" xfId="10358" xr:uid="{FCEFA77B-7CC6-4828-A92F-047A87665024}"/>
    <cellStyle name="_Row3_Copy of PTT(amended by Janice on CFS)llatest1_4.CEConso_Final 8" xfId="10359" xr:uid="{29DB8F96-2600-4649-BDBB-E625CB988654}"/>
    <cellStyle name="_Row3_Copy of PTT(amended by Janice on CFS)llatest1_4.CEConso_Final 8 2" xfId="10360" xr:uid="{9F8BCE71-4F6D-4D74-8FAC-8F4EFD85216B}"/>
    <cellStyle name="_Row3_Copy of PTT(amended by Janice on CFS)llatest1_4.CEConso_Final 8 3" xfId="10361" xr:uid="{EE6FAFC4-322D-41DB-A82C-0D2AFFC50AF8}"/>
    <cellStyle name="_Row3_Copy of PTT(amended by Janice on CFS)llatest1_4.CEConso_Final 8 4" xfId="10362" xr:uid="{4033EC0D-9B00-4630-A02B-69C2FE9F21A0}"/>
    <cellStyle name="_Row3_Copy of PTT(amended by Janice on CFS)llatest1_4.CEConso_Final 8 5" xfId="10363" xr:uid="{A046BDEC-0A83-4B90-A3F3-99343425D137}"/>
    <cellStyle name="_Row3_Copy of PTT(amended by Janice on CFS)llatest1_4.CEConso_Final 8 6" xfId="10364" xr:uid="{58A7513D-9ECD-44AF-92BB-4456B412B9E1}"/>
    <cellStyle name="_Row3_Copy of PTT(amended by Janice on CFS)llatest1_4.CEConso_Final 8 7" xfId="10365" xr:uid="{36C4739E-E55C-445C-8368-89D5CBB77AAF}"/>
    <cellStyle name="_Row3_Copy of PTT(amended by Janice on CFS)llatest1_4.CEConso_Final 9" xfId="10366" xr:uid="{28D1E212-71D2-4E09-8F2A-5772CD23AC05}"/>
    <cellStyle name="_Row3_Copy of PTT(amended by Janice on CFS)llatest1_4.CEConso_Final 9 2" xfId="10367" xr:uid="{242FC333-F522-4903-9182-107271BB2341}"/>
    <cellStyle name="_Row3_Copy of PTT(amended by Janice on CFS)llatest1_4.CEConso_Final 9 3" xfId="10368" xr:uid="{F5D0638D-72D4-47CA-88E9-BA42D4BE3037}"/>
    <cellStyle name="_Row3_Copy of PTT(amended by Janice on CFS)llatest1_4.CEConso_Final 9 4" xfId="10369" xr:uid="{9BE697E4-453D-4460-A875-14C103A8A4B8}"/>
    <cellStyle name="_Row3_Copy of PTT(amended by Janice on CFS)llatest1_4.CEConso_Final 9 5" xfId="10370" xr:uid="{FA18967A-75BF-4B2B-85B6-E65116A0315D}"/>
    <cellStyle name="_Row3_Copy of PTT(amended by Janice on CFS)llatest1_4.CEConso_Final 9 6" xfId="10371" xr:uid="{F4DA4045-CC29-49DC-858C-4FA43A24AC07}"/>
    <cellStyle name="_Row3_Copy of PTT(amended by Janice on CFS)llatest1_4.CEConso_Final 9 7" xfId="10372" xr:uid="{396CE013-CBB6-44B6-820C-28D5A4CCB57A}"/>
    <cellStyle name="_Row3_Copy of PTT(amended by Janice on CFS)llatest1_4.CEConso_Sheet1" xfId="10373" xr:uid="{07E7D6EA-EDE5-4C82-AE79-9F656C5D4CDD}"/>
    <cellStyle name="_Row3_Copy of PTT(amended by Janice on CFS)llatest1_4.CEConso_Sheet1 10" xfId="10374" xr:uid="{9F5C0F6A-BCC0-4CF5-B411-800A95365156}"/>
    <cellStyle name="_Row3_Copy of PTT(amended by Janice on CFS)llatest1_4.CEConso_Sheet1 10 2" xfId="10375" xr:uid="{182D1B08-1B0C-4612-9C22-77574972B8F9}"/>
    <cellStyle name="_Row3_Copy of PTT(amended by Janice on CFS)llatest1_4.CEConso_Sheet1 10 3" xfId="10376" xr:uid="{4601E532-D246-4FF5-B434-626C489D01A2}"/>
    <cellStyle name="_Row3_Copy of PTT(amended by Janice on CFS)llatest1_4.CEConso_Sheet1 10 4" xfId="10377" xr:uid="{5AB5E2D4-0C50-4269-A3F0-61735AF37400}"/>
    <cellStyle name="_Row3_Copy of PTT(amended by Janice on CFS)llatest1_4.CEConso_Sheet1 10 5" xfId="10378" xr:uid="{139288E0-0600-4DC6-89B0-3246420CC35C}"/>
    <cellStyle name="_Row3_Copy of PTT(amended by Janice on CFS)llatest1_4.CEConso_Sheet1 10 6" xfId="10379" xr:uid="{D9AC39FA-17A9-4D04-96A8-1EBBBE1ACDA7}"/>
    <cellStyle name="_Row3_Copy of PTT(amended by Janice on CFS)llatest1_4.CEConso_Sheet1 10 7" xfId="10380" xr:uid="{DF5993DA-026D-457D-91EF-6FE3AA04BA6C}"/>
    <cellStyle name="_Row3_Copy of PTT(amended by Janice on CFS)llatest1_4.CEConso_Sheet1 11" xfId="10381" xr:uid="{09B7F082-0154-4B69-8241-8C6D22992024}"/>
    <cellStyle name="_Row3_Copy of PTT(amended by Janice on CFS)llatest1_4.CEConso_Sheet1 12" xfId="10382" xr:uid="{26030998-AC0A-4319-877D-3D5980F485FB}"/>
    <cellStyle name="_Row3_Copy of PTT(amended by Janice on CFS)llatest1_4.CEConso_Sheet1 13" xfId="10383" xr:uid="{CD2110D4-E3D8-4F08-9D3E-580F131B9FA2}"/>
    <cellStyle name="_Row3_Copy of PTT(amended by Janice on CFS)llatest1_4.CEConso_Sheet1 14" xfId="10384" xr:uid="{2E24C57F-DBED-4D72-A0D6-085832FF3381}"/>
    <cellStyle name="_Row3_Copy of PTT(amended by Janice on CFS)llatest1_4.CEConso_Sheet1 15" xfId="10385" xr:uid="{573E3D62-F604-463A-9D08-33B7F539806F}"/>
    <cellStyle name="_Row3_Copy of PTT(amended by Janice on CFS)llatest1_4.CEConso_Sheet1 16" xfId="10386" xr:uid="{96CAC151-2C5E-41C2-B6A7-0B2A11026659}"/>
    <cellStyle name="_Row3_Copy of PTT(amended by Janice on CFS)llatest1_4.CEConso_Sheet1 2" xfId="10387" xr:uid="{8A166F4E-FB2E-463A-9298-1F6E6D17E4DA}"/>
    <cellStyle name="_Row3_Copy of PTT(amended by Janice on CFS)llatest1_4.CEConso_Sheet1 2 2" xfId="10388" xr:uid="{4FF30799-253A-4C8B-BB3D-65072C30CA99}"/>
    <cellStyle name="_Row3_Copy of PTT(amended by Janice on CFS)llatest1_4.CEConso_Sheet1 2 3" xfId="10389" xr:uid="{49EA2F86-0172-40AC-A180-21C42E3ACC42}"/>
    <cellStyle name="_Row3_Copy of PTT(amended by Janice on CFS)llatest1_4.CEConso_Sheet1 2 4" xfId="10390" xr:uid="{824D810E-7AE0-43BE-B67F-B06277F17A10}"/>
    <cellStyle name="_Row3_Copy of PTT(amended by Janice on CFS)llatest1_4.CEConso_Sheet1 2 5" xfId="10391" xr:uid="{CC070CBB-E413-45E1-AB6E-EFDF63792080}"/>
    <cellStyle name="_Row3_Copy of PTT(amended by Janice on CFS)llatest1_4.CEConso_Sheet1 2 6" xfId="10392" xr:uid="{FBC625D1-C5A3-40C3-B2B1-3623F2B3EB5E}"/>
    <cellStyle name="_Row3_Copy of PTT(amended by Janice on CFS)llatest1_4.CEConso_Sheet1 2 7" xfId="10393" xr:uid="{4F98F4FC-06B1-41F2-87AA-DA7AF8E2A882}"/>
    <cellStyle name="_Row3_Copy of PTT(amended by Janice on CFS)llatest1_4.CEConso_Sheet1 3" xfId="10394" xr:uid="{70AD1012-8853-4260-A9D3-33A190D9CC4C}"/>
    <cellStyle name="_Row3_Copy of PTT(amended by Janice on CFS)llatest1_4.CEConso_Sheet1 3 2" xfId="10395" xr:uid="{D9CC02E4-2196-4673-884D-495CF94818D8}"/>
    <cellStyle name="_Row3_Copy of PTT(amended by Janice on CFS)llatest1_4.CEConso_Sheet1 3 3" xfId="10396" xr:uid="{2B8F839A-B2CB-447B-BBEC-FDF2A0497C70}"/>
    <cellStyle name="_Row3_Copy of PTT(amended by Janice on CFS)llatest1_4.CEConso_Sheet1 3 4" xfId="10397" xr:uid="{BBB64C1D-0B87-4C51-A31A-D6B31BCA4668}"/>
    <cellStyle name="_Row3_Copy of PTT(amended by Janice on CFS)llatest1_4.CEConso_Sheet1 3 5" xfId="10398" xr:uid="{A10428F1-9D9D-460E-912B-18BFA43AB4F9}"/>
    <cellStyle name="_Row3_Copy of PTT(amended by Janice on CFS)llatest1_4.CEConso_Sheet1 3 6" xfId="10399" xr:uid="{881F5FF4-37AF-4888-A904-6A6A1E6A7AAE}"/>
    <cellStyle name="_Row3_Copy of PTT(amended by Janice on CFS)llatest1_4.CEConso_Sheet1 3 7" xfId="10400" xr:uid="{6803F77B-BC77-444E-9291-0573E18801FA}"/>
    <cellStyle name="_Row3_Copy of PTT(amended by Janice on CFS)llatest1_4.CEConso_Sheet1 4" xfId="10401" xr:uid="{2C1B76CF-A0E0-4FA1-8FBB-8C7125E70FCA}"/>
    <cellStyle name="_Row3_Copy of PTT(amended by Janice on CFS)llatest1_4.CEConso_Sheet1 4 2" xfId="10402" xr:uid="{42E566E8-92CA-4030-9C8B-495A340B713C}"/>
    <cellStyle name="_Row3_Copy of PTT(amended by Janice on CFS)llatest1_4.CEConso_Sheet1 4 3" xfId="10403" xr:uid="{E0D8F324-00DB-4435-B280-528B4667B77D}"/>
    <cellStyle name="_Row3_Copy of PTT(amended by Janice on CFS)llatest1_4.CEConso_Sheet1 4 4" xfId="10404" xr:uid="{3760878D-3455-4232-AA67-700B453E2E5C}"/>
    <cellStyle name="_Row3_Copy of PTT(amended by Janice on CFS)llatest1_4.CEConso_Sheet1 4 5" xfId="10405" xr:uid="{21A64FC4-5EF7-442B-801F-50368889B24C}"/>
    <cellStyle name="_Row3_Copy of PTT(amended by Janice on CFS)llatest1_4.CEConso_Sheet1 4 6" xfId="10406" xr:uid="{36C8A9E4-AA01-4ECF-8359-B025CA396491}"/>
    <cellStyle name="_Row3_Copy of PTT(amended by Janice on CFS)llatest1_4.CEConso_Sheet1 4 7" xfId="10407" xr:uid="{3AFD6895-8C86-4095-A604-0E9F2E35BAA9}"/>
    <cellStyle name="_Row3_Copy of PTT(amended by Janice on CFS)llatest1_4.CEConso_Sheet1 5" xfId="10408" xr:uid="{245F375F-79B4-400C-A0F0-7BDC811BD487}"/>
    <cellStyle name="_Row3_Copy of PTT(amended by Janice on CFS)llatest1_4.CEConso_Sheet1 5 2" xfId="10409" xr:uid="{D640AE4C-422A-4C78-BC16-965578430EBA}"/>
    <cellStyle name="_Row3_Copy of PTT(amended by Janice on CFS)llatest1_4.CEConso_Sheet1 5 3" xfId="10410" xr:uid="{887D14CB-3D6D-4EFF-9E34-93A0629FFAD4}"/>
    <cellStyle name="_Row3_Copy of PTT(amended by Janice on CFS)llatest1_4.CEConso_Sheet1 5 4" xfId="10411" xr:uid="{8D317536-0EAE-4792-AEC1-59F7F23C87F9}"/>
    <cellStyle name="_Row3_Copy of PTT(amended by Janice on CFS)llatest1_4.CEConso_Sheet1 5 5" xfId="10412" xr:uid="{03FEF0D0-E392-46B0-B696-0B2B51D1B28A}"/>
    <cellStyle name="_Row3_Copy of PTT(amended by Janice on CFS)llatest1_4.CEConso_Sheet1 5 6" xfId="10413" xr:uid="{04EF984B-661E-4E4D-A833-984BCF5C2C81}"/>
    <cellStyle name="_Row3_Copy of PTT(amended by Janice on CFS)llatest1_4.CEConso_Sheet1 5 7" xfId="10414" xr:uid="{AE4CA07D-959B-455E-8144-EF3EAC4C55E7}"/>
    <cellStyle name="_Row3_Copy of PTT(amended by Janice on CFS)llatest1_4.CEConso_Sheet1 6" xfId="10415" xr:uid="{F54AB96A-C739-4BDB-84DB-877C4DBC2A5E}"/>
    <cellStyle name="_Row3_Copy of PTT(amended by Janice on CFS)llatest1_4.CEConso_Sheet1 6 2" xfId="10416" xr:uid="{5C7C6310-B9E9-4EA9-A6AF-CEE305679C09}"/>
    <cellStyle name="_Row3_Copy of PTT(amended by Janice on CFS)llatest1_4.CEConso_Sheet1 6 3" xfId="10417" xr:uid="{3A75732B-FEAB-4E33-8AE0-7F06F749AED3}"/>
    <cellStyle name="_Row3_Copy of PTT(amended by Janice on CFS)llatest1_4.CEConso_Sheet1 6 4" xfId="10418" xr:uid="{0193134B-9BFF-438F-B214-EDDA909801FB}"/>
    <cellStyle name="_Row3_Copy of PTT(amended by Janice on CFS)llatest1_4.CEConso_Sheet1 6 5" xfId="10419" xr:uid="{A302F7D6-36D0-42A1-B927-E6E4CFD5A041}"/>
    <cellStyle name="_Row3_Copy of PTT(amended by Janice on CFS)llatest1_4.CEConso_Sheet1 6 6" xfId="10420" xr:uid="{A3311944-4616-428A-B80C-28C6B73C64A1}"/>
    <cellStyle name="_Row3_Copy of PTT(amended by Janice on CFS)llatest1_4.CEConso_Sheet1 6 7" xfId="10421" xr:uid="{16E93BE1-0849-40A6-BF36-D212B690979F}"/>
    <cellStyle name="_Row3_Copy of PTT(amended by Janice on CFS)llatest1_4.CEConso_Sheet1 7" xfId="10422" xr:uid="{73DDDB82-5CF5-4A50-81A6-79436C4E7F10}"/>
    <cellStyle name="_Row3_Copy of PTT(amended by Janice on CFS)llatest1_4.CEConso_Sheet1 7 2" xfId="10423" xr:uid="{BAA41E86-0AD2-476C-B056-F2AA92A3C34F}"/>
    <cellStyle name="_Row3_Copy of PTT(amended by Janice on CFS)llatest1_4.CEConso_Sheet1 7 3" xfId="10424" xr:uid="{98CE32A7-8C4B-4C91-9CD2-B83DFD0572C4}"/>
    <cellStyle name="_Row3_Copy of PTT(amended by Janice on CFS)llatest1_4.CEConso_Sheet1 7 4" xfId="10425" xr:uid="{C975228E-7F89-4A91-9233-F0A4C5D277B9}"/>
    <cellStyle name="_Row3_Copy of PTT(amended by Janice on CFS)llatest1_4.CEConso_Sheet1 7 5" xfId="10426" xr:uid="{001680C5-A98C-45DE-A016-44E3ED6227D9}"/>
    <cellStyle name="_Row3_Copy of PTT(amended by Janice on CFS)llatest1_4.CEConso_Sheet1 7 6" xfId="10427" xr:uid="{07B9FEBC-5F27-47C8-B1C7-9DC84E9306F1}"/>
    <cellStyle name="_Row3_Copy of PTT(amended by Janice on CFS)llatest1_4.CEConso_Sheet1 7 7" xfId="10428" xr:uid="{D118D49F-2326-4FD1-B61D-5AD4B8B607DD}"/>
    <cellStyle name="_Row3_Copy of PTT(amended by Janice on CFS)llatest1_4.CEConso_Sheet1 8" xfId="10429" xr:uid="{AB11E31A-589B-44BB-A658-8951FAA7FB38}"/>
    <cellStyle name="_Row3_Copy of PTT(amended by Janice on CFS)llatest1_4.CEConso_Sheet1 8 2" xfId="10430" xr:uid="{DB181F99-CF7B-4E77-936E-F61D7B6186BD}"/>
    <cellStyle name="_Row3_Copy of PTT(amended by Janice on CFS)llatest1_4.CEConso_Sheet1 8 3" xfId="10431" xr:uid="{3BE6AFFA-1A7B-4C77-852F-D493DB409244}"/>
    <cellStyle name="_Row3_Copy of PTT(amended by Janice on CFS)llatest1_4.CEConso_Sheet1 8 4" xfId="10432" xr:uid="{B4AA2C17-AFDB-4243-A466-24E3E133FDC4}"/>
    <cellStyle name="_Row3_Copy of PTT(amended by Janice on CFS)llatest1_4.CEConso_Sheet1 8 5" xfId="10433" xr:uid="{63B36295-6E30-479C-BE6B-BF19B382F231}"/>
    <cellStyle name="_Row3_Copy of PTT(amended by Janice on CFS)llatest1_4.CEConso_Sheet1 8 6" xfId="10434" xr:uid="{14DE35DE-8D32-42E5-8756-23401C5AC94E}"/>
    <cellStyle name="_Row3_Copy of PTT(amended by Janice on CFS)llatest1_4.CEConso_Sheet1 8 7" xfId="10435" xr:uid="{98870568-292E-436F-9924-7B958AD0FF5A}"/>
    <cellStyle name="_Row3_Copy of PTT(amended by Janice on CFS)llatest1_4.CEConso_Sheet1 9" xfId="10436" xr:uid="{BE2D3D70-6333-4BAA-844A-4936AE558A4C}"/>
    <cellStyle name="_Row3_Copy of PTT(amended by Janice on CFS)llatest1_4.CEConso_Sheet1 9 2" xfId="10437" xr:uid="{004529BD-13E5-4987-B23C-FF541BCB397D}"/>
    <cellStyle name="_Row3_Copy of PTT(amended by Janice on CFS)llatest1_4.CEConso_Sheet1 9 3" xfId="10438" xr:uid="{8B3C4AE5-A954-41F9-B56B-6F1723F7B753}"/>
    <cellStyle name="_Row3_Copy of PTT(amended by Janice on CFS)llatest1_4.CEConso_Sheet1 9 4" xfId="10439" xr:uid="{8E637151-8671-4572-B6A5-0CA90438C784}"/>
    <cellStyle name="_Row3_Copy of PTT(amended by Janice on CFS)llatest1_4.CEConso_Sheet1 9 5" xfId="10440" xr:uid="{0A5EA2ED-5E78-4569-99DA-8F7D4D01CBF4}"/>
    <cellStyle name="_Row3_Copy of PTT(amended by Janice on CFS)llatest1_4.CEConso_Sheet1 9 6" xfId="10441" xr:uid="{8D52463C-83F0-4CF2-8772-D78D508EB0E8}"/>
    <cellStyle name="_Row3_Copy of PTT(amended by Janice on CFS)llatest1_4.CEConso_Sheet1 9 7" xfId="10442" xr:uid="{682F1C9D-B597-4B08-BC33-B0304AFCBD6D}"/>
    <cellStyle name="_Row3_Copy of PTT(amended by Janice on CFS)llatest1_7.EBITDA" xfId="10443" xr:uid="{74F391D7-9291-4AAE-BE08-07BD972E0967}"/>
    <cellStyle name="_Row3_Copy of PTT(amended by Janice on CFS)llatest1_7.EBITDA 10" xfId="10444" xr:uid="{F50AD32E-C15A-4F2A-BCE7-B33CFDE08869}"/>
    <cellStyle name="_Row3_Copy of PTT(amended by Janice on CFS)llatest1_7.EBITDA 10 2" xfId="10445" xr:uid="{BFFA5517-F727-4170-B4A1-D87F0724C192}"/>
    <cellStyle name="_Row3_Copy of PTT(amended by Janice on CFS)llatest1_7.EBITDA 10 3" xfId="10446" xr:uid="{5FBDC66A-7736-49F8-BB6A-79ABBD040177}"/>
    <cellStyle name="_Row3_Copy of PTT(amended by Janice on CFS)llatest1_7.EBITDA 10 4" xfId="10447" xr:uid="{6F710ACA-AB52-4AF8-88F9-07E6CAF0F86B}"/>
    <cellStyle name="_Row3_Copy of PTT(amended by Janice on CFS)llatest1_7.EBITDA 10 5" xfId="10448" xr:uid="{9D5E6547-3482-4BC7-9C99-B32086AEBB0C}"/>
    <cellStyle name="_Row3_Copy of PTT(amended by Janice on CFS)llatest1_7.EBITDA 10 6" xfId="10449" xr:uid="{3B4392FC-4A7C-419E-9399-90841B606511}"/>
    <cellStyle name="_Row3_Copy of PTT(amended by Janice on CFS)llatest1_7.EBITDA 10 7" xfId="10450" xr:uid="{00237C9C-672A-42CD-A06D-5FBB47B40968}"/>
    <cellStyle name="_Row3_Copy of PTT(amended by Janice on CFS)llatest1_7.EBITDA 11" xfId="10451" xr:uid="{56DD2532-3F59-4BBF-A287-E130E52FA9CF}"/>
    <cellStyle name="_Row3_Copy of PTT(amended by Janice on CFS)llatest1_7.EBITDA 12" xfId="10452" xr:uid="{B1F8224E-C66D-4C8C-9149-D5D1ED6DDD37}"/>
    <cellStyle name="_Row3_Copy of PTT(amended by Janice on CFS)llatest1_7.EBITDA 13" xfId="10453" xr:uid="{8151209C-D771-4DFB-8054-D129300B2CE4}"/>
    <cellStyle name="_Row3_Copy of PTT(amended by Janice on CFS)llatest1_7.EBITDA 14" xfId="10454" xr:uid="{552800D9-3409-4F2E-B393-7A88EE6D961A}"/>
    <cellStyle name="_Row3_Copy of PTT(amended by Janice on CFS)llatest1_7.EBITDA 15" xfId="10455" xr:uid="{6256F89F-284A-4B81-9EF7-3469B0FF0DAA}"/>
    <cellStyle name="_Row3_Copy of PTT(amended by Janice on CFS)llatest1_7.EBITDA 16" xfId="10456" xr:uid="{5580D694-3306-4269-8769-8860C3E36AC1}"/>
    <cellStyle name="_Row3_Copy of PTT(amended by Janice on CFS)llatest1_7.EBITDA 2" xfId="10457" xr:uid="{C167DDA4-04A4-41B6-A4D5-C5614C5C14C7}"/>
    <cellStyle name="_Row3_Copy of PTT(amended by Janice on CFS)llatest1_7.EBITDA 2 2" xfId="10458" xr:uid="{7B4B3571-6686-4D04-8A2F-2A5E6C383868}"/>
    <cellStyle name="_Row3_Copy of PTT(amended by Janice on CFS)llatest1_7.EBITDA 2 3" xfId="10459" xr:uid="{7D341D21-7618-453E-9512-B79F664D43DC}"/>
    <cellStyle name="_Row3_Copy of PTT(amended by Janice on CFS)llatest1_7.EBITDA 2 4" xfId="10460" xr:uid="{E4CA01A6-4C7C-426C-99E2-377554DFBBB7}"/>
    <cellStyle name="_Row3_Copy of PTT(amended by Janice on CFS)llatest1_7.EBITDA 2 5" xfId="10461" xr:uid="{487C74A0-D592-4FAB-B432-CCDB3DD42A4C}"/>
    <cellStyle name="_Row3_Copy of PTT(amended by Janice on CFS)llatest1_7.EBITDA 2 6" xfId="10462" xr:uid="{3D999DAA-6C28-4D2B-B22A-F411E9CAF7FD}"/>
    <cellStyle name="_Row3_Copy of PTT(amended by Janice on CFS)llatest1_7.EBITDA 2 7" xfId="10463" xr:uid="{847CB8E6-9699-4DDD-9388-0C7641B9C6DF}"/>
    <cellStyle name="_Row3_Copy of PTT(amended by Janice on CFS)llatest1_7.EBITDA 3" xfId="10464" xr:uid="{C5D2486D-284C-474F-9984-B09B797B2464}"/>
    <cellStyle name="_Row3_Copy of PTT(amended by Janice on CFS)llatest1_7.EBITDA 3 2" xfId="10465" xr:uid="{0F8B2E84-78EB-46EB-B763-98AF7296C73D}"/>
    <cellStyle name="_Row3_Copy of PTT(amended by Janice on CFS)llatest1_7.EBITDA 3 3" xfId="10466" xr:uid="{C4DD0CFF-B98D-497F-B380-487288713EEB}"/>
    <cellStyle name="_Row3_Copy of PTT(amended by Janice on CFS)llatest1_7.EBITDA 3 4" xfId="10467" xr:uid="{98D87B80-16AD-43F3-90FB-5A55566EFA0F}"/>
    <cellStyle name="_Row3_Copy of PTT(amended by Janice on CFS)llatest1_7.EBITDA 3 5" xfId="10468" xr:uid="{ADD431BE-6BD7-46C2-B21B-E8CF137987F9}"/>
    <cellStyle name="_Row3_Copy of PTT(amended by Janice on CFS)llatest1_7.EBITDA 3 6" xfId="10469" xr:uid="{C1D33507-89D5-45C1-9470-5B86C6111D1F}"/>
    <cellStyle name="_Row3_Copy of PTT(amended by Janice on CFS)llatest1_7.EBITDA 3 7" xfId="10470" xr:uid="{8513A431-9F2F-4697-AED6-16D1CBB56CA1}"/>
    <cellStyle name="_Row3_Copy of PTT(amended by Janice on CFS)llatest1_7.EBITDA 4" xfId="10471" xr:uid="{25FA2D09-FEFA-47C2-9E92-7F9F0731D9BB}"/>
    <cellStyle name="_Row3_Copy of PTT(amended by Janice on CFS)llatest1_7.EBITDA 4 2" xfId="10472" xr:uid="{E4704168-744F-4C94-B3D9-A8EE2BDC218E}"/>
    <cellStyle name="_Row3_Copy of PTT(amended by Janice on CFS)llatest1_7.EBITDA 4 3" xfId="10473" xr:uid="{01893477-1D97-4D72-8C37-6706F4E7CDB2}"/>
    <cellStyle name="_Row3_Copy of PTT(amended by Janice on CFS)llatest1_7.EBITDA 4 4" xfId="10474" xr:uid="{8A1E4498-47D1-43E2-8754-993E97C9EF16}"/>
    <cellStyle name="_Row3_Copy of PTT(amended by Janice on CFS)llatest1_7.EBITDA 4 5" xfId="10475" xr:uid="{7272D0D3-5890-4290-879A-BD6CE1417E75}"/>
    <cellStyle name="_Row3_Copy of PTT(amended by Janice on CFS)llatest1_7.EBITDA 4 6" xfId="10476" xr:uid="{E375CF4C-7D41-493B-9654-F0797F814FFE}"/>
    <cellStyle name="_Row3_Copy of PTT(amended by Janice on CFS)llatest1_7.EBITDA 4 7" xfId="10477" xr:uid="{8CCEE02F-7EDF-48E5-9227-0D21BD95476F}"/>
    <cellStyle name="_Row3_Copy of PTT(amended by Janice on CFS)llatest1_7.EBITDA 5" xfId="10478" xr:uid="{13EE5C59-A44B-4B90-80AF-A8B6B35B8F8D}"/>
    <cellStyle name="_Row3_Copy of PTT(amended by Janice on CFS)llatest1_7.EBITDA 5 2" xfId="10479" xr:uid="{CA2AE81E-00AB-4075-AFA6-0FF56D0D3DA1}"/>
    <cellStyle name="_Row3_Copy of PTT(amended by Janice on CFS)llatest1_7.EBITDA 5 3" xfId="10480" xr:uid="{15C3D4F1-CF60-4B76-8CA5-579C46F1DA4A}"/>
    <cellStyle name="_Row3_Copy of PTT(amended by Janice on CFS)llatest1_7.EBITDA 5 4" xfId="10481" xr:uid="{D1A9077C-10CF-4AB1-BC5A-6348343CBD6D}"/>
    <cellStyle name="_Row3_Copy of PTT(amended by Janice on CFS)llatest1_7.EBITDA 5 5" xfId="10482" xr:uid="{7BC630B7-6ABA-466B-8F22-6EA76D343349}"/>
    <cellStyle name="_Row3_Copy of PTT(amended by Janice on CFS)llatest1_7.EBITDA 5 6" xfId="10483" xr:uid="{1C919D00-EC0C-472F-BC0D-5DB995439D7A}"/>
    <cellStyle name="_Row3_Copy of PTT(amended by Janice on CFS)llatest1_7.EBITDA 5 7" xfId="10484" xr:uid="{F7F28ABC-92BB-426A-98AF-7F18DB73FD0E}"/>
    <cellStyle name="_Row3_Copy of PTT(amended by Janice on CFS)llatest1_7.EBITDA 6" xfId="10485" xr:uid="{1BC57E15-ABAE-467C-B844-3DF60BF1CBB0}"/>
    <cellStyle name="_Row3_Copy of PTT(amended by Janice on CFS)llatest1_7.EBITDA 6 2" xfId="10486" xr:uid="{0260DCC1-9C79-48C0-982F-DC510357A36D}"/>
    <cellStyle name="_Row3_Copy of PTT(amended by Janice on CFS)llatest1_7.EBITDA 6 3" xfId="10487" xr:uid="{B49609C8-9501-4FEA-9475-E42C33AC625F}"/>
    <cellStyle name="_Row3_Copy of PTT(amended by Janice on CFS)llatest1_7.EBITDA 6 4" xfId="10488" xr:uid="{1498C9B7-5791-426E-A16A-CD6A02FBC759}"/>
    <cellStyle name="_Row3_Copy of PTT(amended by Janice on CFS)llatest1_7.EBITDA 6 5" xfId="10489" xr:uid="{AEE442DD-4293-4352-8665-19335AD3D89D}"/>
    <cellStyle name="_Row3_Copy of PTT(amended by Janice on CFS)llatest1_7.EBITDA 6 6" xfId="10490" xr:uid="{17D54BA7-EBDC-4AFB-90FC-919130C6E16F}"/>
    <cellStyle name="_Row3_Copy of PTT(amended by Janice on CFS)llatest1_7.EBITDA 6 7" xfId="10491" xr:uid="{0ED64ABF-059F-4C68-AAAC-75013C81EE4F}"/>
    <cellStyle name="_Row3_Copy of PTT(amended by Janice on CFS)llatest1_7.EBITDA 7" xfId="10492" xr:uid="{3866FD1F-C62B-41C1-9095-2E0AA9E481DB}"/>
    <cellStyle name="_Row3_Copy of PTT(amended by Janice on CFS)llatest1_7.EBITDA 7 2" xfId="10493" xr:uid="{883AC032-B849-403C-8E78-323EAB1D7E9B}"/>
    <cellStyle name="_Row3_Copy of PTT(amended by Janice on CFS)llatest1_7.EBITDA 7 3" xfId="10494" xr:uid="{6950A8A8-E5B6-443D-81F2-A183D90EF578}"/>
    <cellStyle name="_Row3_Copy of PTT(amended by Janice on CFS)llatest1_7.EBITDA 7 4" xfId="10495" xr:uid="{BFE78FE2-816B-4D4C-8691-5904C0766EBB}"/>
    <cellStyle name="_Row3_Copy of PTT(amended by Janice on CFS)llatest1_7.EBITDA 7 5" xfId="10496" xr:uid="{988E8560-78AF-4560-9724-99B385D98D64}"/>
    <cellStyle name="_Row3_Copy of PTT(amended by Janice on CFS)llatest1_7.EBITDA 7 6" xfId="10497" xr:uid="{73C8C33D-E6C3-452B-97D1-A48E660E2089}"/>
    <cellStyle name="_Row3_Copy of PTT(amended by Janice on CFS)llatest1_7.EBITDA 7 7" xfId="10498" xr:uid="{D2A713A0-3BF0-4671-ACB3-DB55B2F37262}"/>
    <cellStyle name="_Row3_Copy of PTT(amended by Janice on CFS)llatest1_7.EBITDA 8" xfId="10499" xr:uid="{2930D0E1-1852-4981-89FA-FF257D3D3800}"/>
    <cellStyle name="_Row3_Copy of PTT(amended by Janice on CFS)llatest1_7.EBITDA 8 2" xfId="10500" xr:uid="{E2BF8380-FE08-4C0A-8F9B-118021737281}"/>
    <cellStyle name="_Row3_Copy of PTT(amended by Janice on CFS)llatest1_7.EBITDA 8 3" xfId="10501" xr:uid="{7A7767A3-2872-4885-994B-99E3FEE517A0}"/>
    <cellStyle name="_Row3_Copy of PTT(amended by Janice on CFS)llatest1_7.EBITDA 8 4" xfId="10502" xr:uid="{6285D75B-4AA8-4EF2-88C2-9E421BAA5596}"/>
    <cellStyle name="_Row3_Copy of PTT(amended by Janice on CFS)llatest1_7.EBITDA 8 5" xfId="10503" xr:uid="{4530C50E-43A0-48C6-AFD3-386CEE9FD7E4}"/>
    <cellStyle name="_Row3_Copy of PTT(amended by Janice on CFS)llatest1_7.EBITDA 8 6" xfId="10504" xr:uid="{2FAA11B3-551A-4479-B35A-7D24C6DD56EB}"/>
    <cellStyle name="_Row3_Copy of PTT(amended by Janice on CFS)llatest1_7.EBITDA 8 7" xfId="10505" xr:uid="{DFCF3A65-3D2D-4880-A954-853165EA48B8}"/>
    <cellStyle name="_Row3_Copy of PTT(amended by Janice on CFS)llatest1_7.EBITDA 9" xfId="10506" xr:uid="{08BA7685-6E2E-4A20-AF46-CFB9D2EE4B05}"/>
    <cellStyle name="_Row3_Copy of PTT(amended by Janice on CFS)llatest1_7.EBITDA 9 2" xfId="10507" xr:uid="{D00418F8-B9F7-44E6-AD03-90DF9048DB4F}"/>
    <cellStyle name="_Row3_Copy of PTT(amended by Janice on CFS)llatest1_7.EBITDA 9 3" xfId="10508" xr:uid="{28191AAA-F60F-4EAC-936D-D7A49E70B7C7}"/>
    <cellStyle name="_Row3_Copy of PTT(amended by Janice on CFS)llatest1_7.EBITDA 9 4" xfId="10509" xr:uid="{1B1E7122-FC7A-4EFD-9CF2-F64F70979342}"/>
    <cellStyle name="_Row3_Copy of PTT(amended by Janice on CFS)llatest1_7.EBITDA 9 5" xfId="10510" xr:uid="{32663FC0-2B6F-4030-A942-E1D4BD568747}"/>
    <cellStyle name="_Row3_Copy of PTT(amended by Janice on CFS)llatest1_7.EBITDA 9 6" xfId="10511" xr:uid="{735F15C6-3848-403C-BE8D-CDD061F3918B}"/>
    <cellStyle name="_Row3_Copy of PTT(amended by Janice on CFS)llatest1_7.EBITDA 9 7" xfId="10512" xr:uid="{4B076696-0121-4B08-9B82-18D4ABF39EE3}"/>
    <cellStyle name="_Row3_Copy of PTT(amended by Janice on CFS)llatest1_7.EBITDA_PTT Reports_30.11.10" xfId="10513" xr:uid="{3F28D53B-2C3B-470C-BD4A-685486BF701B}"/>
    <cellStyle name="_Row3_Copy of PTT(amended by Janice on CFS)llatest1_7.EBITDA_PTT Reports_30.11.10 10" xfId="10514" xr:uid="{5ED7D5DF-B0C2-4265-8FC9-A0F223EC3925}"/>
    <cellStyle name="_Row3_Copy of PTT(amended by Janice on CFS)llatest1_7.EBITDA_PTT Reports_30.11.10 10 2" xfId="10515" xr:uid="{BEF29C83-6678-4E54-B490-9FF217E8E078}"/>
    <cellStyle name="_Row3_Copy of PTT(amended by Janice on CFS)llatest1_7.EBITDA_PTT Reports_30.11.10 10 3" xfId="10516" xr:uid="{490BE3FB-7BFF-409C-8446-74D52337C5AB}"/>
    <cellStyle name="_Row3_Copy of PTT(amended by Janice on CFS)llatest1_7.EBITDA_PTT Reports_30.11.10 10 4" xfId="10517" xr:uid="{B13F08E8-F154-4886-B9BA-E3864332F21B}"/>
    <cellStyle name="_Row3_Copy of PTT(amended by Janice on CFS)llatest1_7.EBITDA_PTT Reports_30.11.10 10 5" xfId="10518" xr:uid="{206B8180-671E-429F-85F2-0ECF933C0CA7}"/>
    <cellStyle name="_Row3_Copy of PTT(amended by Janice on CFS)llatest1_7.EBITDA_PTT Reports_30.11.10 10 6" xfId="10519" xr:uid="{24FBA2A8-5496-4258-AD54-F3505E3AF130}"/>
    <cellStyle name="_Row3_Copy of PTT(amended by Janice on CFS)llatest1_7.EBITDA_PTT Reports_30.11.10 10 7" xfId="10520" xr:uid="{F0C2112D-A5E9-4FDB-93A7-58D9B730F314}"/>
    <cellStyle name="_Row3_Copy of PTT(amended by Janice on CFS)llatest1_7.EBITDA_PTT Reports_30.11.10 11" xfId="10521" xr:uid="{DF402454-4332-4189-8160-0F3FEA6150D6}"/>
    <cellStyle name="_Row3_Copy of PTT(amended by Janice on CFS)llatest1_7.EBITDA_PTT Reports_30.11.10 12" xfId="10522" xr:uid="{A557A20C-DC03-4A50-AEC9-474E5C1D3244}"/>
    <cellStyle name="_Row3_Copy of PTT(amended by Janice on CFS)llatest1_7.EBITDA_PTT Reports_30.11.10 13" xfId="10523" xr:uid="{9A0F275D-3FD2-4EEB-9070-FA1AB36414C6}"/>
    <cellStyle name="_Row3_Copy of PTT(amended by Janice on CFS)llatest1_7.EBITDA_PTT Reports_30.11.10 14" xfId="10524" xr:uid="{38144BA1-3CAA-44BD-BC27-0A85C42307C9}"/>
    <cellStyle name="_Row3_Copy of PTT(amended by Janice on CFS)llatest1_7.EBITDA_PTT Reports_30.11.10 15" xfId="10525" xr:uid="{E982866E-AE96-4CF5-9EEE-BDB18E93286E}"/>
    <cellStyle name="_Row3_Copy of PTT(amended by Janice on CFS)llatest1_7.EBITDA_PTT Reports_30.11.10 16" xfId="10526" xr:uid="{61A7BBFF-E1BB-48B8-987A-B6C8D0DCF131}"/>
    <cellStyle name="_Row3_Copy of PTT(amended by Janice on CFS)llatest1_7.EBITDA_PTT Reports_30.11.10 2" xfId="10527" xr:uid="{2D9BE137-6A6A-4D86-9BF1-E03C6C1B3137}"/>
    <cellStyle name="_Row3_Copy of PTT(amended by Janice on CFS)llatest1_7.EBITDA_PTT Reports_30.11.10 2 2" xfId="10528" xr:uid="{4F39D60C-A500-4E99-AFAB-F518DB82310E}"/>
    <cellStyle name="_Row3_Copy of PTT(amended by Janice on CFS)llatest1_7.EBITDA_PTT Reports_30.11.10 2 3" xfId="10529" xr:uid="{96AEFCEA-4F51-43B4-8E6A-0928234BCDC8}"/>
    <cellStyle name="_Row3_Copy of PTT(amended by Janice on CFS)llatest1_7.EBITDA_PTT Reports_30.11.10 2 4" xfId="10530" xr:uid="{64242F29-0089-4547-8A29-EBD293C93671}"/>
    <cellStyle name="_Row3_Copy of PTT(amended by Janice on CFS)llatest1_7.EBITDA_PTT Reports_30.11.10 2 5" xfId="10531" xr:uid="{D2727C45-A368-4611-876F-F4A660DB8D3D}"/>
    <cellStyle name="_Row3_Copy of PTT(amended by Janice on CFS)llatest1_7.EBITDA_PTT Reports_30.11.10 2 6" xfId="10532" xr:uid="{36773C96-2C27-4E76-9C1A-3D2C67E417F2}"/>
    <cellStyle name="_Row3_Copy of PTT(amended by Janice on CFS)llatest1_7.EBITDA_PTT Reports_30.11.10 2 7" xfId="10533" xr:uid="{7594D84F-FB74-43D5-AC7D-8154D2312835}"/>
    <cellStyle name="_Row3_Copy of PTT(amended by Janice on CFS)llatest1_7.EBITDA_PTT Reports_30.11.10 3" xfId="10534" xr:uid="{72A18D25-9601-439D-A63F-86ADDF6DBC24}"/>
    <cellStyle name="_Row3_Copy of PTT(amended by Janice on CFS)llatest1_7.EBITDA_PTT Reports_30.11.10 3 2" xfId="10535" xr:uid="{8B2EFE4B-964F-4B9A-BBD7-221597AC56C1}"/>
    <cellStyle name="_Row3_Copy of PTT(amended by Janice on CFS)llatest1_7.EBITDA_PTT Reports_30.11.10 3 3" xfId="10536" xr:uid="{8CE99002-010A-4742-9C4F-67E5A6351457}"/>
    <cellStyle name="_Row3_Copy of PTT(amended by Janice on CFS)llatest1_7.EBITDA_PTT Reports_30.11.10 3 4" xfId="10537" xr:uid="{F08BD1ED-AACD-439D-9140-F920F21A22C4}"/>
    <cellStyle name="_Row3_Copy of PTT(amended by Janice on CFS)llatest1_7.EBITDA_PTT Reports_30.11.10 3 5" xfId="10538" xr:uid="{064B06B1-82B8-409A-9FA1-578183EB5EEE}"/>
    <cellStyle name="_Row3_Copy of PTT(amended by Janice on CFS)llatest1_7.EBITDA_PTT Reports_30.11.10 3 6" xfId="10539" xr:uid="{3E54EBA6-020E-48F3-995E-F1E0C604F830}"/>
    <cellStyle name="_Row3_Copy of PTT(amended by Janice on CFS)llatest1_7.EBITDA_PTT Reports_30.11.10 3 7" xfId="10540" xr:uid="{88B51984-A87D-4311-85DF-F2AB5DC12B3B}"/>
    <cellStyle name="_Row3_Copy of PTT(amended by Janice on CFS)llatest1_7.EBITDA_PTT Reports_30.11.10 4" xfId="10541" xr:uid="{540A9CA2-27EA-441F-AF18-CEFB5EB3AF12}"/>
    <cellStyle name="_Row3_Copy of PTT(amended by Janice on CFS)llatest1_7.EBITDA_PTT Reports_30.11.10 4 2" xfId="10542" xr:uid="{1D3DC486-FE42-457F-BA3C-16A332A0A223}"/>
    <cellStyle name="_Row3_Copy of PTT(amended by Janice on CFS)llatest1_7.EBITDA_PTT Reports_30.11.10 4 3" xfId="10543" xr:uid="{A7220771-C641-44FE-A447-261F8D30436F}"/>
    <cellStyle name="_Row3_Copy of PTT(amended by Janice on CFS)llatest1_7.EBITDA_PTT Reports_30.11.10 4 4" xfId="10544" xr:uid="{F61A8907-9F8E-4781-8A53-968F84592EBA}"/>
    <cellStyle name="_Row3_Copy of PTT(amended by Janice on CFS)llatest1_7.EBITDA_PTT Reports_30.11.10 4 5" xfId="10545" xr:uid="{48FF8381-536D-4AFB-A634-72A1617CE47D}"/>
    <cellStyle name="_Row3_Copy of PTT(amended by Janice on CFS)llatest1_7.EBITDA_PTT Reports_30.11.10 4 6" xfId="10546" xr:uid="{96E58556-1F14-4F79-A61A-FE05F9C3B6DB}"/>
    <cellStyle name="_Row3_Copy of PTT(amended by Janice on CFS)llatest1_7.EBITDA_PTT Reports_30.11.10 4 7" xfId="10547" xr:uid="{667D3386-EF08-4858-988B-A8558B938CFB}"/>
    <cellStyle name="_Row3_Copy of PTT(amended by Janice on CFS)llatest1_7.EBITDA_PTT Reports_30.11.10 5" xfId="10548" xr:uid="{867B100C-EBAD-48A7-8429-0752235BE694}"/>
    <cellStyle name="_Row3_Copy of PTT(amended by Janice on CFS)llatest1_7.EBITDA_PTT Reports_30.11.10 5 2" xfId="10549" xr:uid="{E1266CB3-1600-40F3-A0A8-E41EF3DF65DE}"/>
    <cellStyle name="_Row3_Copy of PTT(amended by Janice on CFS)llatest1_7.EBITDA_PTT Reports_30.11.10 5 3" xfId="10550" xr:uid="{239F36C9-C648-4698-8E62-DF7B3C311086}"/>
    <cellStyle name="_Row3_Copy of PTT(amended by Janice on CFS)llatest1_7.EBITDA_PTT Reports_30.11.10 5 4" xfId="10551" xr:uid="{571D8884-48F7-4758-8A12-834695C4A9A1}"/>
    <cellStyle name="_Row3_Copy of PTT(amended by Janice on CFS)llatest1_7.EBITDA_PTT Reports_30.11.10 5 5" xfId="10552" xr:uid="{602E71CD-2C3D-4C9A-A086-75739F21D63F}"/>
    <cellStyle name="_Row3_Copy of PTT(amended by Janice on CFS)llatest1_7.EBITDA_PTT Reports_30.11.10 5 6" xfId="10553" xr:uid="{D302411C-B35D-4049-B02D-B61D6C117913}"/>
    <cellStyle name="_Row3_Copy of PTT(amended by Janice on CFS)llatest1_7.EBITDA_PTT Reports_30.11.10 5 7" xfId="10554" xr:uid="{99A593ED-78A9-4932-A5DD-11E955C2797D}"/>
    <cellStyle name="_Row3_Copy of PTT(amended by Janice on CFS)llatest1_7.EBITDA_PTT Reports_30.11.10 6" xfId="10555" xr:uid="{5FAC662D-C185-4068-8123-3302CCC61DAF}"/>
    <cellStyle name="_Row3_Copy of PTT(amended by Janice on CFS)llatest1_7.EBITDA_PTT Reports_30.11.10 6 2" xfId="10556" xr:uid="{3ABD728E-1D9B-4EDB-8F23-5D1239166F08}"/>
    <cellStyle name="_Row3_Copy of PTT(amended by Janice on CFS)llatest1_7.EBITDA_PTT Reports_30.11.10 6 3" xfId="10557" xr:uid="{E3CF5D99-E38F-4546-BBF6-622DA2641C70}"/>
    <cellStyle name="_Row3_Copy of PTT(amended by Janice on CFS)llatest1_7.EBITDA_PTT Reports_30.11.10 6 4" xfId="10558" xr:uid="{9C0E9870-E71B-4B15-A5DE-A15D32435587}"/>
    <cellStyle name="_Row3_Copy of PTT(amended by Janice on CFS)llatest1_7.EBITDA_PTT Reports_30.11.10 6 5" xfId="10559" xr:uid="{8602FEE4-A08C-43DE-ADEF-EABAF8FF1070}"/>
    <cellStyle name="_Row3_Copy of PTT(amended by Janice on CFS)llatest1_7.EBITDA_PTT Reports_30.11.10 6 6" xfId="10560" xr:uid="{BAFDD72A-ACB1-4B79-80FC-286CB29855F4}"/>
    <cellStyle name="_Row3_Copy of PTT(amended by Janice on CFS)llatest1_7.EBITDA_PTT Reports_30.11.10 6 7" xfId="10561" xr:uid="{3B874006-68C2-415D-BA00-EB9D0EE59CE5}"/>
    <cellStyle name="_Row3_Copy of PTT(amended by Janice on CFS)llatest1_7.EBITDA_PTT Reports_30.11.10 7" xfId="10562" xr:uid="{B245A3EF-1A1C-4C7E-AB39-326AAE8E54BF}"/>
    <cellStyle name="_Row3_Copy of PTT(amended by Janice on CFS)llatest1_7.EBITDA_PTT Reports_30.11.10 7 2" xfId="10563" xr:uid="{94DA5226-160A-4703-B7F7-FC54A00662F4}"/>
    <cellStyle name="_Row3_Copy of PTT(amended by Janice on CFS)llatest1_7.EBITDA_PTT Reports_30.11.10 7 3" xfId="10564" xr:uid="{DD1DC4FD-06B5-4B1F-88FA-DEABFEC076F0}"/>
    <cellStyle name="_Row3_Copy of PTT(amended by Janice on CFS)llatest1_7.EBITDA_PTT Reports_30.11.10 7 4" xfId="10565" xr:uid="{D877392A-A60F-438D-BD46-3021C58843F0}"/>
    <cellStyle name="_Row3_Copy of PTT(amended by Janice on CFS)llatest1_7.EBITDA_PTT Reports_30.11.10 7 5" xfId="10566" xr:uid="{1E1CD83C-A1D6-45D3-8AA4-C31F9E99F20A}"/>
    <cellStyle name="_Row3_Copy of PTT(amended by Janice on CFS)llatest1_7.EBITDA_PTT Reports_30.11.10 7 6" xfId="10567" xr:uid="{3D119A9B-B5B7-4B5D-9EF3-815AF4002675}"/>
    <cellStyle name="_Row3_Copy of PTT(amended by Janice on CFS)llatest1_7.EBITDA_PTT Reports_30.11.10 7 7" xfId="10568" xr:uid="{296C11AA-E49D-4FCD-B70F-28D3758D1624}"/>
    <cellStyle name="_Row3_Copy of PTT(amended by Janice on CFS)llatest1_7.EBITDA_PTT Reports_30.11.10 8" xfId="10569" xr:uid="{462601A4-00F5-4FC1-9D07-0223A6E4AAC9}"/>
    <cellStyle name="_Row3_Copy of PTT(amended by Janice on CFS)llatest1_7.EBITDA_PTT Reports_30.11.10 8 2" xfId="10570" xr:uid="{7EF52B18-B137-4BA2-AC39-D399CAD58058}"/>
    <cellStyle name="_Row3_Copy of PTT(amended by Janice on CFS)llatest1_7.EBITDA_PTT Reports_30.11.10 8 3" xfId="10571" xr:uid="{3AF7F8FD-5A72-45E1-8EE6-B9146CF8C4FC}"/>
    <cellStyle name="_Row3_Copy of PTT(amended by Janice on CFS)llatest1_7.EBITDA_PTT Reports_30.11.10 8 4" xfId="10572" xr:uid="{E7B1F28D-B349-44CF-802A-036243751BB4}"/>
    <cellStyle name="_Row3_Copy of PTT(amended by Janice on CFS)llatest1_7.EBITDA_PTT Reports_30.11.10 8 5" xfId="10573" xr:uid="{D178DB72-9D0D-44AE-BE6B-3CE3090EEFE7}"/>
    <cellStyle name="_Row3_Copy of PTT(amended by Janice on CFS)llatest1_7.EBITDA_PTT Reports_30.11.10 8 6" xfId="10574" xr:uid="{97B49CE5-C523-4D6F-93CC-9824F8D165CE}"/>
    <cellStyle name="_Row3_Copy of PTT(amended by Janice on CFS)llatest1_7.EBITDA_PTT Reports_30.11.10 8 7" xfId="10575" xr:uid="{A6A34F84-B138-423C-A391-30C61D5EFB98}"/>
    <cellStyle name="_Row3_Copy of PTT(amended by Janice on CFS)llatest1_7.EBITDA_PTT Reports_30.11.10 9" xfId="10576" xr:uid="{582B45CA-B89A-42D1-A750-79E4366701BC}"/>
    <cellStyle name="_Row3_Copy of PTT(amended by Janice on CFS)llatest1_7.EBITDA_PTT Reports_30.11.10 9 2" xfId="10577" xr:uid="{E141C84D-494E-41C2-B704-5394DBDC3F46}"/>
    <cellStyle name="_Row3_Copy of PTT(amended by Janice on CFS)llatest1_7.EBITDA_PTT Reports_30.11.10 9 3" xfId="10578" xr:uid="{E7335DCA-6EBA-4C5E-ADF2-8734BDBF1DAB}"/>
    <cellStyle name="_Row3_Copy of PTT(amended by Janice on CFS)llatest1_7.EBITDA_PTT Reports_30.11.10 9 4" xfId="10579" xr:uid="{AF9B069B-CCA1-4FCF-AFC8-E2C2EDA56D1C}"/>
    <cellStyle name="_Row3_Copy of PTT(amended by Janice on CFS)llatest1_7.EBITDA_PTT Reports_30.11.10 9 5" xfId="10580" xr:uid="{53AA1447-79B6-46B2-9061-B839D1FF6E7B}"/>
    <cellStyle name="_Row3_Copy of PTT(amended by Janice on CFS)llatest1_7.EBITDA_PTT Reports_30.11.10 9 6" xfId="10581" xr:uid="{AA302A9F-0C0A-4E9E-A337-74A855408801}"/>
    <cellStyle name="_Row3_Copy of PTT(amended by Janice on CFS)llatest1_7.EBITDA_PTT Reports_30.11.10 9 7" xfId="10582" xr:uid="{15D43702-2B24-4F96-BFBA-BA0BEA6DCD34}"/>
    <cellStyle name="_Row3_Copy of PTT(amended by Janice on CFS)llatest1_7.EBITDA_Sheet1" xfId="10583" xr:uid="{3FBFC901-55DF-4A57-93B0-448505CB6D46}"/>
    <cellStyle name="_Row3_Copy of PTT(amended by Janice on CFS)llatest1_7.EBITDA_Sheet1 10" xfId="10584" xr:uid="{17A9E0B3-16A3-4F4A-9363-9AFF68993921}"/>
    <cellStyle name="_Row3_Copy of PTT(amended by Janice on CFS)llatest1_7.EBITDA_Sheet1 10 2" xfId="10585" xr:uid="{1CA187BD-57DB-4B81-9A08-9A2E80DCEC6E}"/>
    <cellStyle name="_Row3_Copy of PTT(amended by Janice on CFS)llatest1_7.EBITDA_Sheet1 10 3" xfId="10586" xr:uid="{AA16AB2D-E9A8-423B-8F7F-2DCD5F6022E7}"/>
    <cellStyle name="_Row3_Copy of PTT(amended by Janice on CFS)llatest1_7.EBITDA_Sheet1 10 4" xfId="10587" xr:uid="{DDB043E2-51E7-4D28-9DD2-5D64C9B7049A}"/>
    <cellStyle name="_Row3_Copy of PTT(amended by Janice on CFS)llatest1_7.EBITDA_Sheet1 10 5" xfId="10588" xr:uid="{16315FCD-E94D-4B81-B058-59011D54B83F}"/>
    <cellStyle name="_Row3_Copy of PTT(amended by Janice on CFS)llatest1_7.EBITDA_Sheet1 10 6" xfId="10589" xr:uid="{C076C140-9978-4B8D-A4C5-6167EE287A66}"/>
    <cellStyle name="_Row3_Copy of PTT(amended by Janice on CFS)llatest1_7.EBITDA_Sheet1 10 7" xfId="10590" xr:uid="{6C8C5D4B-CBC7-4307-8D5A-DB288C0DD6BD}"/>
    <cellStyle name="_Row3_Copy of PTT(amended by Janice on CFS)llatest1_7.EBITDA_Sheet1 11" xfId="10591" xr:uid="{8DEC71CE-4C6A-4EA5-A966-74EA5FF44B14}"/>
    <cellStyle name="_Row3_Copy of PTT(amended by Janice on CFS)llatest1_7.EBITDA_Sheet1 12" xfId="10592" xr:uid="{1F3E12FE-3AAD-406F-A151-F1E2EE66D1C9}"/>
    <cellStyle name="_Row3_Copy of PTT(amended by Janice on CFS)llatest1_7.EBITDA_Sheet1 13" xfId="10593" xr:uid="{0E82AB2C-8A21-4E33-9AA0-74DC7B57F994}"/>
    <cellStyle name="_Row3_Copy of PTT(amended by Janice on CFS)llatest1_7.EBITDA_Sheet1 14" xfId="10594" xr:uid="{054F22BB-F3F2-4768-8D4F-A7F2768C9E81}"/>
    <cellStyle name="_Row3_Copy of PTT(amended by Janice on CFS)llatest1_7.EBITDA_Sheet1 15" xfId="10595" xr:uid="{178620D2-A1C0-48C3-80AA-CB67B7554AF1}"/>
    <cellStyle name="_Row3_Copy of PTT(amended by Janice on CFS)llatest1_7.EBITDA_Sheet1 16" xfId="10596" xr:uid="{EAB103B9-AC92-438E-97E4-5741307A560F}"/>
    <cellStyle name="_Row3_Copy of PTT(amended by Janice on CFS)llatest1_7.EBITDA_Sheet1 2" xfId="10597" xr:uid="{90EFD438-2AF2-4B5B-9C09-F9D7400C64F8}"/>
    <cellStyle name="_Row3_Copy of PTT(amended by Janice on CFS)llatest1_7.EBITDA_Sheet1 2 2" xfId="10598" xr:uid="{FC43A453-D4B2-48F4-9094-4F6DDD9A6E6D}"/>
    <cellStyle name="_Row3_Copy of PTT(amended by Janice on CFS)llatest1_7.EBITDA_Sheet1 2 3" xfId="10599" xr:uid="{10E49A41-603A-477E-8349-3C1964DE75CF}"/>
    <cellStyle name="_Row3_Copy of PTT(amended by Janice on CFS)llatest1_7.EBITDA_Sheet1 2 4" xfId="10600" xr:uid="{E639872A-CA15-4215-B540-95AB03BCAACF}"/>
    <cellStyle name="_Row3_Copy of PTT(amended by Janice on CFS)llatest1_7.EBITDA_Sheet1 2 5" xfId="10601" xr:uid="{76F2D527-AD63-48B2-88A6-558D4DB3F485}"/>
    <cellStyle name="_Row3_Copy of PTT(amended by Janice on CFS)llatest1_7.EBITDA_Sheet1 2 6" xfId="10602" xr:uid="{12C5BAD3-441E-4922-889B-B1507CD04116}"/>
    <cellStyle name="_Row3_Copy of PTT(amended by Janice on CFS)llatest1_7.EBITDA_Sheet1 2 7" xfId="10603" xr:uid="{5C8765E9-4CA3-4AC2-867A-B8EF3367CAEA}"/>
    <cellStyle name="_Row3_Copy of PTT(amended by Janice on CFS)llatest1_7.EBITDA_Sheet1 3" xfId="10604" xr:uid="{8BEC704F-8483-4A2B-950E-ACDDB0E9C8A8}"/>
    <cellStyle name="_Row3_Copy of PTT(amended by Janice on CFS)llatest1_7.EBITDA_Sheet1 3 2" xfId="10605" xr:uid="{CC1F254F-1CAD-4794-84DA-26ADC9E31AB6}"/>
    <cellStyle name="_Row3_Copy of PTT(amended by Janice on CFS)llatest1_7.EBITDA_Sheet1 3 3" xfId="10606" xr:uid="{75FFC876-F91E-48EC-963B-F10910A0BC52}"/>
    <cellStyle name="_Row3_Copy of PTT(amended by Janice on CFS)llatest1_7.EBITDA_Sheet1 3 4" xfId="10607" xr:uid="{2BF3B123-14EF-48F4-B33E-E9B70952FB4E}"/>
    <cellStyle name="_Row3_Copy of PTT(amended by Janice on CFS)llatest1_7.EBITDA_Sheet1 3 5" xfId="10608" xr:uid="{4322611B-0EBE-42A5-8FD6-82527F2C9C7F}"/>
    <cellStyle name="_Row3_Copy of PTT(amended by Janice on CFS)llatest1_7.EBITDA_Sheet1 3 6" xfId="10609" xr:uid="{5C027887-A80C-450F-BAAB-FE340FCDD8AC}"/>
    <cellStyle name="_Row3_Copy of PTT(amended by Janice on CFS)llatest1_7.EBITDA_Sheet1 3 7" xfId="10610" xr:uid="{F8C9CCA9-E54C-4BC2-91E8-52C301C6AA7C}"/>
    <cellStyle name="_Row3_Copy of PTT(amended by Janice on CFS)llatest1_7.EBITDA_Sheet1 4" xfId="10611" xr:uid="{DF4127C4-581F-47AF-AC49-C8C4F5142FC0}"/>
    <cellStyle name="_Row3_Copy of PTT(amended by Janice on CFS)llatest1_7.EBITDA_Sheet1 4 2" xfId="10612" xr:uid="{AE58CA7D-F720-4EE5-B8C7-6BFA5D6D25D1}"/>
    <cellStyle name="_Row3_Copy of PTT(amended by Janice on CFS)llatest1_7.EBITDA_Sheet1 4 3" xfId="10613" xr:uid="{A89051FA-D1BE-473A-81BE-13554EFA2425}"/>
    <cellStyle name="_Row3_Copy of PTT(amended by Janice on CFS)llatest1_7.EBITDA_Sheet1 4 4" xfId="10614" xr:uid="{78886C96-5CDD-414C-9EB6-88130FFC0722}"/>
    <cellStyle name="_Row3_Copy of PTT(amended by Janice on CFS)llatest1_7.EBITDA_Sheet1 4 5" xfId="10615" xr:uid="{2CB9FED6-2DB0-4F46-981D-10DBABB84859}"/>
    <cellStyle name="_Row3_Copy of PTT(amended by Janice on CFS)llatest1_7.EBITDA_Sheet1 4 6" xfId="10616" xr:uid="{C0F93FB1-5849-4527-946D-EC985C20A1E3}"/>
    <cellStyle name="_Row3_Copy of PTT(amended by Janice on CFS)llatest1_7.EBITDA_Sheet1 4 7" xfId="10617" xr:uid="{8A04AF8C-1C56-4AC3-B4B0-4E5F4004DDF1}"/>
    <cellStyle name="_Row3_Copy of PTT(amended by Janice on CFS)llatest1_7.EBITDA_Sheet1 5" xfId="10618" xr:uid="{8A6F4B74-9189-4B0E-99CB-E89B31AE32E7}"/>
    <cellStyle name="_Row3_Copy of PTT(amended by Janice on CFS)llatest1_7.EBITDA_Sheet1 5 2" xfId="10619" xr:uid="{19E3852B-5FBF-401B-AC39-2A6644618B72}"/>
    <cellStyle name="_Row3_Copy of PTT(amended by Janice on CFS)llatest1_7.EBITDA_Sheet1 5 3" xfId="10620" xr:uid="{02817975-1581-4730-B10E-4C4BFA931368}"/>
    <cellStyle name="_Row3_Copy of PTT(amended by Janice on CFS)llatest1_7.EBITDA_Sheet1 5 4" xfId="10621" xr:uid="{DD5D597B-6961-4EFF-8A46-F80EA2FBE96F}"/>
    <cellStyle name="_Row3_Copy of PTT(amended by Janice on CFS)llatest1_7.EBITDA_Sheet1 5 5" xfId="10622" xr:uid="{7B84821F-353E-4C5B-AC06-1DA52EFFF88E}"/>
    <cellStyle name="_Row3_Copy of PTT(amended by Janice on CFS)llatest1_7.EBITDA_Sheet1 5 6" xfId="10623" xr:uid="{6918E5B8-4D06-45A2-BFC1-C0A7A65DD595}"/>
    <cellStyle name="_Row3_Copy of PTT(amended by Janice on CFS)llatest1_7.EBITDA_Sheet1 5 7" xfId="10624" xr:uid="{6E7BF446-2225-4296-9F03-DA5C050A9256}"/>
    <cellStyle name="_Row3_Copy of PTT(amended by Janice on CFS)llatest1_7.EBITDA_Sheet1 6" xfId="10625" xr:uid="{45C4DA30-2AC3-40CF-8C62-677F02DC9F30}"/>
    <cellStyle name="_Row3_Copy of PTT(amended by Janice on CFS)llatest1_7.EBITDA_Sheet1 6 2" xfId="10626" xr:uid="{2481667F-71A0-466F-BF37-C21957E8AB65}"/>
    <cellStyle name="_Row3_Copy of PTT(amended by Janice on CFS)llatest1_7.EBITDA_Sheet1 6 3" xfId="10627" xr:uid="{94B08BE4-344F-4DDF-A443-2729961B845E}"/>
    <cellStyle name="_Row3_Copy of PTT(amended by Janice on CFS)llatest1_7.EBITDA_Sheet1 6 4" xfId="10628" xr:uid="{43F98527-FA47-4C31-A826-620B528E0E66}"/>
    <cellStyle name="_Row3_Copy of PTT(amended by Janice on CFS)llatest1_7.EBITDA_Sheet1 6 5" xfId="10629" xr:uid="{41822205-51A1-4C27-97DC-1AC5C65FA69A}"/>
    <cellStyle name="_Row3_Copy of PTT(amended by Janice on CFS)llatest1_7.EBITDA_Sheet1 6 6" xfId="10630" xr:uid="{B76531AC-ED4C-46FC-A15D-657672FC4DA5}"/>
    <cellStyle name="_Row3_Copy of PTT(amended by Janice on CFS)llatest1_7.EBITDA_Sheet1 6 7" xfId="10631" xr:uid="{9E24F438-DF1B-4185-912F-D96B9C56F156}"/>
    <cellStyle name="_Row3_Copy of PTT(amended by Janice on CFS)llatest1_7.EBITDA_Sheet1 7" xfId="10632" xr:uid="{AD4490BA-3E95-4674-B5E6-AD296D79A756}"/>
    <cellStyle name="_Row3_Copy of PTT(amended by Janice on CFS)llatest1_7.EBITDA_Sheet1 7 2" xfId="10633" xr:uid="{264303B2-7089-4E76-A9F9-8E62C4C72C35}"/>
    <cellStyle name="_Row3_Copy of PTT(amended by Janice on CFS)llatest1_7.EBITDA_Sheet1 7 3" xfId="10634" xr:uid="{20B29FC8-5947-4B53-822C-7D3B71128762}"/>
    <cellStyle name="_Row3_Copy of PTT(amended by Janice on CFS)llatest1_7.EBITDA_Sheet1 7 4" xfId="10635" xr:uid="{3118DB17-E10F-48BF-B0FB-9B0DE5ACCBE5}"/>
    <cellStyle name="_Row3_Copy of PTT(amended by Janice on CFS)llatest1_7.EBITDA_Sheet1 7 5" xfId="10636" xr:uid="{BB7AEE14-80D3-4EF3-A042-66C729B6161D}"/>
    <cellStyle name="_Row3_Copy of PTT(amended by Janice on CFS)llatest1_7.EBITDA_Sheet1 7 6" xfId="10637" xr:uid="{30D9DFA9-09A6-4623-B1F2-ADBCB3EE5255}"/>
    <cellStyle name="_Row3_Copy of PTT(amended by Janice on CFS)llatest1_7.EBITDA_Sheet1 7 7" xfId="10638" xr:uid="{E7B7F0B9-457C-4C8A-99B9-6F36CD46FFD2}"/>
    <cellStyle name="_Row3_Copy of PTT(amended by Janice on CFS)llatest1_7.EBITDA_Sheet1 8" xfId="10639" xr:uid="{D31EAE38-3E48-452C-B953-3A8E18698992}"/>
    <cellStyle name="_Row3_Copy of PTT(amended by Janice on CFS)llatest1_7.EBITDA_Sheet1 8 2" xfId="10640" xr:uid="{39AFC87F-8B0B-46F1-AFBF-469463732772}"/>
    <cellStyle name="_Row3_Copy of PTT(amended by Janice on CFS)llatest1_7.EBITDA_Sheet1 8 3" xfId="10641" xr:uid="{71BD0F4F-B5B7-4B40-933E-ADBEB3FFC6C5}"/>
    <cellStyle name="_Row3_Copy of PTT(amended by Janice on CFS)llatest1_7.EBITDA_Sheet1 8 4" xfId="10642" xr:uid="{97F4753C-00C3-464E-9475-2027B13D3109}"/>
    <cellStyle name="_Row3_Copy of PTT(amended by Janice on CFS)llatest1_7.EBITDA_Sheet1 8 5" xfId="10643" xr:uid="{86368ED4-1211-467E-8BA7-6B09EB9EB1FC}"/>
    <cellStyle name="_Row3_Copy of PTT(amended by Janice on CFS)llatest1_7.EBITDA_Sheet1 8 6" xfId="10644" xr:uid="{05F274D4-54CD-47E9-9763-B51889EE3A88}"/>
    <cellStyle name="_Row3_Copy of PTT(amended by Janice on CFS)llatest1_7.EBITDA_Sheet1 8 7" xfId="10645" xr:uid="{EFD57BFC-AD75-4FB0-B9CD-B5F9917A5CB1}"/>
    <cellStyle name="_Row3_Copy of PTT(amended by Janice on CFS)llatest1_7.EBITDA_Sheet1 9" xfId="10646" xr:uid="{C037A1BE-59D5-4893-A0E5-955B012897E0}"/>
    <cellStyle name="_Row3_Copy of PTT(amended by Janice on CFS)llatest1_7.EBITDA_Sheet1 9 2" xfId="10647" xr:uid="{385A4BF0-79D0-4425-8A5E-CD0426887008}"/>
    <cellStyle name="_Row3_Copy of PTT(amended by Janice on CFS)llatest1_7.EBITDA_Sheet1 9 3" xfId="10648" xr:uid="{73738318-A9FE-4199-9A63-C73E2D9915D8}"/>
    <cellStyle name="_Row3_Copy of PTT(amended by Janice on CFS)llatest1_7.EBITDA_Sheet1 9 4" xfId="10649" xr:uid="{D7C16ED7-98FC-476D-B0C2-3691651E4138}"/>
    <cellStyle name="_Row3_Copy of PTT(amended by Janice on CFS)llatest1_7.EBITDA_Sheet1 9 5" xfId="10650" xr:uid="{41F9EA86-18F3-40C4-B49F-4BDE52AA2467}"/>
    <cellStyle name="_Row3_Copy of PTT(amended by Janice on CFS)llatest1_7.EBITDA_Sheet1 9 6" xfId="10651" xr:uid="{02E372EE-666F-433D-8010-2E054D6D2A50}"/>
    <cellStyle name="_Row3_Copy of PTT(amended by Janice on CFS)llatest1_7.EBITDA_Sheet1 9 7" xfId="10652" xr:uid="{311CEAA4-76F1-4A68-B59C-704C1B6E4587}"/>
    <cellStyle name="_Row3_Copy of PTT(amended by Janice on CFS)llatest1_PTT for cash flow Dec 09_mjing" xfId="10653" xr:uid="{84C2D6A6-9FB7-447C-8836-7BD7ADE63424}"/>
    <cellStyle name="_Row3_Copy of PTT(amended by Janice on CFS)llatest1_PTT for cash flow Dec 09_mjing 10" xfId="10654" xr:uid="{56C73B56-AE93-4545-B567-E7E86AD4D3D5}"/>
    <cellStyle name="_Row3_Copy of PTT(amended by Janice on CFS)llatest1_PTT for cash flow Dec 09_mjing 10 2" xfId="10655" xr:uid="{95301224-5CBC-407B-A7D5-005D4E34E99E}"/>
    <cellStyle name="_Row3_Copy of PTT(amended by Janice on CFS)llatest1_PTT for cash flow Dec 09_mjing 10 3" xfId="10656" xr:uid="{9FBD2A8E-85AC-4765-A849-141ADF99B663}"/>
    <cellStyle name="_Row3_Copy of PTT(amended by Janice on CFS)llatest1_PTT for cash flow Dec 09_mjing 10 4" xfId="10657" xr:uid="{52E00509-0282-409A-90AB-97EE93A786FE}"/>
    <cellStyle name="_Row3_Copy of PTT(amended by Janice on CFS)llatest1_PTT for cash flow Dec 09_mjing 10 5" xfId="10658" xr:uid="{056623C7-1869-47BE-9299-9C4E0416FEC5}"/>
    <cellStyle name="_Row3_Copy of PTT(amended by Janice on CFS)llatest1_PTT for cash flow Dec 09_mjing 10 6" xfId="10659" xr:uid="{54362E86-863E-415E-96CD-A0E1F1EDC9AF}"/>
    <cellStyle name="_Row3_Copy of PTT(amended by Janice on CFS)llatest1_PTT for cash flow Dec 09_mjing 10 7" xfId="10660" xr:uid="{2301CB35-25BB-403A-BF4F-05594C4C3B24}"/>
    <cellStyle name="_Row3_Copy of PTT(amended by Janice on CFS)llatest1_PTT for cash flow Dec 09_mjing 11" xfId="10661" xr:uid="{F8564004-DE25-4F9B-BC08-4B4DABFE93E8}"/>
    <cellStyle name="_Row3_Copy of PTT(amended by Janice on CFS)llatest1_PTT for cash flow Dec 09_mjing 12" xfId="10662" xr:uid="{E2094E02-BCED-44BB-AA64-22A1DC38C9F4}"/>
    <cellStyle name="_Row3_Copy of PTT(amended by Janice on CFS)llatest1_PTT for cash flow Dec 09_mjing 13" xfId="10663" xr:uid="{42F1A6A7-8864-4962-BC23-01A21C9CD049}"/>
    <cellStyle name="_Row3_Copy of PTT(amended by Janice on CFS)llatest1_PTT for cash flow Dec 09_mjing 14" xfId="10664" xr:uid="{FA81BBAE-A67F-4D83-8A58-89BF9E55BB93}"/>
    <cellStyle name="_Row3_Copy of PTT(amended by Janice on CFS)llatest1_PTT for cash flow Dec 09_mjing 15" xfId="10665" xr:uid="{FE95DD42-735A-451D-B81B-5754A3591B7D}"/>
    <cellStyle name="_Row3_Copy of PTT(amended by Janice on CFS)llatest1_PTT for cash flow Dec 09_mjing 16" xfId="10666" xr:uid="{C413194C-3268-4B51-BD77-DE44DC306C3A}"/>
    <cellStyle name="_Row3_Copy of PTT(amended by Janice on CFS)llatest1_PTT for cash flow Dec 09_mjing 2" xfId="10667" xr:uid="{87DB6886-835A-4FE6-82F2-E270FE658821}"/>
    <cellStyle name="_Row3_Copy of PTT(amended by Janice on CFS)llatest1_PTT for cash flow Dec 09_mjing 2 2" xfId="10668" xr:uid="{40BB0806-C174-4EF3-8940-BE42BD7BA9AF}"/>
    <cellStyle name="_Row3_Copy of PTT(amended by Janice on CFS)llatest1_PTT for cash flow Dec 09_mjing 2 3" xfId="10669" xr:uid="{EEA3BD6B-3BE4-44D3-99DC-A1DA30088B1A}"/>
    <cellStyle name="_Row3_Copy of PTT(amended by Janice on CFS)llatest1_PTT for cash flow Dec 09_mjing 2 4" xfId="10670" xr:uid="{9D581F21-A8AF-48B1-932B-281A08823ECF}"/>
    <cellStyle name="_Row3_Copy of PTT(amended by Janice on CFS)llatest1_PTT for cash flow Dec 09_mjing 2 5" xfId="10671" xr:uid="{DF388621-A201-46FE-BD7C-EB94F781B6FD}"/>
    <cellStyle name="_Row3_Copy of PTT(amended by Janice on CFS)llatest1_PTT for cash flow Dec 09_mjing 2 6" xfId="10672" xr:uid="{DB947FE0-9C72-4758-8230-41373A28CB09}"/>
    <cellStyle name="_Row3_Copy of PTT(amended by Janice on CFS)llatest1_PTT for cash flow Dec 09_mjing 2 7" xfId="10673" xr:uid="{3875D028-2D03-4B2D-9AD8-A598DD09D511}"/>
    <cellStyle name="_Row3_Copy of PTT(amended by Janice on CFS)llatest1_PTT for cash flow Dec 09_mjing 3" xfId="10674" xr:uid="{4E4D921C-E187-44B4-A51D-5376B34244FD}"/>
    <cellStyle name="_Row3_Copy of PTT(amended by Janice on CFS)llatest1_PTT for cash flow Dec 09_mjing 3 2" xfId="10675" xr:uid="{57163C88-4270-4CDE-9002-D9118DCA3001}"/>
    <cellStyle name="_Row3_Copy of PTT(amended by Janice on CFS)llatest1_PTT for cash flow Dec 09_mjing 3 3" xfId="10676" xr:uid="{994ED98A-6EEF-4AE8-A5EC-8C69091300C7}"/>
    <cellStyle name="_Row3_Copy of PTT(amended by Janice on CFS)llatest1_PTT for cash flow Dec 09_mjing 3 4" xfId="10677" xr:uid="{FBFE5BA8-BE65-4C89-9180-FAD9545F29E6}"/>
    <cellStyle name="_Row3_Copy of PTT(amended by Janice on CFS)llatest1_PTT for cash flow Dec 09_mjing 3 5" xfId="10678" xr:uid="{53E365A4-21CE-4289-AFB4-97B7D6FC3631}"/>
    <cellStyle name="_Row3_Copy of PTT(amended by Janice on CFS)llatest1_PTT for cash flow Dec 09_mjing 3 6" xfId="10679" xr:uid="{2EE7DFFD-DD7F-4D27-B939-7E671F67C813}"/>
    <cellStyle name="_Row3_Copy of PTT(amended by Janice on CFS)llatest1_PTT for cash flow Dec 09_mjing 3 7" xfId="10680" xr:uid="{F22D0D72-8DA1-4B91-A16F-F0F9FC27428C}"/>
    <cellStyle name="_Row3_Copy of PTT(amended by Janice on CFS)llatest1_PTT for cash flow Dec 09_mjing 4" xfId="10681" xr:uid="{1EAE9406-E958-4970-AA77-ADAA7FDDB731}"/>
    <cellStyle name="_Row3_Copy of PTT(amended by Janice on CFS)llatest1_PTT for cash flow Dec 09_mjing 4 2" xfId="10682" xr:uid="{D52967F4-4AFE-4598-A8F4-8294703A8965}"/>
    <cellStyle name="_Row3_Copy of PTT(amended by Janice on CFS)llatest1_PTT for cash flow Dec 09_mjing 4 3" xfId="10683" xr:uid="{0A5F2B5A-753B-48C6-B936-14AE4A15828B}"/>
    <cellStyle name="_Row3_Copy of PTT(amended by Janice on CFS)llatest1_PTT for cash flow Dec 09_mjing 4 4" xfId="10684" xr:uid="{52E69982-A724-4E54-8CB8-8800E720ABCF}"/>
    <cellStyle name="_Row3_Copy of PTT(amended by Janice on CFS)llatest1_PTT for cash flow Dec 09_mjing 4 5" xfId="10685" xr:uid="{A0252B8C-782B-4850-9746-B24A0071F931}"/>
    <cellStyle name="_Row3_Copy of PTT(amended by Janice on CFS)llatest1_PTT for cash flow Dec 09_mjing 4 6" xfId="10686" xr:uid="{E95789E4-1AEB-4850-88BB-0B42E0B7CA55}"/>
    <cellStyle name="_Row3_Copy of PTT(amended by Janice on CFS)llatest1_PTT for cash flow Dec 09_mjing 4 7" xfId="10687" xr:uid="{6CC4680D-54C8-44D3-A54B-1F1634216D7E}"/>
    <cellStyle name="_Row3_Copy of PTT(amended by Janice on CFS)llatest1_PTT for cash flow Dec 09_mjing 5" xfId="10688" xr:uid="{2C9DF1B1-8FFA-4BDC-BE5E-54957DD80A4A}"/>
    <cellStyle name="_Row3_Copy of PTT(amended by Janice on CFS)llatest1_PTT for cash flow Dec 09_mjing 5 2" xfId="10689" xr:uid="{8A4703DD-BFD6-491C-959F-405F8FD5E3A7}"/>
    <cellStyle name="_Row3_Copy of PTT(amended by Janice on CFS)llatest1_PTT for cash flow Dec 09_mjing 5 3" xfId="10690" xr:uid="{E20E499A-33A6-4410-B473-EDA89F65CC59}"/>
    <cellStyle name="_Row3_Copy of PTT(amended by Janice on CFS)llatest1_PTT for cash flow Dec 09_mjing 5 4" xfId="10691" xr:uid="{9811EDE0-D8B9-4BEB-A8DD-A9EB32F56EBD}"/>
    <cellStyle name="_Row3_Copy of PTT(amended by Janice on CFS)llatest1_PTT for cash flow Dec 09_mjing 5 5" xfId="10692" xr:uid="{D996605D-0D96-420F-BAAB-4DA2424A6B0D}"/>
    <cellStyle name="_Row3_Copy of PTT(amended by Janice on CFS)llatest1_PTT for cash flow Dec 09_mjing 5 6" xfId="10693" xr:uid="{DBD299DD-0F35-46DA-8011-83AD9FCAED54}"/>
    <cellStyle name="_Row3_Copy of PTT(amended by Janice on CFS)llatest1_PTT for cash flow Dec 09_mjing 5 7" xfId="10694" xr:uid="{162E3EC5-A6BE-49ED-B7DB-4CFA052BDB56}"/>
    <cellStyle name="_Row3_Copy of PTT(amended by Janice on CFS)llatest1_PTT for cash flow Dec 09_mjing 6" xfId="10695" xr:uid="{566CA6CC-9328-4E0C-BCE5-34D563C1EEFF}"/>
    <cellStyle name="_Row3_Copy of PTT(amended by Janice on CFS)llatest1_PTT for cash flow Dec 09_mjing 6 2" xfId="10696" xr:uid="{58FD2EEF-14A6-44BA-982F-25582AD24C34}"/>
    <cellStyle name="_Row3_Copy of PTT(amended by Janice on CFS)llatest1_PTT for cash flow Dec 09_mjing 6 3" xfId="10697" xr:uid="{D87D9557-3474-42F3-AB50-C8A62B4A3EF5}"/>
    <cellStyle name="_Row3_Copy of PTT(amended by Janice on CFS)llatest1_PTT for cash flow Dec 09_mjing 6 4" xfId="10698" xr:uid="{9E47CB0A-B958-431D-8570-323431A25FC3}"/>
    <cellStyle name="_Row3_Copy of PTT(amended by Janice on CFS)llatest1_PTT for cash flow Dec 09_mjing 6 5" xfId="10699" xr:uid="{CD2213E7-AC54-4BF9-8E5C-112196C9F6E9}"/>
    <cellStyle name="_Row3_Copy of PTT(amended by Janice on CFS)llatest1_PTT for cash flow Dec 09_mjing 6 6" xfId="10700" xr:uid="{894EAAD5-E420-466A-B6F2-1695C9B922AC}"/>
    <cellStyle name="_Row3_Copy of PTT(amended by Janice on CFS)llatest1_PTT for cash flow Dec 09_mjing 6 7" xfId="10701" xr:uid="{6A5135BB-1D6B-4C4D-B5D4-FE3AB7502DD3}"/>
    <cellStyle name="_Row3_Copy of PTT(amended by Janice on CFS)llatest1_PTT for cash flow Dec 09_mjing 7" xfId="10702" xr:uid="{6D69A91A-4141-491E-ADA5-AD6DDE0586EA}"/>
    <cellStyle name="_Row3_Copy of PTT(amended by Janice on CFS)llatest1_PTT for cash flow Dec 09_mjing 7 2" xfId="10703" xr:uid="{C72C103E-2533-4548-8070-BA836E9886B1}"/>
    <cellStyle name="_Row3_Copy of PTT(amended by Janice on CFS)llatest1_PTT for cash flow Dec 09_mjing 7 3" xfId="10704" xr:uid="{9BF48EDF-736F-42BC-85A6-C30D5172A63C}"/>
    <cellStyle name="_Row3_Copy of PTT(amended by Janice on CFS)llatest1_PTT for cash flow Dec 09_mjing 7 4" xfId="10705" xr:uid="{DC34FFBE-8A04-466C-BC2A-3B1601FCEE8E}"/>
    <cellStyle name="_Row3_Copy of PTT(amended by Janice on CFS)llatest1_PTT for cash flow Dec 09_mjing 7 5" xfId="10706" xr:uid="{EE64E9BE-FCFB-48B0-907B-B4E9E085ABA0}"/>
    <cellStyle name="_Row3_Copy of PTT(amended by Janice on CFS)llatest1_PTT for cash flow Dec 09_mjing 7 6" xfId="10707" xr:uid="{894ECBBB-0777-49EF-B843-59B47BE1540C}"/>
    <cellStyle name="_Row3_Copy of PTT(amended by Janice on CFS)llatest1_PTT for cash flow Dec 09_mjing 7 7" xfId="10708" xr:uid="{49F897E3-840C-46D4-B1C0-FBE5FF489067}"/>
    <cellStyle name="_Row3_Copy of PTT(amended by Janice on CFS)llatest1_PTT for cash flow Dec 09_mjing 8" xfId="10709" xr:uid="{E0FE775B-2745-401B-B818-26548414AE9F}"/>
    <cellStyle name="_Row3_Copy of PTT(amended by Janice on CFS)llatest1_PTT for cash flow Dec 09_mjing 8 2" xfId="10710" xr:uid="{C66FAC83-5949-4617-A615-292E866DE835}"/>
    <cellStyle name="_Row3_Copy of PTT(amended by Janice on CFS)llatest1_PTT for cash flow Dec 09_mjing 8 3" xfId="10711" xr:uid="{C99DB176-1BAB-4306-8354-DB7238102500}"/>
    <cellStyle name="_Row3_Copy of PTT(amended by Janice on CFS)llatest1_PTT for cash flow Dec 09_mjing 8 4" xfId="10712" xr:uid="{C5448673-9BC0-4543-B101-CF9596CDD934}"/>
    <cellStyle name="_Row3_Copy of PTT(amended by Janice on CFS)llatest1_PTT for cash flow Dec 09_mjing 8 5" xfId="10713" xr:uid="{0B287C81-FEE6-4E44-9916-63450DC81D84}"/>
    <cellStyle name="_Row3_Copy of PTT(amended by Janice on CFS)llatest1_PTT for cash flow Dec 09_mjing 8 6" xfId="10714" xr:uid="{1FF0BDE1-344E-4481-810C-5817E297F691}"/>
    <cellStyle name="_Row3_Copy of PTT(amended by Janice on CFS)llatest1_PTT for cash flow Dec 09_mjing 8 7" xfId="10715" xr:uid="{93D0E28E-925A-4AA1-AD7B-067801A57263}"/>
    <cellStyle name="_Row3_Copy of PTT(amended by Janice on CFS)llatest1_PTT for cash flow Dec 09_mjing 9" xfId="10716" xr:uid="{56C986CA-9590-4E77-AE16-571C633EEF5E}"/>
    <cellStyle name="_Row3_Copy of PTT(amended by Janice on CFS)llatest1_PTT for cash flow Dec 09_mjing 9 2" xfId="10717" xr:uid="{642EF563-7138-4227-87A3-889586D43A33}"/>
    <cellStyle name="_Row3_Copy of PTT(amended by Janice on CFS)llatest1_PTT for cash flow Dec 09_mjing 9 3" xfId="10718" xr:uid="{B7342016-FD24-462E-B321-34EE11E72EEE}"/>
    <cellStyle name="_Row3_Copy of PTT(amended by Janice on CFS)llatest1_PTT for cash flow Dec 09_mjing 9 4" xfId="10719" xr:uid="{B29B1D20-B286-4764-81E1-66B53993342F}"/>
    <cellStyle name="_Row3_Copy of PTT(amended by Janice on CFS)llatest1_PTT for cash flow Dec 09_mjing 9 5" xfId="10720" xr:uid="{50FF3143-B78C-42A1-A072-21343A31DDA0}"/>
    <cellStyle name="_Row3_Copy of PTT(amended by Janice on CFS)llatest1_PTT for cash flow Dec 09_mjing 9 6" xfId="10721" xr:uid="{EC48C480-1979-42C4-A3DC-E4D07B11ED29}"/>
    <cellStyle name="_Row3_Copy of PTT(amended by Janice on CFS)llatest1_PTT for cash flow Dec 09_mjing 9 7" xfId="10722" xr:uid="{A311953F-3385-4BD2-B358-1F1D3CAA3470}"/>
    <cellStyle name="_Row3_Copy of PTT(amended by Janice on CFS)llatest1_PTT for cash flow Dec 09_mjing_PTT Reports_30.11.10" xfId="10723" xr:uid="{5727ACFB-5E1F-4433-ABFA-196B22412BCD}"/>
    <cellStyle name="_Row3_Copy of PTT(amended by Janice on CFS)llatest1_PTT for cash flow Dec 09_mjing_PTT Reports_30.11.10 10" xfId="10724" xr:uid="{34EB53D5-F489-4A91-A08E-53868B8AFD88}"/>
    <cellStyle name="_Row3_Copy of PTT(amended by Janice on CFS)llatest1_PTT for cash flow Dec 09_mjing_PTT Reports_30.11.10 10 2" xfId="10725" xr:uid="{541E08FA-B625-41AC-93D1-B1350E495AFD}"/>
    <cellStyle name="_Row3_Copy of PTT(amended by Janice on CFS)llatest1_PTT for cash flow Dec 09_mjing_PTT Reports_30.11.10 10 3" xfId="10726" xr:uid="{18FAEA64-4512-438E-BC4D-EF40437BB7FD}"/>
    <cellStyle name="_Row3_Copy of PTT(amended by Janice on CFS)llatest1_PTT for cash flow Dec 09_mjing_PTT Reports_30.11.10 10 4" xfId="10727" xr:uid="{23E1820A-ED97-4154-B387-3E043D7A80F1}"/>
    <cellStyle name="_Row3_Copy of PTT(amended by Janice on CFS)llatest1_PTT for cash flow Dec 09_mjing_PTT Reports_30.11.10 10 5" xfId="10728" xr:uid="{61F2CEF3-2D22-4885-B22C-675F8E24B93C}"/>
    <cellStyle name="_Row3_Copy of PTT(amended by Janice on CFS)llatest1_PTT for cash flow Dec 09_mjing_PTT Reports_30.11.10 10 6" xfId="10729" xr:uid="{D342736F-A7E6-4DA4-BE1F-C82F3F1B903C}"/>
    <cellStyle name="_Row3_Copy of PTT(amended by Janice on CFS)llatest1_PTT for cash flow Dec 09_mjing_PTT Reports_30.11.10 10 7" xfId="10730" xr:uid="{6474F572-E1B0-4AC7-B6A0-9397B40A1487}"/>
    <cellStyle name="_Row3_Copy of PTT(amended by Janice on CFS)llatest1_PTT for cash flow Dec 09_mjing_PTT Reports_30.11.10 11" xfId="10731" xr:uid="{7256C5EA-6637-4B1E-8119-2841A5EF45D8}"/>
    <cellStyle name="_Row3_Copy of PTT(amended by Janice on CFS)llatest1_PTT for cash flow Dec 09_mjing_PTT Reports_30.11.10 12" xfId="10732" xr:uid="{628A5961-BC86-48F5-A7B7-7C49D0D625CD}"/>
    <cellStyle name="_Row3_Copy of PTT(amended by Janice on CFS)llatest1_PTT for cash flow Dec 09_mjing_PTT Reports_30.11.10 13" xfId="10733" xr:uid="{B61D6A30-765D-44E5-AED9-ABF8CD9C79D5}"/>
    <cellStyle name="_Row3_Copy of PTT(amended by Janice on CFS)llatest1_PTT for cash flow Dec 09_mjing_PTT Reports_30.11.10 14" xfId="10734" xr:uid="{8F47C0EF-694F-48DA-A6DF-FAA0947DB902}"/>
    <cellStyle name="_Row3_Copy of PTT(amended by Janice on CFS)llatest1_PTT for cash flow Dec 09_mjing_PTT Reports_30.11.10 15" xfId="10735" xr:uid="{825184C2-F61C-4649-B3A5-E537E0FA398C}"/>
    <cellStyle name="_Row3_Copy of PTT(amended by Janice on CFS)llatest1_PTT for cash flow Dec 09_mjing_PTT Reports_30.11.10 16" xfId="10736" xr:uid="{4CC2838F-3A05-4645-8EEF-C12DA955E3A4}"/>
    <cellStyle name="_Row3_Copy of PTT(amended by Janice on CFS)llatest1_PTT for cash flow Dec 09_mjing_PTT Reports_30.11.10 2" xfId="10737" xr:uid="{D3F4C682-0EF9-4949-9683-DCE958B15444}"/>
    <cellStyle name="_Row3_Copy of PTT(amended by Janice on CFS)llatest1_PTT for cash flow Dec 09_mjing_PTT Reports_30.11.10 2 2" xfId="10738" xr:uid="{48567E83-D4BF-4ED4-91CD-24A02EA38E70}"/>
    <cellStyle name="_Row3_Copy of PTT(amended by Janice on CFS)llatest1_PTT for cash flow Dec 09_mjing_PTT Reports_30.11.10 2 3" xfId="10739" xr:uid="{A7A597C1-A8E7-45E5-BD5B-1860880854D7}"/>
    <cellStyle name="_Row3_Copy of PTT(amended by Janice on CFS)llatest1_PTT for cash flow Dec 09_mjing_PTT Reports_30.11.10 2 4" xfId="10740" xr:uid="{6616EB1A-CF6C-4366-8AF8-2725425D8FB8}"/>
    <cellStyle name="_Row3_Copy of PTT(amended by Janice on CFS)llatest1_PTT for cash flow Dec 09_mjing_PTT Reports_30.11.10 2 5" xfId="10741" xr:uid="{BD894907-DB22-4B5A-9F34-B4F5752E6D6C}"/>
    <cellStyle name="_Row3_Copy of PTT(amended by Janice on CFS)llatest1_PTT for cash flow Dec 09_mjing_PTT Reports_30.11.10 2 6" xfId="10742" xr:uid="{9270BBDB-F065-4DA9-B863-87224C40DBCE}"/>
    <cellStyle name="_Row3_Copy of PTT(amended by Janice on CFS)llatest1_PTT for cash flow Dec 09_mjing_PTT Reports_30.11.10 2 7" xfId="10743" xr:uid="{AB35A499-681B-4A3C-88B3-C5F72D5677B5}"/>
    <cellStyle name="_Row3_Copy of PTT(amended by Janice on CFS)llatest1_PTT for cash flow Dec 09_mjing_PTT Reports_30.11.10 3" xfId="10744" xr:uid="{A57BC00D-03C8-4740-AE60-786DF310EC9F}"/>
    <cellStyle name="_Row3_Copy of PTT(amended by Janice on CFS)llatest1_PTT for cash flow Dec 09_mjing_PTT Reports_30.11.10 3 2" xfId="10745" xr:uid="{2D28B495-8438-40A8-8323-875DA9FFE817}"/>
    <cellStyle name="_Row3_Copy of PTT(amended by Janice on CFS)llatest1_PTT for cash flow Dec 09_mjing_PTT Reports_30.11.10 3 3" xfId="10746" xr:uid="{1F3F7F10-8FD8-43CD-AF1B-3D221EF37C5D}"/>
    <cellStyle name="_Row3_Copy of PTT(amended by Janice on CFS)llatest1_PTT for cash flow Dec 09_mjing_PTT Reports_30.11.10 3 4" xfId="10747" xr:uid="{DCDC4FC4-7F51-486D-AE90-F70FF364701F}"/>
    <cellStyle name="_Row3_Copy of PTT(amended by Janice on CFS)llatest1_PTT for cash flow Dec 09_mjing_PTT Reports_30.11.10 3 5" xfId="10748" xr:uid="{DAF884F9-0BEF-4313-BEBB-45E257238860}"/>
    <cellStyle name="_Row3_Copy of PTT(amended by Janice on CFS)llatest1_PTT for cash flow Dec 09_mjing_PTT Reports_30.11.10 3 6" xfId="10749" xr:uid="{A45D990D-3AD6-41DA-809A-CB8F9A305153}"/>
    <cellStyle name="_Row3_Copy of PTT(amended by Janice on CFS)llatest1_PTT for cash flow Dec 09_mjing_PTT Reports_30.11.10 3 7" xfId="10750" xr:uid="{0F05F901-D17C-48DB-97B7-FC528635F664}"/>
    <cellStyle name="_Row3_Copy of PTT(amended by Janice on CFS)llatest1_PTT for cash flow Dec 09_mjing_PTT Reports_30.11.10 4" xfId="10751" xr:uid="{A48473C7-BDD1-48CD-9F5A-3C32DC546371}"/>
    <cellStyle name="_Row3_Copy of PTT(amended by Janice on CFS)llatest1_PTT for cash flow Dec 09_mjing_PTT Reports_30.11.10 4 2" xfId="10752" xr:uid="{30514956-4482-45AB-A1FE-8D18F45874BE}"/>
    <cellStyle name="_Row3_Copy of PTT(amended by Janice on CFS)llatest1_PTT for cash flow Dec 09_mjing_PTT Reports_30.11.10 4 3" xfId="10753" xr:uid="{FDAC0A47-A1EA-4C74-A32F-2A76F1262846}"/>
    <cellStyle name="_Row3_Copy of PTT(amended by Janice on CFS)llatest1_PTT for cash flow Dec 09_mjing_PTT Reports_30.11.10 4 4" xfId="10754" xr:uid="{90BAD4DD-D320-45F3-B56C-F67CC9F09211}"/>
    <cellStyle name="_Row3_Copy of PTT(amended by Janice on CFS)llatest1_PTT for cash flow Dec 09_mjing_PTT Reports_30.11.10 4 5" xfId="10755" xr:uid="{0AF6C0FA-3544-41F7-AC23-B6139F2E0AFE}"/>
    <cellStyle name="_Row3_Copy of PTT(amended by Janice on CFS)llatest1_PTT for cash flow Dec 09_mjing_PTT Reports_30.11.10 4 6" xfId="10756" xr:uid="{D1D1DBE8-7763-4B30-9EBD-03080E9C9F5C}"/>
    <cellStyle name="_Row3_Copy of PTT(amended by Janice on CFS)llatest1_PTT for cash flow Dec 09_mjing_PTT Reports_30.11.10 4 7" xfId="10757" xr:uid="{A0E32C9F-2F14-4D6A-9E62-5571F5071AC6}"/>
    <cellStyle name="_Row3_Copy of PTT(amended by Janice on CFS)llatest1_PTT for cash flow Dec 09_mjing_PTT Reports_30.11.10 5" xfId="10758" xr:uid="{B6192601-A1FD-4FA5-8F9B-5D912E2298CB}"/>
    <cellStyle name="_Row3_Copy of PTT(amended by Janice on CFS)llatest1_PTT for cash flow Dec 09_mjing_PTT Reports_30.11.10 5 2" xfId="10759" xr:uid="{BE0A4B79-F6DA-459F-93E4-D7FE2035CC25}"/>
    <cellStyle name="_Row3_Copy of PTT(amended by Janice on CFS)llatest1_PTT for cash flow Dec 09_mjing_PTT Reports_30.11.10 5 3" xfId="10760" xr:uid="{27F30E5E-A2A6-49CA-817E-EDDA41CC0E73}"/>
    <cellStyle name="_Row3_Copy of PTT(amended by Janice on CFS)llatest1_PTT for cash flow Dec 09_mjing_PTT Reports_30.11.10 5 4" xfId="10761" xr:uid="{204D19EB-9197-442E-97C5-E0C1DBE99908}"/>
    <cellStyle name="_Row3_Copy of PTT(amended by Janice on CFS)llatest1_PTT for cash flow Dec 09_mjing_PTT Reports_30.11.10 5 5" xfId="10762" xr:uid="{4025A86E-85C2-48DA-94C6-0D8D1CFB510A}"/>
    <cellStyle name="_Row3_Copy of PTT(amended by Janice on CFS)llatest1_PTT for cash flow Dec 09_mjing_PTT Reports_30.11.10 5 6" xfId="10763" xr:uid="{38BC13C4-161E-4655-AC1B-981EA839ED96}"/>
    <cellStyle name="_Row3_Copy of PTT(amended by Janice on CFS)llatest1_PTT for cash flow Dec 09_mjing_PTT Reports_30.11.10 5 7" xfId="10764" xr:uid="{00D984BB-E856-4A31-B065-F64F18F39654}"/>
    <cellStyle name="_Row3_Copy of PTT(amended by Janice on CFS)llatest1_PTT for cash flow Dec 09_mjing_PTT Reports_30.11.10 6" xfId="10765" xr:uid="{2154B108-BFA3-42E2-A1BD-794701C41D5C}"/>
    <cellStyle name="_Row3_Copy of PTT(amended by Janice on CFS)llatest1_PTT for cash flow Dec 09_mjing_PTT Reports_30.11.10 6 2" xfId="10766" xr:uid="{1D8D7ACF-3EBA-4718-8F81-200D100FD78F}"/>
    <cellStyle name="_Row3_Copy of PTT(amended by Janice on CFS)llatest1_PTT for cash flow Dec 09_mjing_PTT Reports_30.11.10 6 3" xfId="10767" xr:uid="{E092397E-9DE9-4EB5-B8E7-D9429A84766D}"/>
    <cellStyle name="_Row3_Copy of PTT(amended by Janice on CFS)llatest1_PTT for cash flow Dec 09_mjing_PTT Reports_30.11.10 6 4" xfId="10768" xr:uid="{B7E8B906-C2CB-4452-B827-46B0E3828598}"/>
    <cellStyle name="_Row3_Copy of PTT(amended by Janice on CFS)llatest1_PTT for cash flow Dec 09_mjing_PTT Reports_30.11.10 6 5" xfId="10769" xr:uid="{4FB01B28-AAF1-40AB-A6FA-6B9F7FBCF7AD}"/>
    <cellStyle name="_Row3_Copy of PTT(amended by Janice on CFS)llatest1_PTT for cash flow Dec 09_mjing_PTT Reports_30.11.10 6 6" xfId="10770" xr:uid="{B1BDC82A-DC1D-466D-B53D-84A4A04708B2}"/>
    <cellStyle name="_Row3_Copy of PTT(amended by Janice on CFS)llatest1_PTT for cash flow Dec 09_mjing_PTT Reports_30.11.10 6 7" xfId="10771" xr:uid="{09E2287A-1C0A-4D28-A955-EC24978EDBB0}"/>
    <cellStyle name="_Row3_Copy of PTT(amended by Janice on CFS)llatest1_PTT for cash flow Dec 09_mjing_PTT Reports_30.11.10 7" xfId="10772" xr:uid="{CC6B9594-876A-4352-A539-8A3017ECEC27}"/>
    <cellStyle name="_Row3_Copy of PTT(amended by Janice on CFS)llatest1_PTT for cash flow Dec 09_mjing_PTT Reports_30.11.10 7 2" xfId="10773" xr:uid="{7CA8829C-89A5-4E89-91AC-5856F3DE8BD2}"/>
    <cellStyle name="_Row3_Copy of PTT(amended by Janice on CFS)llatest1_PTT for cash flow Dec 09_mjing_PTT Reports_30.11.10 7 3" xfId="10774" xr:uid="{7B5EA119-7C23-41B9-BCE8-9663C83FEE7D}"/>
    <cellStyle name="_Row3_Copy of PTT(amended by Janice on CFS)llatest1_PTT for cash flow Dec 09_mjing_PTT Reports_30.11.10 7 4" xfId="10775" xr:uid="{5FAF317B-BC73-4242-85DE-EF022F88B26D}"/>
    <cellStyle name="_Row3_Copy of PTT(amended by Janice on CFS)llatest1_PTT for cash flow Dec 09_mjing_PTT Reports_30.11.10 7 5" xfId="10776" xr:uid="{19F96743-8736-4750-9225-850037A3CC1C}"/>
    <cellStyle name="_Row3_Copy of PTT(amended by Janice on CFS)llatest1_PTT for cash flow Dec 09_mjing_PTT Reports_30.11.10 7 6" xfId="10777" xr:uid="{B15B1F4A-95EC-475A-B9A3-3B2D70136202}"/>
    <cellStyle name="_Row3_Copy of PTT(amended by Janice on CFS)llatest1_PTT for cash flow Dec 09_mjing_PTT Reports_30.11.10 7 7" xfId="10778" xr:uid="{6C921809-ED6F-42EC-91A5-F5204907A837}"/>
    <cellStyle name="_Row3_Copy of PTT(amended by Janice on CFS)llatest1_PTT for cash flow Dec 09_mjing_PTT Reports_30.11.10 8" xfId="10779" xr:uid="{555F37F6-E02C-402A-8D61-D7419CB2F2BE}"/>
    <cellStyle name="_Row3_Copy of PTT(amended by Janice on CFS)llatest1_PTT for cash flow Dec 09_mjing_PTT Reports_30.11.10 8 2" xfId="10780" xr:uid="{A438AC53-12A0-421C-BA2C-AF87FE356DA7}"/>
    <cellStyle name="_Row3_Copy of PTT(amended by Janice on CFS)llatest1_PTT for cash flow Dec 09_mjing_PTT Reports_30.11.10 8 3" xfId="10781" xr:uid="{47B8C29B-69B2-4E7D-8823-1E609981895E}"/>
    <cellStyle name="_Row3_Copy of PTT(amended by Janice on CFS)llatest1_PTT for cash flow Dec 09_mjing_PTT Reports_30.11.10 8 4" xfId="10782" xr:uid="{8307D0F5-5983-4647-8337-501774E9A34F}"/>
    <cellStyle name="_Row3_Copy of PTT(amended by Janice on CFS)llatest1_PTT for cash flow Dec 09_mjing_PTT Reports_30.11.10 8 5" xfId="10783" xr:uid="{0EE7DF01-ACAE-4A87-80C7-DE798624008F}"/>
    <cellStyle name="_Row3_Copy of PTT(amended by Janice on CFS)llatest1_PTT for cash flow Dec 09_mjing_PTT Reports_30.11.10 8 6" xfId="10784" xr:uid="{F13B5500-4DB5-40DB-A897-0ABCA58E9253}"/>
    <cellStyle name="_Row3_Copy of PTT(amended by Janice on CFS)llatest1_PTT for cash flow Dec 09_mjing_PTT Reports_30.11.10 8 7" xfId="10785" xr:uid="{02C46CDB-DCB6-41D8-AF89-524498EED42C}"/>
    <cellStyle name="_Row3_Copy of PTT(amended by Janice on CFS)llatest1_PTT for cash flow Dec 09_mjing_PTT Reports_30.11.10 9" xfId="10786" xr:uid="{CE84C98E-0120-4EDC-893D-FEF22C1A541E}"/>
    <cellStyle name="_Row3_Copy of PTT(amended by Janice on CFS)llatest1_PTT for cash flow Dec 09_mjing_PTT Reports_30.11.10 9 2" xfId="10787" xr:uid="{49E3774A-A21D-42AC-8D9A-650AFBCB9E98}"/>
    <cellStyle name="_Row3_Copy of PTT(amended by Janice on CFS)llatest1_PTT for cash flow Dec 09_mjing_PTT Reports_30.11.10 9 3" xfId="10788" xr:uid="{19392C0E-FB47-4278-B695-91B48FC3E0A3}"/>
    <cellStyle name="_Row3_Copy of PTT(amended by Janice on CFS)llatest1_PTT for cash flow Dec 09_mjing_PTT Reports_30.11.10 9 4" xfId="10789" xr:uid="{014749FC-9D87-48D4-A8A9-E7F3C1E9FEFA}"/>
    <cellStyle name="_Row3_Copy of PTT(amended by Janice on CFS)llatest1_PTT for cash flow Dec 09_mjing_PTT Reports_30.11.10 9 5" xfId="10790" xr:uid="{45369E71-ED05-43BC-AF9F-B23C4D310DC7}"/>
    <cellStyle name="_Row3_Copy of PTT(amended by Janice on CFS)llatest1_PTT for cash flow Dec 09_mjing_PTT Reports_30.11.10 9 6" xfId="10791" xr:uid="{974DC510-7B67-41F7-8697-EA76AB6F7E94}"/>
    <cellStyle name="_Row3_Copy of PTT(amended by Janice on CFS)llatest1_PTT for cash flow Dec 09_mjing_PTT Reports_30.11.10 9 7" xfId="10792" xr:uid="{872CC06E-612B-4AAF-9A6B-028BB1B0D7B3}"/>
    <cellStyle name="_Row3_Copy of PTT(amended by Janice on CFS)llatest1_PTT for cash flow Dec 09_mjing_Sheet1" xfId="10793" xr:uid="{3BF12A8B-2BC2-43B4-B09E-5C3171136FF2}"/>
    <cellStyle name="_Row3_Copy of PTT(amended by Janice on CFS)llatest1_PTT for cash flow Dec 09_mjing_Sheet1 10" xfId="10794" xr:uid="{9DB51348-579D-4C4F-9262-4285F3F3B433}"/>
    <cellStyle name="_Row3_Copy of PTT(amended by Janice on CFS)llatest1_PTT for cash flow Dec 09_mjing_Sheet1 10 2" xfId="10795" xr:uid="{75396E0E-F6C3-4E6B-86DC-BD25027B2270}"/>
    <cellStyle name="_Row3_Copy of PTT(amended by Janice on CFS)llatest1_PTT for cash flow Dec 09_mjing_Sheet1 10 3" xfId="10796" xr:uid="{2C05ABE4-AC0A-45A4-AA45-806172771ACA}"/>
    <cellStyle name="_Row3_Copy of PTT(amended by Janice on CFS)llatest1_PTT for cash flow Dec 09_mjing_Sheet1 10 4" xfId="10797" xr:uid="{9A94200A-703E-4479-94A8-789AF606A759}"/>
    <cellStyle name="_Row3_Copy of PTT(amended by Janice on CFS)llatest1_PTT for cash flow Dec 09_mjing_Sheet1 10 5" xfId="10798" xr:uid="{86DE739B-52EA-4F0D-8112-32E66EFF581A}"/>
    <cellStyle name="_Row3_Copy of PTT(amended by Janice on CFS)llatest1_PTT for cash flow Dec 09_mjing_Sheet1 10 6" xfId="10799" xr:uid="{C1079052-4F1E-4EA3-BBD3-2C6FE3DDD4E1}"/>
    <cellStyle name="_Row3_Copy of PTT(amended by Janice on CFS)llatest1_PTT for cash flow Dec 09_mjing_Sheet1 10 7" xfId="10800" xr:uid="{F4FE7634-D527-47A6-8276-C0A0F0AECB23}"/>
    <cellStyle name="_Row3_Copy of PTT(amended by Janice on CFS)llatest1_PTT for cash flow Dec 09_mjing_Sheet1 11" xfId="10801" xr:uid="{D16C5644-B256-4026-90B8-EA21C094C868}"/>
    <cellStyle name="_Row3_Copy of PTT(amended by Janice on CFS)llatest1_PTT for cash flow Dec 09_mjing_Sheet1 12" xfId="10802" xr:uid="{E8D12017-02C3-4F62-8E39-4D73295E8985}"/>
    <cellStyle name="_Row3_Copy of PTT(amended by Janice on CFS)llatest1_PTT for cash flow Dec 09_mjing_Sheet1 13" xfId="10803" xr:uid="{80220612-A451-4AE1-9ABA-49F378968F47}"/>
    <cellStyle name="_Row3_Copy of PTT(amended by Janice on CFS)llatest1_PTT for cash flow Dec 09_mjing_Sheet1 14" xfId="10804" xr:uid="{0FB7FBD5-7520-4222-99FC-E57B2CFB3FC3}"/>
    <cellStyle name="_Row3_Copy of PTT(amended by Janice on CFS)llatest1_PTT for cash flow Dec 09_mjing_Sheet1 15" xfId="10805" xr:uid="{04FE31D8-CBE9-422B-A735-9275298E22A3}"/>
    <cellStyle name="_Row3_Copy of PTT(amended by Janice on CFS)llatest1_PTT for cash flow Dec 09_mjing_Sheet1 16" xfId="10806" xr:uid="{76779B61-7C39-4037-BF9E-63BC2EFB5BE8}"/>
    <cellStyle name="_Row3_Copy of PTT(amended by Janice on CFS)llatest1_PTT for cash flow Dec 09_mjing_Sheet1 2" xfId="10807" xr:uid="{2B2211D7-EB99-4D80-A97B-B14B62948272}"/>
    <cellStyle name="_Row3_Copy of PTT(amended by Janice on CFS)llatest1_PTT for cash flow Dec 09_mjing_Sheet1 2 2" xfId="10808" xr:uid="{34099179-385E-4A43-9C8D-114989CC720F}"/>
    <cellStyle name="_Row3_Copy of PTT(amended by Janice on CFS)llatest1_PTT for cash flow Dec 09_mjing_Sheet1 2 3" xfId="10809" xr:uid="{55EF4F53-9B1F-4CD9-8D84-C79526492C92}"/>
    <cellStyle name="_Row3_Copy of PTT(amended by Janice on CFS)llatest1_PTT for cash flow Dec 09_mjing_Sheet1 2 4" xfId="10810" xr:uid="{D8639426-EA58-4ED5-89F1-E81F9A67BE12}"/>
    <cellStyle name="_Row3_Copy of PTT(amended by Janice on CFS)llatest1_PTT for cash flow Dec 09_mjing_Sheet1 2 5" xfId="10811" xr:uid="{D4AD8C96-EAE9-40D1-842E-E193FC879C73}"/>
    <cellStyle name="_Row3_Copy of PTT(amended by Janice on CFS)llatest1_PTT for cash flow Dec 09_mjing_Sheet1 2 6" xfId="10812" xr:uid="{032F695E-6628-4132-B74F-DA89FDCB3A1E}"/>
    <cellStyle name="_Row3_Copy of PTT(amended by Janice on CFS)llatest1_PTT for cash flow Dec 09_mjing_Sheet1 2 7" xfId="10813" xr:uid="{21D7761A-DDC8-4875-8FF7-3FD5A78EB3AF}"/>
    <cellStyle name="_Row3_Copy of PTT(amended by Janice on CFS)llatest1_PTT for cash flow Dec 09_mjing_Sheet1 3" xfId="10814" xr:uid="{CB60C507-063E-4D5A-B27A-4C6EE09321CC}"/>
    <cellStyle name="_Row3_Copy of PTT(amended by Janice on CFS)llatest1_PTT for cash flow Dec 09_mjing_Sheet1 3 2" xfId="10815" xr:uid="{740463E4-0D3D-4B46-9037-2592792EFA93}"/>
    <cellStyle name="_Row3_Copy of PTT(amended by Janice on CFS)llatest1_PTT for cash flow Dec 09_mjing_Sheet1 3 3" xfId="10816" xr:uid="{61393D46-DFE8-4FFF-ABDC-6CAE38344652}"/>
    <cellStyle name="_Row3_Copy of PTT(amended by Janice on CFS)llatest1_PTT for cash flow Dec 09_mjing_Sheet1 3 4" xfId="10817" xr:uid="{0C35A53C-B0E9-481B-BD34-7D508294855B}"/>
    <cellStyle name="_Row3_Copy of PTT(amended by Janice on CFS)llatest1_PTT for cash flow Dec 09_mjing_Sheet1 3 5" xfId="10818" xr:uid="{C63A5FE2-9AE2-4901-B857-D169738C5816}"/>
    <cellStyle name="_Row3_Copy of PTT(amended by Janice on CFS)llatest1_PTT for cash flow Dec 09_mjing_Sheet1 3 6" xfId="10819" xr:uid="{C59723A6-A92B-46EF-8338-2E35C405DAAB}"/>
    <cellStyle name="_Row3_Copy of PTT(amended by Janice on CFS)llatest1_PTT for cash flow Dec 09_mjing_Sheet1 3 7" xfId="10820" xr:uid="{7FC76EAE-A202-49CC-B0EB-C30F8F5A940D}"/>
    <cellStyle name="_Row3_Copy of PTT(amended by Janice on CFS)llatest1_PTT for cash flow Dec 09_mjing_Sheet1 4" xfId="10821" xr:uid="{A072F970-7CAC-4464-B312-12632D2AB671}"/>
    <cellStyle name="_Row3_Copy of PTT(amended by Janice on CFS)llatest1_PTT for cash flow Dec 09_mjing_Sheet1 4 2" xfId="10822" xr:uid="{A1827C22-28A6-4E48-9B5C-144B5951569F}"/>
    <cellStyle name="_Row3_Copy of PTT(amended by Janice on CFS)llatest1_PTT for cash flow Dec 09_mjing_Sheet1 4 3" xfId="10823" xr:uid="{DB36D53D-E14B-420D-9AD3-FD51B04963C3}"/>
    <cellStyle name="_Row3_Copy of PTT(amended by Janice on CFS)llatest1_PTT for cash flow Dec 09_mjing_Sheet1 4 4" xfId="10824" xr:uid="{33AAD2CF-E752-499B-9F1D-35137090B7CF}"/>
    <cellStyle name="_Row3_Copy of PTT(amended by Janice on CFS)llatest1_PTT for cash flow Dec 09_mjing_Sheet1 4 5" xfId="10825" xr:uid="{BB34CA85-6073-4B1E-990D-AEBB08A01141}"/>
    <cellStyle name="_Row3_Copy of PTT(amended by Janice on CFS)llatest1_PTT for cash flow Dec 09_mjing_Sheet1 4 6" xfId="10826" xr:uid="{6B0890E9-2732-47F3-B52F-BC223F4C046E}"/>
    <cellStyle name="_Row3_Copy of PTT(amended by Janice on CFS)llatest1_PTT for cash flow Dec 09_mjing_Sheet1 4 7" xfId="10827" xr:uid="{FA3760D8-CE51-426F-A493-0904A028EC89}"/>
    <cellStyle name="_Row3_Copy of PTT(amended by Janice on CFS)llatest1_PTT for cash flow Dec 09_mjing_Sheet1 5" xfId="10828" xr:uid="{926D7D39-C22F-434F-A7AC-EC52DA88329C}"/>
    <cellStyle name="_Row3_Copy of PTT(amended by Janice on CFS)llatest1_PTT for cash flow Dec 09_mjing_Sheet1 5 2" xfId="10829" xr:uid="{177D47D4-3951-494B-8DEE-F711114D1B44}"/>
    <cellStyle name="_Row3_Copy of PTT(amended by Janice on CFS)llatest1_PTT for cash flow Dec 09_mjing_Sheet1 5 3" xfId="10830" xr:uid="{531F19DA-CF3A-4B2C-B6AB-E480AC1DFC77}"/>
    <cellStyle name="_Row3_Copy of PTT(amended by Janice on CFS)llatest1_PTT for cash flow Dec 09_mjing_Sheet1 5 4" xfId="10831" xr:uid="{3B1E65CB-9B25-4827-847A-D688A12F1A48}"/>
    <cellStyle name="_Row3_Copy of PTT(amended by Janice on CFS)llatest1_PTT for cash flow Dec 09_mjing_Sheet1 5 5" xfId="10832" xr:uid="{859CC0AF-B623-433B-90C6-78C40D7E81F4}"/>
    <cellStyle name="_Row3_Copy of PTT(amended by Janice on CFS)llatest1_PTT for cash flow Dec 09_mjing_Sheet1 5 6" xfId="10833" xr:uid="{61842D87-F109-41C8-8D2E-B0E2083FCB54}"/>
    <cellStyle name="_Row3_Copy of PTT(amended by Janice on CFS)llatest1_PTT for cash flow Dec 09_mjing_Sheet1 5 7" xfId="10834" xr:uid="{D8DC63BC-D34B-465E-9E11-CA00D1107FDC}"/>
    <cellStyle name="_Row3_Copy of PTT(amended by Janice on CFS)llatest1_PTT for cash flow Dec 09_mjing_Sheet1 6" xfId="10835" xr:uid="{E925EA9B-BB35-468E-B5A3-6C8532446587}"/>
    <cellStyle name="_Row3_Copy of PTT(amended by Janice on CFS)llatest1_PTT for cash flow Dec 09_mjing_Sheet1 6 2" xfId="10836" xr:uid="{4D6B80E3-3E3C-4B57-9E73-8A53A7D39B59}"/>
    <cellStyle name="_Row3_Copy of PTT(amended by Janice on CFS)llatest1_PTT for cash flow Dec 09_mjing_Sheet1 6 3" xfId="10837" xr:uid="{C125C90E-C449-4985-B749-EF46B4633315}"/>
    <cellStyle name="_Row3_Copy of PTT(amended by Janice on CFS)llatest1_PTT for cash flow Dec 09_mjing_Sheet1 6 4" xfId="10838" xr:uid="{63717B00-316B-44DB-853F-A1C4686A149C}"/>
    <cellStyle name="_Row3_Copy of PTT(amended by Janice on CFS)llatest1_PTT for cash flow Dec 09_mjing_Sheet1 6 5" xfId="10839" xr:uid="{D279DF04-FCE7-4BC7-9761-ECCDA2CD6D14}"/>
    <cellStyle name="_Row3_Copy of PTT(amended by Janice on CFS)llatest1_PTT for cash flow Dec 09_mjing_Sheet1 6 6" xfId="10840" xr:uid="{AAD08ACC-2F96-463E-9252-C95BD43F5B02}"/>
    <cellStyle name="_Row3_Copy of PTT(amended by Janice on CFS)llatest1_PTT for cash flow Dec 09_mjing_Sheet1 6 7" xfId="10841" xr:uid="{69CC38C4-5E5B-4609-A84E-A080EBA1F0DB}"/>
    <cellStyle name="_Row3_Copy of PTT(amended by Janice on CFS)llatest1_PTT for cash flow Dec 09_mjing_Sheet1 7" xfId="10842" xr:uid="{07696E5B-16C8-43DB-9168-1791174393CF}"/>
    <cellStyle name="_Row3_Copy of PTT(amended by Janice on CFS)llatest1_PTT for cash flow Dec 09_mjing_Sheet1 7 2" xfId="10843" xr:uid="{AF78DDA9-180A-4A30-8C15-E74A483F1BB4}"/>
    <cellStyle name="_Row3_Copy of PTT(amended by Janice on CFS)llatest1_PTT for cash flow Dec 09_mjing_Sheet1 7 3" xfId="10844" xr:uid="{47601212-A5EA-4363-B7E9-89E30553FD22}"/>
    <cellStyle name="_Row3_Copy of PTT(amended by Janice on CFS)llatest1_PTT for cash flow Dec 09_mjing_Sheet1 7 4" xfId="10845" xr:uid="{9344895B-6588-4328-BFFA-C438E66859B0}"/>
    <cellStyle name="_Row3_Copy of PTT(amended by Janice on CFS)llatest1_PTT for cash flow Dec 09_mjing_Sheet1 7 5" xfId="10846" xr:uid="{036AC9E7-F893-4234-8666-F3FA2F5B3066}"/>
    <cellStyle name="_Row3_Copy of PTT(amended by Janice on CFS)llatest1_PTT for cash flow Dec 09_mjing_Sheet1 7 6" xfId="10847" xr:uid="{608F4FB0-548B-49B3-82C7-E7393A93D739}"/>
    <cellStyle name="_Row3_Copy of PTT(amended by Janice on CFS)llatest1_PTT for cash flow Dec 09_mjing_Sheet1 7 7" xfId="10848" xr:uid="{F68C1F29-E500-4171-BD1D-1A194390A8CE}"/>
    <cellStyle name="_Row3_Copy of PTT(amended by Janice on CFS)llatest1_PTT for cash flow Dec 09_mjing_Sheet1 8" xfId="10849" xr:uid="{98154D10-7CE1-45BF-98EF-85F2CCD47B66}"/>
    <cellStyle name="_Row3_Copy of PTT(amended by Janice on CFS)llatest1_PTT for cash flow Dec 09_mjing_Sheet1 8 2" xfId="10850" xr:uid="{0F35911B-C910-4E2A-B8E7-ADC16A163C89}"/>
    <cellStyle name="_Row3_Copy of PTT(amended by Janice on CFS)llatest1_PTT for cash flow Dec 09_mjing_Sheet1 8 3" xfId="10851" xr:uid="{76B3B9DD-CAC8-4828-88A4-61D7E8D4B6FD}"/>
    <cellStyle name="_Row3_Copy of PTT(amended by Janice on CFS)llatest1_PTT for cash flow Dec 09_mjing_Sheet1 8 4" xfId="10852" xr:uid="{8167B6D5-E0F1-46D7-AE13-1EDFBA5261DA}"/>
    <cellStyle name="_Row3_Copy of PTT(amended by Janice on CFS)llatest1_PTT for cash flow Dec 09_mjing_Sheet1 8 5" xfId="10853" xr:uid="{AE5DE1BF-54D3-43C5-AABB-C97D49C60FC3}"/>
    <cellStyle name="_Row3_Copy of PTT(amended by Janice on CFS)llatest1_PTT for cash flow Dec 09_mjing_Sheet1 8 6" xfId="10854" xr:uid="{FC79FD07-756D-45DA-BD78-64A2E15319D0}"/>
    <cellStyle name="_Row3_Copy of PTT(amended by Janice on CFS)llatest1_PTT for cash flow Dec 09_mjing_Sheet1 8 7" xfId="10855" xr:uid="{FBFF479A-4F9A-4207-9D82-1C2E8F48E0FA}"/>
    <cellStyle name="_Row3_Copy of PTT(amended by Janice on CFS)llatest1_PTT for cash flow Dec 09_mjing_Sheet1 9" xfId="10856" xr:uid="{89FACE80-3A5C-4470-87E1-3B7B50D77483}"/>
    <cellStyle name="_Row3_Copy of PTT(amended by Janice on CFS)llatest1_PTT for cash flow Dec 09_mjing_Sheet1 9 2" xfId="10857" xr:uid="{4491CC5B-E6D6-43D1-943D-D34E91C5E168}"/>
    <cellStyle name="_Row3_Copy of PTT(amended by Janice on CFS)llatest1_PTT for cash flow Dec 09_mjing_Sheet1 9 3" xfId="10858" xr:uid="{21EB4DC8-AD7F-4DD5-AD88-1209BB75465E}"/>
    <cellStyle name="_Row3_Copy of PTT(amended by Janice on CFS)llatest1_PTT for cash flow Dec 09_mjing_Sheet1 9 4" xfId="10859" xr:uid="{C7622C71-DE9E-4B97-A3B5-38A528210391}"/>
    <cellStyle name="_Row3_Copy of PTT(amended by Janice on CFS)llatest1_PTT for cash flow Dec 09_mjing_Sheet1 9 5" xfId="10860" xr:uid="{D6542E06-3F05-4034-9B7B-1991CA83399F}"/>
    <cellStyle name="_Row3_Copy of PTT(amended by Janice on CFS)llatest1_PTT for cash flow Dec 09_mjing_Sheet1 9 6" xfId="10861" xr:uid="{ECB5E8D5-EF06-44EB-AF7B-03F664D1344B}"/>
    <cellStyle name="_Row3_Copy of PTT(amended by Janice on CFS)llatest1_PTT for cash flow Dec 09_mjing_Sheet1 9 7" xfId="10862" xr:uid="{7E61DB22-3A51-4842-B0D3-74AFFC699F9C}"/>
    <cellStyle name="_Row3_Copy of PTT(amended by Janice on CFS)llatest1_PTT Reports_30.11.10" xfId="10863" xr:uid="{D3ED9095-C0A1-4A66-A31A-EE97AD0C21A2}"/>
    <cellStyle name="_Row3_Copy of PTT(amended by Janice on CFS)llatest1_PTT Reports_30.11.10 10" xfId="10864" xr:uid="{D0695517-6D7A-458F-BED3-4CB6C038B276}"/>
    <cellStyle name="_Row3_Copy of PTT(amended by Janice on CFS)llatest1_PTT Reports_30.11.10 10 2" xfId="10865" xr:uid="{7430D030-5964-4D52-A45C-7B47C061E61D}"/>
    <cellStyle name="_Row3_Copy of PTT(amended by Janice on CFS)llatest1_PTT Reports_30.11.10 10 3" xfId="10866" xr:uid="{1D80DB56-0287-4EEE-A131-E4E59E1FEBB8}"/>
    <cellStyle name="_Row3_Copy of PTT(amended by Janice on CFS)llatest1_PTT Reports_30.11.10 10 4" xfId="10867" xr:uid="{1F32591F-CD47-46AD-BCD2-17AF39FBD5EB}"/>
    <cellStyle name="_Row3_Copy of PTT(amended by Janice on CFS)llatest1_PTT Reports_30.11.10 10 5" xfId="10868" xr:uid="{E6F9899C-8237-486B-88C7-1E78231019B2}"/>
    <cellStyle name="_Row3_Copy of PTT(amended by Janice on CFS)llatest1_PTT Reports_30.11.10 10 6" xfId="10869" xr:uid="{827912D2-A64B-4EDB-9D5F-FEB2A4964672}"/>
    <cellStyle name="_Row3_Copy of PTT(amended by Janice on CFS)llatest1_PTT Reports_30.11.10 10 7" xfId="10870" xr:uid="{5C9FAC9B-60A9-47D4-8094-E6C3A75EE0C3}"/>
    <cellStyle name="_Row3_Copy of PTT(amended by Janice on CFS)llatest1_PTT Reports_30.11.10 11" xfId="10871" xr:uid="{079FE968-936A-48A5-9AD0-7BD4F41EB027}"/>
    <cellStyle name="_Row3_Copy of PTT(amended by Janice on CFS)llatest1_PTT Reports_30.11.10 12" xfId="10872" xr:uid="{353CE655-2A1B-4CF7-A38B-636AE7649009}"/>
    <cellStyle name="_Row3_Copy of PTT(amended by Janice on CFS)llatest1_PTT Reports_30.11.10 13" xfId="10873" xr:uid="{2616F825-E25E-472D-9C26-B9139572FCD3}"/>
    <cellStyle name="_Row3_Copy of PTT(amended by Janice on CFS)llatest1_PTT Reports_30.11.10 14" xfId="10874" xr:uid="{AC0F722F-B31E-4FD7-BD84-E57DBC33EC1A}"/>
    <cellStyle name="_Row3_Copy of PTT(amended by Janice on CFS)llatest1_PTT Reports_30.11.10 15" xfId="10875" xr:uid="{FAAAB629-49F7-4D35-97D5-F1FA550144D5}"/>
    <cellStyle name="_Row3_Copy of PTT(amended by Janice on CFS)llatest1_PTT Reports_30.11.10 16" xfId="10876" xr:uid="{CFCF0B00-99C8-4893-9787-B2F5EA0E449B}"/>
    <cellStyle name="_Row3_Copy of PTT(amended by Janice on CFS)llatest1_PTT Reports_30.11.10 2" xfId="10877" xr:uid="{04371DD3-506C-4710-AFAA-93141FF0AD3D}"/>
    <cellStyle name="_Row3_Copy of PTT(amended by Janice on CFS)llatest1_PTT Reports_30.11.10 2 2" xfId="10878" xr:uid="{E298A6CC-5C3E-4888-BC30-B3CA5CA35CBC}"/>
    <cellStyle name="_Row3_Copy of PTT(amended by Janice on CFS)llatest1_PTT Reports_30.11.10 2 3" xfId="10879" xr:uid="{FA360CEE-EED2-4CBA-8CF5-6D7C05C56DFC}"/>
    <cellStyle name="_Row3_Copy of PTT(amended by Janice on CFS)llatest1_PTT Reports_30.11.10 2 4" xfId="10880" xr:uid="{5D9F3555-681F-4156-AC61-731AEBE74879}"/>
    <cellStyle name="_Row3_Copy of PTT(amended by Janice on CFS)llatest1_PTT Reports_30.11.10 2 5" xfId="10881" xr:uid="{A833B70E-6DA8-494C-A555-802517AC7E14}"/>
    <cellStyle name="_Row3_Copy of PTT(amended by Janice on CFS)llatest1_PTT Reports_30.11.10 2 6" xfId="10882" xr:uid="{4C5913A1-4B27-475D-BA84-968FD340FB1C}"/>
    <cellStyle name="_Row3_Copy of PTT(amended by Janice on CFS)llatest1_PTT Reports_30.11.10 2 7" xfId="10883" xr:uid="{64DA765C-2B3A-4A81-9C3C-959E6C93449C}"/>
    <cellStyle name="_Row3_Copy of PTT(amended by Janice on CFS)llatest1_PTT Reports_30.11.10 3" xfId="10884" xr:uid="{D9B2DCFB-ABC8-4CF3-B3B3-7B31A65F2460}"/>
    <cellStyle name="_Row3_Copy of PTT(amended by Janice on CFS)llatest1_PTT Reports_30.11.10 3 2" xfId="10885" xr:uid="{4141DF6F-ACEC-41D3-BB62-4349341E4FB9}"/>
    <cellStyle name="_Row3_Copy of PTT(amended by Janice on CFS)llatest1_PTT Reports_30.11.10 3 3" xfId="10886" xr:uid="{EAC64BB6-06BE-4336-AE0D-CD0841140886}"/>
    <cellStyle name="_Row3_Copy of PTT(amended by Janice on CFS)llatest1_PTT Reports_30.11.10 3 4" xfId="10887" xr:uid="{ED289245-939D-4C5A-B4B0-22B7D5E42724}"/>
    <cellStyle name="_Row3_Copy of PTT(amended by Janice on CFS)llatest1_PTT Reports_30.11.10 3 5" xfId="10888" xr:uid="{4EC859DB-216D-40E3-A9DF-A10ED1767380}"/>
    <cellStyle name="_Row3_Copy of PTT(amended by Janice on CFS)llatest1_PTT Reports_30.11.10 3 6" xfId="10889" xr:uid="{200E20C7-6120-4460-9A17-9A090980FFB6}"/>
    <cellStyle name="_Row3_Copy of PTT(amended by Janice on CFS)llatest1_PTT Reports_30.11.10 3 7" xfId="10890" xr:uid="{E81725C1-12AA-49CE-AAC3-503378B716A8}"/>
    <cellStyle name="_Row3_Copy of PTT(amended by Janice on CFS)llatest1_PTT Reports_30.11.10 4" xfId="10891" xr:uid="{7D6BA07C-FDED-4C27-9252-884617EAD032}"/>
    <cellStyle name="_Row3_Copy of PTT(amended by Janice on CFS)llatest1_PTT Reports_30.11.10 4 2" xfId="10892" xr:uid="{8853F0BE-899B-424D-812E-7E389CB22C83}"/>
    <cellStyle name="_Row3_Copy of PTT(amended by Janice on CFS)llatest1_PTT Reports_30.11.10 4 3" xfId="10893" xr:uid="{AA4F2275-D130-4CDD-84B1-E7FD31D751AE}"/>
    <cellStyle name="_Row3_Copy of PTT(amended by Janice on CFS)llatest1_PTT Reports_30.11.10 4 4" xfId="10894" xr:uid="{D11B9096-E817-42CC-B5A0-AEB937941624}"/>
    <cellStyle name="_Row3_Copy of PTT(amended by Janice on CFS)llatest1_PTT Reports_30.11.10 4 5" xfId="10895" xr:uid="{3558F521-086C-4EC1-9FFB-DB57B2E7CEE3}"/>
    <cellStyle name="_Row3_Copy of PTT(amended by Janice on CFS)llatest1_PTT Reports_30.11.10 4 6" xfId="10896" xr:uid="{D24AB3BD-2C3B-4B70-ABD6-3F5720C5FB90}"/>
    <cellStyle name="_Row3_Copy of PTT(amended by Janice on CFS)llatest1_PTT Reports_30.11.10 4 7" xfId="10897" xr:uid="{D929278D-DDC3-4E03-8CDF-C1F83D313DB0}"/>
    <cellStyle name="_Row3_Copy of PTT(amended by Janice on CFS)llatest1_PTT Reports_30.11.10 5" xfId="10898" xr:uid="{F3ED2875-C9FB-4981-802A-B7AE2C66E0CF}"/>
    <cellStyle name="_Row3_Copy of PTT(amended by Janice on CFS)llatest1_PTT Reports_30.11.10 5 2" xfId="10899" xr:uid="{A01373BD-C759-4328-98DC-1A4599BE7628}"/>
    <cellStyle name="_Row3_Copy of PTT(amended by Janice on CFS)llatest1_PTT Reports_30.11.10 5 3" xfId="10900" xr:uid="{EE2AF520-2EFD-4C5C-9DB1-1909229D3A6D}"/>
    <cellStyle name="_Row3_Copy of PTT(amended by Janice on CFS)llatest1_PTT Reports_30.11.10 5 4" xfId="10901" xr:uid="{6740E358-DDE8-4D02-80FD-8C49A8E0A157}"/>
    <cellStyle name="_Row3_Copy of PTT(amended by Janice on CFS)llatest1_PTT Reports_30.11.10 5 5" xfId="10902" xr:uid="{B3BF694E-5142-48F6-AEF1-0E1A8F098265}"/>
    <cellStyle name="_Row3_Copy of PTT(amended by Janice on CFS)llatest1_PTT Reports_30.11.10 5 6" xfId="10903" xr:uid="{013BCC6A-0345-4C57-8F96-337FAF6816EC}"/>
    <cellStyle name="_Row3_Copy of PTT(amended by Janice on CFS)llatest1_PTT Reports_30.11.10 5 7" xfId="10904" xr:uid="{964A9EBD-A706-4B58-A99F-A68ED42DA60A}"/>
    <cellStyle name="_Row3_Copy of PTT(amended by Janice on CFS)llatest1_PTT Reports_30.11.10 6" xfId="10905" xr:uid="{13ABD836-FC31-4DFD-BAD8-069F8CE5893B}"/>
    <cellStyle name="_Row3_Copy of PTT(amended by Janice on CFS)llatest1_PTT Reports_30.11.10 6 2" xfId="10906" xr:uid="{F59CAD23-E139-4546-9D1B-466ECEDEAF1D}"/>
    <cellStyle name="_Row3_Copy of PTT(amended by Janice on CFS)llatest1_PTT Reports_30.11.10 6 3" xfId="10907" xr:uid="{98FE7FE8-9D80-44D2-88E6-03F332AE2879}"/>
    <cellStyle name="_Row3_Copy of PTT(amended by Janice on CFS)llatest1_PTT Reports_30.11.10 6 4" xfId="10908" xr:uid="{5EDD6803-7232-44B0-89E7-6D509AD427D2}"/>
    <cellStyle name="_Row3_Copy of PTT(amended by Janice on CFS)llatest1_PTT Reports_30.11.10 6 5" xfId="10909" xr:uid="{EE137E81-C764-42AA-90FF-380DA505B85D}"/>
    <cellStyle name="_Row3_Copy of PTT(amended by Janice on CFS)llatest1_PTT Reports_30.11.10 6 6" xfId="10910" xr:uid="{BAFBC878-B30B-43A1-BDF8-D5411E74EC11}"/>
    <cellStyle name="_Row3_Copy of PTT(amended by Janice on CFS)llatest1_PTT Reports_30.11.10 6 7" xfId="10911" xr:uid="{12DDFFA9-D7B3-400D-A31A-0290C457284E}"/>
    <cellStyle name="_Row3_Copy of PTT(amended by Janice on CFS)llatest1_PTT Reports_30.11.10 7" xfId="10912" xr:uid="{5B4D0F99-DC5C-47D3-A3C2-38A5D5E03DB1}"/>
    <cellStyle name="_Row3_Copy of PTT(amended by Janice on CFS)llatest1_PTT Reports_30.11.10 7 2" xfId="10913" xr:uid="{50489CB8-FD65-4CCA-AA5A-57767F185F80}"/>
    <cellStyle name="_Row3_Copy of PTT(amended by Janice on CFS)llatest1_PTT Reports_30.11.10 7 3" xfId="10914" xr:uid="{54E0937D-C443-4047-9D8F-BBE1E1F23628}"/>
    <cellStyle name="_Row3_Copy of PTT(amended by Janice on CFS)llatest1_PTT Reports_30.11.10 7 4" xfId="10915" xr:uid="{A26AF47E-6FCE-4555-90BD-92B324BE265D}"/>
    <cellStyle name="_Row3_Copy of PTT(amended by Janice on CFS)llatest1_PTT Reports_30.11.10 7 5" xfId="10916" xr:uid="{94AC46DA-5848-4547-8C12-BFF91E41E4D1}"/>
    <cellStyle name="_Row3_Copy of PTT(amended by Janice on CFS)llatest1_PTT Reports_30.11.10 7 6" xfId="10917" xr:uid="{09D159AB-7A2F-45CA-8A0C-60FF5A7FB665}"/>
    <cellStyle name="_Row3_Copy of PTT(amended by Janice on CFS)llatest1_PTT Reports_30.11.10 7 7" xfId="10918" xr:uid="{8758B167-EE84-4D64-B294-7FA5B9CA5604}"/>
    <cellStyle name="_Row3_Copy of PTT(amended by Janice on CFS)llatest1_PTT Reports_30.11.10 8" xfId="10919" xr:uid="{5DA4DF27-CB06-4307-9FD8-200BC2968367}"/>
    <cellStyle name="_Row3_Copy of PTT(amended by Janice on CFS)llatest1_PTT Reports_30.11.10 8 2" xfId="10920" xr:uid="{744281ED-B090-48E9-AF6B-EFFAF492D98A}"/>
    <cellStyle name="_Row3_Copy of PTT(amended by Janice on CFS)llatest1_PTT Reports_30.11.10 8 3" xfId="10921" xr:uid="{7D261D06-9851-4A37-84A8-6A98E9409569}"/>
    <cellStyle name="_Row3_Copy of PTT(amended by Janice on CFS)llatest1_PTT Reports_30.11.10 8 4" xfId="10922" xr:uid="{59BEA2A3-8329-46F3-BF58-674CDFF6A273}"/>
    <cellStyle name="_Row3_Copy of PTT(amended by Janice on CFS)llatest1_PTT Reports_30.11.10 8 5" xfId="10923" xr:uid="{6D313CCF-228A-4789-B4F5-0F11354E2783}"/>
    <cellStyle name="_Row3_Copy of PTT(amended by Janice on CFS)llatest1_PTT Reports_30.11.10 8 6" xfId="10924" xr:uid="{8E95BD82-F28A-4554-802C-D13F2A0F6D45}"/>
    <cellStyle name="_Row3_Copy of PTT(amended by Janice on CFS)llatest1_PTT Reports_30.11.10 8 7" xfId="10925" xr:uid="{EB4BE5B9-C933-43D9-9874-679125B8E97B}"/>
    <cellStyle name="_Row3_Copy of PTT(amended by Janice on CFS)llatest1_PTT Reports_30.11.10 9" xfId="10926" xr:uid="{33DE6C42-98F2-4D4E-A4BA-A054CCF0CFBB}"/>
    <cellStyle name="_Row3_Copy of PTT(amended by Janice on CFS)llatest1_PTT Reports_30.11.10 9 2" xfId="10927" xr:uid="{FE876903-C563-4B52-98CB-55D49B22EE11}"/>
    <cellStyle name="_Row3_Copy of PTT(amended by Janice on CFS)llatest1_PTT Reports_30.11.10 9 3" xfId="10928" xr:uid="{D068A90A-FF1B-4AB0-9CE3-6623C8B8FC91}"/>
    <cellStyle name="_Row3_Copy of PTT(amended by Janice on CFS)llatest1_PTT Reports_30.11.10 9 4" xfId="10929" xr:uid="{8495AB68-8DE0-41D6-BFB4-B8D74E492951}"/>
    <cellStyle name="_Row3_Copy of PTT(amended by Janice on CFS)llatest1_PTT Reports_30.11.10 9 5" xfId="10930" xr:uid="{F63C4092-7768-4C78-B1BB-1C9106293262}"/>
    <cellStyle name="_Row3_Copy of PTT(amended by Janice on CFS)llatest1_PTT Reports_30.11.10 9 6" xfId="10931" xr:uid="{D478661D-BBB7-4C4F-99D5-4E68B4C8E147}"/>
    <cellStyle name="_Row3_Copy of PTT(amended by Janice on CFS)llatest1_PTT Reports_30.11.10 9 7" xfId="10932" xr:uid="{1B53C49A-728C-4AA0-AE63-91650B5A74AC}"/>
    <cellStyle name="_Row3_Deferred Tax 31.12.2008" xfId="10933" xr:uid="{61F1B205-E99C-4126-826D-2573793DF412}"/>
    <cellStyle name="_Row3_Deferred Tax 31.12.2008 10" xfId="10934" xr:uid="{F2A48A10-78C9-4FE4-8FF0-6B94E8E8180A}"/>
    <cellStyle name="_Row3_Deferred Tax 31.12.2008 10 2" xfId="10935" xr:uid="{B96AE180-41AE-475E-BEF7-801B61389CEE}"/>
    <cellStyle name="_Row3_Deferred Tax 31.12.2008 10 3" xfId="10936" xr:uid="{4032CE2C-93DB-4FB8-B11C-A6D5366C1071}"/>
    <cellStyle name="_Row3_Deferred Tax 31.12.2008 10 4" xfId="10937" xr:uid="{44AC2A82-66BA-43D0-831F-1E12C61A32A2}"/>
    <cellStyle name="_Row3_Deferred Tax 31.12.2008 10 5" xfId="10938" xr:uid="{D8E2AA06-8FBB-4871-A24D-80196EA319F1}"/>
    <cellStyle name="_Row3_Deferred Tax 31.12.2008 10 6" xfId="10939" xr:uid="{1886BE81-1DB6-48A1-B018-2A13A29D20D5}"/>
    <cellStyle name="_Row3_Deferred Tax 31.12.2008 10 7" xfId="10940" xr:uid="{BF81C677-0E55-4C94-94EF-BE49DEEEB258}"/>
    <cellStyle name="_Row3_Deferred Tax 31.12.2008 11" xfId="10941" xr:uid="{0791E9E0-A8BE-41DE-AC50-9B3D349661FC}"/>
    <cellStyle name="_Row3_Deferred Tax 31.12.2008 12" xfId="10942" xr:uid="{ECA6918F-F57E-40F6-A89C-C6170AAD2306}"/>
    <cellStyle name="_Row3_Deferred Tax 31.12.2008 13" xfId="10943" xr:uid="{4973CB04-BB20-4A67-8E01-206B3259A001}"/>
    <cellStyle name="_Row3_Deferred Tax 31.12.2008 14" xfId="10944" xr:uid="{094F6B7F-AB3C-453D-93B5-FE267989357E}"/>
    <cellStyle name="_Row3_Deferred Tax 31.12.2008 15" xfId="10945" xr:uid="{8DF2F3A2-2925-44F5-8F94-70D84DDE1104}"/>
    <cellStyle name="_Row3_Deferred Tax 31.12.2008 16" xfId="10946" xr:uid="{BF295ED1-2761-444F-A599-7C614DDC915F}"/>
    <cellStyle name="_Row3_Deferred Tax 31.12.2008 2" xfId="10947" xr:uid="{B9E8DE9C-9D67-4392-B542-F6458BD15275}"/>
    <cellStyle name="_Row3_Deferred Tax 31.12.2008 2 2" xfId="10948" xr:uid="{D2147C92-B273-4C02-A4EC-30D84CE90E49}"/>
    <cellStyle name="_Row3_Deferred Tax 31.12.2008 2 3" xfId="10949" xr:uid="{068286AD-3320-4CC1-BCBB-51F6863D8C05}"/>
    <cellStyle name="_Row3_Deferred Tax 31.12.2008 2 4" xfId="10950" xr:uid="{00F875CD-52A6-4345-B89D-8AAC7164275F}"/>
    <cellStyle name="_Row3_Deferred Tax 31.12.2008 2 5" xfId="10951" xr:uid="{112CBBEC-48DA-4408-856D-B868DB675AEE}"/>
    <cellStyle name="_Row3_Deferred Tax 31.12.2008 2 6" xfId="10952" xr:uid="{C9F3807B-9990-403A-B286-13BF73CF638D}"/>
    <cellStyle name="_Row3_Deferred Tax 31.12.2008 2 7" xfId="10953" xr:uid="{3E59F723-C71A-4FD4-A554-6A8A7363DAD5}"/>
    <cellStyle name="_Row3_Deferred Tax 31.12.2008 3" xfId="10954" xr:uid="{3A81F531-A40C-46A2-B587-00BF9CA63160}"/>
    <cellStyle name="_Row3_Deferred Tax 31.12.2008 3 2" xfId="10955" xr:uid="{DC82E0FA-9860-4CB8-9CB1-61113F10E87E}"/>
    <cellStyle name="_Row3_Deferred Tax 31.12.2008 3 3" xfId="10956" xr:uid="{204C9595-90DE-4EF0-BEA4-97990202404B}"/>
    <cellStyle name="_Row3_Deferred Tax 31.12.2008 3 4" xfId="10957" xr:uid="{90AF9938-342F-41CE-9E3A-63513CE6F06A}"/>
    <cellStyle name="_Row3_Deferred Tax 31.12.2008 3 5" xfId="10958" xr:uid="{EB6EA848-F8C8-478A-AAE3-8B9086595D7C}"/>
    <cellStyle name="_Row3_Deferred Tax 31.12.2008 3 6" xfId="10959" xr:uid="{53AAADE8-A5DC-4E89-A93A-52798BC7945D}"/>
    <cellStyle name="_Row3_Deferred Tax 31.12.2008 3 7" xfId="10960" xr:uid="{670A988E-9F00-4330-92B4-E34D3CD82538}"/>
    <cellStyle name="_Row3_Deferred Tax 31.12.2008 4" xfId="10961" xr:uid="{F1072FBA-3433-41B0-A3D5-2A88EDD61E18}"/>
    <cellStyle name="_Row3_Deferred Tax 31.12.2008 4 2" xfId="10962" xr:uid="{110D17FA-3CA1-49CB-97B2-C90F3BB88B3A}"/>
    <cellStyle name="_Row3_Deferred Tax 31.12.2008 4 3" xfId="10963" xr:uid="{EB7E2DE9-C24B-4125-878E-25DEAF6038FD}"/>
    <cellStyle name="_Row3_Deferred Tax 31.12.2008 4 4" xfId="10964" xr:uid="{7DFDCBFC-AD98-4A53-831A-242DB06905FE}"/>
    <cellStyle name="_Row3_Deferred Tax 31.12.2008 4 5" xfId="10965" xr:uid="{0F8A9095-785A-4F90-BB62-BEE3179F155C}"/>
    <cellStyle name="_Row3_Deferred Tax 31.12.2008 4 6" xfId="10966" xr:uid="{CB84E11E-C0AF-47B3-AA05-CD1D16310C17}"/>
    <cellStyle name="_Row3_Deferred Tax 31.12.2008 4 7" xfId="10967" xr:uid="{99D12BED-A797-4CA9-AFA9-96C09DF9C8DC}"/>
    <cellStyle name="_Row3_Deferred Tax 31.12.2008 5" xfId="10968" xr:uid="{A3AFE1A9-3874-43EB-9E44-D48519A4F313}"/>
    <cellStyle name="_Row3_Deferred Tax 31.12.2008 5 2" xfId="10969" xr:uid="{E621E03A-6264-4E7E-8D76-9569A46FD6EB}"/>
    <cellStyle name="_Row3_Deferred Tax 31.12.2008 5 3" xfId="10970" xr:uid="{ADF38FE3-F183-4A76-8A2D-E1316E86A3A8}"/>
    <cellStyle name="_Row3_Deferred Tax 31.12.2008 5 4" xfId="10971" xr:uid="{FF092623-9A99-4493-9682-265C739BE7ED}"/>
    <cellStyle name="_Row3_Deferred Tax 31.12.2008 5 5" xfId="10972" xr:uid="{9DF968B3-C4CE-45B9-AC72-7D599832C21F}"/>
    <cellStyle name="_Row3_Deferred Tax 31.12.2008 5 6" xfId="10973" xr:uid="{D012B747-4BA7-4AFA-AC57-5AFCBF0BACB3}"/>
    <cellStyle name="_Row3_Deferred Tax 31.12.2008 5 7" xfId="10974" xr:uid="{1D00B377-F4EC-4B1B-BAF5-82A3E3D002C6}"/>
    <cellStyle name="_Row3_Deferred Tax 31.12.2008 6" xfId="10975" xr:uid="{A3933BE1-40BE-4AB7-990E-7D58666A4F1F}"/>
    <cellStyle name="_Row3_Deferred Tax 31.12.2008 6 2" xfId="10976" xr:uid="{F784D3A3-FDF1-44B0-A4AF-22C94D3183ED}"/>
    <cellStyle name="_Row3_Deferred Tax 31.12.2008 6 3" xfId="10977" xr:uid="{1074907B-215D-4502-8B28-9337BE0CDC94}"/>
    <cellStyle name="_Row3_Deferred Tax 31.12.2008 6 4" xfId="10978" xr:uid="{DAE4DB5F-5599-4D67-8075-66A21F2AB766}"/>
    <cellStyle name="_Row3_Deferred Tax 31.12.2008 6 5" xfId="10979" xr:uid="{C31E0C28-5FD7-4D99-A437-E10FF3442868}"/>
    <cellStyle name="_Row3_Deferred Tax 31.12.2008 6 6" xfId="10980" xr:uid="{D1040F4B-D750-4C94-8614-F21428BECBEC}"/>
    <cellStyle name="_Row3_Deferred Tax 31.12.2008 6 7" xfId="10981" xr:uid="{8CB07CAC-1EDE-4C36-8CDA-C1C6CFB2A3F1}"/>
    <cellStyle name="_Row3_Deferred Tax 31.12.2008 7" xfId="10982" xr:uid="{7335F92C-AD7D-4C6E-BE2F-8A30C6BCB8A8}"/>
    <cellStyle name="_Row3_Deferred Tax 31.12.2008 7 2" xfId="10983" xr:uid="{300852C8-CF16-4A9D-B14E-1A8A252FC6EE}"/>
    <cellStyle name="_Row3_Deferred Tax 31.12.2008 7 3" xfId="10984" xr:uid="{EB556255-2884-4F06-8A04-D6F5EDAF45E7}"/>
    <cellStyle name="_Row3_Deferred Tax 31.12.2008 7 4" xfId="10985" xr:uid="{452440B2-CCE5-4B8D-AC07-60C777BD7AC3}"/>
    <cellStyle name="_Row3_Deferred Tax 31.12.2008 7 5" xfId="10986" xr:uid="{5D472036-17CB-48A1-B1A1-89DE46321ACE}"/>
    <cellStyle name="_Row3_Deferred Tax 31.12.2008 7 6" xfId="10987" xr:uid="{684F3E99-3239-43FC-AD63-26972144D92E}"/>
    <cellStyle name="_Row3_Deferred Tax 31.12.2008 7 7" xfId="10988" xr:uid="{B9EC3FC7-44B4-4D6E-AA43-7A8846CA1637}"/>
    <cellStyle name="_Row3_Deferred Tax 31.12.2008 8" xfId="10989" xr:uid="{2C0C08F9-DEBA-49A8-BB57-E53426617195}"/>
    <cellStyle name="_Row3_Deferred Tax 31.12.2008 8 2" xfId="10990" xr:uid="{BD030BCE-3D2F-46EB-97E3-696D022C305A}"/>
    <cellStyle name="_Row3_Deferred Tax 31.12.2008 8 3" xfId="10991" xr:uid="{6BE5B18C-64F1-4AD1-9F15-9319FBF45B08}"/>
    <cellStyle name="_Row3_Deferred Tax 31.12.2008 8 4" xfId="10992" xr:uid="{7A86E259-E9EF-4010-85EC-8D537638C830}"/>
    <cellStyle name="_Row3_Deferred Tax 31.12.2008 8 5" xfId="10993" xr:uid="{AF03E8F8-8E18-4FC4-B95B-F7F7CBB113F2}"/>
    <cellStyle name="_Row3_Deferred Tax 31.12.2008 8 6" xfId="10994" xr:uid="{37F6F36B-BCF6-4CD9-A778-030C8B64C292}"/>
    <cellStyle name="_Row3_Deferred Tax 31.12.2008 8 7" xfId="10995" xr:uid="{30E0DD15-F5EB-4BCF-BED5-F2571C39763F}"/>
    <cellStyle name="_Row3_Deferred Tax 31.12.2008 9" xfId="10996" xr:uid="{D04D220C-44E0-42A0-B34E-570A14BFDF1E}"/>
    <cellStyle name="_Row3_Deferred Tax 31.12.2008 9 2" xfId="10997" xr:uid="{63883583-1C07-432E-88FB-5A4A8F75FE73}"/>
    <cellStyle name="_Row3_Deferred Tax 31.12.2008 9 3" xfId="10998" xr:uid="{DBA59125-C96B-4E37-BB18-6F9812508A90}"/>
    <cellStyle name="_Row3_Deferred Tax 31.12.2008 9 4" xfId="10999" xr:uid="{2C4E0448-B339-4A54-A051-67DCDFB42684}"/>
    <cellStyle name="_Row3_Deferred Tax 31.12.2008 9 5" xfId="11000" xr:uid="{54B429AB-8E5E-47AE-BC43-0F31BB66577E}"/>
    <cellStyle name="_Row3_Deferred Tax 31.12.2008 9 6" xfId="11001" xr:uid="{872F001F-A5C7-4544-9C15-CF816FB916F1}"/>
    <cellStyle name="_Row3_Deferred Tax 31.12.2008 9 7" xfId="11002" xr:uid="{2A96527C-D0BA-4EA9-A28A-D48C520597BC}"/>
    <cellStyle name="_Row3_Deferred Tax Note_July 2009" xfId="11003" xr:uid="{CBC4C76B-A07D-4EC5-82A8-D400252F9919}"/>
    <cellStyle name="_Row3_Deferred Tax Template" xfId="11004" xr:uid="{AED5672B-29BB-4BC2-BCEC-7B6411D3C9A4}"/>
    <cellStyle name="_Row3_Payable to GC" xfId="11005" xr:uid="{E06C2737-5AE9-4CA0-893E-99196B325B96}"/>
    <cellStyle name="_Row3_Quarterly Disclosure Information_2nd Quarter 09_0614" xfId="11006" xr:uid="{D13F74DE-0564-46D3-BFFA-579547EE8D6E}"/>
    <cellStyle name="_Row3_Recon of prov dd 2" xfId="11007" xr:uid="{557A56BF-934A-4622-99BA-FFB4DBB52DC3}"/>
    <cellStyle name="_Row3_Template-STDMonthlyReport4Conso v3" xfId="11008" xr:uid="{14A4D6AA-3188-40AF-B49F-18979DF44C19}"/>
    <cellStyle name="_Row3_Template-STDMonthlyReport4Conso v3 10" xfId="11009" xr:uid="{CFFAA6BF-24AF-49AE-8634-3E98CC4890EF}"/>
    <cellStyle name="_Row3_Template-STDMonthlyReport4Conso v3 10 2" xfId="11010" xr:uid="{3F7F5188-3BA3-4442-A6F3-6961B4C36B96}"/>
    <cellStyle name="_Row3_Template-STDMonthlyReport4Conso v3 10 3" xfId="11011" xr:uid="{2745189C-AA89-4E33-8B16-C75F6F2944F7}"/>
    <cellStyle name="_Row3_Template-STDMonthlyReport4Conso v3 10 4" xfId="11012" xr:uid="{D3BCC7C7-056E-4006-A011-E33D8A5EB630}"/>
    <cellStyle name="_Row3_Template-STDMonthlyReport4Conso v3 10 5" xfId="11013" xr:uid="{0ABFB626-AAE6-4936-A9BD-4C09B581ED6E}"/>
    <cellStyle name="_Row3_Template-STDMonthlyReport4Conso v3 10 6" xfId="11014" xr:uid="{03C03A54-556C-4BC7-BF69-35DCF5D6CEBF}"/>
    <cellStyle name="_Row3_Template-STDMonthlyReport4Conso v3 10 7" xfId="11015" xr:uid="{ED3710E7-BE2E-4E9D-AAB7-BE43A0BDB3A7}"/>
    <cellStyle name="_Row3_Template-STDMonthlyReport4Conso v3 11" xfId="11016" xr:uid="{73AFA055-BAD6-4808-AAA5-C60CA1D1B37C}"/>
    <cellStyle name="_Row3_Template-STDMonthlyReport4Conso v3 12" xfId="11017" xr:uid="{C0ED8A31-F516-48AA-AC6B-0BFF1AA243E3}"/>
    <cellStyle name="_Row3_Template-STDMonthlyReport4Conso v3 13" xfId="11018" xr:uid="{FDEA567D-1240-437B-B7FC-8F884A89A5DC}"/>
    <cellStyle name="_Row3_Template-STDMonthlyReport4Conso v3 14" xfId="11019" xr:uid="{A635DFB4-1242-4363-A561-C7B4F480706A}"/>
    <cellStyle name="_Row3_Template-STDMonthlyReport4Conso v3 15" xfId="11020" xr:uid="{6196F1AD-FF66-4052-924B-0CF3CCC63F27}"/>
    <cellStyle name="_Row3_Template-STDMonthlyReport4Conso v3 16" xfId="11021" xr:uid="{BF75353D-FE9D-4C9F-857C-9C8292A2F4EF}"/>
    <cellStyle name="_Row3_Template-STDMonthlyReport4Conso v3 2" xfId="11022" xr:uid="{3C09E4D7-97C8-4089-9377-9FF9DC2F39D9}"/>
    <cellStyle name="_Row3_Template-STDMonthlyReport4Conso v3 2 2" xfId="11023" xr:uid="{ADD6E10D-19D9-40D7-A446-FADAD59B8EFA}"/>
    <cellStyle name="_Row3_Template-STDMonthlyReport4Conso v3 2 3" xfId="11024" xr:uid="{2E375373-33C0-4A9F-81DE-2BA996F7125C}"/>
    <cellStyle name="_Row3_Template-STDMonthlyReport4Conso v3 2 4" xfId="11025" xr:uid="{F95F564F-0165-4CF9-B34B-3BE3A81F0C42}"/>
    <cellStyle name="_Row3_Template-STDMonthlyReport4Conso v3 2 5" xfId="11026" xr:uid="{23463D44-ACB5-480D-81A7-1F5F6362AAEC}"/>
    <cellStyle name="_Row3_Template-STDMonthlyReport4Conso v3 2 6" xfId="11027" xr:uid="{82915E8B-722A-413A-B82F-B2B66854CD5F}"/>
    <cellStyle name="_Row3_Template-STDMonthlyReport4Conso v3 2 7" xfId="11028" xr:uid="{912144EB-F49E-41D8-807E-483C9C9DA02F}"/>
    <cellStyle name="_Row3_Template-STDMonthlyReport4Conso v3 3" xfId="11029" xr:uid="{2DA852BF-255B-4377-85CB-581A0CDB332F}"/>
    <cellStyle name="_Row3_Template-STDMonthlyReport4Conso v3 3 2" xfId="11030" xr:uid="{A59DE7E2-5AC7-4FB0-B94C-DB7A0EFE64D8}"/>
    <cellStyle name="_Row3_Template-STDMonthlyReport4Conso v3 3 3" xfId="11031" xr:uid="{EDAF0B80-413E-48DB-9D97-9F7B9FF5EFA2}"/>
    <cellStyle name="_Row3_Template-STDMonthlyReport4Conso v3 3 4" xfId="11032" xr:uid="{894304C8-E582-4728-98BF-25BD38069DFF}"/>
    <cellStyle name="_Row3_Template-STDMonthlyReport4Conso v3 3 5" xfId="11033" xr:uid="{A7A90504-76F0-49FC-A303-BB8AA84011ED}"/>
    <cellStyle name="_Row3_Template-STDMonthlyReport4Conso v3 3 6" xfId="11034" xr:uid="{4B439A69-EC65-496A-A399-2C972866B01C}"/>
    <cellStyle name="_Row3_Template-STDMonthlyReport4Conso v3 3 7" xfId="11035" xr:uid="{120D65AF-A5A5-4E15-AEAB-8FF039D0C041}"/>
    <cellStyle name="_Row3_Template-STDMonthlyReport4Conso v3 4" xfId="11036" xr:uid="{87802ECB-3BB9-4A43-B585-EA46818284EF}"/>
    <cellStyle name="_Row3_Template-STDMonthlyReport4Conso v3 4 2" xfId="11037" xr:uid="{EAEEDA4F-E3B6-4966-B0F6-F60E33EC1A0A}"/>
    <cellStyle name="_Row3_Template-STDMonthlyReport4Conso v3 4 3" xfId="11038" xr:uid="{DB770D0A-D682-4BA9-AF2D-0B110CEC9776}"/>
    <cellStyle name="_Row3_Template-STDMonthlyReport4Conso v3 4 4" xfId="11039" xr:uid="{C7B73407-2810-4856-AFE2-D5C173F833F0}"/>
    <cellStyle name="_Row3_Template-STDMonthlyReport4Conso v3 4 5" xfId="11040" xr:uid="{BA3191B8-AF80-4A9A-94D1-8976ED907F54}"/>
    <cellStyle name="_Row3_Template-STDMonthlyReport4Conso v3 4 6" xfId="11041" xr:uid="{EE1028B0-E833-446D-B8C5-84D3EEC1418D}"/>
    <cellStyle name="_Row3_Template-STDMonthlyReport4Conso v3 4 7" xfId="11042" xr:uid="{C9D516D4-E862-4982-BB12-B11FC3A9034C}"/>
    <cellStyle name="_Row3_Template-STDMonthlyReport4Conso v3 5" xfId="11043" xr:uid="{9F776694-D666-4CFE-B324-C3E4D4EEE753}"/>
    <cellStyle name="_Row3_Template-STDMonthlyReport4Conso v3 5 2" xfId="11044" xr:uid="{50B5997D-2DF0-4101-9FC2-305159834BD6}"/>
    <cellStyle name="_Row3_Template-STDMonthlyReport4Conso v3 5 3" xfId="11045" xr:uid="{5D2CEE3F-42EF-4F07-A50C-BB4B5711549A}"/>
    <cellStyle name="_Row3_Template-STDMonthlyReport4Conso v3 5 4" xfId="11046" xr:uid="{0A657AAC-0020-4F2F-8318-0D0A8FAC5436}"/>
    <cellStyle name="_Row3_Template-STDMonthlyReport4Conso v3 5 5" xfId="11047" xr:uid="{9B98900A-98AD-4B6B-A36E-3F0F5750BA59}"/>
    <cellStyle name="_Row3_Template-STDMonthlyReport4Conso v3 5 6" xfId="11048" xr:uid="{63A7F575-A30C-4DB3-AD9E-307B44681D5F}"/>
    <cellStyle name="_Row3_Template-STDMonthlyReport4Conso v3 5 7" xfId="11049" xr:uid="{ADE8DD7E-8F1E-42D2-BA64-B74CDFFE7405}"/>
    <cellStyle name="_Row3_Template-STDMonthlyReport4Conso v3 6" xfId="11050" xr:uid="{41BE66FF-38D7-49FF-8F7A-2533B73747FE}"/>
    <cellStyle name="_Row3_Template-STDMonthlyReport4Conso v3 6 2" xfId="11051" xr:uid="{A698505D-522B-4E5E-BB83-53E913519FC7}"/>
    <cellStyle name="_Row3_Template-STDMonthlyReport4Conso v3 6 3" xfId="11052" xr:uid="{7B04B133-1466-465E-BE5D-3EAB57FBC2A3}"/>
    <cellStyle name="_Row3_Template-STDMonthlyReport4Conso v3 6 4" xfId="11053" xr:uid="{1E7EE962-D33D-4AF7-A7CE-5633082ABC7C}"/>
    <cellStyle name="_Row3_Template-STDMonthlyReport4Conso v3 6 5" xfId="11054" xr:uid="{49118A79-15E1-4E47-80C2-73FA4A5FEF2F}"/>
    <cellStyle name="_Row3_Template-STDMonthlyReport4Conso v3 6 6" xfId="11055" xr:uid="{D4CB5344-C505-49A4-90FD-8B0E169EB651}"/>
    <cellStyle name="_Row3_Template-STDMonthlyReport4Conso v3 6 7" xfId="11056" xr:uid="{B021C73D-9C3E-49A3-A396-4C1F3284DAFF}"/>
    <cellStyle name="_Row3_Template-STDMonthlyReport4Conso v3 7" xfId="11057" xr:uid="{DD29A7FA-C940-475B-B8E1-00123915837B}"/>
    <cellStyle name="_Row3_Template-STDMonthlyReport4Conso v3 7 2" xfId="11058" xr:uid="{05880355-7CB2-4FFA-99D5-9E32BA6F4670}"/>
    <cellStyle name="_Row3_Template-STDMonthlyReport4Conso v3 7 3" xfId="11059" xr:uid="{4172C2A3-E610-45B8-8CF7-65D7764F9813}"/>
    <cellStyle name="_Row3_Template-STDMonthlyReport4Conso v3 7 4" xfId="11060" xr:uid="{1B374AEA-6C80-4CBC-A025-8BBB3EB63BE0}"/>
    <cellStyle name="_Row3_Template-STDMonthlyReport4Conso v3 7 5" xfId="11061" xr:uid="{0B4D362F-6887-45DE-94FC-791838CEDFC7}"/>
    <cellStyle name="_Row3_Template-STDMonthlyReport4Conso v3 7 6" xfId="11062" xr:uid="{28EA271C-6E46-4FAE-95D0-12C03DE92FD7}"/>
    <cellStyle name="_Row3_Template-STDMonthlyReport4Conso v3 7 7" xfId="11063" xr:uid="{75BBA02F-4371-4860-96BF-3BE0319B8366}"/>
    <cellStyle name="_Row3_Template-STDMonthlyReport4Conso v3 8" xfId="11064" xr:uid="{2D0076C5-5096-42B4-A276-8EE9634876F5}"/>
    <cellStyle name="_Row3_Template-STDMonthlyReport4Conso v3 8 2" xfId="11065" xr:uid="{6555D229-3AD8-42E6-BDC1-8A039F2822B1}"/>
    <cellStyle name="_Row3_Template-STDMonthlyReport4Conso v3 8 3" xfId="11066" xr:uid="{7F44BB66-781D-43F9-B83E-AA2FFF0EA8B9}"/>
    <cellStyle name="_Row3_Template-STDMonthlyReport4Conso v3 8 4" xfId="11067" xr:uid="{BD273D2A-9A94-45BE-8AE8-7AD4B2B75F03}"/>
    <cellStyle name="_Row3_Template-STDMonthlyReport4Conso v3 8 5" xfId="11068" xr:uid="{843CC9E9-31C8-40D6-A338-2A2533D2C2E6}"/>
    <cellStyle name="_Row3_Template-STDMonthlyReport4Conso v3 8 6" xfId="11069" xr:uid="{2BAA69E0-5501-4935-9132-567F5F8F8430}"/>
    <cellStyle name="_Row3_Template-STDMonthlyReport4Conso v3 8 7" xfId="11070" xr:uid="{C43AF1F6-41FA-4C4B-9BAC-103EF8503EE8}"/>
    <cellStyle name="_Row3_Template-STDMonthlyReport4Conso v3 9" xfId="11071" xr:uid="{51F1EB91-0966-4A49-BA6D-8B625BF7972E}"/>
    <cellStyle name="_Row3_Template-STDMonthlyReport4Conso v3 9 2" xfId="11072" xr:uid="{8ADA194E-899C-48FF-A2E4-50D37B83450C}"/>
    <cellStyle name="_Row3_Template-STDMonthlyReport4Conso v3 9 3" xfId="11073" xr:uid="{1C52FC16-A61E-4929-8C55-B9E1D51ED743}"/>
    <cellStyle name="_Row3_Template-STDMonthlyReport4Conso v3 9 4" xfId="11074" xr:uid="{E9008725-30FF-44A6-8EBC-ACB7784541BA}"/>
    <cellStyle name="_Row3_Template-STDMonthlyReport4Conso v3 9 5" xfId="11075" xr:uid="{01D96BD1-BB47-4F75-AB6F-6D73DB47CFAB}"/>
    <cellStyle name="_Row3_Template-STDMonthlyReport4Conso v3 9 6" xfId="11076" xr:uid="{437C12FE-364C-44AF-ADA3-2E91A83A143C}"/>
    <cellStyle name="_Row3_Template-STDMonthlyReport4Conso v3 9 7" xfId="11077" xr:uid="{7E755F76-7DEF-4A38-9626-3AD94433C8F2}"/>
    <cellStyle name="_Row4" xfId="11078" xr:uid="{57F8F21F-37D6-427D-A15B-FABF14107E0D}"/>
    <cellStyle name="_Row4 10" xfId="11079" xr:uid="{2B18EDE2-7368-4FBB-808D-BF24C19AF8C6}"/>
    <cellStyle name="_Row4 10 2" xfId="11080" xr:uid="{E424A485-B800-4B1F-A189-AB39358A6A63}"/>
    <cellStyle name="_Row4 10 3" xfId="11081" xr:uid="{F41FE074-4527-4690-876E-C3F0057538C3}"/>
    <cellStyle name="_Row4 10 4" xfId="11082" xr:uid="{A826768E-EB30-4364-9F42-54696B0781E5}"/>
    <cellStyle name="_Row4 10 5" xfId="11083" xr:uid="{4F6DF6FE-0487-4E81-8601-55A5BF05D203}"/>
    <cellStyle name="_Row4 10 6" xfId="11084" xr:uid="{948C23C5-499E-4F3A-9B56-1E17909E9F94}"/>
    <cellStyle name="_Row4 10 7" xfId="11085" xr:uid="{AE670F5F-75EF-4FCE-A2BA-EF427678D39E}"/>
    <cellStyle name="_Row4 11" xfId="11086" xr:uid="{2A49729B-6F96-4716-997A-03AD721E88AC}"/>
    <cellStyle name="_Row4 12" xfId="11087" xr:uid="{EDBBACA4-B463-4F4C-9325-C246821CD02D}"/>
    <cellStyle name="_Row4 13" xfId="11088" xr:uid="{81E268E9-0E0D-48BB-918A-127C40675644}"/>
    <cellStyle name="_Row4 14" xfId="11089" xr:uid="{DB63C709-77E0-4172-A3B6-04717EDB46BC}"/>
    <cellStyle name="_Row4 15" xfId="11090" xr:uid="{D2AC2B9D-2032-4FDB-BAB1-38971752FA98}"/>
    <cellStyle name="_Row4 16" xfId="11091" xr:uid="{CDB6E123-5610-4159-8220-8104AC7044D5}"/>
    <cellStyle name="_Row4 2" xfId="11092" xr:uid="{57E5B9F2-791B-41DF-87C4-26D19FC00247}"/>
    <cellStyle name="_Row4 2 2" xfId="11093" xr:uid="{8FEC5E56-541C-43DD-B572-844C3AA2CCEC}"/>
    <cellStyle name="_Row4 2 3" xfId="11094" xr:uid="{82BDE3D0-29FA-4839-B107-56D4E17F622E}"/>
    <cellStyle name="_Row4 2 4" xfId="11095" xr:uid="{1830FEA4-CB6A-4B55-BFBD-AC8A068B09FC}"/>
    <cellStyle name="_Row4 2 5" xfId="11096" xr:uid="{2881C278-719E-4139-999E-B6DA23712D0A}"/>
    <cellStyle name="_Row4 2 6" xfId="11097" xr:uid="{1A8E08E7-EB45-400A-B30B-FC476F950755}"/>
    <cellStyle name="_Row4 2 7" xfId="11098" xr:uid="{B0AA3142-CC44-402D-B351-4305EF14D0A3}"/>
    <cellStyle name="_Row4 3" xfId="11099" xr:uid="{9FD66967-E8F4-4F72-BC2C-EF9DEEAA0F64}"/>
    <cellStyle name="_Row4 3 2" xfId="11100" xr:uid="{CCEC9B69-8D42-429E-A589-170FA817FF49}"/>
    <cellStyle name="_Row4 3 3" xfId="11101" xr:uid="{B40CF168-9B16-447A-9C57-DF8219BA4BFF}"/>
    <cellStyle name="_Row4 3 4" xfId="11102" xr:uid="{90BC168A-9815-4F43-875A-A0EBBD04E3BE}"/>
    <cellStyle name="_Row4 3 5" xfId="11103" xr:uid="{15D2DA3B-B608-47BC-9E31-4F57C21155E1}"/>
    <cellStyle name="_Row4 3 6" xfId="11104" xr:uid="{791F4390-539C-4374-87C9-F330CDEC49E3}"/>
    <cellStyle name="_Row4 3 7" xfId="11105" xr:uid="{5816B700-E208-4E41-8AD4-DC4E52BCB2C3}"/>
    <cellStyle name="_Row4 4" xfId="11106" xr:uid="{A5A1C1FA-1E80-4F8F-8BAF-4BB534E6E35B}"/>
    <cellStyle name="_Row4 4 2" xfId="11107" xr:uid="{C4E8CDB8-E2E0-4FC3-AA47-6E2E584DE295}"/>
    <cellStyle name="_Row4 4 3" xfId="11108" xr:uid="{857176AF-5F86-4851-BDA6-0BE516A8CDCF}"/>
    <cellStyle name="_Row4 4 4" xfId="11109" xr:uid="{9708DAAB-231D-40AD-B7B7-F00AA82768BF}"/>
    <cellStyle name="_Row4 4 5" xfId="11110" xr:uid="{C9F5B095-F1EB-4E24-A894-C7A287FFAA35}"/>
    <cellStyle name="_Row4 4 6" xfId="11111" xr:uid="{6FA07B51-40E0-476E-89D8-6EDB628EBCB0}"/>
    <cellStyle name="_Row4 4 7" xfId="11112" xr:uid="{2E813516-67E1-4502-A1EE-62B2BDA04E9D}"/>
    <cellStyle name="_Row4 5" xfId="11113" xr:uid="{062327A4-4C7D-48EB-BF6F-8ECB2D86F9EA}"/>
    <cellStyle name="_Row4 5 2" xfId="11114" xr:uid="{65973402-B13C-43F1-B3B3-403FFF8CC60F}"/>
    <cellStyle name="_Row4 5 3" xfId="11115" xr:uid="{BBFAB04C-66EB-45CB-AA77-2F992F500848}"/>
    <cellStyle name="_Row4 5 4" xfId="11116" xr:uid="{F22C01BE-6207-4D24-B65E-620D28F630BA}"/>
    <cellStyle name="_Row4 5 5" xfId="11117" xr:uid="{62144ECB-E989-4370-B40E-1800D1AF9F90}"/>
    <cellStyle name="_Row4 5 6" xfId="11118" xr:uid="{20B1D5DA-8BBC-4DA3-92ED-734A3E58A389}"/>
    <cellStyle name="_Row4 5 7" xfId="11119" xr:uid="{CC8E8986-7165-4DF5-8C55-60657A059663}"/>
    <cellStyle name="_Row4 6" xfId="11120" xr:uid="{4C4DFFA9-5502-40A6-B965-D399C70CFC40}"/>
    <cellStyle name="_Row4 6 2" xfId="11121" xr:uid="{CCA27B0B-F8F3-40CB-BC2B-862F830158B2}"/>
    <cellStyle name="_Row4 6 3" xfId="11122" xr:uid="{3C2113EB-3DA2-4AB8-A554-6F8396695FA9}"/>
    <cellStyle name="_Row4 6 4" xfId="11123" xr:uid="{281C7537-21B0-417B-B122-2F0E2EEA5EE0}"/>
    <cellStyle name="_Row4 6 5" xfId="11124" xr:uid="{2CE85243-FF30-49C7-85EA-E7633C999265}"/>
    <cellStyle name="_Row4 6 6" xfId="11125" xr:uid="{40EF7C04-77FE-454C-9606-91D3BE6B3BC5}"/>
    <cellStyle name="_Row4 6 7" xfId="11126" xr:uid="{52AEAA64-7620-476B-8D30-6184417FF169}"/>
    <cellStyle name="_Row4 7" xfId="11127" xr:uid="{70F25F2B-2D51-42E1-935C-7D3D64462161}"/>
    <cellStyle name="_Row4 7 2" xfId="11128" xr:uid="{07BEF730-293F-4A9A-A31A-2CF283FC1BF9}"/>
    <cellStyle name="_Row4 7 3" xfId="11129" xr:uid="{C95D98BE-930F-41E4-A468-157AE50B026E}"/>
    <cellStyle name="_Row4 7 4" xfId="11130" xr:uid="{4D87A9DA-957E-413D-B002-E3FE9021A378}"/>
    <cellStyle name="_Row4 7 5" xfId="11131" xr:uid="{57839280-2647-45FA-A985-E058783CECD8}"/>
    <cellStyle name="_Row4 7 6" xfId="11132" xr:uid="{D186539E-12C3-4495-A70B-47B0DC682E09}"/>
    <cellStyle name="_Row4 7 7" xfId="11133" xr:uid="{91EA6468-6684-480E-94FF-689AAE5FD96E}"/>
    <cellStyle name="_Row4 8" xfId="11134" xr:uid="{0634408B-947C-46A3-93EB-FCF7838DC030}"/>
    <cellStyle name="_Row4 8 2" xfId="11135" xr:uid="{0E01D530-E927-46D2-BC34-62A932ECC384}"/>
    <cellStyle name="_Row4 8 3" xfId="11136" xr:uid="{5335A8B1-2D99-4A79-80B4-D1CC734CBF0F}"/>
    <cellStyle name="_Row4 8 4" xfId="11137" xr:uid="{EB04F302-1A3A-4246-BD48-5C31B71E154A}"/>
    <cellStyle name="_Row4 8 5" xfId="11138" xr:uid="{97DBB683-7536-4B95-8FAD-FA7CFB61EA4D}"/>
    <cellStyle name="_Row4 8 6" xfId="11139" xr:uid="{3F33A339-3EB4-4B4D-9F6D-492770EB281C}"/>
    <cellStyle name="_Row4 8 7" xfId="11140" xr:uid="{E6BCBFFD-E4F0-479B-8DF8-7B8F35D79F7B}"/>
    <cellStyle name="_Row4 9" xfId="11141" xr:uid="{057A8DD5-5849-4C7C-9714-F9F4CFC1C35A}"/>
    <cellStyle name="_Row4 9 2" xfId="11142" xr:uid="{4AF3534C-5958-41CD-9CCD-32324A3F27E0}"/>
    <cellStyle name="_Row4 9 3" xfId="11143" xr:uid="{65976A13-8345-4A77-9EF8-0FFF8738A99C}"/>
    <cellStyle name="_Row4 9 4" xfId="11144" xr:uid="{853BD66D-6025-4953-99E3-4E66CB7215D7}"/>
    <cellStyle name="_Row4 9 5" xfId="11145" xr:uid="{A1969DDD-BC77-4906-8E75-30A554267B88}"/>
    <cellStyle name="_Row4 9 6" xfId="11146" xr:uid="{F616492B-E428-41ED-AA43-5517A8EC4350}"/>
    <cellStyle name="_Row4 9 7" xfId="11147" xr:uid="{FC9F9DA9-E3A6-4971-B46F-5FAD46D8B178}"/>
    <cellStyle name="_Row4_38.AdminRelated (M)" xfId="11148" xr:uid="{2467D0DA-FCCA-4142-BF42-5F5BF0E8065B}"/>
    <cellStyle name="_Row4_Cognis_Conso_Dec 06" xfId="11149" xr:uid="{B52A6E73-8FB4-46AD-8E3B-B92224B898B7}"/>
    <cellStyle name="_Row4_COM Consol BS and PL 31 Dec 2006_KSY" xfId="11150" xr:uid="{2655EFA6-0A0B-492A-8923-72FBF0130EE9}"/>
    <cellStyle name="_Row4_COM Consol BS and PL 31 Dec 2006_KSY 10" xfId="11151" xr:uid="{3D0ADA03-93D9-414D-9AEC-73609C9C5F66}"/>
    <cellStyle name="_Row4_COM Consol BS and PL 31 Dec 2006_KSY 10 2" xfId="11152" xr:uid="{9C4D1250-F6D9-43B0-A0A4-03D687E84C4B}"/>
    <cellStyle name="_Row4_COM Consol BS and PL 31 Dec 2006_KSY 10 3" xfId="11153" xr:uid="{500ED610-D352-417F-B760-A6184CDAF8DE}"/>
    <cellStyle name="_Row4_COM Consol BS and PL 31 Dec 2006_KSY 10 4" xfId="11154" xr:uid="{CCB7C345-7704-4C08-8362-0355CD57ECB2}"/>
    <cellStyle name="_Row4_COM Consol BS and PL 31 Dec 2006_KSY 10 5" xfId="11155" xr:uid="{FF38CA5D-1610-41F0-8930-5FF92A97DECB}"/>
    <cellStyle name="_Row4_COM Consol BS and PL 31 Dec 2006_KSY 10 6" xfId="11156" xr:uid="{54351ADB-98ED-4A58-9B3F-E76FB6402E85}"/>
    <cellStyle name="_Row4_COM Consol BS and PL 31 Dec 2006_KSY 10 7" xfId="11157" xr:uid="{DE8BE840-66BC-4F6A-87E1-A481D782F4C6}"/>
    <cellStyle name="_Row4_COM Consol BS and PL 31 Dec 2006_KSY 11" xfId="11158" xr:uid="{EF240BD3-317B-46D6-ABAF-7B73824C8D56}"/>
    <cellStyle name="_Row4_COM Consol BS and PL 31 Dec 2006_KSY 12" xfId="11159" xr:uid="{688C211E-4338-4AB9-93DD-C9D1BE0ACFDB}"/>
    <cellStyle name="_Row4_COM Consol BS and PL 31 Dec 2006_KSY 13" xfId="11160" xr:uid="{6B3B89B4-0173-421D-80CE-9F0234C59FAD}"/>
    <cellStyle name="_Row4_COM Consol BS and PL 31 Dec 2006_KSY 14" xfId="11161" xr:uid="{15CAAA9B-198C-4D29-AE01-BBD4CE91C82B}"/>
    <cellStyle name="_Row4_COM Consol BS and PL 31 Dec 2006_KSY 15" xfId="11162" xr:uid="{E8E36C91-1012-43BF-91A3-E5C96F8FE8DA}"/>
    <cellStyle name="_Row4_COM Consol BS and PL 31 Dec 2006_KSY 16" xfId="11163" xr:uid="{3B6DD9CB-D425-483A-B03B-0F41750A462F}"/>
    <cellStyle name="_Row4_COM Consol BS and PL 31 Dec 2006_KSY 2" xfId="11164" xr:uid="{CD07640A-C093-4081-A2E9-85608B253934}"/>
    <cellStyle name="_Row4_COM Consol BS and PL 31 Dec 2006_KSY 2 2" xfId="11165" xr:uid="{5F18FC6A-9B72-4C67-8172-853FEC216D2F}"/>
    <cellStyle name="_Row4_COM Consol BS and PL 31 Dec 2006_KSY 2 3" xfId="11166" xr:uid="{94228331-EB56-4C89-8758-644238298652}"/>
    <cellStyle name="_Row4_COM Consol BS and PL 31 Dec 2006_KSY 2 4" xfId="11167" xr:uid="{D7118C23-1421-447B-BFF1-3C26D3C389C6}"/>
    <cellStyle name="_Row4_COM Consol BS and PL 31 Dec 2006_KSY 2 5" xfId="11168" xr:uid="{669CB96C-F9A8-4B11-8175-A961A398FE0E}"/>
    <cellStyle name="_Row4_COM Consol BS and PL 31 Dec 2006_KSY 2 6" xfId="11169" xr:uid="{4A8BB801-8F15-41A5-8DE1-3068BD4830BC}"/>
    <cellStyle name="_Row4_COM Consol BS and PL 31 Dec 2006_KSY 2 7" xfId="11170" xr:uid="{24A91EDA-4710-4E97-BA4B-3ECB988CE7A2}"/>
    <cellStyle name="_Row4_COM Consol BS and PL 31 Dec 2006_KSY 3" xfId="11171" xr:uid="{B008ED34-AC1F-4D0E-A182-E8EF7801F540}"/>
    <cellStyle name="_Row4_COM Consol BS and PL 31 Dec 2006_KSY 3 2" xfId="11172" xr:uid="{52786E4B-083E-40E5-9714-4F847147FCB9}"/>
    <cellStyle name="_Row4_COM Consol BS and PL 31 Dec 2006_KSY 3 3" xfId="11173" xr:uid="{B4997BA5-5BE0-422A-8EA2-AE670EC86A20}"/>
    <cellStyle name="_Row4_COM Consol BS and PL 31 Dec 2006_KSY 3 4" xfId="11174" xr:uid="{303D8C87-7A1F-477D-BEBD-42D0CDB1A03E}"/>
    <cellStyle name="_Row4_COM Consol BS and PL 31 Dec 2006_KSY 3 5" xfId="11175" xr:uid="{BF4163AE-FC8D-4859-9EF3-A380A2BAAB4F}"/>
    <cellStyle name="_Row4_COM Consol BS and PL 31 Dec 2006_KSY 3 6" xfId="11176" xr:uid="{73955BC8-C4E7-4063-9178-2E1BAE1682FF}"/>
    <cellStyle name="_Row4_COM Consol BS and PL 31 Dec 2006_KSY 3 7" xfId="11177" xr:uid="{99144848-942A-46EA-B5C7-215BA634CE68}"/>
    <cellStyle name="_Row4_COM Consol BS and PL 31 Dec 2006_KSY 4" xfId="11178" xr:uid="{E77AE16F-BEE1-4507-9495-3521DDE82DDF}"/>
    <cellStyle name="_Row4_COM Consol BS and PL 31 Dec 2006_KSY 4 2" xfId="11179" xr:uid="{0BC47921-DBB7-4E4E-856D-75F4173E1BE7}"/>
    <cellStyle name="_Row4_COM Consol BS and PL 31 Dec 2006_KSY 4 3" xfId="11180" xr:uid="{024AE0A1-F97C-45FF-A691-48CCE78974A1}"/>
    <cellStyle name="_Row4_COM Consol BS and PL 31 Dec 2006_KSY 4 4" xfId="11181" xr:uid="{CCDA0682-47F4-4DF5-8DF3-00B8410D0E2E}"/>
    <cellStyle name="_Row4_COM Consol BS and PL 31 Dec 2006_KSY 4 5" xfId="11182" xr:uid="{E12C3476-ECC2-427D-A4CA-33D89409C116}"/>
    <cellStyle name="_Row4_COM Consol BS and PL 31 Dec 2006_KSY 4 6" xfId="11183" xr:uid="{5C9C8990-AD98-4E12-BCC8-64CF2F872199}"/>
    <cellStyle name="_Row4_COM Consol BS and PL 31 Dec 2006_KSY 4 7" xfId="11184" xr:uid="{EDD3E23A-466F-4EAC-8661-1039A658E7A0}"/>
    <cellStyle name="_Row4_COM Consol BS and PL 31 Dec 2006_KSY 5" xfId="11185" xr:uid="{7799EAAD-ADFE-41C5-8133-332B7EFC273D}"/>
    <cellStyle name="_Row4_COM Consol BS and PL 31 Dec 2006_KSY 5 2" xfId="11186" xr:uid="{19A9ACBC-DB40-47FA-A6D6-D2ACC4A7D8A9}"/>
    <cellStyle name="_Row4_COM Consol BS and PL 31 Dec 2006_KSY 5 3" xfId="11187" xr:uid="{3612D667-29E6-4124-AD94-0EAE1154B744}"/>
    <cellStyle name="_Row4_COM Consol BS and PL 31 Dec 2006_KSY 5 4" xfId="11188" xr:uid="{33EA20AB-14A7-4230-9C8D-7199D752F60F}"/>
    <cellStyle name="_Row4_COM Consol BS and PL 31 Dec 2006_KSY 5 5" xfId="11189" xr:uid="{5B027DB9-57F0-4A79-82ED-382805408023}"/>
    <cellStyle name="_Row4_COM Consol BS and PL 31 Dec 2006_KSY 5 6" xfId="11190" xr:uid="{EED0981D-3D75-4EF9-B5DC-215997A415F7}"/>
    <cellStyle name="_Row4_COM Consol BS and PL 31 Dec 2006_KSY 5 7" xfId="11191" xr:uid="{99BD52D2-11B5-47B3-B11D-DE5E1BE42DBA}"/>
    <cellStyle name="_Row4_COM Consol BS and PL 31 Dec 2006_KSY 6" xfId="11192" xr:uid="{75724083-0C88-4702-8970-0E138C20382D}"/>
    <cellStyle name="_Row4_COM Consol BS and PL 31 Dec 2006_KSY 6 2" xfId="11193" xr:uid="{541810C1-D03B-4F8F-801C-C4059920221F}"/>
    <cellStyle name="_Row4_COM Consol BS and PL 31 Dec 2006_KSY 6 3" xfId="11194" xr:uid="{722F7031-7BF7-4663-B53D-2786F7CC9154}"/>
    <cellStyle name="_Row4_COM Consol BS and PL 31 Dec 2006_KSY 6 4" xfId="11195" xr:uid="{24DCEB87-44AC-4FEA-84EA-A5D084ACD8F3}"/>
    <cellStyle name="_Row4_COM Consol BS and PL 31 Dec 2006_KSY 6 5" xfId="11196" xr:uid="{0851356B-EEF9-4AD1-8660-6DBE798705D7}"/>
    <cellStyle name="_Row4_COM Consol BS and PL 31 Dec 2006_KSY 6 6" xfId="11197" xr:uid="{9139A4B0-5C2B-48C7-AEE2-5265A2D649B7}"/>
    <cellStyle name="_Row4_COM Consol BS and PL 31 Dec 2006_KSY 6 7" xfId="11198" xr:uid="{6C6FB0BE-6033-4900-83C7-5A79C6B3C77F}"/>
    <cellStyle name="_Row4_COM Consol BS and PL 31 Dec 2006_KSY 7" xfId="11199" xr:uid="{70B552F3-770F-454E-B0D6-7B4CF4C8715F}"/>
    <cellStyle name="_Row4_COM Consol BS and PL 31 Dec 2006_KSY 7 2" xfId="11200" xr:uid="{B0386D9B-D1F7-4998-94DA-D8DF16AEE967}"/>
    <cellStyle name="_Row4_COM Consol BS and PL 31 Dec 2006_KSY 7 3" xfId="11201" xr:uid="{8B8BBD8E-7A49-4D18-9A40-0E6FD5B521F4}"/>
    <cellStyle name="_Row4_COM Consol BS and PL 31 Dec 2006_KSY 7 4" xfId="11202" xr:uid="{30703157-8FD1-4ABF-AC23-AA6B594BAB82}"/>
    <cellStyle name="_Row4_COM Consol BS and PL 31 Dec 2006_KSY 7 5" xfId="11203" xr:uid="{C6FA4D0D-9A3A-45FE-A28F-DBFB44004B9C}"/>
    <cellStyle name="_Row4_COM Consol BS and PL 31 Dec 2006_KSY 7 6" xfId="11204" xr:uid="{AB77CBAF-587E-4756-B506-1B373CED435D}"/>
    <cellStyle name="_Row4_COM Consol BS and PL 31 Dec 2006_KSY 7 7" xfId="11205" xr:uid="{F9629EEB-3D4C-4988-9389-0194822E906A}"/>
    <cellStyle name="_Row4_COM Consol BS and PL 31 Dec 2006_KSY 8" xfId="11206" xr:uid="{AB029964-C65F-484E-8438-80DE716FBF69}"/>
    <cellStyle name="_Row4_COM Consol BS and PL 31 Dec 2006_KSY 8 2" xfId="11207" xr:uid="{BAE39302-4985-4646-BA57-85B376098FD4}"/>
    <cellStyle name="_Row4_COM Consol BS and PL 31 Dec 2006_KSY 8 3" xfId="11208" xr:uid="{D4C55890-DE82-4F0C-A3D0-D00B700BA748}"/>
    <cellStyle name="_Row4_COM Consol BS and PL 31 Dec 2006_KSY 8 4" xfId="11209" xr:uid="{CF9E909D-DC4F-4767-A1FB-9EAAB56A8CCA}"/>
    <cellStyle name="_Row4_COM Consol BS and PL 31 Dec 2006_KSY 8 5" xfId="11210" xr:uid="{39560780-520C-4EC8-AA17-667D5256A052}"/>
    <cellStyle name="_Row4_COM Consol BS and PL 31 Dec 2006_KSY 8 6" xfId="11211" xr:uid="{55D7439E-59CB-40CC-B5D9-74EB254C5C18}"/>
    <cellStyle name="_Row4_COM Consol BS and PL 31 Dec 2006_KSY 8 7" xfId="11212" xr:uid="{96CE40E5-A315-4865-B954-8615F991E268}"/>
    <cellStyle name="_Row4_COM Consol BS and PL 31 Dec 2006_KSY 9" xfId="11213" xr:uid="{5FF603B6-4BEA-4F24-A9D6-ACF1131AE372}"/>
    <cellStyle name="_Row4_COM Consol BS and PL 31 Dec 2006_KSY 9 2" xfId="11214" xr:uid="{A6BCC39A-04CD-44B7-A63B-11CEA6BACF44}"/>
    <cellStyle name="_Row4_COM Consol BS and PL 31 Dec 2006_KSY 9 3" xfId="11215" xr:uid="{7E85926F-601C-4C33-96EF-35096E380A75}"/>
    <cellStyle name="_Row4_COM Consol BS and PL 31 Dec 2006_KSY 9 4" xfId="11216" xr:uid="{F43ED7B4-3808-4F57-A023-EEDC1F358073}"/>
    <cellStyle name="_Row4_COM Consol BS and PL 31 Dec 2006_KSY 9 5" xfId="11217" xr:uid="{26CC9C55-331E-4BAB-8979-08EDD240B5FB}"/>
    <cellStyle name="_Row4_COM Consol BS and PL 31 Dec 2006_KSY 9 6" xfId="11218" xr:uid="{B2DB008C-303D-47D8-917C-4720921822D2}"/>
    <cellStyle name="_Row4_COM Consol BS and PL 31 Dec 2006_KSY 9 7" xfId="11219" xr:uid="{860EC4A4-A4F1-4792-A73E-061194383289}"/>
    <cellStyle name="_Row4_Commitments Note" xfId="11220" xr:uid="{E013B993-AFD8-432A-9C0B-D32FFE99AA6E}"/>
    <cellStyle name="_Row4_Commitments Note 10" xfId="11221" xr:uid="{03DABA68-A6BF-43F0-81B6-4654A1CADA8E}"/>
    <cellStyle name="_Row4_Commitments Note 10 2" xfId="11222" xr:uid="{C9DC42C0-7D92-4CE1-94D3-31ED945DD793}"/>
    <cellStyle name="_Row4_Commitments Note 10 3" xfId="11223" xr:uid="{7E73E0B0-DDAF-40BA-9566-8AD9F2D281B2}"/>
    <cellStyle name="_Row4_Commitments Note 10 4" xfId="11224" xr:uid="{11F3448F-C5F5-476F-B7D1-E497ED360CCC}"/>
    <cellStyle name="_Row4_Commitments Note 10 5" xfId="11225" xr:uid="{55A9241A-4679-4808-B6DB-F6A467DEFD89}"/>
    <cellStyle name="_Row4_Commitments Note 10 6" xfId="11226" xr:uid="{C94F6543-9D15-4F79-9B83-BBB2A9AD7BD4}"/>
    <cellStyle name="_Row4_Commitments Note 10 7" xfId="11227" xr:uid="{5C548465-20D2-4532-9DA8-EFED9C2F219C}"/>
    <cellStyle name="_Row4_Commitments Note 11" xfId="11228" xr:uid="{BA01C247-87B9-421B-B8FA-137B4B7D7F06}"/>
    <cellStyle name="_Row4_Commitments Note 12" xfId="11229" xr:uid="{4D0AF7A0-DD4C-4272-A7AD-7D7BB3A48ACA}"/>
    <cellStyle name="_Row4_Commitments Note 13" xfId="11230" xr:uid="{3C6E1052-FFC4-4284-AB15-CA01A86381B7}"/>
    <cellStyle name="_Row4_Commitments Note 14" xfId="11231" xr:uid="{451F9D85-1C8E-4220-AC6C-21BCCF5C28EC}"/>
    <cellStyle name="_Row4_Commitments Note 15" xfId="11232" xr:uid="{12AEF030-C6BE-434C-83F0-A69488EB9793}"/>
    <cellStyle name="_Row4_Commitments Note 16" xfId="11233" xr:uid="{1FED8A11-3EB2-4C4F-9B65-7EA70E4CB923}"/>
    <cellStyle name="_Row4_Commitments Note 2" xfId="11234" xr:uid="{31D86FA7-7096-4D52-8551-C54D029D73C9}"/>
    <cellStyle name="_Row4_Commitments Note 2 2" xfId="11235" xr:uid="{B41B06AA-334F-4F40-B73D-BBDBBE3CF963}"/>
    <cellStyle name="_Row4_Commitments Note 2 3" xfId="11236" xr:uid="{97E0E468-43BD-4D3C-A640-45E326137600}"/>
    <cellStyle name="_Row4_Commitments Note 2 4" xfId="11237" xr:uid="{2ECC3100-27A6-43C0-915E-8280BE609246}"/>
    <cellStyle name="_Row4_Commitments Note 2 5" xfId="11238" xr:uid="{EA635732-6F71-4A95-8524-F676CF209869}"/>
    <cellStyle name="_Row4_Commitments Note 2 6" xfId="11239" xr:uid="{545C4B81-5179-4E41-AA2E-DB651AE655E0}"/>
    <cellStyle name="_Row4_Commitments Note 2 7" xfId="11240" xr:uid="{A5C80770-30B0-48FD-9C93-F9F33E1C8C2F}"/>
    <cellStyle name="_Row4_Commitments Note 3" xfId="11241" xr:uid="{60F37FC2-3636-4DED-A65E-3B023CBF0082}"/>
    <cellStyle name="_Row4_Commitments Note 3 2" xfId="11242" xr:uid="{D0A6E3AE-10B7-4873-BAA2-2F957EEF8726}"/>
    <cellStyle name="_Row4_Commitments Note 3 3" xfId="11243" xr:uid="{58697D18-0E40-4206-8AFB-BE96D2DCB69A}"/>
    <cellStyle name="_Row4_Commitments Note 3 4" xfId="11244" xr:uid="{102E137D-74B1-44D4-9ADE-50513F870844}"/>
    <cellStyle name="_Row4_Commitments Note 3 5" xfId="11245" xr:uid="{2E736470-D253-446E-B86D-A4713DCF7F82}"/>
    <cellStyle name="_Row4_Commitments Note 3 6" xfId="11246" xr:uid="{7C575DDD-F8B4-4F4A-9FD6-6A6BC03C6CB9}"/>
    <cellStyle name="_Row4_Commitments Note 3 7" xfId="11247" xr:uid="{03E10395-FA93-4815-9DBC-98309A38AA2E}"/>
    <cellStyle name="_Row4_Commitments Note 4" xfId="11248" xr:uid="{363A65E2-1526-46CF-A0C8-EECA438A5275}"/>
    <cellStyle name="_Row4_Commitments Note 4 2" xfId="11249" xr:uid="{57966FE2-0995-41F8-B911-A60EAAEF9B62}"/>
    <cellStyle name="_Row4_Commitments Note 4 3" xfId="11250" xr:uid="{057DD02B-3627-4F78-BE5E-0FDEA084F036}"/>
    <cellStyle name="_Row4_Commitments Note 4 4" xfId="11251" xr:uid="{CB7B0A73-63B6-49E4-8806-D8B248B0B10F}"/>
    <cellStyle name="_Row4_Commitments Note 4 5" xfId="11252" xr:uid="{03A18741-93BB-4E9A-B775-05E46139AE83}"/>
    <cellStyle name="_Row4_Commitments Note 4 6" xfId="11253" xr:uid="{8AD0D431-0A4A-49E4-A550-EBFB7E88CFC7}"/>
    <cellStyle name="_Row4_Commitments Note 4 7" xfId="11254" xr:uid="{9FC78B8A-E969-4843-A361-5E84FB46A06B}"/>
    <cellStyle name="_Row4_Commitments Note 5" xfId="11255" xr:uid="{F3FCB393-ADB2-4AD1-B52A-7D7A29E3D87C}"/>
    <cellStyle name="_Row4_Commitments Note 5 2" xfId="11256" xr:uid="{701E3A68-2037-4610-A870-AE4B1DC1E5C8}"/>
    <cellStyle name="_Row4_Commitments Note 5 3" xfId="11257" xr:uid="{8F2F743F-7FE3-4563-8CB2-8B7F4ADB7FCD}"/>
    <cellStyle name="_Row4_Commitments Note 5 4" xfId="11258" xr:uid="{062991EE-2B52-45DC-9577-034620CF72B9}"/>
    <cellStyle name="_Row4_Commitments Note 5 5" xfId="11259" xr:uid="{36670F38-A62C-4ED2-86AC-4E3E1DE5E28C}"/>
    <cellStyle name="_Row4_Commitments Note 5 6" xfId="11260" xr:uid="{C44760C9-142B-4D49-BB3A-5FE6C825D93C}"/>
    <cellStyle name="_Row4_Commitments Note 5 7" xfId="11261" xr:uid="{939F9375-4946-45C8-850A-12617A240953}"/>
    <cellStyle name="_Row4_Commitments Note 6" xfId="11262" xr:uid="{14FFD414-101F-48C6-9700-5677FD0A952C}"/>
    <cellStyle name="_Row4_Commitments Note 6 2" xfId="11263" xr:uid="{C25B564B-791D-4172-A713-E955644EE1AC}"/>
    <cellStyle name="_Row4_Commitments Note 6 3" xfId="11264" xr:uid="{592DC2AD-6843-4973-A3D0-91D268988007}"/>
    <cellStyle name="_Row4_Commitments Note 6 4" xfId="11265" xr:uid="{5894C48E-3FDE-4300-A814-F3D2882664A5}"/>
    <cellStyle name="_Row4_Commitments Note 6 5" xfId="11266" xr:uid="{F995D04F-C594-48A2-9D11-49CE7613EFD2}"/>
    <cellStyle name="_Row4_Commitments Note 6 6" xfId="11267" xr:uid="{E9D7413E-EFC9-40E2-8E14-A1F4D7C8FD89}"/>
    <cellStyle name="_Row4_Commitments Note 6 7" xfId="11268" xr:uid="{CEA6A73E-EDBE-4DF5-A4FA-4FA0B811F3FD}"/>
    <cellStyle name="_Row4_Commitments Note 7" xfId="11269" xr:uid="{5BE538A7-95FC-43D7-A305-85557D6F3FC8}"/>
    <cellStyle name="_Row4_Commitments Note 7 2" xfId="11270" xr:uid="{3BD01439-28B3-472D-815E-93F78CD3D672}"/>
    <cellStyle name="_Row4_Commitments Note 7 3" xfId="11271" xr:uid="{AD07F120-31B4-4E21-9758-E6993E6791B2}"/>
    <cellStyle name="_Row4_Commitments Note 7 4" xfId="11272" xr:uid="{749035B7-D97A-461C-B133-B9B8859173E5}"/>
    <cellStyle name="_Row4_Commitments Note 7 5" xfId="11273" xr:uid="{621A3487-97AF-4EF1-9374-48C176439F74}"/>
    <cellStyle name="_Row4_Commitments Note 7 6" xfId="11274" xr:uid="{1B300015-AC79-41AF-A8E2-F5163A9B3C05}"/>
    <cellStyle name="_Row4_Commitments Note 7 7" xfId="11275" xr:uid="{1E8E301C-F3E9-4728-8BD7-8A17E3037DF3}"/>
    <cellStyle name="_Row4_Commitments Note 8" xfId="11276" xr:uid="{5996104A-DE96-4204-BA0B-5C1E8A56669B}"/>
    <cellStyle name="_Row4_Commitments Note 8 2" xfId="11277" xr:uid="{38F52E6B-9A09-4E9D-ADB0-D00542671764}"/>
    <cellStyle name="_Row4_Commitments Note 8 3" xfId="11278" xr:uid="{940D6B05-FA59-48E4-BD58-444662191F86}"/>
    <cellStyle name="_Row4_Commitments Note 8 4" xfId="11279" xr:uid="{4D957580-B9B9-4434-A38E-C7E3822ADAE0}"/>
    <cellStyle name="_Row4_Commitments Note 8 5" xfId="11280" xr:uid="{15D6AB3E-40EF-4499-A34A-5FE64232C111}"/>
    <cellStyle name="_Row4_Commitments Note 8 6" xfId="11281" xr:uid="{E5FD87A5-AEFC-49C1-94EF-0524B21F3C69}"/>
    <cellStyle name="_Row4_Commitments Note 8 7" xfId="11282" xr:uid="{64E97D2F-F4B4-43FB-9569-EE5BE6CD156F}"/>
    <cellStyle name="_Row4_Commitments Note 9" xfId="11283" xr:uid="{CDB80EBC-DBDC-4F34-A219-120E3759320C}"/>
    <cellStyle name="_Row4_Commitments Note 9 2" xfId="11284" xr:uid="{95CDD95C-8370-4DB1-A308-B34545D36B51}"/>
    <cellStyle name="_Row4_Commitments Note 9 3" xfId="11285" xr:uid="{28AC2823-1410-4EA4-A723-CE2D1754EB99}"/>
    <cellStyle name="_Row4_Commitments Note 9 4" xfId="11286" xr:uid="{6B2C333D-8918-4E3F-A9BB-787BE58A05A2}"/>
    <cellStyle name="_Row4_Commitments Note 9 5" xfId="11287" xr:uid="{866E7DC2-3E77-4525-8D02-F8FA7A3859EB}"/>
    <cellStyle name="_Row4_Commitments Note 9 6" xfId="11288" xr:uid="{2679345D-62F4-4966-82C8-EBB2CEC056BF}"/>
    <cellStyle name="_Row4_Commitments Note 9 7" xfId="11289" xr:uid="{0BB96651-E173-4532-91F5-127DE6A50EA2}"/>
    <cellStyle name="_Row4_Copy of PTT(amended by Janice on CFS)llatest1" xfId="11290" xr:uid="{326FD150-5488-4347-BE19-2F8686EA7F7E}"/>
    <cellStyle name="_Row4_Copy of PTT(amended by Janice on CFS)llatest1 10" xfId="11291" xr:uid="{B9E6B509-0702-405D-BAF7-AB40482B8BAB}"/>
    <cellStyle name="_Row4_Copy of PTT(amended by Janice on CFS)llatest1 10 2" xfId="11292" xr:uid="{2F48F19B-5001-4B37-A034-DD118C43FD86}"/>
    <cellStyle name="_Row4_Copy of PTT(amended by Janice on CFS)llatest1 10 3" xfId="11293" xr:uid="{8DB3693A-A318-45A2-AA8E-FC2B035B80EB}"/>
    <cellStyle name="_Row4_Copy of PTT(amended by Janice on CFS)llatest1 10 4" xfId="11294" xr:uid="{033A7B71-A30F-4B8B-A2D7-A925433F5D75}"/>
    <cellStyle name="_Row4_Copy of PTT(amended by Janice on CFS)llatest1 10 5" xfId="11295" xr:uid="{B2ECC11F-09D4-493E-96AD-0CADF3E6025B}"/>
    <cellStyle name="_Row4_Copy of PTT(amended by Janice on CFS)llatest1 10 6" xfId="11296" xr:uid="{B0C267AB-6C0B-4561-A59A-89FE07AE9123}"/>
    <cellStyle name="_Row4_Copy of PTT(amended by Janice on CFS)llatest1 10 7" xfId="11297" xr:uid="{22F9A3B0-6E46-43AA-BCD1-586DE5EC2951}"/>
    <cellStyle name="_Row4_Copy of PTT(amended by Janice on CFS)llatest1 11" xfId="11298" xr:uid="{99FD760F-F84B-4C17-A95D-15B1CBD04A17}"/>
    <cellStyle name="_Row4_Copy of PTT(amended by Janice on CFS)llatest1 12" xfId="11299" xr:uid="{956A6829-EE83-4FD1-A2FF-7F75F5A6B7AB}"/>
    <cellStyle name="_Row4_Copy of PTT(amended by Janice on CFS)llatest1 13" xfId="11300" xr:uid="{5E79A22B-F65E-40C1-A04D-8943850C7660}"/>
    <cellStyle name="_Row4_Copy of PTT(amended by Janice on CFS)llatest1 14" xfId="11301" xr:uid="{2F3C7D6A-318C-417E-BF53-A80C12C162CC}"/>
    <cellStyle name="_Row4_Copy of PTT(amended by Janice on CFS)llatest1 15" xfId="11302" xr:uid="{98FD7CF4-2B30-4341-AAF1-045DC2C9A3E4}"/>
    <cellStyle name="_Row4_Copy of PTT(amended by Janice on CFS)llatest1 16" xfId="11303" xr:uid="{1741A347-814B-4C82-A779-54B04FE73663}"/>
    <cellStyle name="_Row4_Copy of PTT(amended by Janice on CFS)llatest1 2" xfId="11304" xr:uid="{E57C4B3A-4835-4E72-8D21-C4E90F0D44A8}"/>
    <cellStyle name="_Row4_Copy of PTT(amended by Janice on CFS)llatest1 2 2" xfId="11305" xr:uid="{E74B6C62-7457-4EB5-A9A9-F9E0D7AB9E55}"/>
    <cellStyle name="_Row4_Copy of PTT(amended by Janice on CFS)llatest1 2 3" xfId="11306" xr:uid="{4999A26A-2335-489D-B3C8-94F9632094B7}"/>
    <cellStyle name="_Row4_Copy of PTT(amended by Janice on CFS)llatest1 2 4" xfId="11307" xr:uid="{20FB3918-127D-4A8D-9367-D1BA1D89B77F}"/>
    <cellStyle name="_Row4_Copy of PTT(amended by Janice on CFS)llatest1 2 5" xfId="11308" xr:uid="{6FAE791F-5FDD-43F6-80CF-923F3740341F}"/>
    <cellStyle name="_Row4_Copy of PTT(amended by Janice on CFS)llatest1 2 6" xfId="11309" xr:uid="{2D056B33-9D2C-427C-9814-2CCB8F572D78}"/>
    <cellStyle name="_Row4_Copy of PTT(amended by Janice on CFS)llatest1 2 7" xfId="11310" xr:uid="{3DA25E7F-BDD5-4E0C-8FE9-93790CDAA65A}"/>
    <cellStyle name="_Row4_Copy of PTT(amended by Janice on CFS)llatest1 3" xfId="11311" xr:uid="{0D332796-72D9-4F1E-8151-EC3012D78235}"/>
    <cellStyle name="_Row4_Copy of PTT(amended by Janice on CFS)llatest1 3 2" xfId="11312" xr:uid="{8EC90AF0-C19A-43FB-B9E7-A37BDF60DF44}"/>
    <cellStyle name="_Row4_Copy of PTT(amended by Janice on CFS)llatest1 3 3" xfId="11313" xr:uid="{38B20A04-9FBE-4DD3-8BB7-62D8C66FD06C}"/>
    <cellStyle name="_Row4_Copy of PTT(amended by Janice on CFS)llatest1 3 4" xfId="11314" xr:uid="{F1AAD414-8CDC-4251-9AB3-158D145A4BB8}"/>
    <cellStyle name="_Row4_Copy of PTT(amended by Janice on CFS)llatest1 3 5" xfId="11315" xr:uid="{664BE303-4300-4FC7-B362-129CC392633C}"/>
    <cellStyle name="_Row4_Copy of PTT(amended by Janice on CFS)llatest1 3 6" xfId="11316" xr:uid="{5528E70A-618F-4A29-8B4C-743DBE2214ED}"/>
    <cellStyle name="_Row4_Copy of PTT(amended by Janice on CFS)llatest1 3 7" xfId="11317" xr:uid="{52060A44-D702-4D6F-B4F0-E98C61006956}"/>
    <cellStyle name="_Row4_Copy of PTT(amended by Janice on CFS)llatest1 4" xfId="11318" xr:uid="{6B8F2AD2-0F1C-4A86-A82A-2D783C57B2AC}"/>
    <cellStyle name="_Row4_Copy of PTT(amended by Janice on CFS)llatest1 4 2" xfId="11319" xr:uid="{EF770FCE-FF60-46D2-AE70-B1B3D09EE449}"/>
    <cellStyle name="_Row4_Copy of PTT(amended by Janice on CFS)llatest1 4 3" xfId="11320" xr:uid="{96CCA315-252A-4E5F-8C08-63845736F591}"/>
    <cellStyle name="_Row4_Copy of PTT(amended by Janice on CFS)llatest1 4 4" xfId="11321" xr:uid="{BE475D1F-BC5E-4B22-A3A0-B160C0CF4524}"/>
    <cellStyle name="_Row4_Copy of PTT(amended by Janice on CFS)llatest1 4 5" xfId="11322" xr:uid="{4C2A2045-79AA-4F51-AA96-ED2D51836523}"/>
    <cellStyle name="_Row4_Copy of PTT(amended by Janice on CFS)llatest1 4 6" xfId="11323" xr:uid="{831EE423-2548-46F6-85B2-DA2B0A9E0CBC}"/>
    <cellStyle name="_Row4_Copy of PTT(amended by Janice on CFS)llatest1 4 7" xfId="11324" xr:uid="{AE99A129-DC22-4146-B751-98C4B8183A5B}"/>
    <cellStyle name="_Row4_Copy of PTT(amended by Janice on CFS)llatest1 5" xfId="11325" xr:uid="{5EBBEBF8-570E-4ADE-B991-9332F207B9E6}"/>
    <cellStyle name="_Row4_Copy of PTT(amended by Janice on CFS)llatest1 5 2" xfId="11326" xr:uid="{A6F04201-298E-4F35-8731-F53D21DA7EFA}"/>
    <cellStyle name="_Row4_Copy of PTT(amended by Janice on CFS)llatest1 5 3" xfId="11327" xr:uid="{E0E87C32-9EF0-4951-9918-49A821DF4A79}"/>
    <cellStyle name="_Row4_Copy of PTT(amended by Janice on CFS)llatest1 5 4" xfId="11328" xr:uid="{BF724943-B1A4-49A0-BB87-AD97993D3713}"/>
    <cellStyle name="_Row4_Copy of PTT(amended by Janice on CFS)llatest1 5 5" xfId="11329" xr:uid="{D224FF7E-CA8B-4A76-9B13-F0B4A0B14F46}"/>
    <cellStyle name="_Row4_Copy of PTT(amended by Janice on CFS)llatest1 5 6" xfId="11330" xr:uid="{01CCA164-D6D2-4DFD-954B-7A862E4A8558}"/>
    <cellStyle name="_Row4_Copy of PTT(amended by Janice on CFS)llatest1 5 7" xfId="11331" xr:uid="{C66FE5DE-650E-4ABF-BF43-BE3A6F666CE5}"/>
    <cellStyle name="_Row4_Copy of PTT(amended by Janice on CFS)llatest1 6" xfId="11332" xr:uid="{130E0CAE-7923-4C23-BDA6-9FFEF77B6150}"/>
    <cellStyle name="_Row4_Copy of PTT(amended by Janice on CFS)llatest1 6 2" xfId="11333" xr:uid="{F4B3F708-0534-4132-9221-45D4CB939768}"/>
    <cellStyle name="_Row4_Copy of PTT(amended by Janice on CFS)llatest1 6 3" xfId="11334" xr:uid="{57043C60-DE9C-46C0-840F-F002FD41E469}"/>
    <cellStyle name="_Row4_Copy of PTT(amended by Janice on CFS)llatest1 6 4" xfId="11335" xr:uid="{FF627A40-A819-47F7-BEFE-2970D4CABCFE}"/>
    <cellStyle name="_Row4_Copy of PTT(amended by Janice on CFS)llatest1 6 5" xfId="11336" xr:uid="{341D9BE1-FDA4-473C-AC3B-D433DE2E5FC9}"/>
    <cellStyle name="_Row4_Copy of PTT(amended by Janice on CFS)llatest1 6 6" xfId="11337" xr:uid="{54F03DC5-910B-4253-B591-1088FE5F1691}"/>
    <cellStyle name="_Row4_Copy of PTT(amended by Janice on CFS)llatest1 6 7" xfId="11338" xr:uid="{C4FD054E-0863-4FF3-969B-159DB34B9204}"/>
    <cellStyle name="_Row4_Copy of PTT(amended by Janice on CFS)llatest1 7" xfId="11339" xr:uid="{C3ECF6AE-FA34-40B0-8D9E-DA43C58038E3}"/>
    <cellStyle name="_Row4_Copy of PTT(amended by Janice on CFS)llatest1 7 2" xfId="11340" xr:uid="{0ABA4727-8A82-44BF-B577-2D29D5A93ADC}"/>
    <cellStyle name="_Row4_Copy of PTT(amended by Janice on CFS)llatest1 7 3" xfId="11341" xr:uid="{66CE00C7-D808-4CD7-9D00-D186A7CBA80A}"/>
    <cellStyle name="_Row4_Copy of PTT(amended by Janice on CFS)llatest1 7 4" xfId="11342" xr:uid="{139F2C4F-FA2B-41D8-ADB4-BC4B16FD611F}"/>
    <cellStyle name="_Row4_Copy of PTT(amended by Janice on CFS)llatest1 7 5" xfId="11343" xr:uid="{F59DE6E8-0F94-494C-9EFF-28A0F8881C92}"/>
    <cellStyle name="_Row4_Copy of PTT(amended by Janice on CFS)llatest1 7 6" xfId="11344" xr:uid="{DC4EF8C9-616E-4C2B-B42A-BB5A1213D2C9}"/>
    <cellStyle name="_Row4_Copy of PTT(amended by Janice on CFS)llatest1 7 7" xfId="11345" xr:uid="{3A4455C6-1C20-4367-94A2-BA84E33860FB}"/>
    <cellStyle name="_Row4_Copy of PTT(amended by Janice on CFS)llatest1 8" xfId="11346" xr:uid="{2B4A9368-F609-44E0-AAFA-78A9870769B6}"/>
    <cellStyle name="_Row4_Copy of PTT(amended by Janice on CFS)llatest1 8 2" xfId="11347" xr:uid="{3DDAF5DB-B82A-4765-9584-6D83F10842DA}"/>
    <cellStyle name="_Row4_Copy of PTT(amended by Janice on CFS)llatest1 8 3" xfId="11348" xr:uid="{988AB85C-E289-4CA2-88BA-0B3CD4E76056}"/>
    <cellStyle name="_Row4_Copy of PTT(amended by Janice on CFS)llatest1 8 4" xfId="11349" xr:uid="{B74A838C-55DD-4966-8E6A-CE4CC291663B}"/>
    <cellStyle name="_Row4_Copy of PTT(amended by Janice on CFS)llatest1 8 5" xfId="11350" xr:uid="{8AB07C52-4586-4359-929E-308887EB8FC8}"/>
    <cellStyle name="_Row4_Copy of PTT(amended by Janice on CFS)llatest1 8 6" xfId="11351" xr:uid="{76A72A71-A2E9-4F38-9539-79880B1CAA4F}"/>
    <cellStyle name="_Row4_Copy of PTT(amended by Janice on CFS)llatest1 8 7" xfId="11352" xr:uid="{F30D9DE6-8E9D-4B1D-A3FF-18DA4D102AF5}"/>
    <cellStyle name="_Row4_Copy of PTT(amended by Janice on CFS)llatest1 9" xfId="11353" xr:uid="{4F2C2560-3F38-41A7-8127-A96F2F7A3153}"/>
    <cellStyle name="_Row4_Copy of PTT(amended by Janice on CFS)llatest1 9 2" xfId="11354" xr:uid="{8A35C5CB-0844-4E10-8CE5-84E467DC9525}"/>
    <cellStyle name="_Row4_Copy of PTT(amended by Janice on CFS)llatest1 9 3" xfId="11355" xr:uid="{AB7A4B08-7A34-4A39-A80D-664C04F009E9}"/>
    <cellStyle name="_Row4_Copy of PTT(amended by Janice on CFS)llatest1 9 4" xfId="11356" xr:uid="{49FE7874-7440-4E41-933B-7DD88D2DA80B}"/>
    <cellStyle name="_Row4_Copy of PTT(amended by Janice on CFS)llatest1 9 5" xfId="11357" xr:uid="{1C2E0D38-4DE3-4AC5-983A-B226868A0D7B}"/>
    <cellStyle name="_Row4_Copy of PTT(amended by Janice on CFS)llatest1 9 6" xfId="11358" xr:uid="{FD0D5415-252C-4969-9978-7DDD7A8E2658}"/>
    <cellStyle name="_Row4_Copy of PTT(amended by Janice on CFS)llatest1 9 7" xfId="11359" xr:uid="{8345B3EC-063E-4344-BCF1-EE409328C10D}"/>
    <cellStyle name="_Row4_Copy of PTT(amended by Janice on CFS)llatest1_38.AdminRelated (M)" xfId="11360" xr:uid="{D2AB84D1-7BE9-41BE-96C5-83D8150EA67E}"/>
    <cellStyle name="_Row4_Copy of PTT(amended by Janice on CFS)llatest1_38.AdminRelated (M) 10" xfId="11361" xr:uid="{2D2B91F9-F875-49BA-AFA8-6A913E49AC77}"/>
    <cellStyle name="_Row4_Copy of PTT(amended by Janice on CFS)llatest1_38.AdminRelated (M) 10 2" xfId="11362" xr:uid="{94612C5C-2015-4EB3-8416-5EBF8F4DE998}"/>
    <cellStyle name="_Row4_Copy of PTT(amended by Janice on CFS)llatest1_38.AdminRelated (M) 10 3" xfId="11363" xr:uid="{B83DD327-EAAB-46D7-B41D-DF07C43E24FC}"/>
    <cellStyle name="_Row4_Copy of PTT(amended by Janice on CFS)llatest1_38.AdminRelated (M) 10 4" xfId="11364" xr:uid="{2C29C3AD-7E41-42A1-AF87-86AA923FCB97}"/>
    <cellStyle name="_Row4_Copy of PTT(amended by Janice on CFS)llatest1_38.AdminRelated (M) 10 5" xfId="11365" xr:uid="{B7D233CE-30FF-4746-8004-53F3133F8805}"/>
    <cellStyle name="_Row4_Copy of PTT(amended by Janice on CFS)llatest1_38.AdminRelated (M) 10 6" xfId="11366" xr:uid="{0D7152CF-1E93-4A71-A204-006D4481CACD}"/>
    <cellStyle name="_Row4_Copy of PTT(amended by Janice on CFS)llatest1_38.AdminRelated (M) 10 7" xfId="11367" xr:uid="{88DB9B2B-4DDE-402C-BB9C-D9479C5DDAB1}"/>
    <cellStyle name="_Row4_Copy of PTT(amended by Janice on CFS)llatest1_38.AdminRelated (M) 11" xfId="11368" xr:uid="{DB7B7A6A-3477-4C71-97A2-7B02C5B836BE}"/>
    <cellStyle name="_Row4_Copy of PTT(amended by Janice on CFS)llatest1_38.AdminRelated (M) 12" xfId="11369" xr:uid="{89EC75B4-F427-44A9-B4B8-E458A99A0542}"/>
    <cellStyle name="_Row4_Copy of PTT(amended by Janice on CFS)llatest1_38.AdminRelated (M) 13" xfId="11370" xr:uid="{378FB8D5-AA08-47AD-9F61-B2ABF3907A75}"/>
    <cellStyle name="_Row4_Copy of PTT(amended by Janice on CFS)llatest1_38.AdminRelated (M) 14" xfId="11371" xr:uid="{8F109658-ECE6-47E1-9E3C-211778B878CC}"/>
    <cellStyle name="_Row4_Copy of PTT(amended by Janice on CFS)llatest1_38.AdminRelated (M) 15" xfId="11372" xr:uid="{E60D55D4-7F3A-4CC8-8416-CF85F0CD9DFA}"/>
    <cellStyle name="_Row4_Copy of PTT(amended by Janice on CFS)llatest1_38.AdminRelated (M) 16" xfId="11373" xr:uid="{F0ECE7B1-AAD5-4883-BB8B-1EE6A8AC0E3C}"/>
    <cellStyle name="_Row4_Copy of PTT(amended by Janice on CFS)llatest1_38.AdminRelated (M) 2" xfId="11374" xr:uid="{C9029684-07F7-4649-88FB-BDAB8283DBEF}"/>
    <cellStyle name="_Row4_Copy of PTT(amended by Janice on CFS)llatest1_38.AdminRelated (M) 2 2" xfId="11375" xr:uid="{3C2D92B2-FD2C-4C70-B5F7-8EBB35E4F856}"/>
    <cellStyle name="_Row4_Copy of PTT(amended by Janice on CFS)llatest1_38.AdminRelated (M) 2 3" xfId="11376" xr:uid="{F4FEA700-E0F9-4D65-95E6-2C0BAD9A2568}"/>
    <cellStyle name="_Row4_Copy of PTT(amended by Janice on CFS)llatest1_38.AdminRelated (M) 2 4" xfId="11377" xr:uid="{79D62907-014B-4184-A418-07ADD7CEB5A5}"/>
    <cellStyle name="_Row4_Copy of PTT(amended by Janice on CFS)llatest1_38.AdminRelated (M) 2 5" xfId="11378" xr:uid="{B66FF269-5958-48CC-8429-B2D7A8735896}"/>
    <cellStyle name="_Row4_Copy of PTT(amended by Janice on CFS)llatest1_38.AdminRelated (M) 2 6" xfId="11379" xr:uid="{B4A81DE5-3964-4D3C-8AD9-C388C0F4702A}"/>
    <cellStyle name="_Row4_Copy of PTT(amended by Janice on CFS)llatest1_38.AdminRelated (M) 2 7" xfId="11380" xr:uid="{BC40730D-F0FE-4CAE-9F7E-9FA9062F9B65}"/>
    <cellStyle name="_Row4_Copy of PTT(amended by Janice on CFS)llatest1_38.AdminRelated (M) 3" xfId="11381" xr:uid="{E511C784-9D25-4830-95CC-C6A38852A8D2}"/>
    <cellStyle name="_Row4_Copy of PTT(amended by Janice on CFS)llatest1_38.AdminRelated (M) 3 2" xfId="11382" xr:uid="{EA0D06DF-D057-4FEC-84AF-B64AC9108BB2}"/>
    <cellStyle name="_Row4_Copy of PTT(amended by Janice on CFS)llatest1_38.AdminRelated (M) 3 3" xfId="11383" xr:uid="{3D91B3A5-EA8D-4811-BB8B-DBACF1101E01}"/>
    <cellStyle name="_Row4_Copy of PTT(amended by Janice on CFS)llatest1_38.AdminRelated (M) 3 4" xfId="11384" xr:uid="{5E434EB2-7198-4C36-A825-EB284993D21B}"/>
    <cellStyle name="_Row4_Copy of PTT(amended by Janice on CFS)llatest1_38.AdminRelated (M) 3 5" xfId="11385" xr:uid="{8B827EFA-05CB-450B-A6E7-D17F72D97682}"/>
    <cellStyle name="_Row4_Copy of PTT(amended by Janice on CFS)llatest1_38.AdminRelated (M) 3 6" xfId="11386" xr:uid="{A0BCC6A8-2435-4A73-BA69-E96BB56F123A}"/>
    <cellStyle name="_Row4_Copy of PTT(amended by Janice on CFS)llatest1_38.AdminRelated (M) 3 7" xfId="11387" xr:uid="{A578E2A5-CC1A-4DE1-813F-C65F2EFF572F}"/>
    <cellStyle name="_Row4_Copy of PTT(amended by Janice on CFS)llatest1_38.AdminRelated (M) 4" xfId="11388" xr:uid="{EBF1E005-F82D-41A8-8A2F-0AFB0B96EC75}"/>
    <cellStyle name="_Row4_Copy of PTT(amended by Janice on CFS)llatest1_38.AdminRelated (M) 4 2" xfId="11389" xr:uid="{E8E88359-2F9B-4E88-9155-286E167FCA66}"/>
    <cellStyle name="_Row4_Copy of PTT(amended by Janice on CFS)llatest1_38.AdminRelated (M) 4 3" xfId="11390" xr:uid="{E62E3AC3-A428-484D-A8D0-DC4299257278}"/>
    <cellStyle name="_Row4_Copy of PTT(amended by Janice on CFS)llatest1_38.AdminRelated (M) 4 4" xfId="11391" xr:uid="{CA002D50-D627-4343-AF0C-E5A18C93A6ED}"/>
    <cellStyle name="_Row4_Copy of PTT(amended by Janice on CFS)llatest1_38.AdminRelated (M) 4 5" xfId="11392" xr:uid="{90F6BEAD-C961-4E57-9124-0881B76190BF}"/>
    <cellStyle name="_Row4_Copy of PTT(amended by Janice on CFS)llatest1_38.AdminRelated (M) 4 6" xfId="11393" xr:uid="{AEC58BC5-450F-499A-A14B-C5AEFBFC004E}"/>
    <cellStyle name="_Row4_Copy of PTT(amended by Janice on CFS)llatest1_38.AdminRelated (M) 4 7" xfId="11394" xr:uid="{484A5268-302F-43C3-96CB-B6BAE5953D58}"/>
    <cellStyle name="_Row4_Copy of PTT(amended by Janice on CFS)llatest1_38.AdminRelated (M) 5" xfId="11395" xr:uid="{4C5AA42F-E2D9-4FB9-9053-AB92B7DC58C4}"/>
    <cellStyle name="_Row4_Copy of PTT(amended by Janice on CFS)llatest1_38.AdminRelated (M) 5 2" xfId="11396" xr:uid="{6E693809-CBE1-46C4-8171-277D7CFAAEF1}"/>
    <cellStyle name="_Row4_Copy of PTT(amended by Janice on CFS)llatest1_38.AdminRelated (M) 5 3" xfId="11397" xr:uid="{BEDF9F34-E78E-40DF-B1F4-0A972BDB964F}"/>
    <cellStyle name="_Row4_Copy of PTT(amended by Janice on CFS)llatest1_38.AdminRelated (M) 5 4" xfId="11398" xr:uid="{D07C6B46-11B9-43D7-A9DE-A9F20A6D5F9A}"/>
    <cellStyle name="_Row4_Copy of PTT(amended by Janice on CFS)llatest1_38.AdminRelated (M) 5 5" xfId="11399" xr:uid="{C3F9C6B9-BCB8-4AD3-8B8A-9A7C439C4B27}"/>
    <cellStyle name="_Row4_Copy of PTT(amended by Janice on CFS)llatest1_38.AdminRelated (M) 5 6" xfId="11400" xr:uid="{79CD5A1C-058C-4DD5-937E-D273F8CFE489}"/>
    <cellStyle name="_Row4_Copy of PTT(amended by Janice on CFS)llatest1_38.AdminRelated (M) 5 7" xfId="11401" xr:uid="{294BDBDE-CEE9-4E9C-B56E-FDD44BDBF577}"/>
    <cellStyle name="_Row4_Copy of PTT(amended by Janice on CFS)llatest1_38.AdminRelated (M) 6" xfId="11402" xr:uid="{F59C7589-DAEF-4634-949A-38EFDAEAE956}"/>
    <cellStyle name="_Row4_Copy of PTT(amended by Janice on CFS)llatest1_38.AdminRelated (M) 6 2" xfId="11403" xr:uid="{2470CCC0-8D5A-4524-B15A-E94E1A549143}"/>
    <cellStyle name="_Row4_Copy of PTT(amended by Janice on CFS)llatest1_38.AdminRelated (M) 6 3" xfId="11404" xr:uid="{2EE1929B-8ADE-4DE7-8BEA-4B30A64DD49D}"/>
    <cellStyle name="_Row4_Copy of PTT(amended by Janice on CFS)llatest1_38.AdminRelated (M) 6 4" xfId="11405" xr:uid="{18B335F4-E996-4BAB-8D11-6AE28969FC52}"/>
    <cellStyle name="_Row4_Copy of PTT(amended by Janice on CFS)llatest1_38.AdminRelated (M) 6 5" xfId="11406" xr:uid="{6B0451ED-3CA7-4F42-A0A2-54574A7C535F}"/>
    <cellStyle name="_Row4_Copy of PTT(amended by Janice on CFS)llatest1_38.AdminRelated (M) 6 6" xfId="11407" xr:uid="{081D0FBC-2D17-4F64-9710-0EFF94BE8054}"/>
    <cellStyle name="_Row4_Copy of PTT(amended by Janice on CFS)llatest1_38.AdminRelated (M) 6 7" xfId="11408" xr:uid="{97DDDC09-B47F-4053-B443-75647D0A961A}"/>
    <cellStyle name="_Row4_Copy of PTT(amended by Janice on CFS)llatest1_38.AdminRelated (M) 7" xfId="11409" xr:uid="{14F2E7F5-3453-4DBE-80E4-70630A887943}"/>
    <cellStyle name="_Row4_Copy of PTT(amended by Janice on CFS)llatest1_38.AdminRelated (M) 7 2" xfId="11410" xr:uid="{93708F81-A3C4-44F5-B976-87B06A133660}"/>
    <cellStyle name="_Row4_Copy of PTT(amended by Janice on CFS)llatest1_38.AdminRelated (M) 7 3" xfId="11411" xr:uid="{8F738F0B-C7ED-4D2C-8F00-2437C5EB7E9C}"/>
    <cellStyle name="_Row4_Copy of PTT(amended by Janice on CFS)llatest1_38.AdminRelated (M) 7 4" xfId="11412" xr:uid="{A3CD28AA-0CF0-461B-83C9-968821FF401A}"/>
    <cellStyle name="_Row4_Copy of PTT(amended by Janice on CFS)llatest1_38.AdminRelated (M) 7 5" xfId="11413" xr:uid="{2433876E-9734-48D9-B63A-F20EB1F13359}"/>
    <cellStyle name="_Row4_Copy of PTT(amended by Janice on CFS)llatest1_38.AdminRelated (M) 7 6" xfId="11414" xr:uid="{A818D5D3-FD2A-4B2C-B288-3DA55C3EA0A4}"/>
    <cellStyle name="_Row4_Copy of PTT(amended by Janice on CFS)llatest1_38.AdminRelated (M) 7 7" xfId="11415" xr:uid="{F887A96F-6EE2-4387-A682-20DF741202F6}"/>
    <cellStyle name="_Row4_Copy of PTT(amended by Janice on CFS)llatest1_38.AdminRelated (M) 8" xfId="11416" xr:uid="{FBB9992B-8807-401B-A95F-B95FF31F530C}"/>
    <cellStyle name="_Row4_Copy of PTT(amended by Janice on CFS)llatest1_38.AdminRelated (M) 8 2" xfId="11417" xr:uid="{40CF1A59-DA43-45F0-A280-D7E7B78264D7}"/>
    <cellStyle name="_Row4_Copy of PTT(amended by Janice on CFS)llatest1_38.AdminRelated (M) 8 3" xfId="11418" xr:uid="{D055DC47-EC47-4A8E-8DFA-4CD44E59DBEE}"/>
    <cellStyle name="_Row4_Copy of PTT(amended by Janice on CFS)llatest1_38.AdminRelated (M) 8 4" xfId="11419" xr:uid="{997FD0EC-24C2-4323-9369-947E21392EDC}"/>
    <cellStyle name="_Row4_Copy of PTT(amended by Janice on CFS)llatest1_38.AdminRelated (M) 8 5" xfId="11420" xr:uid="{891F3CCF-2B8B-4388-BDDD-EE1C6202A86C}"/>
    <cellStyle name="_Row4_Copy of PTT(amended by Janice on CFS)llatest1_38.AdminRelated (M) 8 6" xfId="11421" xr:uid="{74FE8EF8-886D-4E30-9471-591F333D6A1A}"/>
    <cellStyle name="_Row4_Copy of PTT(amended by Janice on CFS)llatest1_38.AdminRelated (M) 8 7" xfId="11422" xr:uid="{C67CA761-682D-43FD-A50C-08045EB55EAB}"/>
    <cellStyle name="_Row4_Copy of PTT(amended by Janice on CFS)llatest1_38.AdminRelated (M) 9" xfId="11423" xr:uid="{E2216AEA-17AE-41FA-B188-5E9B694C9E7E}"/>
    <cellStyle name="_Row4_Copy of PTT(amended by Janice on CFS)llatest1_38.AdminRelated (M) 9 2" xfId="11424" xr:uid="{09F11966-BF9C-440E-8D7E-F746F008E146}"/>
    <cellStyle name="_Row4_Copy of PTT(amended by Janice on CFS)llatest1_38.AdminRelated (M) 9 3" xfId="11425" xr:uid="{A2D3BE4F-7825-4865-8FD7-E30B461410BF}"/>
    <cellStyle name="_Row4_Copy of PTT(amended by Janice on CFS)llatest1_38.AdminRelated (M) 9 4" xfId="11426" xr:uid="{FA0C53F8-89F3-4FF3-BB8E-A5D4B587D446}"/>
    <cellStyle name="_Row4_Copy of PTT(amended by Janice on CFS)llatest1_38.AdminRelated (M) 9 5" xfId="11427" xr:uid="{48B4C3B0-913B-42F9-85E2-EFF116E86078}"/>
    <cellStyle name="_Row4_Copy of PTT(amended by Janice on CFS)llatest1_38.AdminRelated (M) 9 6" xfId="11428" xr:uid="{C16E4679-D5EF-43B7-84BB-FCFBA7B30D33}"/>
    <cellStyle name="_Row4_Copy of PTT(amended by Janice on CFS)llatest1_38.AdminRelated (M) 9 7" xfId="11429" xr:uid="{42353669-0753-47D0-9529-44C171537B90}"/>
    <cellStyle name="_Row4_Copy of PTT(amended by Janice on CFS)llatest1_38.AdminRelated (M)_1" xfId="11430" xr:uid="{1220343B-7CBC-4641-93AA-D5CC155AB4F8}"/>
    <cellStyle name="_Row4_Copy of PTT(amended by Janice on CFS)llatest1_38.AdminRelated (M)_1 10" xfId="11431" xr:uid="{74B617C8-0925-4DFA-A729-B4913FEB5C23}"/>
    <cellStyle name="_Row4_Copy of PTT(amended by Janice on CFS)llatest1_38.AdminRelated (M)_1 10 2" xfId="11432" xr:uid="{745636B8-3DFD-436B-B9DA-B7AB75479162}"/>
    <cellStyle name="_Row4_Copy of PTT(amended by Janice on CFS)llatest1_38.AdminRelated (M)_1 10 3" xfId="11433" xr:uid="{189A53BD-3B26-4BEB-BC76-A7DFFA7CCDE8}"/>
    <cellStyle name="_Row4_Copy of PTT(amended by Janice on CFS)llatest1_38.AdminRelated (M)_1 10 4" xfId="11434" xr:uid="{57936976-9F60-424F-9E4F-5DA47AC40BAF}"/>
    <cellStyle name="_Row4_Copy of PTT(amended by Janice on CFS)llatest1_38.AdminRelated (M)_1 10 5" xfId="11435" xr:uid="{501580B7-004C-476B-A588-FD43D0CAD1FF}"/>
    <cellStyle name="_Row4_Copy of PTT(amended by Janice on CFS)llatest1_38.AdminRelated (M)_1 10 6" xfId="11436" xr:uid="{A41162A4-4DFF-45B4-8226-A73CB2139B4F}"/>
    <cellStyle name="_Row4_Copy of PTT(amended by Janice on CFS)llatest1_38.AdminRelated (M)_1 10 7" xfId="11437" xr:uid="{57C975A1-ABC2-476F-9AEF-79AB44527292}"/>
    <cellStyle name="_Row4_Copy of PTT(amended by Janice on CFS)llatest1_38.AdminRelated (M)_1 11" xfId="11438" xr:uid="{1EDBC0A7-8B6D-4F74-B27C-41A42328FF3D}"/>
    <cellStyle name="_Row4_Copy of PTT(amended by Janice on CFS)llatest1_38.AdminRelated (M)_1 12" xfId="11439" xr:uid="{0631295F-1BA8-4FCC-9B5F-5A27282D49BB}"/>
    <cellStyle name="_Row4_Copy of PTT(amended by Janice on CFS)llatest1_38.AdminRelated (M)_1 13" xfId="11440" xr:uid="{FC8830D2-349C-4D42-AA81-D31A6B4B7189}"/>
    <cellStyle name="_Row4_Copy of PTT(amended by Janice on CFS)llatest1_38.AdminRelated (M)_1 14" xfId="11441" xr:uid="{BBC7A543-0AC9-4971-A025-EC737D0442BE}"/>
    <cellStyle name="_Row4_Copy of PTT(amended by Janice on CFS)llatest1_38.AdminRelated (M)_1 15" xfId="11442" xr:uid="{7DFA25ED-518B-4FA5-9E68-F6F8B16FD69F}"/>
    <cellStyle name="_Row4_Copy of PTT(amended by Janice on CFS)llatest1_38.AdminRelated (M)_1 16" xfId="11443" xr:uid="{DC53EFC3-1E34-43CB-AFB8-09801D2418C9}"/>
    <cellStyle name="_Row4_Copy of PTT(amended by Janice on CFS)llatest1_38.AdminRelated (M)_1 2" xfId="11444" xr:uid="{9BA466DB-43F0-4FA8-8904-7D72B3F6CAE7}"/>
    <cellStyle name="_Row4_Copy of PTT(amended by Janice on CFS)llatest1_38.AdminRelated (M)_1 2 2" xfId="11445" xr:uid="{F77FC762-2614-466B-94EB-2E9E66D82649}"/>
    <cellStyle name="_Row4_Copy of PTT(amended by Janice on CFS)llatest1_38.AdminRelated (M)_1 2 3" xfId="11446" xr:uid="{3924020E-29A2-41DC-AEA5-F95EF05B267E}"/>
    <cellStyle name="_Row4_Copy of PTT(amended by Janice on CFS)llatest1_38.AdminRelated (M)_1 2 4" xfId="11447" xr:uid="{0E664D73-DE9E-4074-ABFA-438DBC2E2D9B}"/>
    <cellStyle name="_Row4_Copy of PTT(amended by Janice on CFS)llatest1_38.AdminRelated (M)_1 2 5" xfId="11448" xr:uid="{A46927C7-ADC3-4FAF-8F98-73435EA68829}"/>
    <cellStyle name="_Row4_Copy of PTT(amended by Janice on CFS)llatest1_38.AdminRelated (M)_1 2 6" xfId="11449" xr:uid="{0C16CDE1-700F-45AE-A377-8193969F0684}"/>
    <cellStyle name="_Row4_Copy of PTT(amended by Janice on CFS)llatest1_38.AdminRelated (M)_1 2 7" xfId="11450" xr:uid="{52E87431-5E65-4C5F-B3B7-7DFEE52EDA1F}"/>
    <cellStyle name="_Row4_Copy of PTT(amended by Janice on CFS)llatest1_38.AdminRelated (M)_1 3" xfId="11451" xr:uid="{0A21144C-9C94-43A1-A15C-15B2C0AC2FF5}"/>
    <cellStyle name="_Row4_Copy of PTT(amended by Janice on CFS)llatest1_38.AdminRelated (M)_1 3 2" xfId="11452" xr:uid="{F81D450E-CF52-483E-B904-5A6F31336A81}"/>
    <cellStyle name="_Row4_Copy of PTT(amended by Janice on CFS)llatest1_38.AdminRelated (M)_1 3 3" xfId="11453" xr:uid="{FBD68E40-CDAE-4629-9B5B-DEBD953A9F8D}"/>
    <cellStyle name="_Row4_Copy of PTT(amended by Janice on CFS)llatest1_38.AdminRelated (M)_1 3 4" xfId="11454" xr:uid="{EDFE9518-1C22-4144-8784-2CC587A5FBE1}"/>
    <cellStyle name="_Row4_Copy of PTT(amended by Janice on CFS)llatest1_38.AdminRelated (M)_1 3 5" xfId="11455" xr:uid="{F69D4406-D930-404F-9516-EA85740F3931}"/>
    <cellStyle name="_Row4_Copy of PTT(amended by Janice on CFS)llatest1_38.AdminRelated (M)_1 3 6" xfId="11456" xr:uid="{3E56D752-8BA3-4F52-B9EF-30C201B82041}"/>
    <cellStyle name="_Row4_Copy of PTT(amended by Janice on CFS)llatest1_38.AdminRelated (M)_1 3 7" xfId="11457" xr:uid="{5CD969C4-F7C3-42BF-84D7-9ECC0949D853}"/>
    <cellStyle name="_Row4_Copy of PTT(amended by Janice on CFS)llatest1_38.AdminRelated (M)_1 4" xfId="11458" xr:uid="{E2DFE89B-1201-4940-9731-0B0621EDBB5B}"/>
    <cellStyle name="_Row4_Copy of PTT(amended by Janice on CFS)llatest1_38.AdminRelated (M)_1 4 2" xfId="11459" xr:uid="{05B38FFE-9FDC-4AC3-B94C-7B312AF9B1E1}"/>
    <cellStyle name="_Row4_Copy of PTT(amended by Janice on CFS)llatest1_38.AdminRelated (M)_1 4 3" xfId="11460" xr:uid="{E9CF3DF4-7266-4B1B-B963-90DD70CE9633}"/>
    <cellStyle name="_Row4_Copy of PTT(amended by Janice on CFS)llatest1_38.AdminRelated (M)_1 4 4" xfId="11461" xr:uid="{434FCE21-9989-40C3-9147-4FD78582BC71}"/>
    <cellStyle name="_Row4_Copy of PTT(amended by Janice on CFS)llatest1_38.AdminRelated (M)_1 4 5" xfId="11462" xr:uid="{3C359836-30B8-47E3-A159-065B9B06F963}"/>
    <cellStyle name="_Row4_Copy of PTT(amended by Janice on CFS)llatest1_38.AdminRelated (M)_1 4 6" xfId="11463" xr:uid="{3C2B26BB-970C-4AD7-A905-0A67B991D027}"/>
    <cellStyle name="_Row4_Copy of PTT(amended by Janice on CFS)llatest1_38.AdminRelated (M)_1 4 7" xfId="11464" xr:uid="{544984C4-697E-4969-B8F5-1D493F381D19}"/>
    <cellStyle name="_Row4_Copy of PTT(amended by Janice on CFS)llatest1_38.AdminRelated (M)_1 5" xfId="11465" xr:uid="{C50AEBC9-EB86-48C8-868F-1C7C2671F0B7}"/>
    <cellStyle name="_Row4_Copy of PTT(amended by Janice on CFS)llatest1_38.AdminRelated (M)_1 5 2" xfId="11466" xr:uid="{E7EA4733-D062-406D-AEAA-E8C8E9AD9064}"/>
    <cellStyle name="_Row4_Copy of PTT(amended by Janice on CFS)llatest1_38.AdminRelated (M)_1 5 3" xfId="11467" xr:uid="{BD4D6F2A-3580-4294-A093-EAB62D0E5589}"/>
    <cellStyle name="_Row4_Copy of PTT(amended by Janice on CFS)llatest1_38.AdminRelated (M)_1 5 4" xfId="11468" xr:uid="{473DBD50-2E8D-4296-8704-0CE019A0C46E}"/>
    <cellStyle name="_Row4_Copy of PTT(amended by Janice on CFS)llatest1_38.AdminRelated (M)_1 5 5" xfId="11469" xr:uid="{247D245B-DB75-446B-9BAB-0752A9999D63}"/>
    <cellStyle name="_Row4_Copy of PTT(amended by Janice on CFS)llatest1_38.AdminRelated (M)_1 5 6" xfId="11470" xr:uid="{7F9DE473-92FD-4628-A532-F4F36107F187}"/>
    <cellStyle name="_Row4_Copy of PTT(amended by Janice on CFS)llatest1_38.AdminRelated (M)_1 5 7" xfId="11471" xr:uid="{534407FF-728A-4EDC-8AEA-E3A5B303548C}"/>
    <cellStyle name="_Row4_Copy of PTT(amended by Janice on CFS)llatest1_38.AdminRelated (M)_1 6" xfId="11472" xr:uid="{87EAC3F0-A962-4BD9-88F8-D266A6F4C521}"/>
    <cellStyle name="_Row4_Copy of PTT(amended by Janice on CFS)llatest1_38.AdminRelated (M)_1 6 2" xfId="11473" xr:uid="{FC44AD4C-197F-4A7B-99B0-9C35E6ECC660}"/>
    <cellStyle name="_Row4_Copy of PTT(amended by Janice on CFS)llatest1_38.AdminRelated (M)_1 6 3" xfId="11474" xr:uid="{0B778556-4E76-49C4-BE90-95834563D804}"/>
    <cellStyle name="_Row4_Copy of PTT(amended by Janice on CFS)llatest1_38.AdminRelated (M)_1 6 4" xfId="11475" xr:uid="{6836CF23-A609-4F01-9C71-A37CDAC5933F}"/>
    <cellStyle name="_Row4_Copy of PTT(amended by Janice on CFS)llatest1_38.AdminRelated (M)_1 6 5" xfId="11476" xr:uid="{EE7CA253-08BE-48E0-B28E-583482D7A0B7}"/>
    <cellStyle name="_Row4_Copy of PTT(amended by Janice on CFS)llatest1_38.AdminRelated (M)_1 6 6" xfId="11477" xr:uid="{E104F7F1-4EE8-423C-8505-CF6295DA6C1E}"/>
    <cellStyle name="_Row4_Copy of PTT(amended by Janice on CFS)llatest1_38.AdminRelated (M)_1 6 7" xfId="11478" xr:uid="{A06BCC2F-4530-49D9-9024-15F0C6FEB36A}"/>
    <cellStyle name="_Row4_Copy of PTT(amended by Janice on CFS)llatest1_38.AdminRelated (M)_1 7" xfId="11479" xr:uid="{735306F1-E471-4DB3-A22B-1CB2CE2D6A1C}"/>
    <cellStyle name="_Row4_Copy of PTT(amended by Janice on CFS)llatest1_38.AdminRelated (M)_1 7 2" xfId="11480" xr:uid="{78F5E4A3-D89D-4FDC-B90E-5ECAEBC2163F}"/>
    <cellStyle name="_Row4_Copy of PTT(amended by Janice on CFS)llatest1_38.AdminRelated (M)_1 7 3" xfId="11481" xr:uid="{425A6F6F-5F28-4329-9DE4-949583EE4B8D}"/>
    <cellStyle name="_Row4_Copy of PTT(amended by Janice on CFS)llatest1_38.AdminRelated (M)_1 7 4" xfId="11482" xr:uid="{897C408A-6A82-4465-B0B8-16699DDEF95F}"/>
    <cellStyle name="_Row4_Copy of PTT(amended by Janice on CFS)llatest1_38.AdminRelated (M)_1 7 5" xfId="11483" xr:uid="{2B3ECB9D-6F8A-467B-A140-A1B6FD3F71D6}"/>
    <cellStyle name="_Row4_Copy of PTT(amended by Janice on CFS)llatest1_38.AdminRelated (M)_1 7 6" xfId="11484" xr:uid="{CA0ADE71-81BB-4AEB-926D-8341F4C87B5E}"/>
    <cellStyle name="_Row4_Copy of PTT(amended by Janice on CFS)llatest1_38.AdminRelated (M)_1 7 7" xfId="11485" xr:uid="{92AE17DB-634C-4C2C-9AE3-28BBF228260F}"/>
    <cellStyle name="_Row4_Copy of PTT(amended by Janice on CFS)llatest1_38.AdminRelated (M)_1 8" xfId="11486" xr:uid="{A091B98F-C635-4D39-8E2D-224B6484DE84}"/>
    <cellStyle name="_Row4_Copy of PTT(amended by Janice on CFS)llatest1_38.AdminRelated (M)_1 8 2" xfId="11487" xr:uid="{0133CC5D-71FA-466C-B117-0535AF353888}"/>
    <cellStyle name="_Row4_Copy of PTT(amended by Janice on CFS)llatest1_38.AdminRelated (M)_1 8 3" xfId="11488" xr:uid="{AE489529-86D8-4E8D-A145-0DC284BBB451}"/>
    <cellStyle name="_Row4_Copy of PTT(amended by Janice on CFS)llatest1_38.AdminRelated (M)_1 8 4" xfId="11489" xr:uid="{0A7BD121-F574-4A19-8828-FB69271E6393}"/>
    <cellStyle name="_Row4_Copy of PTT(amended by Janice on CFS)llatest1_38.AdminRelated (M)_1 8 5" xfId="11490" xr:uid="{B496437C-AC2F-4F6B-BA7A-36A22A2C95B4}"/>
    <cellStyle name="_Row4_Copy of PTT(amended by Janice on CFS)llatest1_38.AdminRelated (M)_1 8 6" xfId="11491" xr:uid="{41CBFF04-36BB-4A2F-8C62-91A02ED45EA6}"/>
    <cellStyle name="_Row4_Copy of PTT(amended by Janice on CFS)llatest1_38.AdminRelated (M)_1 8 7" xfId="11492" xr:uid="{FEC14E07-9442-46C2-9A5E-F62FB763563E}"/>
    <cellStyle name="_Row4_Copy of PTT(amended by Janice on CFS)llatest1_38.AdminRelated (M)_1 9" xfId="11493" xr:uid="{907ED69F-FBEA-428D-A134-72902399D9C3}"/>
    <cellStyle name="_Row4_Copy of PTT(amended by Janice on CFS)llatest1_38.AdminRelated (M)_1 9 2" xfId="11494" xr:uid="{558FC59E-CC0D-4BE8-B808-F4119FC78686}"/>
    <cellStyle name="_Row4_Copy of PTT(amended by Janice on CFS)llatest1_38.AdminRelated (M)_1 9 3" xfId="11495" xr:uid="{BE2AF6D9-247E-4216-B168-1766A6B92CFD}"/>
    <cellStyle name="_Row4_Copy of PTT(amended by Janice on CFS)llatest1_38.AdminRelated (M)_1 9 4" xfId="11496" xr:uid="{BE98E26E-83DA-48D6-927E-8738158FE472}"/>
    <cellStyle name="_Row4_Copy of PTT(amended by Janice on CFS)llatest1_38.AdminRelated (M)_1 9 5" xfId="11497" xr:uid="{9DB57210-CD53-4DAD-8232-EE7BFD71D698}"/>
    <cellStyle name="_Row4_Copy of PTT(amended by Janice on CFS)llatest1_38.AdminRelated (M)_1 9 6" xfId="11498" xr:uid="{89E40924-5658-4890-9E68-BFB036B58978}"/>
    <cellStyle name="_Row4_Copy of PTT(amended by Janice on CFS)llatest1_38.AdminRelated (M)_1 9 7" xfId="11499" xr:uid="{773873DF-EBCA-4496-B86A-37552AA2C504}"/>
    <cellStyle name="_Row4_Copy of PTT(amended by Janice on CFS)llatest1_38.AdminRelated (M)_PTT Reports_30.11.10" xfId="11500" xr:uid="{C241BF3E-33EB-41BA-A221-A471E224B790}"/>
    <cellStyle name="_Row4_Copy of PTT(amended by Janice on CFS)llatest1_38.AdminRelated (M)_PTT Reports_30.11.10 10" xfId="11501" xr:uid="{71A31661-98EE-4CE4-BCD3-E85B46D8198C}"/>
    <cellStyle name="_Row4_Copy of PTT(amended by Janice on CFS)llatest1_38.AdminRelated (M)_PTT Reports_30.11.10 10 2" xfId="11502" xr:uid="{FFE4A2C0-B0A4-4558-BD3B-DD6F022FD1AF}"/>
    <cellStyle name="_Row4_Copy of PTT(amended by Janice on CFS)llatest1_38.AdminRelated (M)_PTT Reports_30.11.10 10 3" xfId="11503" xr:uid="{0D4DEE71-9F7C-4C3F-96FA-DB83F3D4754D}"/>
    <cellStyle name="_Row4_Copy of PTT(amended by Janice on CFS)llatest1_38.AdminRelated (M)_PTT Reports_30.11.10 10 4" xfId="11504" xr:uid="{21C28BAB-A53A-4961-9710-F8181497B814}"/>
    <cellStyle name="_Row4_Copy of PTT(amended by Janice on CFS)llatest1_38.AdminRelated (M)_PTT Reports_30.11.10 10 5" xfId="11505" xr:uid="{CC53DC6E-6E50-4D8A-A3ED-65DC46677DEE}"/>
    <cellStyle name="_Row4_Copy of PTT(amended by Janice on CFS)llatest1_38.AdminRelated (M)_PTT Reports_30.11.10 10 6" xfId="11506" xr:uid="{FA46010D-E596-4294-94EA-F4DDC70A0CA6}"/>
    <cellStyle name="_Row4_Copy of PTT(amended by Janice on CFS)llatest1_38.AdminRelated (M)_PTT Reports_30.11.10 10 7" xfId="11507" xr:uid="{8AB1D231-F144-4772-A917-8C8DFE02F29A}"/>
    <cellStyle name="_Row4_Copy of PTT(amended by Janice on CFS)llatest1_38.AdminRelated (M)_PTT Reports_30.11.10 11" xfId="11508" xr:uid="{1B2CD3B2-EB03-4BB9-8B7B-1DCC7A89105A}"/>
    <cellStyle name="_Row4_Copy of PTT(amended by Janice on CFS)llatest1_38.AdminRelated (M)_PTT Reports_30.11.10 12" xfId="11509" xr:uid="{1C9165A9-98C9-4979-8ECD-52B10DE747A9}"/>
    <cellStyle name="_Row4_Copy of PTT(amended by Janice on CFS)llatest1_38.AdminRelated (M)_PTT Reports_30.11.10 13" xfId="11510" xr:uid="{564BAE94-2B39-4D6F-99D6-CDEC5970195E}"/>
    <cellStyle name="_Row4_Copy of PTT(amended by Janice on CFS)llatest1_38.AdminRelated (M)_PTT Reports_30.11.10 14" xfId="11511" xr:uid="{6BDB6CFA-C06F-44A1-B5F8-E4AD5208309C}"/>
    <cellStyle name="_Row4_Copy of PTT(amended by Janice on CFS)llatest1_38.AdminRelated (M)_PTT Reports_30.11.10 15" xfId="11512" xr:uid="{008FBE32-647B-4E12-AAB2-3701788D86F3}"/>
    <cellStyle name="_Row4_Copy of PTT(amended by Janice on CFS)llatest1_38.AdminRelated (M)_PTT Reports_30.11.10 16" xfId="11513" xr:uid="{5AC32FAE-A8AF-4C00-906F-00025BCD1B25}"/>
    <cellStyle name="_Row4_Copy of PTT(amended by Janice on CFS)llatest1_38.AdminRelated (M)_PTT Reports_30.11.10 2" xfId="11514" xr:uid="{36A10A2A-56E8-48CC-B15D-965F47727D68}"/>
    <cellStyle name="_Row4_Copy of PTT(amended by Janice on CFS)llatest1_38.AdminRelated (M)_PTT Reports_30.11.10 2 2" xfId="11515" xr:uid="{952B3B38-2DA1-41F8-A575-3A5B7C844ABD}"/>
    <cellStyle name="_Row4_Copy of PTT(amended by Janice on CFS)llatest1_38.AdminRelated (M)_PTT Reports_30.11.10 2 3" xfId="11516" xr:uid="{BDA3C620-1D7C-4E69-A8D2-93C8371E0220}"/>
    <cellStyle name="_Row4_Copy of PTT(amended by Janice on CFS)llatest1_38.AdminRelated (M)_PTT Reports_30.11.10 2 4" xfId="11517" xr:uid="{DAD24704-F544-4844-9C80-56E8D4630ACE}"/>
    <cellStyle name="_Row4_Copy of PTT(amended by Janice on CFS)llatest1_38.AdminRelated (M)_PTT Reports_30.11.10 2 5" xfId="11518" xr:uid="{33B4CA3E-9BF9-4667-996C-F7208D17A70B}"/>
    <cellStyle name="_Row4_Copy of PTT(amended by Janice on CFS)llatest1_38.AdminRelated (M)_PTT Reports_30.11.10 2 6" xfId="11519" xr:uid="{C6FB06FC-BB42-4288-ABFD-3476DCE01D2B}"/>
    <cellStyle name="_Row4_Copy of PTT(amended by Janice on CFS)llatest1_38.AdminRelated (M)_PTT Reports_30.11.10 2 7" xfId="11520" xr:uid="{CA22CDFE-A8CF-4838-B8F2-EF70CBD232A9}"/>
    <cellStyle name="_Row4_Copy of PTT(amended by Janice on CFS)llatest1_38.AdminRelated (M)_PTT Reports_30.11.10 3" xfId="11521" xr:uid="{DB34F85F-16EA-43FD-B52D-8D8D99FA15DB}"/>
    <cellStyle name="_Row4_Copy of PTT(amended by Janice on CFS)llatest1_38.AdminRelated (M)_PTT Reports_30.11.10 3 2" xfId="11522" xr:uid="{DA3B98D7-B9BC-4DB7-8EA7-2273AF63CDD1}"/>
    <cellStyle name="_Row4_Copy of PTT(amended by Janice on CFS)llatest1_38.AdminRelated (M)_PTT Reports_30.11.10 3 3" xfId="11523" xr:uid="{B4B70AA4-3D54-49AF-95C3-9E9D590FA2AF}"/>
    <cellStyle name="_Row4_Copy of PTT(amended by Janice on CFS)llatest1_38.AdminRelated (M)_PTT Reports_30.11.10 3 4" xfId="11524" xr:uid="{51536AF1-203A-4409-9DF9-CBFA4ECBFEB7}"/>
    <cellStyle name="_Row4_Copy of PTT(amended by Janice on CFS)llatest1_38.AdminRelated (M)_PTT Reports_30.11.10 3 5" xfId="11525" xr:uid="{F91E3085-CF6B-4842-B569-8B88C3790718}"/>
    <cellStyle name="_Row4_Copy of PTT(amended by Janice on CFS)llatest1_38.AdminRelated (M)_PTT Reports_30.11.10 3 6" xfId="11526" xr:uid="{2A4A0A1D-22D9-4678-82A6-8D0EF74B2C26}"/>
    <cellStyle name="_Row4_Copy of PTT(amended by Janice on CFS)llatest1_38.AdminRelated (M)_PTT Reports_30.11.10 3 7" xfId="11527" xr:uid="{C98AE882-5F50-4372-AD02-6F46991C4E67}"/>
    <cellStyle name="_Row4_Copy of PTT(amended by Janice on CFS)llatest1_38.AdminRelated (M)_PTT Reports_30.11.10 4" xfId="11528" xr:uid="{A0356783-3593-45BA-914A-EFEC4514C9CC}"/>
    <cellStyle name="_Row4_Copy of PTT(amended by Janice on CFS)llatest1_38.AdminRelated (M)_PTT Reports_30.11.10 4 2" xfId="11529" xr:uid="{F82B80A8-CDD7-4ADA-A8F5-D15507ADCECE}"/>
    <cellStyle name="_Row4_Copy of PTT(amended by Janice on CFS)llatest1_38.AdminRelated (M)_PTT Reports_30.11.10 4 3" xfId="11530" xr:uid="{B79BC95E-62B0-41B7-ADEC-70FA19311FA8}"/>
    <cellStyle name="_Row4_Copy of PTT(amended by Janice on CFS)llatest1_38.AdminRelated (M)_PTT Reports_30.11.10 4 4" xfId="11531" xr:uid="{068B5751-1B1D-4914-AB68-F309204D8F5F}"/>
    <cellStyle name="_Row4_Copy of PTT(amended by Janice on CFS)llatest1_38.AdminRelated (M)_PTT Reports_30.11.10 4 5" xfId="11532" xr:uid="{89AF43DA-2451-48D9-950B-4527DD0EBC9B}"/>
    <cellStyle name="_Row4_Copy of PTT(amended by Janice on CFS)llatest1_38.AdminRelated (M)_PTT Reports_30.11.10 4 6" xfId="11533" xr:uid="{D554CEF4-C3F4-4230-B70A-C6BAD808734E}"/>
    <cellStyle name="_Row4_Copy of PTT(amended by Janice on CFS)llatest1_38.AdminRelated (M)_PTT Reports_30.11.10 4 7" xfId="11534" xr:uid="{8C5FF98A-538E-4AF8-8563-B46FD34E5585}"/>
    <cellStyle name="_Row4_Copy of PTT(amended by Janice on CFS)llatest1_38.AdminRelated (M)_PTT Reports_30.11.10 5" xfId="11535" xr:uid="{B459C79C-88BD-44B0-AB07-9B0ADC7E3153}"/>
    <cellStyle name="_Row4_Copy of PTT(amended by Janice on CFS)llatest1_38.AdminRelated (M)_PTT Reports_30.11.10 5 2" xfId="11536" xr:uid="{F6813DA0-42F0-421D-92C3-E7811F3F8B25}"/>
    <cellStyle name="_Row4_Copy of PTT(amended by Janice on CFS)llatest1_38.AdminRelated (M)_PTT Reports_30.11.10 5 3" xfId="11537" xr:uid="{4A276E3D-AACD-43B2-8D14-1AD6A0E762CB}"/>
    <cellStyle name="_Row4_Copy of PTT(amended by Janice on CFS)llatest1_38.AdminRelated (M)_PTT Reports_30.11.10 5 4" xfId="11538" xr:uid="{C850844F-A6F6-4FE2-96E4-D6640065CB63}"/>
    <cellStyle name="_Row4_Copy of PTT(amended by Janice on CFS)llatest1_38.AdminRelated (M)_PTT Reports_30.11.10 5 5" xfId="11539" xr:uid="{BAA4B6EE-D606-44AD-A527-F0151EFEA737}"/>
    <cellStyle name="_Row4_Copy of PTT(amended by Janice on CFS)llatest1_38.AdminRelated (M)_PTT Reports_30.11.10 5 6" xfId="11540" xr:uid="{882471D7-E209-40B7-8170-C69CC5CA783A}"/>
    <cellStyle name="_Row4_Copy of PTT(amended by Janice on CFS)llatest1_38.AdminRelated (M)_PTT Reports_30.11.10 5 7" xfId="11541" xr:uid="{31FD4DE9-620F-44F4-90B8-246D31D4DABE}"/>
    <cellStyle name="_Row4_Copy of PTT(amended by Janice on CFS)llatest1_38.AdminRelated (M)_PTT Reports_30.11.10 6" xfId="11542" xr:uid="{32DFB051-2426-4F30-8021-3404FEB2FE5B}"/>
    <cellStyle name="_Row4_Copy of PTT(amended by Janice on CFS)llatest1_38.AdminRelated (M)_PTT Reports_30.11.10 6 2" xfId="11543" xr:uid="{76D7404C-F1A3-40A0-9BE3-9AF9336A2329}"/>
    <cellStyle name="_Row4_Copy of PTT(amended by Janice on CFS)llatest1_38.AdminRelated (M)_PTT Reports_30.11.10 6 3" xfId="11544" xr:uid="{10C9781A-BF5A-4B0E-85E9-350C394FFA67}"/>
    <cellStyle name="_Row4_Copy of PTT(amended by Janice on CFS)llatest1_38.AdminRelated (M)_PTT Reports_30.11.10 6 4" xfId="11545" xr:uid="{1CD0C3C2-465A-4046-A1B2-3A7D262AF8FA}"/>
    <cellStyle name="_Row4_Copy of PTT(amended by Janice on CFS)llatest1_38.AdminRelated (M)_PTT Reports_30.11.10 6 5" xfId="11546" xr:uid="{CB3CBCEF-7FC9-466B-B627-7D9D0213E210}"/>
    <cellStyle name="_Row4_Copy of PTT(amended by Janice on CFS)llatest1_38.AdminRelated (M)_PTT Reports_30.11.10 6 6" xfId="11547" xr:uid="{6733E023-B003-4C7D-AB69-E048351616EF}"/>
    <cellStyle name="_Row4_Copy of PTT(amended by Janice on CFS)llatest1_38.AdminRelated (M)_PTT Reports_30.11.10 6 7" xfId="11548" xr:uid="{E10B1DF4-9C28-434B-9B98-97C1C72A5647}"/>
    <cellStyle name="_Row4_Copy of PTT(amended by Janice on CFS)llatest1_38.AdminRelated (M)_PTT Reports_30.11.10 7" xfId="11549" xr:uid="{41C1AE5D-0C2E-4F99-9226-FFDB6A968F5B}"/>
    <cellStyle name="_Row4_Copy of PTT(amended by Janice on CFS)llatest1_38.AdminRelated (M)_PTT Reports_30.11.10 7 2" xfId="11550" xr:uid="{18D3C4C5-6C5E-418A-BD6B-039FA670554D}"/>
    <cellStyle name="_Row4_Copy of PTT(amended by Janice on CFS)llatest1_38.AdminRelated (M)_PTT Reports_30.11.10 7 3" xfId="11551" xr:uid="{53C22C38-EA5F-4929-9D7E-ACF63C377152}"/>
    <cellStyle name="_Row4_Copy of PTT(amended by Janice on CFS)llatest1_38.AdminRelated (M)_PTT Reports_30.11.10 7 4" xfId="11552" xr:uid="{E8C872EF-792C-473C-BFBB-D3FBD08436A3}"/>
    <cellStyle name="_Row4_Copy of PTT(amended by Janice on CFS)llatest1_38.AdminRelated (M)_PTT Reports_30.11.10 7 5" xfId="11553" xr:uid="{80EDA544-3B97-4272-9918-A2E2A303564D}"/>
    <cellStyle name="_Row4_Copy of PTT(amended by Janice on CFS)llatest1_38.AdminRelated (M)_PTT Reports_30.11.10 7 6" xfId="11554" xr:uid="{9966A342-BF50-46C6-B4AE-A9AF10229799}"/>
    <cellStyle name="_Row4_Copy of PTT(amended by Janice on CFS)llatest1_38.AdminRelated (M)_PTT Reports_30.11.10 7 7" xfId="11555" xr:uid="{8291E04A-E356-4ED3-8CD5-D6D88874D25F}"/>
    <cellStyle name="_Row4_Copy of PTT(amended by Janice on CFS)llatest1_38.AdminRelated (M)_PTT Reports_30.11.10 8" xfId="11556" xr:uid="{5ECD204C-C257-4F5E-BE23-F2796348437B}"/>
    <cellStyle name="_Row4_Copy of PTT(amended by Janice on CFS)llatest1_38.AdminRelated (M)_PTT Reports_30.11.10 8 2" xfId="11557" xr:uid="{84D0F3DE-1737-4AC3-9B83-AE8DEB7A7979}"/>
    <cellStyle name="_Row4_Copy of PTT(amended by Janice on CFS)llatest1_38.AdminRelated (M)_PTT Reports_30.11.10 8 3" xfId="11558" xr:uid="{AA4C7381-0AC7-4510-A203-2860FE6314CC}"/>
    <cellStyle name="_Row4_Copy of PTT(amended by Janice on CFS)llatest1_38.AdminRelated (M)_PTT Reports_30.11.10 8 4" xfId="11559" xr:uid="{469A6A61-713E-4890-A135-CD2A4B783A39}"/>
    <cellStyle name="_Row4_Copy of PTT(amended by Janice on CFS)llatest1_38.AdminRelated (M)_PTT Reports_30.11.10 8 5" xfId="11560" xr:uid="{A1E8E93C-B7AC-4FBD-AF42-CB218987B1DF}"/>
    <cellStyle name="_Row4_Copy of PTT(amended by Janice on CFS)llatest1_38.AdminRelated (M)_PTT Reports_30.11.10 8 6" xfId="11561" xr:uid="{ED7159D7-99CD-4D5F-9364-D637D2E8BE20}"/>
    <cellStyle name="_Row4_Copy of PTT(amended by Janice on CFS)llatest1_38.AdminRelated (M)_PTT Reports_30.11.10 8 7" xfId="11562" xr:uid="{6FE77932-C55B-492F-8A31-6F10701DF8C2}"/>
    <cellStyle name="_Row4_Copy of PTT(amended by Janice on CFS)llatest1_38.AdminRelated (M)_PTT Reports_30.11.10 9" xfId="11563" xr:uid="{594FF175-F540-4E53-BF65-C00F1C7B058C}"/>
    <cellStyle name="_Row4_Copy of PTT(amended by Janice on CFS)llatest1_38.AdminRelated (M)_PTT Reports_30.11.10 9 2" xfId="11564" xr:uid="{B5B2543D-A873-4876-9AF5-64D62514FAEC}"/>
    <cellStyle name="_Row4_Copy of PTT(amended by Janice on CFS)llatest1_38.AdminRelated (M)_PTT Reports_30.11.10 9 3" xfId="11565" xr:uid="{DE564131-E9A4-46F8-85E9-253334AB7B7E}"/>
    <cellStyle name="_Row4_Copy of PTT(amended by Janice on CFS)llatest1_38.AdminRelated (M)_PTT Reports_30.11.10 9 4" xfId="11566" xr:uid="{21F27EDA-1001-4258-958A-212E7021AE69}"/>
    <cellStyle name="_Row4_Copy of PTT(amended by Janice on CFS)llatest1_38.AdminRelated (M)_PTT Reports_30.11.10 9 5" xfId="11567" xr:uid="{A33F612B-DD2C-4BDA-A471-1E82A0CCA330}"/>
    <cellStyle name="_Row4_Copy of PTT(amended by Janice on CFS)llatest1_38.AdminRelated (M)_PTT Reports_30.11.10 9 6" xfId="11568" xr:uid="{50A52BE3-54D7-42FC-938F-02F86E922066}"/>
    <cellStyle name="_Row4_Copy of PTT(amended by Janice on CFS)llatest1_38.AdminRelated (M)_PTT Reports_30.11.10 9 7" xfId="11569" xr:uid="{0557F112-1B87-4F89-BF7E-D80FCA5A764C}"/>
    <cellStyle name="_Row4_Copy of PTT(amended by Janice on CFS)llatest1_38.AdminRelated (M)_Sheet1" xfId="11570" xr:uid="{1616DBAE-650F-438C-A1FE-CAB69FF6628E}"/>
    <cellStyle name="_Row4_Copy of PTT(amended by Janice on CFS)llatest1_38.AdminRelated (M)_Sheet1 10" xfId="11571" xr:uid="{C355B7D5-EAD8-4E9D-9134-930C390DA7B0}"/>
    <cellStyle name="_Row4_Copy of PTT(amended by Janice on CFS)llatest1_38.AdminRelated (M)_Sheet1 10 2" xfId="11572" xr:uid="{B5B6959B-4ECE-483B-84B8-1BA60E59A285}"/>
    <cellStyle name="_Row4_Copy of PTT(amended by Janice on CFS)llatest1_38.AdminRelated (M)_Sheet1 10 3" xfId="11573" xr:uid="{2B5262C2-8FAE-45D7-ABF4-B949DA51D99C}"/>
    <cellStyle name="_Row4_Copy of PTT(amended by Janice on CFS)llatest1_38.AdminRelated (M)_Sheet1 10 4" xfId="11574" xr:uid="{CB4B0C01-800B-48BC-9ACC-306F985829F5}"/>
    <cellStyle name="_Row4_Copy of PTT(amended by Janice on CFS)llatest1_38.AdminRelated (M)_Sheet1 10 5" xfId="11575" xr:uid="{2B49BF27-9AAB-4812-ADB3-535B66C7ECC7}"/>
    <cellStyle name="_Row4_Copy of PTT(amended by Janice on CFS)llatest1_38.AdminRelated (M)_Sheet1 10 6" xfId="11576" xr:uid="{B08BE8D1-B6FB-4E16-9F36-A63C7CA6CC4A}"/>
    <cellStyle name="_Row4_Copy of PTT(amended by Janice on CFS)llatest1_38.AdminRelated (M)_Sheet1 10 7" xfId="11577" xr:uid="{EF9114EB-C272-4581-B741-25169E94A28E}"/>
    <cellStyle name="_Row4_Copy of PTT(amended by Janice on CFS)llatest1_38.AdminRelated (M)_Sheet1 11" xfId="11578" xr:uid="{9A6D0D87-98CF-43FA-B5F1-41228D78C730}"/>
    <cellStyle name="_Row4_Copy of PTT(amended by Janice on CFS)llatest1_38.AdminRelated (M)_Sheet1 12" xfId="11579" xr:uid="{55785FF3-E294-4E63-9CC0-987EB7A4B6C1}"/>
    <cellStyle name="_Row4_Copy of PTT(amended by Janice on CFS)llatest1_38.AdminRelated (M)_Sheet1 13" xfId="11580" xr:uid="{D30A7C78-4EEA-4996-95DD-A7867538DF4F}"/>
    <cellStyle name="_Row4_Copy of PTT(amended by Janice on CFS)llatest1_38.AdminRelated (M)_Sheet1 14" xfId="11581" xr:uid="{6ACF1B6F-E051-406B-8FE6-BC07EE0F0660}"/>
    <cellStyle name="_Row4_Copy of PTT(amended by Janice on CFS)llatest1_38.AdminRelated (M)_Sheet1 15" xfId="11582" xr:uid="{BDE5125C-E65D-4245-B76A-C21E061320AA}"/>
    <cellStyle name="_Row4_Copy of PTT(amended by Janice on CFS)llatest1_38.AdminRelated (M)_Sheet1 16" xfId="11583" xr:uid="{2FD4F0A9-BABF-4456-BD10-349D2577CF0B}"/>
    <cellStyle name="_Row4_Copy of PTT(amended by Janice on CFS)llatest1_38.AdminRelated (M)_Sheet1 2" xfId="11584" xr:uid="{F81D0C7B-0FD7-497C-84BB-4BE2E97B9869}"/>
    <cellStyle name="_Row4_Copy of PTT(amended by Janice on CFS)llatest1_38.AdminRelated (M)_Sheet1 2 2" xfId="11585" xr:uid="{9E7AF5E6-4F40-4F8F-B4D7-8CB951D5F003}"/>
    <cellStyle name="_Row4_Copy of PTT(amended by Janice on CFS)llatest1_38.AdminRelated (M)_Sheet1 2 3" xfId="11586" xr:uid="{17492B93-1063-443E-BB9A-3C51A1A7C8EA}"/>
    <cellStyle name="_Row4_Copy of PTT(amended by Janice on CFS)llatest1_38.AdminRelated (M)_Sheet1 2 4" xfId="11587" xr:uid="{AD95909D-5B01-4C48-93A3-F43A5787ABF7}"/>
    <cellStyle name="_Row4_Copy of PTT(amended by Janice on CFS)llatest1_38.AdminRelated (M)_Sheet1 2 5" xfId="11588" xr:uid="{813A20E5-5651-4679-925F-A342BEFB916B}"/>
    <cellStyle name="_Row4_Copy of PTT(amended by Janice on CFS)llatest1_38.AdminRelated (M)_Sheet1 2 6" xfId="11589" xr:uid="{83469F28-7508-41F1-B7FA-A4AC6263EB3F}"/>
    <cellStyle name="_Row4_Copy of PTT(amended by Janice on CFS)llatest1_38.AdminRelated (M)_Sheet1 2 7" xfId="11590" xr:uid="{5C670228-6FB9-4433-A2B1-287259EDE832}"/>
    <cellStyle name="_Row4_Copy of PTT(amended by Janice on CFS)llatest1_38.AdminRelated (M)_Sheet1 3" xfId="11591" xr:uid="{630F9571-18A0-4CF7-8230-E560206EF16F}"/>
    <cellStyle name="_Row4_Copy of PTT(amended by Janice on CFS)llatest1_38.AdminRelated (M)_Sheet1 3 2" xfId="11592" xr:uid="{68AB9163-A734-40EE-BD16-209B8D5B3E9C}"/>
    <cellStyle name="_Row4_Copy of PTT(amended by Janice on CFS)llatest1_38.AdminRelated (M)_Sheet1 3 3" xfId="11593" xr:uid="{5B936BAE-0216-4A3F-9915-89E9AFF39421}"/>
    <cellStyle name="_Row4_Copy of PTT(amended by Janice on CFS)llatest1_38.AdminRelated (M)_Sheet1 3 4" xfId="11594" xr:uid="{7AD5C846-8B7A-4E5D-984A-DD28C6AEAB6C}"/>
    <cellStyle name="_Row4_Copy of PTT(amended by Janice on CFS)llatest1_38.AdminRelated (M)_Sheet1 3 5" xfId="11595" xr:uid="{5852EC20-0009-4CBA-8291-06022FC212D3}"/>
    <cellStyle name="_Row4_Copy of PTT(amended by Janice on CFS)llatest1_38.AdminRelated (M)_Sheet1 3 6" xfId="11596" xr:uid="{338E2BF8-1A6C-4E9E-90B9-FB67EE985839}"/>
    <cellStyle name="_Row4_Copy of PTT(amended by Janice on CFS)llatest1_38.AdminRelated (M)_Sheet1 3 7" xfId="11597" xr:uid="{692FE06B-E632-4036-AE99-79F598BA994E}"/>
    <cellStyle name="_Row4_Copy of PTT(amended by Janice on CFS)llatest1_38.AdminRelated (M)_Sheet1 4" xfId="11598" xr:uid="{B8EAD4A9-1265-43ED-92F8-15E2886B2E41}"/>
    <cellStyle name="_Row4_Copy of PTT(amended by Janice on CFS)llatest1_38.AdminRelated (M)_Sheet1 4 2" xfId="11599" xr:uid="{6FA7A7F4-2477-450C-8431-5CCD4F121C5D}"/>
    <cellStyle name="_Row4_Copy of PTT(amended by Janice on CFS)llatest1_38.AdminRelated (M)_Sheet1 4 3" xfId="11600" xr:uid="{6E8C56CE-99CD-4580-8B6A-8BC6D6D4AF2D}"/>
    <cellStyle name="_Row4_Copy of PTT(amended by Janice on CFS)llatest1_38.AdminRelated (M)_Sheet1 4 4" xfId="11601" xr:uid="{44B8B31B-A461-48F4-ADBF-588368F0F125}"/>
    <cellStyle name="_Row4_Copy of PTT(amended by Janice on CFS)llatest1_38.AdminRelated (M)_Sheet1 4 5" xfId="11602" xr:uid="{C0574500-50A5-49BD-8C3A-53E08D321A64}"/>
    <cellStyle name="_Row4_Copy of PTT(amended by Janice on CFS)llatest1_38.AdminRelated (M)_Sheet1 4 6" xfId="11603" xr:uid="{E14A3C99-A2BF-4A88-94C2-A4E63FAC2C01}"/>
    <cellStyle name="_Row4_Copy of PTT(amended by Janice on CFS)llatest1_38.AdminRelated (M)_Sheet1 4 7" xfId="11604" xr:uid="{F0FA8B90-ABC2-463F-89F5-8A3FC3EC367B}"/>
    <cellStyle name="_Row4_Copy of PTT(amended by Janice on CFS)llatest1_38.AdminRelated (M)_Sheet1 5" xfId="11605" xr:uid="{210D8580-441A-4459-B0E5-2292C7CCABC6}"/>
    <cellStyle name="_Row4_Copy of PTT(amended by Janice on CFS)llatest1_38.AdminRelated (M)_Sheet1 5 2" xfId="11606" xr:uid="{DEED6415-C803-4C6C-9D06-8768C68FC7A7}"/>
    <cellStyle name="_Row4_Copy of PTT(amended by Janice on CFS)llatest1_38.AdminRelated (M)_Sheet1 5 3" xfId="11607" xr:uid="{5C51BD03-EEB8-4556-AE3B-36D2B8D726D5}"/>
    <cellStyle name="_Row4_Copy of PTT(amended by Janice on CFS)llatest1_38.AdminRelated (M)_Sheet1 5 4" xfId="11608" xr:uid="{5245BB67-83D5-4D41-B2FA-38ADD749BEB7}"/>
    <cellStyle name="_Row4_Copy of PTT(amended by Janice on CFS)llatest1_38.AdminRelated (M)_Sheet1 5 5" xfId="11609" xr:uid="{81C2CF64-9E21-40CB-A028-F7A96E864FEA}"/>
    <cellStyle name="_Row4_Copy of PTT(amended by Janice on CFS)llatest1_38.AdminRelated (M)_Sheet1 5 6" xfId="11610" xr:uid="{FA93A119-037B-4D35-81A7-C48212742AB5}"/>
    <cellStyle name="_Row4_Copy of PTT(amended by Janice on CFS)llatest1_38.AdminRelated (M)_Sheet1 5 7" xfId="11611" xr:uid="{E87AB293-1DC0-49E3-A4F4-2ABA4F472A36}"/>
    <cellStyle name="_Row4_Copy of PTT(amended by Janice on CFS)llatest1_38.AdminRelated (M)_Sheet1 6" xfId="11612" xr:uid="{F3E1BA68-C442-4167-AA85-A30DAD64F62E}"/>
    <cellStyle name="_Row4_Copy of PTT(amended by Janice on CFS)llatest1_38.AdminRelated (M)_Sheet1 6 2" xfId="11613" xr:uid="{CBCA0920-A584-407F-9298-8847D7B21F24}"/>
    <cellStyle name="_Row4_Copy of PTT(amended by Janice on CFS)llatest1_38.AdminRelated (M)_Sheet1 6 3" xfId="11614" xr:uid="{E8ABFE7E-1B2B-4D5E-8894-EAE89D1643F2}"/>
    <cellStyle name="_Row4_Copy of PTT(amended by Janice on CFS)llatest1_38.AdminRelated (M)_Sheet1 6 4" xfId="11615" xr:uid="{E509516E-7531-44B4-8EFA-41B8E94164DF}"/>
    <cellStyle name="_Row4_Copy of PTT(amended by Janice on CFS)llatest1_38.AdminRelated (M)_Sheet1 6 5" xfId="11616" xr:uid="{0B7979A6-8E20-4515-94B0-102E28BA37C9}"/>
    <cellStyle name="_Row4_Copy of PTT(amended by Janice on CFS)llatest1_38.AdminRelated (M)_Sheet1 6 6" xfId="11617" xr:uid="{2240FA3E-E65F-4045-B107-10DE96600373}"/>
    <cellStyle name="_Row4_Copy of PTT(amended by Janice on CFS)llatest1_38.AdminRelated (M)_Sheet1 6 7" xfId="11618" xr:uid="{93761054-1E81-4659-B25A-FC9EDCAAA2EB}"/>
    <cellStyle name="_Row4_Copy of PTT(amended by Janice on CFS)llatest1_38.AdminRelated (M)_Sheet1 7" xfId="11619" xr:uid="{4DD1A559-9392-427D-B99D-9BE5C70D59A4}"/>
    <cellStyle name="_Row4_Copy of PTT(amended by Janice on CFS)llatest1_38.AdminRelated (M)_Sheet1 7 2" xfId="11620" xr:uid="{F31AE20E-48DC-4106-9A41-B35C68765695}"/>
    <cellStyle name="_Row4_Copy of PTT(amended by Janice on CFS)llatest1_38.AdminRelated (M)_Sheet1 7 3" xfId="11621" xr:uid="{5D18AA88-14B2-4FDC-82C2-A83A62072C23}"/>
    <cellStyle name="_Row4_Copy of PTT(amended by Janice on CFS)llatest1_38.AdminRelated (M)_Sheet1 7 4" xfId="11622" xr:uid="{0E9B3442-1497-4897-8247-3C80AB6BC042}"/>
    <cellStyle name="_Row4_Copy of PTT(amended by Janice on CFS)llatest1_38.AdminRelated (M)_Sheet1 7 5" xfId="11623" xr:uid="{A0176979-3B00-4E1A-B080-776E117EB209}"/>
    <cellStyle name="_Row4_Copy of PTT(amended by Janice on CFS)llatest1_38.AdminRelated (M)_Sheet1 7 6" xfId="11624" xr:uid="{E3507DD0-BBB3-4D46-9C0C-632003C4C1CD}"/>
    <cellStyle name="_Row4_Copy of PTT(amended by Janice on CFS)llatest1_38.AdminRelated (M)_Sheet1 7 7" xfId="11625" xr:uid="{35EA549A-F896-4105-9B6B-58C4E01B9A0E}"/>
    <cellStyle name="_Row4_Copy of PTT(amended by Janice on CFS)llatest1_38.AdminRelated (M)_Sheet1 8" xfId="11626" xr:uid="{E0CF419D-8F87-4B28-8DA3-7A938E27BFD9}"/>
    <cellStyle name="_Row4_Copy of PTT(amended by Janice on CFS)llatest1_38.AdminRelated (M)_Sheet1 8 2" xfId="11627" xr:uid="{F9AE93CF-563C-4F28-8F79-450C972CF567}"/>
    <cellStyle name="_Row4_Copy of PTT(amended by Janice on CFS)llatest1_38.AdminRelated (M)_Sheet1 8 3" xfId="11628" xr:uid="{0D16ECFE-C8CF-4450-BDEE-8E9D84E04224}"/>
    <cellStyle name="_Row4_Copy of PTT(amended by Janice on CFS)llatest1_38.AdminRelated (M)_Sheet1 8 4" xfId="11629" xr:uid="{AF140A1A-E1D1-4F14-BB29-3497E3384EB6}"/>
    <cellStyle name="_Row4_Copy of PTT(amended by Janice on CFS)llatest1_38.AdminRelated (M)_Sheet1 8 5" xfId="11630" xr:uid="{A80E7D93-5958-46FF-9634-A7EC3DE54968}"/>
    <cellStyle name="_Row4_Copy of PTT(amended by Janice on CFS)llatest1_38.AdminRelated (M)_Sheet1 8 6" xfId="11631" xr:uid="{CFBC9580-62BA-44A4-83F7-7E73C20C5F1B}"/>
    <cellStyle name="_Row4_Copy of PTT(amended by Janice on CFS)llatest1_38.AdminRelated (M)_Sheet1 8 7" xfId="11632" xr:uid="{81A2C701-EBFE-49E5-BC25-29A1C218CF01}"/>
    <cellStyle name="_Row4_Copy of PTT(amended by Janice on CFS)llatest1_38.AdminRelated (M)_Sheet1 9" xfId="11633" xr:uid="{42F2A393-43CC-401B-9495-7B9AB19DBD7E}"/>
    <cellStyle name="_Row4_Copy of PTT(amended by Janice on CFS)llatest1_38.AdminRelated (M)_Sheet1 9 2" xfId="11634" xr:uid="{5429988F-23C5-429B-97A8-50EFCFFD3A22}"/>
    <cellStyle name="_Row4_Copy of PTT(amended by Janice on CFS)llatest1_38.AdminRelated (M)_Sheet1 9 3" xfId="11635" xr:uid="{08DA8EA9-1067-4686-8971-97AE0A87A7B5}"/>
    <cellStyle name="_Row4_Copy of PTT(amended by Janice on CFS)llatest1_38.AdminRelated (M)_Sheet1 9 4" xfId="11636" xr:uid="{CE118707-162A-475D-9027-96901F972FFB}"/>
    <cellStyle name="_Row4_Copy of PTT(amended by Janice on CFS)llatest1_38.AdminRelated (M)_Sheet1 9 5" xfId="11637" xr:uid="{613E27A5-2DB1-42DC-94BC-2F7BCC1DBAE8}"/>
    <cellStyle name="_Row4_Copy of PTT(amended by Janice on CFS)llatest1_38.AdminRelated (M)_Sheet1 9 6" xfId="11638" xr:uid="{89D4EAA2-FB51-4D80-A460-EF76A246AB80}"/>
    <cellStyle name="_Row4_Copy of PTT(amended by Janice on CFS)llatest1_38.AdminRelated (M)_Sheet1 9 7" xfId="11639" xr:uid="{09947491-A81F-42C1-A76B-6F406887D1EF}"/>
    <cellStyle name="_Row4_Copy of PTT(amended by Janice on CFS)llatest1_4.CEConso" xfId="11640" xr:uid="{33D0586C-84E2-46E3-ABF3-DBE41543F2A8}"/>
    <cellStyle name="_Row4_Copy of PTT(amended by Janice on CFS)llatest1_4.CEConso 10" xfId="11641" xr:uid="{988F696C-FD98-441A-8E9A-A1401BD6C80C}"/>
    <cellStyle name="_Row4_Copy of PTT(amended by Janice on CFS)llatest1_4.CEConso 10 2" xfId="11642" xr:uid="{C09D9754-12B8-45AC-AE64-062F7842C627}"/>
    <cellStyle name="_Row4_Copy of PTT(amended by Janice on CFS)llatest1_4.CEConso 10 3" xfId="11643" xr:uid="{5C680AE9-73DE-4ED4-8F22-B060332D9BE8}"/>
    <cellStyle name="_Row4_Copy of PTT(amended by Janice on CFS)llatest1_4.CEConso 10 4" xfId="11644" xr:uid="{C54FC31A-A890-401F-AB62-F49CDA27E40D}"/>
    <cellStyle name="_Row4_Copy of PTT(amended by Janice on CFS)llatest1_4.CEConso 10 5" xfId="11645" xr:uid="{6FAE6CBF-A5B7-4687-9393-3A82A8DB81E0}"/>
    <cellStyle name="_Row4_Copy of PTT(amended by Janice on CFS)llatest1_4.CEConso 10 6" xfId="11646" xr:uid="{01838BEE-E908-4C4F-B895-BD03CA394238}"/>
    <cellStyle name="_Row4_Copy of PTT(amended by Janice on CFS)llatest1_4.CEConso 10 7" xfId="11647" xr:uid="{0B3B4433-4B00-49D5-B7F9-67751FDAA0AA}"/>
    <cellStyle name="_Row4_Copy of PTT(amended by Janice on CFS)llatest1_4.CEConso 11" xfId="11648" xr:uid="{4E175767-3E5C-45C4-A310-792E5235DDC7}"/>
    <cellStyle name="_Row4_Copy of PTT(amended by Janice on CFS)llatest1_4.CEConso 12" xfId="11649" xr:uid="{E952A1B6-BA4C-42AE-A4B8-C0A6F58785E9}"/>
    <cellStyle name="_Row4_Copy of PTT(amended by Janice on CFS)llatest1_4.CEConso 13" xfId="11650" xr:uid="{EDAD50F3-8A56-405F-832D-1167BEE4B3D8}"/>
    <cellStyle name="_Row4_Copy of PTT(amended by Janice on CFS)llatest1_4.CEConso 14" xfId="11651" xr:uid="{DEEDC117-D56F-4F6D-968D-1AF841BDE6C0}"/>
    <cellStyle name="_Row4_Copy of PTT(amended by Janice on CFS)llatest1_4.CEConso 15" xfId="11652" xr:uid="{9EDB791C-C8C6-43A3-9EE6-5B0C3BE87C97}"/>
    <cellStyle name="_Row4_Copy of PTT(amended by Janice on CFS)llatest1_4.CEConso 16" xfId="11653" xr:uid="{F113967A-8630-4417-8E33-CA183A053B01}"/>
    <cellStyle name="_Row4_Copy of PTT(amended by Janice on CFS)llatest1_4.CEConso 2" xfId="11654" xr:uid="{805B48EF-AD58-4D0A-B819-957486B1174D}"/>
    <cellStyle name="_Row4_Copy of PTT(amended by Janice on CFS)llatest1_4.CEConso 2 2" xfId="11655" xr:uid="{128DCDF5-1956-4AED-9FEB-C0DA11151633}"/>
    <cellStyle name="_Row4_Copy of PTT(amended by Janice on CFS)llatest1_4.CEConso 2 3" xfId="11656" xr:uid="{90EF0837-EEF8-4F13-8DF6-93AC87609FFF}"/>
    <cellStyle name="_Row4_Copy of PTT(amended by Janice on CFS)llatest1_4.CEConso 2 4" xfId="11657" xr:uid="{5B180BF3-9D8A-4D03-A410-D91CB00727EC}"/>
    <cellStyle name="_Row4_Copy of PTT(amended by Janice on CFS)llatest1_4.CEConso 2 5" xfId="11658" xr:uid="{09D3549F-90B9-4D82-A291-EF5C73E3A40C}"/>
    <cellStyle name="_Row4_Copy of PTT(amended by Janice on CFS)llatest1_4.CEConso 2 6" xfId="11659" xr:uid="{355F7A66-A946-4B19-B2D4-0552E91702ED}"/>
    <cellStyle name="_Row4_Copy of PTT(amended by Janice on CFS)llatest1_4.CEConso 2 7" xfId="11660" xr:uid="{494BF29F-233A-45B3-B73F-149C83B57865}"/>
    <cellStyle name="_Row4_Copy of PTT(amended by Janice on CFS)llatest1_4.CEConso 3" xfId="11661" xr:uid="{C0D5AD24-3B1A-4704-8722-1FE2182B30A4}"/>
    <cellStyle name="_Row4_Copy of PTT(amended by Janice on CFS)llatest1_4.CEConso 3 2" xfId="11662" xr:uid="{9914A067-4B1D-4506-93F7-C616509EF20F}"/>
    <cellStyle name="_Row4_Copy of PTT(amended by Janice on CFS)llatest1_4.CEConso 3 3" xfId="11663" xr:uid="{1070FA0B-C9E8-4300-B2E1-DB70A9BFDC82}"/>
    <cellStyle name="_Row4_Copy of PTT(amended by Janice on CFS)llatest1_4.CEConso 3 4" xfId="11664" xr:uid="{E2ECAFBB-1EB9-4057-A6BC-BB1D4DEA61FE}"/>
    <cellStyle name="_Row4_Copy of PTT(amended by Janice on CFS)llatest1_4.CEConso 3 5" xfId="11665" xr:uid="{EB2A8166-545B-43AC-BD4A-BEE041803C94}"/>
    <cellStyle name="_Row4_Copy of PTT(amended by Janice on CFS)llatest1_4.CEConso 3 6" xfId="11666" xr:uid="{A0B6F271-41FB-4C32-8144-0BA2CE337B5D}"/>
    <cellStyle name="_Row4_Copy of PTT(amended by Janice on CFS)llatest1_4.CEConso 3 7" xfId="11667" xr:uid="{BA3FD282-9926-467A-909E-D203DC96C9D4}"/>
    <cellStyle name="_Row4_Copy of PTT(amended by Janice on CFS)llatest1_4.CEConso 4" xfId="11668" xr:uid="{17E4422D-593C-439C-AF42-0EC1824E34C0}"/>
    <cellStyle name="_Row4_Copy of PTT(amended by Janice on CFS)llatest1_4.CEConso 4 2" xfId="11669" xr:uid="{0222B0C4-52C4-4BE3-88D9-48BE21C50419}"/>
    <cellStyle name="_Row4_Copy of PTT(amended by Janice on CFS)llatest1_4.CEConso 4 3" xfId="11670" xr:uid="{8C5A405B-7655-4536-84BF-97F2F0FBAF3E}"/>
    <cellStyle name="_Row4_Copy of PTT(amended by Janice on CFS)llatest1_4.CEConso 4 4" xfId="11671" xr:uid="{70955898-7BCF-4467-9DBB-3926DD6E187A}"/>
    <cellStyle name="_Row4_Copy of PTT(amended by Janice on CFS)llatest1_4.CEConso 4 5" xfId="11672" xr:uid="{9E21DA3D-FBB5-47F8-88AC-8EA9E8D1CEB2}"/>
    <cellStyle name="_Row4_Copy of PTT(amended by Janice on CFS)llatest1_4.CEConso 4 6" xfId="11673" xr:uid="{DC457760-5D94-4BE5-ACA9-D0EB210D4B96}"/>
    <cellStyle name="_Row4_Copy of PTT(amended by Janice on CFS)llatest1_4.CEConso 4 7" xfId="11674" xr:uid="{C90D1FE3-A7EB-4FAC-8DED-ECE8B0206889}"/>
    <cellStyle name="_Row4_Copy of PTT(amended by Janice on CFS)llatest1_4.CEConso 5" xfId="11675" xr:uid="{45AAACF7-0375-4C87-A4A9-4841B8BB9485}"/>
    <cellStyle name="_Row4_Copy of PTT(amended by Janice on CFS)llatest1_4.CEConso 5 2" xfId="11676" xr:uid="{9FED7F61-B9B2-44C5-9F2E-8BB1A3747058}"/>
    <cellStyle name="_Row4_Copy of PTT(amended by Janice on CFS)llatest1_4.CEConso 5 3" xfId="11677" xr:uid="{36888C3E-D896-46B0-AE85-5891334531A0}"/>
    <cellStyle name="_Row4_Copy of PTT(amended by Janice on CFS)llatest1_4.CEConso 5 4" xfId="11678" xr:uid="{40D8895E-7801-45DC-ABCB-DD559F070715}"/>
    <cellStyle name="_Row4_Copy of PTT(amended by Janice on CFS)llatest1_4.CEConso 5 5" xfId="11679" xr:uid="{98132CCB-A304-4463-B479-D8ACE7CF390C}"/>
    <cellStyle name="_Row4_Copy of PTT(amended by Janice on CFS)llatest1_4.CEConso 5 6" xfId="11680" xr:uid="{E77B67AC-2615-46C0-9B22-C7CC5DDF0285}"/>
    <cellStyle name="_Row4_Copy of PTT(amended by Janice on CFS)llatest1_4.CEConso 5 7" xfId="11681" xr:uid="{91D3E957-87F2-4414-8E74-654CE4E2D7EF}"/>
    <cellStyle name="_Row4_Copy of PTT(amended by Janice on CFS)llatest1_4.CEConso 6" xfId="11682" xr:uid="{90B93C28-6F4D-4268-8138-E40F4A502772}"/>
    <cellStyle name="_Row4_Copy of PTT(amended by Janice on CFS)llatest1_4.CEConso 6 2" xfId="11683" xr:uid="{E09BABF3-238B-449E-8CC5-9BBA9009B3D9}"/>
    <cellStyle name="_Row4_Copy of PTT(amended by Janice on CFS)llatest1_4.CEConso 6 3" xfId="11684" xr:uid="{0AC6AAC9-0FA1-414D-B3E0-1276546CF2F1}"/>
    <cellStyle name="_Row4_Copy of PTT(amended by Janice on CFS)llatest1_4.CEConso 6 4" xfId="11685" xr:uid="{296588C0-E9A1-4F8B-8BDB-3A01731BB282}"/>
    <cellStyle name="_Row4_Copy of PTT(amended by Janice on CFS)llatest1_4.CEConso 6 5" xfId="11686" xr:uid="{BED5B12B-3940-46C7-B6AE-3E2C2EC2CCFE}"/>
    <cellStyle name="_Row4_Copy of PTT(amended by Janice on CFS)llatest1_4.CEConso 6 6" xfId="11687" xr:uid="{B065BF2B-3A96-4241-9F10-CD958416CE4F}"/>
    <cellStyle name="_Row4_Copy of PTT(amended by Janice on CFS)llatest1_4.CEConso 6 7" xfId="11688" xr:uid="{E24FF6E6-20B8-4B11-A653-622B1A6F7D60}"/>
    <cellStyle name="_Row4_Copy of PTT(amended by Janice on CFS)llatest1_4.CEConso 7" xfId="11689" xr:uid="{6E8C596B-8D83-48C2-A910-E0C4A39FE36A}"/>
    <cellStyle name="_Row4_Copy of PTT(amended by Janice on CFS)llatest1_4.CEConso 7 2" xfId="11690" xr:uid="{79E3D0EE-7214-40EE-B34F-77BD933E61AA}"/>
    <cellStyle name="_Row4_Copy of PTT(amended by Janice on CFS)llatest1_4.CEConso 7 3" xfId="11691" xr:uid="{7E18290E-F973-45DD-9E4E-B3EA8653B26E}"/>
    <cellStyle name="_Row4_Copy of PTT(amended by Janice on CFS)llatest1_4.CEConso 7 4" xfId="11692" xr:uid="{A4D4CC30-3AA2-4667-8A87-69ECEBC177D2}"/>
    <cellStyle name="_Row4_Copy of PTT(amended by Janice on CFS)llatest1_4.CEConso 7 5" xfId="11693" xr:uid="{E0BBFB1C-98C6-4733-9E77-1A301E6C1A75}"/>
    <cellStyle name="_Row4_Copy of PTT(amended by Janice on CFS)llatest1_4.CEConso 7 6" xfId="11694" xr:uid="{A33A51D3-6CE0-4A58-85E3-A65F75CA0AC5}"/>
    <cellStyle name="_Row4_Copy of PTT(amended by Janice on CFS)llatest1_4.CEConso 7 7" xfId="11695" xr:uid="{502BF199-6EB8-4392-929C-D4989EF23974}"/>
    <cellStyle name="_Row4_Copy of PTT(amended by Janice on CFS)llatest1_4.CEConso 8" xfId="11696" xr:uid="{3985C839-4B0E-4B54-9D51-C5B7D6BF60B7}"/>
    <cellStyle name="_Row4_Copy of PTT(amended by Janice on CFS)llatest1_4.CEConso 8 2" xfId="11697" xr:uid="{7DCEA2C2-9C17-46CB-BDDE-D59C1A05DA02}"/>
    <cellStyle name="_Row4_Copy of PTT(amended by Janice on CFS)llatest1_4.CEConso 8 3" xfId="11698" xr:uid="{95C53FC3-2779-4307-A5EE-01FD5C424876}"/>
    <cellStyle name="_Row4_Copy of PTT(amended by Janice on CFS)llatest1_4.CEConso 8 4" xfId="11699" xr:uid="{631A594D-A2A6-4D3C-851F-132349776E2D}"/>
    <cellStyle name="_Row4_Copy of PTT(amended by Janice on CFS)llatest1_4.CEConso 8 5" xfId="11700" xr:uid="{60F38295-9032-45BD-B736-2909A4AAECF0}"/>
    <cellStyle name="_Row4_Copy of PTT(amended by Janice on CFS)llatest1_4.CEConso 8 6" xfId="11701" xr:uid="{2F15015E-99E7-448E-87F6-F4CCB3476B78}"/>
    <cellStyle name="_Row4_Copy of PTT(amended by Janice on CFS)llatest1_4.CEConso 8 7" xfId="11702" xr:uid="{57A5F197-2E3C-47AB-8463-F2E2FA10F5E0}"/>
    <cellStyle name="_Row4_Copy of PTT(amended by Janice on CFS)llatest1_4.CEConso 9" xfId="11703" xr:uid="{8AA9D37F-0D0C-432B-847F-94033A0F9BC0}"/>
    <cellStyle name="_Row4_Copy of PTT(amended by Janice on CFS)llatest1_4.CEConso 9 2" xfId="11704" xr:uid="{DE6449B2-04C2-4B78-95FC-B9CAC29997E3}"/>
    <cellStyle name="_Row4_Copy of PTT(amended by Janice on CFS)llatest1_4.CEConso 9 3" xfId="11705" xr:uid="{7417379B-C9E1-47CB-840B-2D7AE8A33EC4}"/>
    <cellStyle name="_Row4_Copy of PTT(amended by Janice on CFS)llatest1_4.CEConso 9 4" xfId="11706" xr:uid="{5482CF06-1940-44C3-B76A-A7776DF53154}"/>
    <cellStyle name="_Row4_Copy of PTT(amended by Janice on CFS)llatest1_4.CEConso 9 5" xfId="11707" xr:uid="{38679ABE-976A-4C14-8550-0B859B228AEC}"/>
    <cellStyle name="_Row4_Copy of PTT(amended by Janice on CFS)llatest1_4.CEConso 9 6" xfId="11708" xr:uid="{56C6178C-01DB-4CD4-8AA6-669AB8DADFD6}"/>
    <cellStyle name="_Row4_Copy of PTT(amended by Janice on CFS)llatest1_4.CEConso 9 7" xfId="11709" xr:uid="{1FCE1315-2D05-4823-BAB5-805F59250AD4}"/>
    <cellStyle name="_Row4_Copy of PTT(amended by Janice on CFS)llatest1_4.CEConso_4.CEConso_Final" xfId="11710" xr:uid="{C16A5E76-775E-4840-91DF-2932777CCFCF}"/>
    <cellStyle name="_Row4_Copy of PTT(amended by Janice on CFS)llatest1_4.CEConso_4.CEConso_Final 10" xfId="11711" xr:uid="{0D602CBB-5D88-4C3A-B5E2-B958230EBA02}"/>
    <cellStyle name="_Row4_Copy of PTT(amended by Janice on CFS)llatest1_4.CEConso_4.CEConso_Final 10 2" xfId="11712" xr:uid="{7691DD9C-2EA2-4F26-92E8-6BF80327E200}"/>
    <cellStyle name="_Row4_Copy of PTT(amended by Janice on CFS)llatest1_4.CEConso_4.CEConso_Final 10 3" xfId="11713" xr:uid="{F83DA182-4BA3-4517-A7DD-30F24092DFA5}"/>
    <cellStyle name="_Row4_Copy of PTT(amended by Janice on CFS)llatest1_4.CEConso_4.CEConso_Final 10 4" xfId="11714" xr:uid="{940DDA5D-8610-4DB2-8F1D-EC63F289CE42}"/>
    <cellStyle name="_Row4_Copy of PTT(amended by Janice on CFS)llatest1_4.CEConso_4.CEConso_Final 10 5" xfId="11715" xr:uid="{BC9662C9-7A1E-4DFA-B043-F83957A29610}"/>
    <cellStyle name="_Row4_Copy of PTT(amended by Janice on CFS)llatest1_4.CEConso_4.CEConso_Final 10 6" xfId="11716" xr:uid="{9085CE66-A146-4114-B162-AFBD7E2FD35F}"/>
    <cellStyle name="_Row4_Copy of PTT(amended by Janice on CFS)llatest1_4.CEConso_4.CEConso_Final 10 7" xfId="11717" xr:uid="{C6244BC9-8802-4AE5-9B8F-153CBAD4CEC2}"/>
    <cellStyle name="_Row4_Copy of PTT(amended by Janice on CFS)llatest1_4.CEConso_4.CEConso_Final 11" xfId="11718" xr:uid="{1E2E186C-FA3D-4192-84C5-BC3EDB398E87}"/>
    <cellStyle name="_Row4_Copy of PTT(amended by Janice on CFS)llatest1_4.CEConso_4.CEConso_Final 12" xfId="11719" xr:uid="{C399FFA4-1711-4D31-8CDE-7EA1C936DE03}"/>
    <cellStyle name="_Row4_Copy of PTT(amended by Janice on CFS)llatest1_4.CEConso_4.CEConso_Final 13" xfId="11720" xr:uid="{CBE80771-1E78-4B6D-9238-B35B49EF58DC}"/>
    <cellStyle name="_Row4_Copy of PTT(amended by Janice on CFS)llatest1_4.CEConso_4.CEConso_Final 14" xfId="11721" xr:uid="{11A7AA59-E5A5-47C6-9648-5AE1B5919552}"/>
    <cellStyle name="_Row4_Copy of PTT(amended by Janice on CFS)llatest1_4.CEConso_4.CEConso_Final 15" xfId="11722" xr:uid="{6F8EC3AB-5698-44A7-B561-AD1136DEDE77}"/>
    <cellStyle name="_Row4_Copy of PTT(amended by Janice on CFS)llatest1_4.CEConso_4.CEConso_Final 16" xfId="11723" xr:uid="{31EF8C57-9928-459F-A8C2-9C7339E42D05}"/>
    <cellStyle name="_Row4_Copy of PTT(amended by Janice on CFS)llatest1_4.CEConso_4.CEConso_Final 2" xfId="11724" xr:uid="{473B44AF-A7DE-4F17-A141-1B2CF27DFFF6}"/>
    <cellStyle name="_Row4_Copy of PTT(amended by Janice on CFS)llatest1_4.CEConso_4.CEConso_Final 2 2" xfId="11725" xr:uid="{AE5C81CB-CA3A-46C8-A395-6649C4BE19F9}"/>
    <cellStyle name="_Row4_Copy of PTT(amended by Janice on CFS)llatest1_4.CEConso_4.CEConso_Final 2 3" xfId="11726" xr:uid="{73F428CF-3E61-47A2-8F6D-31CE194207CE}"/>
    <cellStyle name="_Row4_Copy of PTT(amended by Janice on CFS)llatest1_4.CEConso_4.CEConso_Final 2 4" xfId="11727" xr:uid="{B723B15F-46E9-4DF7-B5DB-A663BE849267}"/>
    <cellStyle name="_Row4_Copy of PTT(amended by Janice on CFS)llatest1_4.CEConso_4.CEConso_Final 2 5" xfId="11728" xr:uid="{56DD69F6-AD80-4518-B223-4B1FEECD4BA3}"/>
    <cellStyle name="_Row4_Copy of PTT(amended by Janice on CFS)llatest1_4.CEConso_4.CEConso_Final 2 6" xfId="11729" xr:uid="{3334CC7A-06FF-45A4-B8F7-9510A66C1E7D}"/>
    <cellStyle name="_Row4_Copy of PTT(amended by Janice on CFS)llatest1_4.CEConso_4.CEConso_Final 2 7" xfId="11730" xr:uid="{3D2AEB1C-3BB3-460E-B009-5718D07F72C4}"/>
    <cellStyle name="_Row4_Copy of PTT(amended by Janice on CFS)llatest1_4.CEConso_4.CEConso_Final 3" xfId="11731" xr:uid="{2EEC349B-E6AE-4FA3-B347-B1EEA5CB066B}"/>
    <cellStyle name="_Row4_Copy of PTT(amended by Janice on CFS)llatest1_4.CEConso_4.CEConso_Final 3 2" xfId="11732" xr:uid="{8ADB81F8-AB19-4D77-B0D4-1745E2E8548F}"/>
    <cellStyle name="_Row4_Copy of PTT(amended by Janice on CFS)llatest1_4.CEConso_4.CEConso_Final 3 3" xfId="11733" xr:uid="{B98B87D0-2259-43D0-BBEA-46AD05E884C0}"/>
    <cellStyle name="_Row4_Copy of PTT(amended by Janice on CFS)llatest1_4.CEConso_4.CEConso_Final 3 4" xfId="11734" xr:uid="{6C01F4B8-836E-4381-A148-77E110A0EA88}"/>
    <cellStyle name="_Row4_Copy of PTT(amended by Janice on CFS)llatest1_4.CEConso_4.CEConso_Final 3 5" xfId="11735" xr:uid="{52112459-99E8-4D6B-8629-74919A2F2B07}"/>
    <cellStyle name="_Row4_Copy of PTT(amended by Janice on CFS)llatest1_4.CEConso_4.CEConso_Final 3 6" xfId="11736" xr:uid="{F67EEC67-56D2-4054-91E2-DE0FBEAF5D0D}"/>
    <cellStyle name="_Row4_Copy of PTT(amended by Janice on CFS)llatest1_4.CEConso_4.CEConso_Final 3 7" xfId="11737" xr:uid="{2830043D-6E95-4ED2-8A69-B0B9D7F2E4B0}"/>
    <cellStyle name="_Row4_Copy of PTT(amended by Janice on CFS)llatest1_4.CEConso_4.CEConso_Final 4" xfId="11738" xr:uid="{7A5C6F56-709C-4428-AFDA-D5590416552F}"/>
    <cellStyle name="_Row4_Copy of PTT(amended by Janice on CFS)llatest1_4.CEConso_4.CEConso_Final 4 2" xfId="11739" xr:uid="{159244D3-0A98-44B1-AF94-C945344EEB26}"/>
    <cellStyle name="_Row4_Copy of PTT(amended by Janice on CFS)llatest1_4.CEConso_4.CEConso_Final 4 3" xfId="11740" xr:uid="{0BAB025C-D669-4572-915B-E744AE69576D}"/>
    <cellStyle name="_Row4_Copy of PTT(amended by Janice on CFS)llatest1_4.CEConso_4.CEConso_Final 4 4" xfId="11741" xr:uid="{6BE1D87A-8052-46D7-9B0A-C70F6B2996C0}"/>
    <cellStyle name="_Row4_Copy of PTT(amended by Janice on CFS)llatest1_4.CEConso_4.CEConso_Final 4 5" xfId="11742" xr:uid="{5061BAE8-29B8-4B41-A333-55C08AD0A6A1}"/>
    <cellStyle name="_Row4_Copy of PTT(amended by Janice on CFS)llatest1_4.CEConso_4.CEConso_Final 4 6" xfId="11743" xr:uid="{DB3C3B2C-8EFD-4162-BFF5-8CBB0B6ED89C}"/>
    <cellStyle name="_Row4_Copy of PTT(amended by Janice on CFS)llatest1_4.CEConso_4.CEConso_Final 4 7" xfId="11744" xr:uid="{6B417C5E-314F-4042-B330-627EFA90DCD5}"/>
    <cellStyle name="_Row4_Copy of PTT(amended by Janice on CFS)llatest1_4.CEConso_4.CEConso_Final 5" xfId="11745" xr:uid="{A78D9290-E1BA-4332-A796-B2F06C02CF88}"/>
    <cellStyle name="_Row4_Copy of PTT(amended by Janice on CFS)llatest1_4.CEConso_4.CEConso_Final 5 2" xfId="11746" xr:uid="{55A7397B-F59D-45C3-A6FA-82464DFE4FC9}"/>
    <cellStyle name="_Row4_Copy of PTT(amended by Janice on CFS)llatest1_4.CEConso_4.CEConso_Final 5 3" xfId="11747" xr:uid="{B140623F-8294-477B-B15A-FC5075787F83}"/>
    <cellStyle name="_Row4_Copy of PTT(amended by Janice on CFS)llatest1_4.CEConso_4.CEConso_Final 5 4" xfId="11748" xr:uid="{7BD0B9DF-F8A2-49C4-8995-529426189EE9}"/>
    <cellStyle name="_Row4_Copy of PTT(amended by Janice on CFS)llatest1_4.CEConso_4.CEConso_Final 5 5" xfId="11749" xr:uid="{245DC54B-D639-47FD-AF50-69E06F0F8603}"/>
    <cellStyle name="_Row4_Copy of PTT(amended by Janice on CFS)llatest1_4.CEConso_4.CEConso_Final 5 6" xfId="11750" xr:uid="{DB1D2314-ACE0-4383-9183-1FAF6C35BDCE}"/>
    <cellStyle name="_Row4_Copy of PTT(amended by Janice on CFS)llatest1_4.CEConso_4.CEConso_Final 5 7" xfId="11751" xr:uid="{7A61AA6A-A72A-4323-89DF-5EB19071FA2A}"/>
    <cellStyle name="_Row4_Copy of PTT(amended by Janice on CFS)llatest1_4.CEConso_4.CEConso_Final 6" xfId="11752" xr:uid="{E349C389-38F3-4105-8AD0-0E258E125D64}"/>
    <cellStyle name="_Row4_Copy of PTT(amended by Janice on CFS)llatest1_4.CEConso_4.CEConso_Final 6 2" xfId="11753" xr:uid="{FDAB5757-CB54-4BF6-B2A9-A83EC011A9AF}"/>
    <cellStyle name="_Row4_Copy of PTT(amended by Janice on CFS)llatest1_4.CEConso_4.CEConso_Final 6 3" xfId="11754" xr:uid="{08FC65A6-FD6F-4554-A187-F152863BD449}"/>
    <cellStyle name="_Row4_Copy of PTT(amended by Janice on CFS)llatest1_4.CEConso_4.CEConso_Final 6 4" xfId="11755" xr:uid="{148D5AC9-FDB0-4671-AECA-F4A10E85751A}"/>
    <cellStyle name="_Row4_Copy of PTT(amended by Janice on CFS)llatest1_4.CEConso_4.CEConso_Final 6 5" xfId="11756" xr:uid="{2CF3DF26-851B-4FD7-BC4E-3A9E259C85EE}"/>
    <cellStyle name="_Row4_Copy of PTT(amended by Janice on CFS)llatest1_4.CEConso_4.CEConso_Final 6 6" xfId="11757" xr:uid="{AD94F7DF-E9B1-4356-8E4A-D68DB24CFEAB}"/>
    <cellStyle name="_Row4_Copy of PTT(amended by Janice on CFS)llatest1_4.CEConso_4.CEConso_Final 6 7" xfId="11758" xr:uid="{784E53F5-2EC9-470B-9526-857836829700}"/>
    <cellStyle name="_Row4_Copy of PTT(amended by Janice on CFS)llatest1_4.CEConso_4.CEConso_Final 7" xfId="11759" xr:uid="{4753BAA9-207A-462C-AD6D-4B0E14015D55}"/>
    <cellStyle name="_Row4_Copy of PTT(amended by Janice on CFS)llatest1_4.CEConso_4.CEConso_Final 7 2" xfId="11760" xr:uid="{D79F7320-3D9E-425C-A095-0F0572F2FFF2}"/>
    <cellStyle name="_Row4_Copy of PTT(amended by Janice on CFS)llatest1_4.CEConso_4.CEConso_Final 7 3" xfId="11761" xr:uid="{5C55EFB2-9B46-419F-85E5-7D2B7C7E9227}"/>
    <cellStyle name="_Row4_Copy of PTT(amended by Janice on CFS)llatest1_4.CEConso_4.CEConso_Final 7 4" xfId="11762" xr:uid="{B8512C73-936E-49E4-A782-BDD6AD3395B0}"/>
    <cellStyle name="_Row4_Copy of PTT(amended by Janice on CFS)llatest1_4.CEConso_4.CEConso_Final 7 5" xfId="11763" xr:uid="{3EA4393F-C60B-4D8C-995B-9AD1D8A57A19}"/>
    <cellStyle name="_Row4_Copy of PTT(amended by Janice on CFS)llatest1_4.CEConso_4.CEConso_Final 7 6" xfId="11764" xr:uid="{BEDE8129-34CE-4FB3-963F-5899DAE7CF2E}"/>
    <cellStyle name="_Row4_Copy of PTT(amended by Janice on CFS)llatest1_4.CEConso_4.CEConso_Final 7 7" xfId="11765" xr:uid="{7437BF05-03AB-417C-A05F-A2F015B7D6E0}"/>
    <cellStyle name="_Row4_Copy of PTT(amended by Janice on CFS)llatest1_4.CEConso_4.CEConso_Final 8" xfId="11766" xr:uid="{90CB6AF8-F6C7-4254-8CDB-60BAA48DE8BB}"/>
    <cellStyle name="_Row4_Copy of PTT(amended by Janice on CFS)llatest1_4.CEConso_4.CEConso_Final 8 2" xfId="11767" xr:uid="{3DB0E377-4941-45DB-AED2-EBFDB891C87C}"/>
    <cellStyle name="_Row4_Copy of PTT(amended by Janice on CFS)llatest1_4.CEConso_4.CEConso_Final 8 3" xfId="11768" xr:uid="{A6720972-B464-46AC-A514-373B0E4A0BEB}"/>
    <cellStyle name="_Row4_Copy of PTT(amended by Janice on CFS)llatest1_4.CEConso_4.CEConso_Final 8 4" xfId="11769" xr:uid="{59662BC9-23C8-4715-8B76-CF4C4A3220CF}"/>
    <cellStyle name="_Row4_Copy of PTT(amended by Janice on CFS)llatest1_4.CEConso_4.CEConso_Final 8 5" xfId="11770" xr:uid="{D2061A5F-BD68-41ED-BF11-8E153AC4A8B4}"/>
    <cellStyle name="_Row4_Copy of PTT(amended by Janice on CFS)llatest1_4.CEConso_4.CEConso_Final 8 6" xfId="11771" xr:uid="{A4554E86-743B-4D5D-8A37-7DD08ACA7690}"/>
    <cellStyle name="_Row4_Copy of PTT(amended by Janice on CFS)llatest1_4.CEConso_4.CEConso_Final 8 7" xfId="11772" xr:uid="{AF389E39-0224-47F1-8671-3547D46D1067}"/>
    <cellStyle name="_Row4_Copy of PTT(amended by Janice on CFS)llatest1_4.CEConso_4.CEConso_Final 9" xfId="11773" xr:uid="{E916DEF9-8EAC-4F32-B954-C33015DA2419}"/>
    <cellStyle name="_Row4_Copy of PTT(amended by Janice on CFS)llatest1_4.CEConso_4.CEConso_Final 9 2" xfId="11774" xr:uid="{6712C8E8-C180-4458-BD75-B7C72C6603E3}"/>
    <cellStyle name="_Row4_Copy of PTT(amended by Janice on CFS)llatest1_4.CEConso_4.CEConso_Final 9 3" xfId="11775" xr:uid="{98FE039F-CF17-4980-B698-79188FDD02AB}"/>
    <cellStyle name="_Row4_Copy of PTT(amended by Janice on CFS)llatest1_4.CEConso_4.CEConso_Final 9 4" xfId="11776" xr:uid="{532A1A3C-34F1-42F6-8294-0376C6C0E8D1}"/>
    <cellStyle name="_Row4_Copy of PTT(amended by Janice on CFS)llatest1_4.CEConso_4.CEConso_Final 9 5" xfId="11777" xr:uid="{C3B67192-0010-4906-A751-3DE5CF0119E2}"/>
    <cellStyle name="_Row4_Copy of PTT(amended by Janice on CFS)llatest1_4.CEConso_4.CEConso_Final 9 6" xfId="11778" xr:uid="{8EAF5AF3-9D89-4283-8CF4-975164EBED9F}"/>
    <cellStyle name="_Row4_Copy of PTT(amended by Janice on CFS)llatest1_4.CEConso_4.CEConso_Final 9 7" xfId="11779" xr:uid="{1F001B3C-BCEB-4FE8-9524-3263A05E2FA0}"/>
    <cellStyle name="_Row4_Copy of PTT(amended by Janice on CFS)llatest1_4.CEConso_Final" xfId="11780" xr:uid="{36883119-3693-47F6-8BB5-76B899DAA4EE}"/>
    <cellStyle name="_Row4_Copy of PTT(amended by Janice on CFS)llatest1_4.CEConso_Final 10" xfId="11781" xr:uid="{9266A1EC-F97A-4E5E-BC44-2B66283143D8}"/>
    <cellStyle name="_Row4_Copy of PTT(amended by Janice on CFS)llatest1_4.CEConso_Final 10 2" xfId="11782" xr:uid="{1DF0C3B7-C908-475C-991E-47DB996F3868}"/>
    <cellStyle name="_Row4_Copy of PTT(amended by Janice on CFS)llatest1_4.CEConso_Final 10 3" xfId="11783" xr:uid="{7CDF114C-93EB-470A-935C-5C794F5BB449}"/>
    <cellStyle name="_Row4_Copy of PTT(amended by Janice on CFS)llatest1_4.CEConso_Final 10 4" xfId="11784" xr:uid="{17213EC3-B416-45CA-B227-3BA815D1DE96}"/>
    <cellStyle name="_Row4_Copy of PTT(amended by Janice on CFS)llatest1_4.CEConso_Final 10 5" xfId="11785" xr:uid="{05D222A7-8E92-456F-BF69-737A2B64CC63}"/>
    <cellStyle name="_Row4_Copy of PTT(amended by Janice on CFS)llatest1_4.CEConso_Final 10 6" xfId="11786" xr:uid="{91B56FD9-A81D-4815-83A2-C098BA52A9AC}"/>
    <cellStyle name="_Row4_Copy of PTT(amended by Janice on CFS)llatest1_4.CEConso_Final 10 7" xfId="11787" xr:uid="{FC99ECEF-5C15-42F6-AC17-4A597016F464}"/>
    <cellStyle name="_Row4_Copy of PTT(amended by Janice on CFS)llatest1_4.CEConso_Final 11" xfId="11788" xr:uid="{B96AA8C2-2992-4030-8830-CAA8C2774FF9}"/>
    <cellStyle name="_Row4_Copy of PTT(amended by Janice on CFS)llatest1_4.CEConso_Final 11 2" xfId="11789" xr:uid="{AA310F44-3347-4385-8FEF-34886448F56E}"/>
    <cellStyle name="_Row4_Copy of PTT(amended by Janice on CFS)llatest1_4.CEConso_Final 11 3" xfId="11790" xr:uid="{41FBC501-09CB-46AB-AE62-A70E9CA0A22B}"/>
    <cellStyle name="_Row4_Copy of PTT(amended by Janice on CFS)llatest1_4.CEConso_Final 11 4" xfId="11791" xr:uid="{73214904-AC2F-4686-9475-F4961A650716}"/>
    <cellStyle name="_Row4_Copy of PTT(amended by Janice on CFS)llatest1_4.CEConso_Final 11 5" xfId="11792" xr:uid="{F423BD4D-7724-41FF-9D25-3D3D24742FCD}"/>
    <cellStyle name="_Row4_Copy of PTT(amended by Janice on CFS)llatest1_4.CEConso_Final 11 6" xfId="11793" xr:uid="{424398EC-BCDD-44E5-8815-901C2DB0B4B5}"/>
    <cellStyle name="_Row4_Copy of PTT(amended by Janice on CFS)llatest1_4.CEConso_Final 11 7" xfId="11794" xr:uid="{4CD3918F-68A0-4296-B46D-7307E6A41D3F}"/>
    <cellStyle name="_Row4_Copy of PTT(amended by Janice on CFS)llatest1_4.CEConso_Final 12" xfId="11795" xr:uid="{C1CEEBF8-9C71-443F-8702-4659857EF08D}"/>
    <cellStyle name="_Row4_Copy of PTT(amended by Janice on CFS)llatest1_4.CEConso_Final 12 2" xfId="11796" xr:uid="{6738B852-A69E-4EC1-B3C8-A6D4C3E1974F}"/>
    <cellStyle name="_Row4_Copy of PTT(amended by Janice on CFS)llatest1_4.CEConso_Final 12 3" xfId="11797" xr:uid="{C3E27B95-4953-47D5-A441-27E47F14B6A0}"/>
    <cellStyle name="_Row4_Copy of PTT(amended by Janice on CFS)llatest1_4.CEConso_Final 12 4" xfId="11798" xr:uid="{50629497-6F6C-4E96-8505-9AA4B3DDD2B7}"/>
    <cellStyle name="_Row4_Copy of PTT(amended by Janice on CFS)llatest1_4.CEConso_Final 12 5" xfId="11799" xr:uid="{45692583-4273-4234-BCA7-599BE58250A3}"/>
    <cellStyle name="_Row4_Copy of PTT(amended by Janice on CFS)llatest1_4.CEConso_Final 12 6" xfId="11800" xr:uid="{395FD6FA-BB7C-444F-9BBA-A6BAC0718DE9}"/>
    <cellStyle name="_Row4_Copy of PTT(amended by Janice on CFS)llatest1_4.CEConso_Final 12 7" xfId="11801" xr:uid="{5BC84578-88FF-4B7F-8120-C5FFD17602F9}"/>
    <cellStyle name="_Row4_Copy of PTT(amended by Janice on CFS)llatest1_4.CEConso_Final 13" xfId="11802" xr:uid="{EC8FD597-73BF-468B-9079-821131D04A94}"/>
    <cellStyle name="_Row4_Copy of PTT(amended by Janice on CFS)llatest1_4.CEConso_Final 13 2" xfId="11803" xr:uid="{2311D239-0A64-44BF-9458-B278D10C572F}"/>
    <cellStyle name="_Row4_Copy of PTT(amended by Janice on CFS)llatest1_4.CEConso_Final 13 3" xfId="11804" xr:uid="{7704CC30-BAAA-4D68-BCAD-10C7814DE514}"/>
    <cellStyle name="_Row4_Copy of PTT(amended by Janice on CFS)llatest1_4.CEConso_Final 13 4" xfId="11805" xr:uid="{473EA955-16C6-498F-89A7-3403C1BE7D95}"/>
    <cellStyle name="_Row4_Copy of PTT(amended by Janice on CFS)llatest1_4.CEConso_Final 13 5" xfId="11806" xr:uid="{9B81DBDC-6DD1-41F3-BCFD-2BDA8358D3E4}"/>
    <cellStyle name="_Row4_Copy of PTT(amended by Janice on CFS)llatest1_4.CEConso_Final 13 6" xfId="11807" xr:uid="{5C05C328-B7EC-4DA9-A56A-D7156966AD15}"/>
    <cellStyle name="_Row4_Copy of PTT(amended by Janice on CFS)llatest1_4.CEConso_Final 13 7" xfId="11808" xr:uid="{B36381CD-ED05-4AA8-9486-DCA2C3FF4E95}"/>
    <cellStyle name="_Row4_Copy of PTT(amended by Janice on CFS)llatest1_4.CEConso_Final 14" xfId="11809" xr:uid="{D37C3900-47B9-4A2A-814D-78763DB3108F}"/>
    <cellStyle name="_Row4_Copy of PTT(amended by Janice on CFS)llatest1_4.CEConso_Final 14 2" xfId="11810" xr:uid="{6C3836C1-FA48-468A-B693-D39339CC00A7}"/>
    <cellStyle name="_Row4_Copy of PTT(amended by Janice on CFS)llatest1_4.CEConso_Final 14 3" xfId="11811" xr:uid="{86691DF5-2FF0-44BB-B39F-608F43BC2B67}"/>
    <cellStyle name="_Row4_Copy of PTT(amended by Janice on CFS)llatest1_4.CEConso_Final 14 4" xfId="11812" xr:uid="{AF5CFA8D-7869-4E6F-A6C2-CB1CCBCE0118}"/>
    <cellStyle name="_Row4_Copy of PTT(amended by Janice on CFS)llatest1_4.CEConso_Final 14 5" xfId="11813" xr:uid="{4A00691F-249C-47B2-9F12-EDEC6BDAC782}"/>
    <cellStyle name="_Row4_Copy of PTT(amended by Janice on CFS)llatest1_4.CEConso_Final 14 6" xfId="11814" xr:uid="{1E6B5D6F-2E8D-48EF-8269-CFD3174683AD}"/>
    <cellStyle name="_Row4_Copy of PTT(amended by Janice on CFS)llatest1_4.CEConso_Final 14 7" xfId="11815" xr:uid="{C0A4D45E-89F2-42A5-98F1-884F3FB87717}"/>
    <cellStyle name="_Row4_Copy of PTT(amended by Janice on CFS)llatest1_4.CEConso_Final 15" xfId="11816" xr:uid="{99859DA5-836E-4284-9B3C-619610B126AE}"/>
    <cellStyle name="_Row4_Copy of PTT(amended by Janice on CFS)llatest1_4.CEConso_Final 15 2" xfId="11817" xr:uid="{FA451F19-0725-47D8-85E4-4FFA50D4B394}"/>
    <cellStyle name="_Row4_Copy of PTT(amended by Janice on CFS)llatest1_4.CEConso_Final 15 3" xfId="11818" xr:uid="{B63077B1-89E0-40EC-BF3B-52EDCB2E27F6}"/>
    <cellStyle name="_Row4_Copy of PTT(amended by Janice on CFS)llatest1_4.CEConso_Final 15 4" xfId="11819" xr:uid="{EE4B516C-0EC7-4791-98BE-8651C0C0A23C}"/>
    <cellStyle name="_Row4_Copy of PTT(amended by Janice on CFS)llatest1_4.CEConso_Final 15 5" xfId="11820" xr:uid="{89186C5A-AD92-4463-9F76-935450E868C0}"/>
    <cellStyle name="_Row4_Copy of PTT(amended by Janice on CFS)llatest1_4.CEConso_Final 15 6" xfId="11821" xr:uid="{0BCC6412-467D-4C01-86BB-5910D7C8F335}"/>
    <cellStyle name="_Row4_Copy of PTT(amended by Janice on CFS)llatest1_4.CEConso_Final 15 7" xfId="11822" xr:uid="{06846FE7-414E-46EA-A7E5-ADF3AA2C9AF3}"/>
    <cellStyle name="_Row4_Copy of PTT(amended by Janice on CFS)llatest1_4.CEConso_Final 16" xfId="11823" xr:uid="{8ED0112D-0F07-4634-9810-AB4DEB5968E1}"/>
    <cellStyle name="_Row4_Copy of PTT(amended by Janice on CFS)llatest1_4.CEConso_Final 17" xfId="11824" xr:uid="{1F421D45-8447-45F3-897F-A10B8E468F0D}"/>
    <cellStyle name="_Row4_Copy of PTT(amended by Janice on CFS)llatest1_4.CEConso_Final 18" xfId="11825" xr:uid="{B5ECF123-E80B-4114-A4B1-27D0C3A31828}"/>
    <cellStyle name="_Row4_Copy of PTT(amended by Janice on CFS)llatest1_4.CEConso_Final 19" xfId="11826" xr:uid="{751277F6-312E-41E9-AC12-6AB26EED8257}"/>
    <cellStyle name="_Row4_Copy of PTT(amended by Janice on CFS)llatest1_4.CEConso_Final 2" xfId="11827" xr:uid="{7C5909F6-EC91-44FD-BBA0-FE8C6FF2CBBA}"/>
    <cellStyle name="_Row4_Copy of PTT(amended by Janice on CFS)llatest1_4.CEConso_Final 2 2" xfId="11828" xr:uid="{02424362-8953-4BB9-9388-30C70161898D}"/>
    <cellStyle name="_Row4_Copy of PTT(amended by Janice on CFS)llatest1_4.CEConso_Final 2 3" xfId="11829" xr:uid="{42EA8453-3581-402E-9FA6-4312D424FC34}"/>
    <cellStyle name="_Row4_Copy of PTT(amended by Janice on CFS)llatest1_4.CEConso_Final 2 4" xfId="11830" xr:uid="{593B1C56-AA18-4EF3-8F21-067D784D60A2}"/>
    <cellStyle name="_Row4_Copy of PTT(amended by Janice on CFS)llatest1_4.CEConso_Final 2 5" xfId="11831" xr:uid="{9C19E39A-BF57-4917-B280-63B6AC106AD8}"/>
    <cellStyle name="_Row4_Copy of PTT(amended by Janice on CFS)llatest1_4.CEConso_Final 2 6" xfId="11832" xr:uid="{0360017A-A9B5-46F1-A6DD-D66BA3BAB005}"/>
    <cellStyle name="_Row4_Copy of PTT(amended by Janice on CFS)llatest1_4.CEConso_Final 2 7" xfId="11833" xr:uid="{0E72C111-288A-476A-82C6-063362D0A055}"/>
    <cellStyle name="_Row4_Copy of PTT(amended by Janice on CFS)llatest1_4.CEConso_Final 20" xfId="11834" xr:uid="{A87743B9-565E-42AB-A6A3-75138B4D6EC5}"/>
    <cellStyle name="_Row4_Copy of PTT(amended by Janice on CFS)llatest1_4.CEConso_Final 21" xfId="11835" xr:uid="{35760476-CB93-48DC-A807-1D72E264094A}"/>
    <cellStyle name="_Row4_Copy of PTT(amended by Janice on CFS)llatest1_4.CEConso_Final 22.1.10" xfId="11836" xr:uid="{52EA343C-988B-4580-B664-C55EAC7678EF}"/>
    <cellStyle name="_Row4_Copy of PTT(amended by Janice on CFS)llatest1_4.CEConso_Final 22.1.10 10" xfId="11837" xr:uid="{C60509B1-EA67-43DA-970A-6C4C2D2ED14B}"/>
    <cellStyle name="_Row4_Copy of PTT(amended by Janice on CFS)llatest1_4.CEConso_Final 22.1.10 10 2" xfId="11838" xr:uid="{876D36B3-17C2-4C85-8AB2-B1E7F7842643}"/>
    <cellStyle name="_Row4_Copy of PTT(amended by Janice on CFS)llatest1_4.CEConso_Final 22.1.10 10 3" xfId="11839" xr:uid="{CA0DBA6C-64D6-4D23-8D58-AE0182DB0317}"/>
    <cellStyle name="_Row4_Copy of PTT(amended by Janice on CFS)llatest1_4.CEConso_Final 22.1.10 10 4" xfId="11840" xr:uid="{DF2A7B16-7DFB-419D-8384-6D14F878732C}"/>
    <cellStyle name="_Row4_Copy of PTT(amended by Janice on CFS)llatest1_4.CEConso_Final 22.1.10 10 5" xfId="11841" xr:uid="{7DB65B29-0732-4893-B956-6E8D96F81C50}"/>
    <cellStyle name="_Row4_Copy of PTT(amended by Janice on CFS)llatest1_4.CEConso_Final 22.1.10 10 6" xfId="11842" xr:uid="{607272F2-5645-40C8-A424-9DD59B2D0B94}"/>
    <cellStyle name="_Row4_Copy of PTT(amended by Janice on CFS)llatest1_4.CEConso_Final 22.1.10 10 7" xfId="11843" xr:uid="{31F26022-422C-4239-9724-7CDB79B960B7}"/>
    <cellStyle name="_Row4_Copy of PTT(amended by Janice on CFS)llatest1_4.CEConso_Final 22.1.10 11" xfId="11844" xr:uid="{29505AF0-46A6-492A-8A16-770E4DA89A6D}"/>
    <cellStyle name="_Row4_Copy of PTT(amended by Janice on CFS)llatest1_4.CEConso_Final 22.1.10 12" xfId="11845" xr:uid="{D316A381-3F66-40E6-B60F-F2A5DCB14D2E}"/>
    <cellStyle name="_Row4_Copy of PTT(amended by Janice on CFS)llatest1_4.CEConso_Final 22.1.10 13" xfId="11846" xr:uid="{912C275A-9D85-46C7-8DBD-788781A2F891}"/>
    <cellStyle name="_Row4_Copy of PTT(amended by Janice on CFS)llatest1_4.CEConso_Final 22.1.10 14" xfId="11847" xr:uid="{E5ABB1C2-0486-4797-8D71-371B64430774}"/>
    <cellStyle name="_Row4_Copy of PTT(amended by Janice on CFS)llatest1_4.CEConso_Final 22.1.10 15" xfId="11848" xr:uid="{9D98CD26-92C4-467A-A22E-613BC0EA7C09}"/>
    <cellStyle name="_Row4_Copy of PTT(amended by Janice on CFS)llatest1_4.CEConso_Final 22.1.10 16" xfId="11849" xr:uid="{388BCB62-6179-4E7F-BDA1-DFEBBE15ACCE}"/>
    <cellStyle name="_Row4_Copy of PTT(amended by Janice on CFS)llatest1_4.CEConso_Final 22.1.10 2" xfId="11850" xr:uid="{2883037C-B352-44D9-B2BC-7C760ADDBF15}"/>
    <cellStyle name="_Row4_Copy of PTT(amended by Janice on CFS)llatest1_4.CEConso_Final 22.1.10 2 2" xfId="11851" xr:uid="{DF406CB2-CA87-4467-9CE8-1A0CDD46EA0C}"/>
    <cellStyle name="_Row4_Copy of PTT(amended by Janice on CFS)llatest1_4.CEConso_Final 22.1.10 2 3" xfId="11852" xr:uid="{F25DCEB1-A378-4C81-931B-B7996D8F9135}"/>
    <cellStyle name="_Row4_Copy of PTT(amended by Janice on CFS)llatest1_4.CEConso_Final 22.1.10 2 4" xfId="11853" xr:uid="{F0625BAE-2B55-403D-A68F-06FB02ECE705}"/>
    <cellStyle name="_Row4_Copy of PTT(amended by Janice on CFS)llatest1_4.CEConso_Final 22.1.10 2 5" xfId="11854" xr:uid="{16BD91D1-E4C9-4D0E-AB22-9B138D0CCC91}"/>
    <cellStyle name="_Row4_Copy of PTT(amended by Janice on CFS)llatest1_4.CEConso_Final 22.1.10 2 6" xfId="11855" xr:uid="{44DAC339-D5CF-4AD1-850A-60DA7357E3B9}"/>
    <cellStyle name="_Row4_Copy of PTT(amended by Janice on CFS)llatest1_4.CEConso_Final 22.1.10 2 7" xfId="11856" xr:uid="{7006E740-BCC5-4638-B240-2684AAF22CF0}"/>
    <cellStyle name="_Row4_Copy of PTT(amended by Janice on CFS)llatest1_4.CEConso_Final 22.1.10 3" xfId="11857" xr:uid="{5081C284-3DB4-41EB-9BD6-5418C0306DDD}"/>
    <cellStyle name="_Row4_Copy of PTT(amended by Janice on CFS)llatest1_4.CEConso_Final 22.1.10 3 2" xfId="11858" xr:uid="{C88CAC4F-DCC8-404F-9E7B-2889BCB9BC70}"/>
    <cellStyle name="_Row4_Copy of PTT(amended by Janice on CFS)llatest1_4.CEConso_Final 22.1.10 3 3" xfId="11859" xr:uid="{612C8A40-C06B-41E9-9016-79EF5B05CF1B}"/>
    <cellStyle name="_Row4_Copy of PTT(amended by Janice on CFS)llatest1_4.CEConso_Final 22.1.10 3 4" xfId="11860" xr:uid="{8DB1FD45-1449-4D21-B722-77F1C1B3D78C}"/>
    <cellStyle name="_Row4_Copy of PTT(amended by Janice on CFS)llatest1_4.CEConso_Final 22.1.10 3 5" xfId="11861" xr:uid="{011009AB-D978-443F-BC3F-140BD7E4C55F}"/>
    <cellStyle name="_Row4_Copy of PTT(amended by Janice on CFS)llatest1_4.CEConso_Final 22.1.10 3 6" xfId="11862" xr:uid="{1CFB9004-AE20-4F73-A915-0098942AE37C}"/>
    <cellStyle name="_Row4_Copy of PTT(amended by Janice on CFS)llatest1_4.CEConso_Final 22.1.10 3 7" xfId="11863" xr:uid="{57024A41-63C3-41A0-B823-C06F890AB0D8}"/>
    <cellStyle name="_Row4_Copy of PTT(amended by Janice on CFS)llatest1_4.CEConso_Final 22.1.10 4" xfId="11864" xr:uid="{189856C6-131D-4ED4-83DE-6948AC82FA78}"/>
    <cellStyle name="_Row4_Copy of PTT(amended by Janice on CFS)llatest1_4.CEConso_Final 22.1.10 4 2" xfId="11865" xr:uid="{78B3693D-A66C-4446-A90E-19A6D0605F43}"/>
    <cellStyle name="_Row4_Copy of PTT(amended by Janice on CFS)llatest1_4.CEConso_Final 22.1.10 4 3" xfId="11866" xr:uid="{5475138F-3BFE-4C1A-8A9F-A060F72CC09F}"/>
    <cellStyle name="_Row4_Copy of PTT(amended by Janice on CFS)llatest1_4.CEConso_Final 22.1.10 4 4" xfId="11867" xr:uid="{96751C48-1E3B-4FB4-AEEE-7390EE3CF28E}"/>
    <cellStyle name="_Row4_Copy of PTT(amended by Janice on CFS)llatest1_4.CEConso_Final 22.1.10 4 5" xfId="11868" xr:uid="{20E24E66-11BF-46E4-A453-B3CB6D0FB48C}"/>
    <cellStyle name="_Row4_Copy of PTT(amended by Janice on CFS)llatest1_4.CEConso_Final 22.1.10 4 6" xfId="11869" xr:uid="{5301BAD9-913E-4F1E-A181-076F04D9DA49}"/>
    <cellStyle name="_Row4_Copy of PTT(amended by Janice on CFS)llatest1_4.CEConso_Final 22.1.10 4 7" xfId="11870" xr:uid="{7C1A2498-C25F-4469-AB99-ED42407C1A41}"/>
    <cellStyle name="_Row4_Copy of PTT(amended by Janice on CFS)llatest1_4.CEConso_Final 22.1.10 5" xfId="11871" xr:uid="{C1465D72-524B-4FD4-BE88-E912544C6CF1}"/>
    <cellStyle name="_Row4_Copy of PTT(amended by Janice on CFS)llatest1_4.CEConso_Final 22.1.10 5 2" xfId="11872" xr:uid="{90EEA992-2670-4162-A95C-8721ADFA8498}"/>
    <cellStyle name="_Row4_Copy of PTT(amended by Janice on CFS)llatest1_4.CEConso_Final 22.1.10 5 3" xfId="11873" xr:uid="{3D5FFBF6-E579-4871-8A57-63900B7EA9F5}"/>
    <cellStyle name="_Row4_Copy of PTT(amended by Janice on CFS)llatest1_4.CEConso_Final 22.1.10 5 4" xfId="11874" xr:uid="{B153DB37-2848-44E1-952F-560BFB552D44}"/>
    <cellStyle name="_Row4_Copy of PTT(amended by Janice on CFS)llatest1_4.CEConso_Final 22.1.10 5 5" xfId="11875" xr:uid="{5EAA6893-98F5-437A-9F4A-B0285958BE0D}"/>
    <cellStyle name="_Row4_Copy of PTT(amended by Janice on CFS)llatest1_4.CEConso_Final 22.1.10 5 6" xfId="11876" xr:uid="{507F2D66-2D5B-4C11-93CF-D4522B17F154}"/>
    <cellStyle name="_Row4_Copy of PTT(amended by Janice on CFS)llatest1_4.CEConso_Final 22.1.10 5 7" xfId="11877" xr:uid="{78CE68E7-9A4B-47B1-930F-AD647C889EC5}"/>
    <cellStyle name="_Row4_Copy of PTT(amended by Janice on CFS)llatest1_4.CEConso_Final 22.1.10 6" xfId="11878" xr:uid="{116A549C-FC36-4E93-8995-404AB27E44C7}"/>
    <cellStyle name="_Row4_Copy of PTT(amended by Janice on CFS)llatest1_4.CEConso_Final 22.1.10 6 2" xfId="11879" xr:uid="{2AABCCF6-29A4-43FA-8B92-C4024101813F}"/>
    <cellStyle name="_Row4_Copy of PTT(amended by Janice on CFS)llatest1_4.CEConso_Final 22.1.10 6 3" xfId="11880" xr:uid="{02D0346F-48F5-4C0E-8E91-5D301D439395}"/>
    <cellStyle name="_Row4_Copy of PTT(amended by Janice on CFS)llatest1_4.CEConso_Final 22.1.10 6 4" xfId="11881" xr:uid="{7EA0AF59-1EAB-4850-B007-4F76790638E9}"/>
    <cellStyle name="_Row4_Copy of PTT(amended by Janice on CFS)llatest1_4.CEConso_Final 22.1.10 6 5" xfId="11882" xr:uid="{4AF4EF38-EDA1-4F57-A0F0-9EADE0547A74}"/>
    <cellStyle name="_Row4_Copy of PTT(amended by Janice on CFS)llatest1_4.CEConso_Final 22.1.10 6 6" xfId="11883" xr:uid="{98E073F1-8FB3-4698-AE49-7D1A15A7E9DC}"/>
    <cellStyle name="_Row4_Copy of PTT(amended by Janice on CFS)llatest1_4.CEConso_Final 22.1.10 6 7" xfId="11884" xr:uid="{B0C803AB-22CD-48B5-A1D6-8DFBE157D7BF}"/>
    <cellStyle name="_Row4_Copy of PTT(amended by Janice on CFS)llatest1_4.CEConso_Final 22.1.10 7" xfId="11885" xr:uid="{C04EC161-A6AC-41EC-B780-BC3F00B69B85}"/>
    <cellStyle name="_Row4_Copy of PTT(amended by Janice on CFS)llatest1_4.CEConso_Final 22.1.10 7 2" xfId="11886" xr:uid="{88FF5F42-DD06-4188-B650-4A5DF98299EC}"/>
    <cellStyle name="_Row4_Copy of PTT(amended by Janice on CFS)llatest1_4.CEConso_Final 22.1.10 7 3" xfId="11887" xr:uid="{C362CB47-5B4E-4BBB-B5FE-FC3C8BEC5281}"/>
    <cellStyle name="_Row4_Copy of PTT(amended by Janice on CFS)llatest1_4.CEConso_Final 22.1.10 7 4" xfId="11888" xr:uid="{05E8B4A0-5144-4F6D-871E-F6C727BEAD17}"/>
    <cellStyle name="_Row4_Copy of PTT(amended by Janice on CFS)llatest1_4.CEConso_Final 22.1.10 7 5" xfId="11889" xr:uid="{6264E9B2-E93F-48E1-91EF-080914BCE51E}"/>
    <cellStyle name="_Row4_Copy of PTT(amended by Janice on CFS)llatest1_4.CEConso_Final 22.1.10 7 6" xfId="11890" xr:uid="{64493F3A-EE1A-49FF-8C59-1FB0182EB523}"/>
    <cellStyle name="_Row4_Copy of PTT(amended by Janice on CFS)llatest1_4.CEConso_Final 22.1.10 7 7" xfId="11891" xr:uid="{66A18D95-2EA2-4FC2-BDD7-A0B612FFE90E}"/>
    <cellStyle name="_Row4_Copy of PTT(amended by Janice on CFS)llatest1_4.CEConso_Final 22.1.10 8" xfId="11892" xr:uid="{4913FBE4-4B1F-4A19-A805-FC74B3F50904}"/>
    <cellStyle name="_Row4_Copy of PTT(amended by Janice on CFS)llatest1_4.CEConso_Final 22.1.10 8 2" xfId="11893" xr:uid="{3204126B-954C-4960-B038-B47765E18B67}"/>
    <cellStyle name="_Row4_Copy of PTT(amended by Janice on CFS)llatest1_4.CEConso_Final 22.1.10 8 3" xfId="11894" xr:uid="{DD3B3994-B5B4-447B-95A7-2446C98E6997}"/>
    <cellStyle name="_Row4_Copy of PTT(amended by Janice on CFS)llatest1_4.CEConso_Final 22.1.10 8 4" xfId="11895" xr:uid="{E8D3A454-09FE-4A1B-A292-2803F968815C}"/>
    <cellStyle name="_Row4_Copy of PTT(amended by Janice on CFS)llatest1_4.CEConso_Final 22.1.10 8 5" xfId="11896" xr:uid="{822DABE1-0C9E-4C45-842D-8A23309F8CFE}"/>
    <cellStyle name="_Row4_Copy of PTT(amended by Janice on CFS)llatest1_4.CEConso_Final 22.1.10 8 6" xfId="11897" xr:uid="{68B05B2E-D9D1-4F19-BACB-8A790DAD4C82}"/>
    <cellStyle name="_Row4_Copy of PTT(amended by Janice on CFS)llatest1_4.CEConso_Final 22.1.10 8 7" xfId="11898" xr:uid="{E5875995-5AE5-4ABD-9F6B-8F4359F9F2A4}"/>
    <cellStyle name="_Row4_Copy of PTT(amended by Janice on CFS)llatest1_4.CEConso_Final 22.1.10 9" xfId="11899" xr:uid="{C67E6250-6125-4BB1-9B8F-688870C43E72}"/>
    <cellStyle name="_Row4_Copy of PTT(amended by Janice on CFS)llatest1_4.CEConso_Final 22.1.10 9 2" xfId="11900" xr:uid="{09F8500C-B5F0-481F-8626-39913831A364}"/>
    <cellStyle name="_Row4_Copy of PTT(amended by Janice on CFS)llatest1_4.CEConso_Final 22.1.10 9 3" xfId="11901" xr:uid="{8E3D9AF8-4B3C-436E-A4E0-EA436EE2704A}"/>
    <cellStyle name="_Row4_Copy of PTT(amended by Janice on CFS)llatest1_4.CEConso_Final 22.1.10 9 4" xfId="11902" xr:uid="{F68EB3CE-6228-47C1-9798-38D34A3F2F47}"/>
    <cellStyle name="_Row4_Copy of PTT(amended by Janice on CFS)llatest1_4.CEConso_Final 22.1.10 9 5" xfId="11903" xr:uid="{92CF882C-E13C-4D1D-B5A1-7D76B2B0A737}"/>
    <cellStyle name="_Row4_Copy of PTT(amended by Janice on CFS)llatest1_4.CEConso_Final 22.1.10 9 6" xfId="11904" xr:uid="{C4C4A105-B94E-4C14-9C9A-CCE2D94BFBC1}"/>
    <cellStyle name="_Row4_Copy of PTT(amended by Janice on CFS)llatest1_4.CEConso_Final 22.1.10 9 7" xfId="11905" xr:uid="{2BEEBB5C-1FE1-45F3-8F82-FB37125CE5D4}"/>
    <cellStyle name="_Row4_Copy of PTT(amended by Janice on CFS)llatest1_4.CEConso_Final 22.1.10_PTT Reports_30.11.10" xfId="11906" xr:uid="{D381A8F5-0525-4177-8656-31ECE2FF1AAC}"/>
    <cellStyle name="_Row4_Copy of PTT(amended by Janice on CFS)llatest1_4.CEConso_Final 22.1.10_PTT Reports_30.11.10 10" xfId="11907" xr:uid="{E86F826B-9512-439E-83EC-E4F6F6A8DC85}"/>
    <cellStyle name="_Row4_Copy of PTT(amended by Janice on CFS)llatest1_4.CEConso_Final 22.1.10_PTT Reports_30.11.10 10 2" xfId="11908" xr:uid="{C69BB466-2FBA-4E8A-8144-F6193ABCAA54}"/>
    <cellStyle name="_Row4_Copy of PTT(amended by Janice on CFS)llatest1_4.CEConso_Final 22.1.10_PTT Reports_30.11.10 10 3" xfId="11909" xr:uid="{72FAB642-05F8-432B-8D93-44B765BCABAB}"/>
    <cellStyle name="_Row4_Copy of PTT(amended by Janice on CFS)llatest1_4.CEConso_Final 22.1.10_PTT Reports_30.11.10 10 4" xfId="11910" xr:uid="{F46750CC-348B-4127-B3FC-DE40A4C0FA79}"/>
    <cellStyle name="_Row4_Copy of PTT(amended by Janice on CFS)llatest1_4.CEConso_Final 22.1.10_PTT Reports_30.11.10 10 5" xfId="11911" xr:uid="{AFCBBF1A-9F10-4C03-B6C0-2CC076D21BF7}"/>
    <cellStyle name="_Row4_Copy of PTT(amended by Janice on CFS)llatest1_4.CEConso_Final 22.1.10_PTT Reports_30.11.10 10 6" xfId="11912" xr:uid="{E7D4CF38-0D5B-4ECE-8F07-3A4A6CD04C97}"/>
    <cellStyle name="_Row4_Copy of PTT(amended by Janice on CFS)llatest1_4.CEConso_Final 22.1.10_PTT Reports_30.11.10 10 7" xfId="11913" xr:uid="{D122BF1B-BA11-4C88-AE1C-E035EADD5E5B}"/>
    <cellStyle name="_Row4_Copy of PTT(amended by Janice on CFS)llatest1_4.CEConso_Final 22.1.10_PTT Reports_30.11.10 11" xfId="11914" xr:uid="{B4FF3239-F284-45A5-B311-A1D77D987965}"/>
    <cellStyle name="_Row4_Copy of PTT(amended by Janice on CFS)llatest1_4.CEConso_Final 22.1.10_PTT Reports_30.11.10 12" xfId="11915" xr:uid="{DCE7EF67-53DD-4586-8FD0-7B67B9740446}"/>
    <cellStyle name="_Row4_Copy of PTT(amended by Janice on CFS)llatest1_4.CEConso_Final 22.1.10_PTT Reports_30.11.10 13" xfId="11916" xr:uid="{17C39C0E-1577-4FF3-B18B-B061C0E5C045}"/>
    <cellStyle name="_Row4_Copy of PTT(amended by Janice on CFS)llatest1_4.CEConso_Final 22.1.10_PTT Reports_30.11.10 14" xfId="11917" xr:uid="{2BE5A16C-6C8F-4700-9829-53319651EB6E}"/>
    <cellStyle name="_Row4_Copy of PTT(amended by Janice on CFS)llatest1_4.CEConso_Final 22.1.10_PTT Reports_30.11.10 15" xfId="11918" xr:uid="{9C5DD8C1-ADF1-4037-9C5B-E2CBA06E22F0}"/>
    <cellStyle name="_Row4_Copy of PTT(amended by Janice on CFS)llatest1_4.CEConso_Final 22.1.10_PTT Reports_30.11.10 16" xfId="11919" xr:uid="{ADBBCDF5-E4EA-4F1F-A50E-67B1ED201540}"/>
    <cellStyle name="_Row4_Copy of PTT(amended by Janice on CFS)llatest1_4.CEConso_Final 22.1.10_PTT Reports_30.11.10 2" xfId="11920" xr:uid="{D7B3305F-A0A9-47B4-BA5F-8FC3ED07F360}"/>
    <cellStyle name="_Row4_Copy of PTT(amended by Janice on CFS)llatest1_4.CEConso_Final 22.1.10_PTT Reports_30.11.10 2 2" xfId="11921" xr:uid="{69F00DED-9B4F-4D7D-8DD4-BE78C2FCD3FA}"/>
    <cellStyle name="_Row4_Copy of PTT(amended by Janice on CFS)llatest1_4.CEConso_Final 22.1.10_PTT Reports_30.11.10 2 3" xfId="11922" xr:uid="{70EC5B7A-4C82-4627-95CD-7EF92B463CA8}"/>
    <cellStyle name="_Row4_Copy of PTT(amended by Janice on CFS)llatest1_4.CEConso_Final 22.1.10_PTT Reports_30.11.10 2 4" xfId="11923" xr:uid="{AACF87B0-5D69-4C1F-889D-20603DB90F49}"/>
    <cellStyle name="_Row4_Copy of PTT(amended by Janice on CFS)llatest1_4.CEConso_Final 22.1.10_PTT Reports_30.11.10 2 5" xfId="11924" xr:uid="{0F49F43B-D8D9-4B2C-A3C1-BB60EA0F27E7}"/>
    <cellStyle name="_Row4_Copy of PTT(amended by Janice on CFS)llatest1_4.CEConso_Final 22.1.10_PTT Reports_30.11.10 2 6" xfId="11925" xr:uid="{C54A2EA5-7A35-4815-A435-01F9C5D75228}"/>
    <cellStyle name="_Row4_Copy of PTT(amended by Janice on CFS)llatest1_4.CEConso_Final 22.1.10_PTT Reports_30.11.10 2 7" xfId="11926" xr:uid="{B7E87545-9108-4ACC-BCCC-CE2541FF2C82}"/>
    <cellStyle name="_Row4_Copy of PTT(amended by Janice on CFS)llatest1_4.CEConso_Final 22.1.10_PTT Reports_30.11.10 3" xfId="11927" xr:uid="{E1927D8C-11FF-478B-AF41-FCEEBD99A78E}"/>
    <cellStyle name="_Row4_Copy of PTT(amended by Janice on CFS)llatest1_4.CEConso_Final 22.1.10_PTT Reports_30.11.10 3 2" xfId="11928" xr:uid="{695CA035-F33D-45A4-ADF5-FF31C048CDEA}"/>
    <cellStyle name="_Row4_Copy of PTT(amended by Janice on CFS)llatest1_4.CEConso_Final 22.1.10_PTT Reports_30.11.10 3 3" xfId="11929" xr:uid="{0B134FFB-9504-4FBE-8B25-70AC172EA4EE}"/>
    <cellStyle name="_Row4_Copy of PTT(amended by Janice on CFS)llatest1_4.CEConso_Final 22.1.10_PTT Reports_30.11.10 3 4" xfId="11930" xr:uid="{DEB6EC1A-3E9D-4F32-910F-81B45BD503EE}"/>
    <cellStyle name="_Row4_Copy of PTT(amended by Janice on CFS)llatest1_4.CEConso_Final 22.1.10_PTT Reports_30.11.10 3 5" xfId="11931" xr:uid="{46C9C1E8-C47B-4476-9FC4-ACDF07CCD523}"/>
    <cellStyle name="_Row4_Copy of PTT(amended by Janice on CFS)llatest1_4.CEConso_Final 22.1.10_PTT Reports_30.11.10 3 6" xfId="11932" xr:uid="{564FECDE-DB9C-4593-8603-EBD9855FCCAC}"/>
    <cellStyle name="_Row4_Copy of PTT(amended by Janice on CFS)llatest1_4.CEConso_Final 22.1.10_PTT Reports_30.11.10 3 7" xfId="11933" xr:uid="{58D952F7-0CD8-40ED-B91A-4BBA44C8A77C}"/>
    <cellStyle name="_Row4_Copy of PTT(amended by Janice on CFS)llatest1_4.CEConso_Final 22.1.10_PTT Reports_30.11.10 4" xfId="11934" xr:uid="{B3E51D9A-314B-489E-9A4F-ED1B66E1FDF4}"/>
    <cellStyle name="_Row4_Copy of PTT(amended by Janice on CFS)llatest1_4.CEConso_Final 22.1.10_PTT Reports_30.11.10 4 2" xfId="11935" xr:uid="{8A694234-C001-4E61-B88D-5CFEFE0FD825}"/>
    <cellStyle name="_Row4_Copy of PTT(amended by Janice on CFS)llatest1_4.CEConso_Final 22.1.10_PTT Reports_30.11.10 4 3" xfId="11936" xr:uid="{969546BC-83DC-41F2-98BC-E34E3603563A}"/>
    <cellStyle name="_Row4_Copy of PTT(amended by Janice on CFS)llatest1_4.CEConso_Final 22.1.10_PTT Reports_30.11.10 4 4" xfId="11937" xr:uid="{253C6009-23A3-4CA1-BF00-A9EA002C2331}"/>
    <cellStyle name="_Row4_Copy of PTT(amended by Janice on CFS)llatest1_4.CEConso_Final 22.1.10_PTT Reports_30.11.10 4 5" xfId="11938" xr:uid="{28830F8A-4233-4F1E-B083-80D9A9FE9BBD}"/>
    <cellStyle name="_Row4_Copy of PTT(amended by Janice on CFS)llatest1_4.CEConso_Final 22.1.10_PTT Reports_30.11.10 4 6" xfId="11939" xr:uid="{47FB970E-7B53-48F2-B7AA-DD830ED1C28E}"/>
    <cellStyle name="_Row4_Copy of PTT(amended by Janice on CFS)llatest1_4.CEConso_Final 22.1.10_PTT Reports_30.11.10 4 7" xfId="11940" xr:uid="{C69B6701-13D9-47E0-9C62-AF0DBA6E2D1B}"/>
    <cellStyle name="_Row4_Copy of PTT(amended by Janice on CFS)llatest1_4.CEConso_Final 22.1.10_PTT Reports_30.11.10 5" xfId="11941" xr:uid="{A735E0CB-6AFB-4402-B583-DF3A5D4CB2A7}"/>
    <cellStyle name="_Row4_Copy of PTT(amended by Janice on CFS)llatest1_4.CEConso_Final 22.1.10_PTT Reports_30.11.10 5 2" xfId="11942" xr:uid="{AA3642E0-4CBC-4B48-8161-2F667C64B3AB}"/>
    <cellStyle name="_Row4_Copy of PTT(amended by Janice on CFS)llatest1_4.CEConso_Final 22.1.10_PTT Reports_30.11.10 5 3" xfId="11943" xr:uid="{2AA7D99D-EB7C-4262-93C7-1FD3B087D255}"/>
    <cellStyle name="_Row4_Copy of PTT(amended by Janice on CFS)llatest1_4.CEConso_Final 22.1.10_PTT Reports_30.11.10 5 4" xfId="11944" xr:uid="{9B378694-3271-4AD3-83AF-0872211026E0}"/>
    <cellStyle name="_Row4_Copy of PTT(amended by Janice on CFS)llatest1_4.CEConso_Final 22.1.10_PTT Reports_30.11.10 5 5" xfId="11945" xr:uid="{EE710A65-5A6E-4658-A233-A07E5A3D605E}"/>
    <cellStyle name="_Row4_Copy of PTT(amended by Janice on CFS)llatest1_4.CEConso_Final 22.1.10_PTT Reports_30.11.10 5 6" xfId="11946" xr:uid="{B3A0FBA3-0703-4878-848D-D651F6EC15FD}"/>
    <cellStyle name="_Row4_Copy of PTT(amended by Janice on CFS)llatest1_4.CEConso_Final 22.1.10_PTT Reports_30.11.10 5 7" xfId="11947" xr:uid="{65DBA2B7-0D0F-4063-BCED-B9BCA3147B64}"/>
    <cellStyle name="_Row4_Copy of PTT(amended by Janice on CFS)llatest1_4.CEConso_Final 22.1.10_PTT Reports_30.11.10 6" xfId="11948" xr:uid="{1E7BD20C-ABBC-400E-9073-7848BB759F5D}"/>
    <cellStyle name="_Row4_Copy of PTT(amended by Janice on CFS)llatest1_4.CEConso_Final 22.1.10_PTT Reports_30.11.10 6 2" xfId="11949" xr:uid="{8A00F9E0-E655-4F68-8E7A-CB05F47637FC}"/>
    <cellStyle name="_Row4_Copy of PTT(amended by Janice on CFS)llatest1_4.CEConso_Final 22.1.10_PTT Reports_30.11.10 6 3" xfId="11950" xr:uid="{5D6A5D8D-0585-408A-B8F4-5F004F0C5ECD}"/>
    <cellStyle name="_Row4_Copy of PTT(amended by Janice on CFS)llatest1_4.CEConso_Final 22.1.10_PTT Reports_30.11.10 6 4" xfId="11951" xr:uid="{8AFC3A6E-040F-48FB-BA9E-77B1A6763B42}"/>
    <cellStyle name="_Row4_Copy of PTT(amended by Janice on CFS)llatest1_4.CEConso_Final 22.1.10_PTT Reports_30.11.10 6 5" xfId="11952" xr:uid="{15918CFE-4D17-463B-AE88-73672D53579A}"/>
    <cellStyle name="_Row4_Copy of PTT(amended by Janice on CFS)llatest1_4.CEConso_Final 22.1.10_PTT Reports_30.11.10 6 6" xfId="11953" xr:uid="{360170D5-FB3C-47FD-8A1D-2A07E21D3EE3}"/>
    <cellStyle name="_Row4_Copy of PTT(amended by Janice on CFS)llatest1_4.CEConso_Final 22.1.10_PTT Reports_30.11.10 6 7" xfId="11954" xr:uid="{15AD1D3E-2C0C-41AC-BCE1-FC11AE7D2FC7}"/>
    <cellStyle name="_Row4_Copy of PTT(amended by Janice on CFS)llatest1_4.CEConso_Final 22.1.10_PTT Reports_30.11.10 7" xfId="11955" xr:uid="{5E759556-E8C3-42DD-B1E3-14F200C4123A}"/>
    <cellStyle name="_Row4_Copy of PTT(amended by Janice on CFS)llatest1_4.CEConso_Final 22.1.10_PTT Reports_30.11.10 7 2" xfId="11956" xr:uid="{6536703D-537F-4CAB-A029-07AF3350DCC0}"/>
    <cellStyle name="_Row4_Copy of PTT(amended by Janice on CFS)llatest1_4.CEConso_Final 22.1.10_PTT Reports_30.11.10 7 3" xfId="11957" xr:uid="{7801D62D-1301-4B9E-AF4F-98F483CA7CE6}"/>
    <cellStyle name="_Row4_Copy of PTT(amended by Janice on CFS)llatest1_4.CEConso_Final 22.1.10_PTT Reports_30.11.10 7 4" xfId="11958" xr:uid="{F084672F-2F9F-46F2-9F7B-A6080E0A44A1}"/>
    <cellStyle name="_Row4_Copy of PTT(amended by Janice on CFS)llatest1_4.CEConso_Final 22.1.10_PTT Reports_30.11.10 7 5" xfId="11959" xr:uid="{1F3EA559-3C03-4DD1-A5E0-394471357B9A}"/>
    <cellStyle name="_Row4_Copy of PTT(amended by Janice on CFS)llatest1_4.CEConso_Final 22.1.10_PTT Reports_30.11.10 7 6" xfId="11960" xr:uid="{5BBC20EF-3A18-45AB-9532-87DE70A8F9A9}"/>
    <cellStyle name="_Row4_Copy of PTT(amended by Janice on CFS)llatest1_4.CEConso_Final 22.1.10_PTT Reports_30.11.10 7 7" xfId="11961" xr:uid="{0D8CD747-9FC2-4672-82C5-8605372E3553}"/>
    <cellStyle name="_Row4_Copy of PTT(amended by Janice on CFS)llatest1_4.CEConso_Final 22.1.10_PTT Reports_30.11.10 8" xfId="11962" xr:uid="{7CCADED6-9DDD-46C5-A09A-978C29257736}"/>
    <cellStyle name="_Row4_Copy of PTT(amended by Janice on CFS)llatest1_4.CEConso_Final 22.1.10_PTT Reports_30.11.10 8 2" xfId="11963" xr:uid="{D0D80CB3-C332-44BD-9BF4-A9EEA2392161}"/>
    <cellStyle name="_Row4_Copy of PTT(amended by Janice on CFS)llatest1_4.CEConso_Final 22.1.10_PTT Reports_30.11.10 8 3" xfId="11964" xr:uid="{B5E3D52E-AA47-4B08-BFBF-BBBD4D357A1A}"/>
    <cellStyle name="_Row4_Copy of PTT(amended by Janice on CFS)llatest1_4.CEConso_Final 22.1.10_PTT Reports_30.11.10 8 4" xfId="11965" xr:uid="{86204C93-BC35-4DDA-9171-7F4D1B390631}"/>
    <cellStyle name="_Row4_Copy of PTT(amended by Janice on CFS)llatest1_4.CEConso_Final 22.1.10_PTT Reports_30.11.10 8 5" xfId="11966" xr:uid="{4662BC97-1E12-41BD-AE20-71A4DC33393A}"/>
    <cellStyle name="_Row4_Copy of PTT(amended by Janice on CFS)llatest1_4.CEConso_Final 22.1.10_PTT Reports_30.11.10 8 6" xfId="11967" xr:uid="{41937657-FD43-4B40-9D21-D57D044FFE1A}"/>
    <cellStyle name="_Row4_Copy of PTT(amended by Janice on CFS)llatest1_4.CEConso_Final 22.1.10_PTT Reports_30.11.10 8 7" xfId="11968" xr:uid="{4EE9C7DC-C507-46ED-8F94-6DEFE485B53F}"/>
    <cellStyle name="_Row4_Copy of PTT(amended by Janice on CFS)llatest1_4.CEConso_Final 22.1.10_PTT Reports_30.11.10 9" xfId="11969" xr:uid="{B13E5E48-296D-4199-A5B6-D966C3E4CDEE}"/>
    <cellStyle name="_Row4_Copy of PTT(amended by Janice on CFS)llatest1_4.CEConso_Final 22.1.10_PTT Reports_30.11.10 9 2" xfId="11970" xr:uid="{1E5DC645-F491-4292-BC52-8A38A6237923}"/>
    <cellStyle name="_Row4_Copy of PTT(amended by Janice on CFS)llatest1_4.CEConso_Final 22.1.10_PTT Reports_30.11.10 9 3" xfId="11971" xr:uid="{CEB500CF-7BBE-4D60-B30D-5762DD7A0DF7}"/>
    <cellStyle name="_Row4_Copy of PTT(amended by Janice on CFS)llatest1_4.CEConso_Final 22.1.10_PTT Reports_30.11.10 9 4" xfId="11972" xr:uid="{712E7269-CCB7-4126-AE00-FF35E555D36C}"/>
    <cellStyle name="_Row4_Copy of PTT(amended by Janice on CFS)llatest1_4.CEConso_Final 22.1.10_PTT Reports_30.11.10 9 5" xfId="11973" xr:uid="{5054E026-0324-47F6-817B-7E15631D4BA4}"/>
    <cellStyle name="_Row4_Copy of PTT(amended by Janice on CFS)llatest1_4.CEConso_Final 22.1.10_PTT Reports_30.11.10 9 6" xfId="11974" xr:uid="{7E66F334-8C7D-49A6-BF2B-9996707386E4}"/>
    <cellStyle name="_Row4_Copy of PTT(amended by Janice on CFS)llatest1_4.CEConso_Final 22.1.10_PTT Reports_30.11.10 9 7" xfId="11975" xr:uid="{29C1FD01-6FF7-4B41-A256-4670F5E8C546}"/>
    <cellStyle name="_Row4_Copy of PTT(amended by Janice on CFS)llatest1_4.CEConso_Final 3" xfId="11976" xr:uid="{0BFC96DC-4B85-435E-BD22-1549909E7737}"/>
    <cellStyle name="_Row4_Copy of PTT(amended by Janice on CFS)llatest1_4.CEConso_Final 3 2" xfId="11977" xr:uid="{1676D4C6-9A64-4EFF-9F74-9D2E57D6D7D8}"/>
    <cellStyle name="_Row4_Copy of PTT(amended by Janice on CFS)llatest1_4.CEConso_Final 3 3" xfId="11978" xr:uid="{40CCF181-A9CC-4230-8C0D-652CC5EA1D71}"/>
    <cellStyle name="_Row4_Copy of PTT(amended by Janice on CFS)llatest1_4.CEConso_Final 3 4" xfId="11979" xr:uid="{E96318B9-1506-4A8C-8806-126D8FC69677}"/>
    <cellStyle name="_Row4_Copy of PTT(amended by Janice on CFS)llatest1_4.CEConso_Final 3 5" xfId="11980" xr:uid="{A3B0EA6C-AFEC-4717-A615-907B6F87E992}"/>
    <cellStyle name="_Row4_Copy of PTT(amended by Janice on CFS)llatest1_4.CEConso_Final 3 6" xfId="11981" xr:uid="{B1A1836A-471C-43F5-B55C-B397DB4724FD}"/>
    <cellStyle name="_Row4_Copy of PTT(amended by Janice on CFS)llatest1_4.CEConso_Final 3 7" xfId="11982" xr:uid="{3BC9F3B0-12BB-40C7-B06C-A7AC4A8B2D34}"/>
    <cellStyle name="_Row4_Copy of PTT(amended by Janice on CFS)llatest1_4.CEConso_Final 4" xfId="11983" xr:uid="{1282B970-967B-4106-9CAA-A36C92C70DC5}"/>
    <cellStyle name="_Row4_Copy of PTT(amended by Janice on CFS)llatest1_4.CEConso_Final 4 2" xfId="11984" xr:uid="{45CD02F4-8FF2-4B7C-BAF7-7E8FEA6CAB60}"/>
    <cellStyle name="_Row4_Copy of PTT(amended by Janice on CFS)llatest1_4.CEConso_Final 4 3" xfId="11985" xr:uid="{D0D0684A-8291-4DB3-BEDA-A41033A1C8EA}"/>
    <cellStyle name="_Row4_Copy of PTT(amended by Janice on CFS)llatest1_4.CEConso_Final 4 4" xfId="11986" xr:uid="{1A83956F-72A2-4534-B4A7-27B55E888BCB}"/>
    <cellStyle name="_Row4_Copy of PTT(amended by Janice on CFS)llatest1_4.CEConso_Final 4 5" xfId="11987" xr:uid="{F7E8107F-EDE4-4B69-94A1-975AD2E9C918}"/>
    <cellStyle name="_Row4_Copy of PTT(amended by Janice on CFS)llatest1_4.CEConso_Final 4 6" xfId="11988" xr:uid="{5620EEA1-5D6D-493F-95DA-28599A36E4C1}"/>
    <cellStyle name="_Row4_Copy of PTT(amended by Janice on CFS)llatest1_4.CEConso_Final 4 7" xfId="11989" xr:uid="{AE003A1C-863D-4A78-8E65-6A8908169382}"/>
    <cellStyle name="_Row4_Copy of PTT(amended by Janice on CFS)llatest1_4.CEConso_Final 5" xfId="11990" xr:uid="{2C0A8285-3AF7-4621-8D2B-8DD8D1FEF5CE}"/>
    <cellStyle name="_Row4_Copy of PTT(amended by Janice on CFS)llatest1_4.CEConso_Final 5 2" xfId="11991" xr:uid="{AA14757E-28E0-4BC8-B81C-2E1D4D273F2E}"/>
    <cellStyle name="_Row4_Copy of PTT(amended by Janice on CFS)llatest1_4.CEConso_Final 5 3" xfId="11992" xr:uid="{4F2DE3B5-EE95-4985-A1EE-4471534B820F}"/>
    <cellStyle name="_Row4_Copy of PTT(amended by Janice on CFS)llatest1_4.CEConso_Final 5 4" xfId="11993" xr:uid="{8D7BAFC2-6351-43CD-B75F-66ACC060D90C}"/>
    <cellStyle name="_Row4_Copy of PTT(amended by Janice on CFS)llatest1_4.CEConso_Final 5 5" xfId="11994" xr:uid="{5FB536F0-3D45-4381-B568-A185BF123238}"/>
    <cellStyle name="_Row4_Copy of PTT(amended by Janice on CFS)llatest1_4.CEConso_Final 5 6" xfId="11995" xr:uid="{6A723859-F220-40C9-BDA0-A5DA7AFE4991}"/>
    <cellStyle name="_Row4_Copy of PTT(amended by Janice on CFS)llatest1_4.CEConso_Final 5 7" xfId="11996" xr:uid="{1EC8DF5E-6CD6-4C03-B51E-5363350D7689}"/>
    <cellStyle name="_Row4_Copy of PTT(amended by Janice on CFS)llatest1_4.CEConso_Final 6" xfId="11997" xr:uid="{9DF7C5BB-8486-41BB-A364-AA8E59D0BF28}"/>
    <cellStyle name="_Row4_Copy of PTT(amended by Janice on CFS)llatest1_4.CEConso_Final 6 2" xfId="11998" xr:uid="{A1582304-568E-472F-B4D5-E4B0E6340877}"/>
    <cellStyle name="_Row4_Copy of PTT(amended by Janice on CFS)llatest1_4.CEConso_Final 6 3" xfId="11999" xr:uid="{CC5D57B6-A7BF-473A-B925-2594FF7D76D3}"/>
    <cellStyle name="_Row4_Copy of PTT(amended by Janice on CFS)llatest1_4.CEConso_Final 6 4" xfId="12000" xr:uid="{503E6837-823F-470B-8470-056D0705FC4A}"/>
    <cellStyle name="_Row4_Copy of PTT(amended by Janice on CFS)llatest1_4.CEConso_Final 6 5" xfId="12001" xr:uid="{F50EB468-2F5D-4A70-BF47-D878C3FA436D}"/>
    <cellStyle name="_Row4_Copy of PTT(amended by Janice on CFS)llatest1_4.CEConso_Final 6 6" xfId="12002" xr:uid="{D341C39C-9D15-4FE5-B647-97C440C13B98}"/>
    <cellStyle name="_Row4_Copy of PTT(amended by Janice on CFS)llatest1_4.CEConso_Final 6 7" xfId="12003" xr:uid="{E1540A8A-BB50-4AF7-8BB5-75F0A33ABF28}"/>
    <cellStyle name="_Row4_Copy of PTT(amended by Janice on CFS)llatest1_4.CEConso_Final 7" xfId="12004" xr:uid="{F90E493C-9C1D-41EB-8DF7-F1C57E816065}"/>
    <cellStyle name="_Row4_Copy of PTT(amended by Janice on CFS)llatest1_4.CEConso_Final 7 2" xfId="12005" xr:uid="{C68E1A74-4D9C-49EC-8CE1-101CA2EEB75A}"/>
    <cellStyle name="_Row4_Copy of PTT(amended by Janice on CFS)llatest1_4.CEConso_Final 7 3" xfId="12006" xr:uid="{1C1493D0-F15B-41CA-928C-FFC8EF252A7A}"/>
    <cellStyle name="_Row4_Copy of PTT(amended by Janice on CFS)llatest1_4.CEConso_Final 7 4" xfId="12007" xr:uid="{A9D6DDAC-6599-408B-B4B9-7E43A2BCB42E}"/>
    <cellStyle name="_Row4_Copy of PTT(amended by Janice on CFS)llatest1_4.CEConso_Final 7 5" xfId="12008" xr:uid="{B5CE3424-F2F5-4B71-B90F-95B3BC17A4F3}"/>
    <cellStyle name="_Row4_Copy of PTT(amended by Janice on CFS)llatest1_4.CEConso_Final 7 6" xfId="12009" xr:uid="{4DB35F51-A6FC-4B36-B704-90502D0DD02F}"/>
    <cellStyle name="_Row4_Copy of PTT(amended by Janice on CFS)llatest1_4.CEConso_Final 7 7" xfId="12010" xr:uid="{599E8E27-1D8F-495D-A430-B11929C91DF7}"/>
    <cellStyle name="_Row4_Copy of PTT(amended by Janice on CFS)llatest1_4.CEConso_Final 8" xfId="12011" xr:uid="{D5AE3858-B53C-44F8-A1CE-62A14905CCFF}"/>
    <cellStyle name="_Row4_Copy of PTT(amended by Janice on CFS)llatest1_4.CEConso_Final 8 2" xfId="12012" xr:uid="{DD321A58-1674-47D7-B0F0-0673ED61FAE0}"/>
    <cellStyle name="_Row4_Copy of PTT(amended by Janice on CFS)llatest1_4.CEConso_Final 8 3" xfId="12013" xr:uid="{A96DE837-EB8E-41F1-A237-FACC94E609DB}"/>
    <cellStyle name="_Row4_Copy of PTT(amended by Janice on CFS)llatest1_4.CEConso_Final 8 4" xfId="12014" xr:uid="{EB40DCD3-CF4A-42A2-A591-B7E8F1D6E310}"/>
    <cellStyle name="_Row4_Copy of PTT(amended by Janice on CFS)llatest1_4.CEConso_Final 8 5" xfId="12015" xr:uid="{89E18BAD-3722-41D7-95E3-0087BB9A17AB}"/>
    <cellStyle name="_Row4_Copy of PTT(amended by Janice on CFS)llatest1_4.CEConso_Final 8 6" xfId="12016" xr:uid="{D7916209-7AAC-4D34-8234-98687F2091A3}"/>
    <cellStyle name="_Row4_Copy of PTT(amended by Janice on CFS)llatest1_4.CEConso_Final 8 7" xfId="12017" xr:uid="{EDB44E7D-2220-4665-99F9-D5B383537CBF}"/>
    <cellStyle name="_Row4_Copy of PTT(amended by Janice on CFS)llatest1_4.CEConso_Final 9" xfId="12018" xr:uid="{CAB68A98-248D-4525-8BCB-CFBE7294C171}"/>
    <cellStyle name="_Row4_Copy of PTT(amended by Janice on CFS)llatest1_4.CEConso_Final 9 2" xfId="12019" xr:uid="{11F2A734-A6C0-4146-9E50-3D6831C719AD}"/>
    <cellStyle name="_Row4_Copy of PTT(amended by Janice on CFS)llatest1_4.CEConso_Final 9 3" xfId="12020" xr:uid="{D56B781A-B956-4D5F-AAC3-A6D15642090B}"/>
    <cellStyle name="_Row4_Copy of PTT(amended by Janice on CFS)llatest1_4.CEConso_Final 9 4" xfId="12021" xr:uid="{055F348C-58B3-467D-980C-999B81AFBE98}"/>
    <cellStyle name="_Row4_Copy of PTT(amended by Janice on CFS)llatest1_4.CEConso_Final 9 5" xfId="12022" xr:uid="{1B096447-2A75-4269-8240-945B198106A0}"/>
    <cellStyle name="_Row4_Copy of PTT(amended by Janice on CFS)llatest1_4.CEConso_Final 9 6" xfId="12023" xr:uid="{80671F70-5F65-448F-B449-552115A8454A}"/>
    <cellStyle name="_Row4_Copy of PTT(amended by Janice on CFS)llatest1_4.CEConso_Final 9 7" xfId="12024" xr:uid="{32C53B3F-05BE-48E9-9EAB-A2328EBB1BC0}"/>
    <cellStyle name="_Row4_Copy of PTT(amended by Janice on CFS)llatest1_4.CEConso_Sheet1" xfId="12025" xr:uid="{9C12B932-04EB-44BC-A443-5DB91C1FA73A}"/>
    <cellStyle name="_Row4_Copy of PTT(amended by Janice on CFS)llatest1_4.CEConso_Sheet1 10" xfId="12026" xr:uid="{36D59D66-07D9-48A2-8406-1E2EE48965CE}"/>
    <cellStyle name="_Row4_Copy of PTT(amended by Janice on CFS)llatest1_4.CEConso_Sheet1 10 2" xfId="12027" xr:uid="{8F830699-75FE-49B9-9CFF-A770EC12CEEE}"/>
    <cellStyle name="_Row4_Copy of PTT(amended by Janice on CFS)llatest1_4.CEConso_Sheet1 10 3" xfId="12028" xr:uid="{4BD29918-6B89-48E8-A189-E1191B7C7D01}"/>
    <cellStyle name="_Row4_Copy of PTT(amended by Janice on CFS)llatest1_4.CEConso_Sheet1 10 4" xfId="12029" xr:uid="{661F7A4C-B521-4038-9CC1-D4259B32138F}"/>
    <cellStyle name="_Row4_Copy of PTT(amended by Janice on CFS)llatest1_4.CEConso_Sheet1 10 5" xfId="12030" xr:uid="{0000128F-66DB-43EC-92F1-FBAD5A60222E}"/>
    <cellStyle name="_Row4_Copy of PTT(amended by Janice on CFS)llatest1_4.CEConso_Sheet1 10 6" xfId="12031" xr:uid="{874A0530-A77C-405C-A957-3C7F172C845C}"/>
    <cellStyle name="_Row4_Copy of PTT(amended by Janice on CFS)llatest1_4.CEConso_Sheet1 10 7" xfId="12032" xr:uid="{55030EEA-3C46-49F2-B10F-E1264C579462}"/>
    <cellStyle name="_Row4_Copy of PTT(amended by Janice on CFS)llatest1_4.CEConso_Sheet1 11" xfId="12033" xr:uid="{CB6D81EB-6846-43D8-9167-B8F4046126AA}"/>
    <cellStyle name="_Row4_Copy of PTT(amended by Janice on CFS)llatest1_4.CEConso_Sheet1 12" xfId="12034" xr:uid="{FC4A17A8-8FEE-43E7-9B54-F447ED883908}"/>
    <cellStyle name="_Row4_Copy of PTT(amended by Janice on CFS)llatest1_4.CEConso_Sheet1 13" xfId="12035" xr:uid="{EEF9DEC9-1ED5-4536-94FC-340E4C1C4FDE}"/>
    <cellStyle name="_Row4_Copy of PTT(amended by Janice on CFS)llatest1_4.CEConso_Sheet1 14" xfId="12036" xr:uid="{B24915AF-7D74-4E25-86DF-2F9618ECA1B3}"/>
    <cellStyle name="_Row4_Copy of PTT(amended by Janice on CFS)llatest1_4.CEConso_Sheet1 15" xfId="12037" xr:uid="{72B91E5D-997B-46F6-9B49-00A5A2368561}"/>
    <cellStyle name="_Row4_Copy of PTT(amended by Janice on CFS)llatest1_4.CEConso_Sheet1 16" xfId="12038" xr:uid="{5B211FEA-973F-4DDF-A5C4-F3BAD69C1A2E}"/>
    <cellStyle name="_Row4_Copy of PTT(amended by Janice on CFS)llatest1_4.CEConso_Sheet1 2" xfId="12039" xr:uid="{C6737BEF-AD38-40AC-80BD-987E7D501A2F}"/>
    <cellStyle name="_Row4_Copy of PTT(amended by Janice on CFS)llatest1_4.CEConso_Sheet1 2 2" xfId="12040" xr:uid="{42012629-E0DB-4CF3-801B-88D9B5F00ED4}"/>
    <cellStyle name="_Row4_Copy of PTT(amended by Janice on CFS)llatest1_4.CEConso_Sheet1 2 3" xfId="12041" xr:uid="{6D65C1E7-27ED-4C47-A1C0-7C2805FEFCD2}"/>
    <cellStyle name="_Row4_Copy of PTT(amended by Janice on CFS)llatest1_4.CEConso_Sheet1 2 4" xfId="12042" xr:uid="{167CE41E-8719-4ADC-9181-4B3F6E51C3E1}"/>
    <cellStyle name="_Row4_Copy of PTT(amended by Janice on CFS)llatest1_4.CEConso_Sheet1 2 5" xfId="12043" xr:uid="{08428CA3-F05A-488F-8910-7A57ACFBB7EF}"/>
    <cellStyle name="_Row4_Copy of PTT(amended by Janice on CFS)llatest1_4.CEConso_Sheet1 2 6" xfId="12044" xr:uid="{28D82A03-90F1-4BBD-A087-B95F28C3971E}"/>
    <cellStyle name="_Row4_Copy of PTT(amended by Janice on CFS)llatest1_4.CEConso_Sheet1 2 7" xfId="12045" xr:uid="{F9BD03A0-8E2F-47D6-85B8-4F3ECD5D94DC}"/>
    <cellStyle name="_Row4_Copy of PTT(amended by Janice on CFS)llatest1_4.CEConso_Sheet1 3" xfId="12046" xr:uid="{A7CB101C-B5E6-44D3-8230-F71C295F2384}"/>
    <cellStyle name="_Row4_Copy of PTT(amended by Janice on CFS)llatest1_4.CEConso_Sheet1 3 2" xfId="12047" xr:uid="{6C4B1FF4-7454-4D43-B80F-CEBD952514A0}"/>
    <cellStyle name="_Row4_Copy of PTT(amended by Janice on CFS)llatest1_4.CEConso_Sheet1 3 3" xfId="12048" xr:uid="{5DD5D97F-26FF-407D-A448-4B84F44743F5}"/>
    <cellStyle name="_Row4_Copy of PTT(amended by Janice on CFS)llatest1_4.CEConso_Sheet1 3 4" xfId="12049" xr:uid="{C49895D5-D8AD-43B0-8E69-30E10994A1B5}"/>
    <cellStyle name="_Row4_Copy of PTT(amended by Janice on CFS)llatest1_4.CEConso_Sheet1 3 5" xfId="12050" xr:uid="{18FD2298-6243-4FAD-94DC-4FDFFE083C50}"/>
    <cellStyle name="_Row4_Copy of PTT(amended by Janice on CFS)llatest1_4.CEConso_Sheet1 3 6" xfId="12051" xr:uid="{3B0CC5A8-393A-4D04-8545-DF1B4AA7BEB1}"/>
    <cellStyle name="_Row4_Copy of PTT(amended by Janice on CFS)llatest1_4.CEConso_Sheet1 3 7" xfId="12052" xr:uid="{7B441A78-1D15-459F-91C9-E72BD562CCBE}"/>
    <cellStyle name="_Row4_Copy of PTT(amended by Janice on CFS)llatest1_4.CEConso_Sheet1 4" xfId="12053" xr:uid="{F03EC0AC-A780-417C-A6A6-0D6561CAC3FA}"/>
    <cellStyle name="_Row4_Copy of PTT(amended by Janice on CFS)llatest1_4.CEConso_Sheet1 4 2" xfId="12054" xr:uid="{19620296-B415-4DD4-BEA1-42AA34E9CBD4}"/>
    <cellStyle name="_Row4_Copy of PTT(amended by Janice on CFS)llatest1_4.CEConso_Sheet1 4 3" xfId="12055" xr:uid="{3015ED07-C5A5-4F62-95D4-0A493B953C71}"/>
    <cellStyle name="_Row4_Copy of PTT(amended by Janice on CFS)llatest1_4.CEConso_Sheet1 4 4" xfId="12056" xr:uid="{1B9F8C58-43EF-47F8-93BE-2C0B07808465}"/>
    <cellStyle name="_Row4_Copy of PTT(amended by Janice on CFS)llatest1_4.CEConso_Sheet1 4 5" xfId="12057" xr:uid="{9D7F8BD2-27EF-4666-8E2D-C92E0B0E2B1C}"/>
    <cellStyle name="_Row4_Copy of PTT(amended by Janice on CFS)llatest1_4.CEConso_Sheet1 4 6" xfId="12058" xr:uid="{B2608A7E-E94A-4428-B522-D96D3332D5A1}"/>
    <cellStyle name="_Row4_Copy of PTT(amended by Janice on CFS)llatest1_4.CEConso_Sheet1 4 7" xfId="12059" xr:uid="{AB874D0D-79F4-414B-9F3D-8F85FA227EFF}"/>
    <cellStyle name="_Row4_Copy of PTT(amended by Janice on CFS)llatest1_4.CEConso_Sheet1 5" xfId="12060" xr:uid="{347B4880-61B6-443D-8C9D-8AF8787CD471}"/>
    <cellStyle name="_Row4_Copy of PTT(amended by Janice on CFS)llatest1_4.CEConso_Sheet1 5 2" xfId="12061" xr:uid="{1B3ECF95-7DAC-43D8-A27B-248A5B9CF6AE}"/>
    <cellStyle name="_Row4_Copy of PTT(amended by Janice on CFS)llatest1_4.CEConso_Sheet1 5 3" xfId="12062" xr:uid="{B5A6D5BA-1F26-4E3E-8B6D-EA9F02451040}"/>
    <cellStyle name="_Row4_Copy of PTT(amended by Janice on CFS)llatest1_4.CEConso_Sheet1 5 4" xfId="12063" xr:uid="{7CAF2355-A851-437E-ABB9-F2A980A47296}"/>
    <cellStyle name="_Row4_Copy of PTT(amended by Janice on CFS)llatest1_4.CEConso_Sheet1 5 5" xfId="12064" xr:uid="{647427D4-E3F2-4F12-A496-E4BA83A0A504}"/>
    <cellStyle name="_Row4_Copy of PTT(amended by Janice on CFS)llatest1_4.CEConso_Sheet1 5 6" xfId="12065" xr:uid="{030B3B26-BE9C-4DFA-8A06-182B00674B72}"/>
    <cellStyle name="_Row4_Copy of PTT(amended by Janice on CFS)llatest1_4.CEConso_Sheet1 5 7" xfId="12066" xr:uid="{EBFE28FE-4860-41C4-8246-F908B5D71967}"/>
    <cellStyle name="_Row4_Copy of PTT(amended by Janice on CFS)llatest1_4.CEConso_Sheet1 6" xfId="12067" xr:uid="{C91693D2-61C5-400E-91EA-9733934C40D6}"/>
    <cellStyle name="_Row4_Copy of PTT(amended by Janice on CFS)llatest1_4.CEConso_Sheet1 6 2" xfId="12068" xr:uid="{603D216F-6D47-471F-A2C4-6069418E261A}"/>
    <cellStyle name="_Row4_Copy of PTT(amended by Janice on CFS)llatest1_4.CEConso_Sheet1 6 3" xfId="12069" xr:uid="{E923EEBF-2809-460A-8E0C-12BFDB08E4D2}"/>
    <cellStyle name="_Row4_Copy of PTT(amended by Janice on CFS)llatest1_4.CEConso_Sheet1 6 4" xfId="12070" xr:uid="{23192BE6-DCCC-4010-843D-9DA700E49E55}"/>
    <cellStyle name="_Row4_Copy of PTT(amended by Janice on CFS)llatest1_4.CEConso_Sheet1 6 5" xfId="12071" xr:uid="{39726AEE-2F65-4315-8637-E64AF32EE018}"/>
    <cellStyle name="_Row4_Copy of PTT(amended by Janice on CFS)llatest1_4.CEConso_Sheet1 6 6" xfId="12072" xr:uid="{E1CDBA3B-D50B-4A58-8432-B96C5409B1AB}"/>
    <cellStyle name="_Row4_Copy of PTT(amended by Janice on CFS)llatest1_4.CEConso_Sheet1 6 7" xfId="12073" xr:uid="{BB21C4E1-44EF-402E-B4C4-98F10F5AE3FE}"/>
    <cellStyle name="_Row4_Copy of PTT(amended by Janice on CFS)llatest1_4.CEConso_Sheet1 7" xfId="12074" xr:uid="{ED020C1F-7F19-4B03-850A-C34B3BFE73EF}"/>
    <cellStyle name="_Row4_Copy of PTT(amended by Janice on CFS)llatest1_4.CEConso_Sheet1 7 2" xfId="12075" xr:uid="{ED5AEC16-FD86-4E74-A1B2-5FC420F8284F}"/>
    <cellStyle name="_Row4_Copy of PTT(amended by Janice on CFS)llatest1_4.CEConso_Sheet1 7 3" xfId="12076" xr:uid="{0AEA1CB0-EEBE-46B8-A03F-E824DC3D25D9}"/>
    <cellStyle name="_Row4_Copy of PTT(amended by Janice on CFS)llatest1_4.CEConso_Sheet1 7 4" xfId="12077" xr:uid="{B0B7F49D-81C3-4D47-8B3D-649FB66D3AFE}"/>
    <cellStyle name="_Row4_Copy of PTT(amended by Janice on CFS)llatest1_4.CEConso_Sheet1 7 5" xfId="12078" xr:uid="{4D8B1D12-4850-4706-8909-32A040E48121}"/>
    <cellStyle name="_Row4_Copy of PTT(amended by Janice on CFS)llatest1_4.CEConso_Sheet1 7 6" xfId="12079" xr:uid="{3FADF515-1D49-483D-9F24-C407889567FF}"/>
    <cellStyle name="_Row4_Copy of PTT(amended by Janice on CFS)llatest1_4.CEConso_Sheet1 7 7" xfId="12080" xr:uid="{B3522E53-6612-4B53-81F9-B14AE3736770}"/>
    <cellStyle name="_Row4_Copy of PTT(amended by Janice on CFS)llatest1_4.CEConso_Sheet1 8" xfId="12081" xr:uid="{384E8893-1040-4C71-ADD6-ECEDD7353D0F}"/>
    <cellStyle name="_Row4_Copy of PTT(amended by Janice on CFS)llatest1_4.CEConso_Sheet1 8 2" xfId="12082" xr:uid="{0EE3B326-8D73-492F-BFE6-A7B7CA2C72BB}"/>
    <cellStyle name="_Row4_Copy of PTT(amended by Janice on CFS)llatest1_4.CEConso_Sheet1 8 3" xfId="12083" xr:uid="{98FAF9A7-2F64-493B-B1A2-6B5A9E4A04EF}"/>
    <cellStyle name="_Row4_Copy of PTT(amended by Janice on CFS)llatest1_4.CEConso_Sheet1 8 4" xfId="12084" xr:uid="{E70D0C1F-6E24-4C4D-86C3-F681839A3016}"/>
    <cellStyle name="_Row4_Copy of PTT(amended by Janice on CFS)llatest1_4.CEConso_Sheet1 8 5" xfId="12085" xr:uid="{57ACEA5E-0A03-4919-A816-769AA1DBF1C3}"/>
    <cellStyle name="_Row4_Copy of PTT(amended by Janice on CFS)llatest1_4.CEConso_Sheet1 8 6" xfId="12086" xr:uid="{006C489E-20E8-4D15-A39C-400F433DF5BE}"/>
    <cellStyle name="_Row4_Copy of PTT(amended by Janice on CFS)llatest1_4.CEConso_Sheet1 8 7" xfId="12087" xr:uid="{EA6FF4DD-613F-439A-87F6-C37AF0F58D57}"/>
    <cellStyle name="_Row4_Copy of PTT(amended by Janice on CFS)llatest1_4.CEConso_Sheet1 9" xfId="12088" xr:uid="{DC702E0B-754E-4078-AF17-3F4F22AFFCEA}"/>
    <cellStyle name="_Row4_Copy of PTT(amended by Janice on CFS)llatest1_4.CEConso_Sheet1 9 2" xfId="12089" xr:uid="{AB18FA90-79C5-48D5-92F6-5584183FB960}"/>
    <cellStyle name="_Row4_Copy of PTT(amended by Janice on CFS)llatest1_4.CEConso_Sheet1 9 3" xfId="12090" xr:uid="{2E9DC39F-0FDB-4669-9C8B-833D115A8A28}"/>
    <cellStyle name="_Row4_Copy of PTT(amended by Janice on CFS)llatest1_4.CEConso_Sheet1 9 4" xfId="12091" xr:uid="{B04AB087-483C-4022-B6E5-8148F357F125}"/>
    <cellStyle name="_Row4_Copy of PTT(amended by Janice on CFS)llatest1_4.CEConso_Sheet1 9 5" xfId="12092" xr:uid="{CBD6EC46-DB34-4AD0-B88A-14BA993D89D2}"/>
    <cellStyle name="_Row4_Copy of PTT(amended by Janice on CFS)llatest1_4.CEConso_Sheet1 9 6" xfId="12093" xr:uid="{46857A10-DE8D-454F-81B4-C1BDF2844918}"/>
    <cellStyle name="_Row4_Copy of PTT(amended by Janice on CFS)llatest1_4.CEConso_Sheet1 9 7" xfId="12094" xr:uid="{81A240D5-1DD6-49E2-8AC0-287478B9CAA0}"/>
    <cellStyle name="_Row4_Copy of PTT(amended by Janice on CFS)llatest1_7.EBITDA" xfId="12095" xr:uid="{4E087523-1447-4B24-90BB-DD2694A109A8}"/>
    <cellStyle name="_Row4_Copy of PTT(amended by Janice on CFS)llatest1_7.EBITDA 10" xfId="12096" xr:uid="{CDD268ED-DB8A-4C1C-BBEC-61A3B106FA01}"/>
    <cellStyle name="_Row4_Copy of PTT(amended by Janice on CFS)llatest1_7.EBITDA 10 2" xfId="12097" xr:uid="{1003C937-C528-42C0-A4BC-B61FE44F55C5}"/>
    <cellStyle name="_Row4_Copy of PTT(amended by Janice on CFS)llatest1_7.EBITDA 10 3" xfId="12098" xr:uid="{97ABA4AA-ED76-4E33-95EE-3DAC3441C938}"/>
    <cellStyle name="_Row4_Copy of PTT(amended by Janice on CFS)llatest1_7.EBITDA 10 4" xfId="12099" xr:uid="{EC228401-0F15-454F-899D-3E3EFAAF2900}"/>
    <cellStyle name="_Row4_Copy of PTT(amended by Janice on CFS)llatest1_7.EBITDA 10 5" xfId="12100" xr:uid="{C4A2108C-A313-4B18-9758-DADD5AA97B46}"/>
    <cellStyle name="_Row4_Copy of PTT(amended by Janice on CFS)llatest1_7.EBITDA 10 6" xfId="12101" xr:uid="{11D4D07B-368E-4429-8B3F-D5AFE81F9D2B}"/>
    <cellStyle name="_Row4_Copy of PTT(amended by Janice on CFS)llatest1_7.EBITDA 10 7" xfId="12102" xr:uid="{325DE255-6E3B-49A0-A166-0A29796C1D2E}"/>
    <cellStyle name="_Row4_Copy of PTT(amended by Janice on CFS)llatest1_7.EBITDA 11" xfId="12103" xr:uid="{5E7FA6E1-F0A9-4038-895F-CD0B0835426E}"/>
    <cellStyle name="_Row4_Copy of PTT(amended by Janice on CFS)llatest1_7.EBITDA 12" xfId="12104" xr:uid="{404E2972-CC70-46AE-9B41-CF0565F0D9D0}"/>
    <cellStyle name="_Row4_Copy of PTT(amended by Janice on CFS)llatest1_7.EBITDA 13" xfId="12105" xr:uid="{8C4F9A7D-F83F-4544-A240-0678B96919DD}"/>
    <cellStyle name="_Row4_Copy of PTT(amended by Janice on CFS)llatest1_7.EBITDA 14" xfId="12106" xr:uid="{FB8E1936-2B14-45F5-A139-D54F45E5F557}"/>
    <cellStyle name="_Row4_Copy of PTT(amended by Janice on CFS)llatest1_7.EBITDA 15" xfId="12107" xr:uid="{4E7371B6-CEB3-41ED-9552-4F32E833CCA6}"/>
    <cellStyle name="_Row4_Copy of PTT(amended by Janice on CFS)llatest1_7.EBITDA 16" xfId="12108" xr:uid="{EF70439A-C2B3-4D71-8C80-2BDEF677C2FE}"/>
    <cellStyle name="_Row4_Copy of PTT(amended by Janice on CFS)llatest1_7.EBITDA 2" xfId="12109" xr:uid="{4CD2277E-0FA7-4885-B24A-E9352A775565}"/>
    <cellStyle name="_Row4_Copy of PTT(amended by Janice on CFS)llatest1_7.EBITDA 2 2" xfId="12110" xr:uid="{313EA056-716A-4AA7-A30B-7B8B826F355E}"/>
    <cellStyle name="_Row4_Copy of PTT(amended by Janice on CFS)llatest1_7.EBITDA 2 3" xfId="12111" xr:uid="{BB235536-BF75-44D7-A706-C8C2889D0793}"/>
    <cellStyle name="_Row4_Copy of PTT(amended by Janice on CFS)llatest1_7.EBITDA 2 4" xfId="12112" xr:uid="{8F5A8E04-26F3-439E-B2A5-2995C6D082B1}"/>
    <cellStyle name="_Row4_Copy of PTT(amended by Janice on CFS)llatest1_7.EBITDA 2 5" xfId="12113" xr:uid="{9487E07C-0526-4098-AC23-FFCD3B987CE0}"/>
    <cellStyle name="_Row4_Copy of PTT(amended by Janice on CFS)llatest1_7.EBITDA 2 6" xfId="12114" xr:uid="{3D5FFD5D-36FB-4FD5-93FA-927D36A9EF64}"/>
    <cellStyle name="_Row4_Copy of PTT(amended by Janice on CFS)llatest1_7.EBITDA 2 7" xfId="12115" xr:uid="{029AEE4A-0824-43E9-8B34-33451A56891C}"/>
    <cellStyle name="_Row4_Copy of PTT(amended by Janice on CFS)llatest1_7.EBITDA 3" xfId="12116" xr:uid="{ED8DF3B3-30F1-434E-9705-27FDFB1FCFC3}"/>
    <cellStyle name="_Row4_Copy of PTT(amended by Janice on CFS)llatest1_7.EBITDA 3 2" xfId="12117" xr:uid="{E637C934-643F-46AA-A9F6-315C0F47C7AB}"/>
    <cellStyle name="_Row4_Copy of PTT(amended by Janice on CFS)llatest1_7.EBITDA 3 3" xfId="12118" xr:uid="{96A853C3-B206-4396-847B-147BA345E297}"/>
    <cellStyle name="_Row4_Copy of PTT(amended by Janice on CFS)llatest1_7.EBITDA 3 4" xfId="12119" xr:uid="{7C250196-23C4-4973-8B3E-040805D2CFC1}"/>
    <cellStyle name="_Row4_Copy of PTT(amended by Janice on CFS)llatest1_7.EBITDA 3 5" xfId="12120" xr:uid="{EC253935-FA7C-469C-A654-BCCFF961F62C}"/>
    <cellStyle name="_Row4_Copy of PTT(amended by Janice on CFS)llatest1_7.EBITDA 3 6" xfId="12121" xr:uid="{EB86A848-A68E-4B84-97C6-F92097A1B56C}"/>
    <cellStyle name="_Row4_Copy of PTT(amended by Janice on CFS)llatest1_7.EBITDA 3 7" xfId="12122" xr:uid="{7F8170D8-0BAA-4ECA-8C75-01D11EDC60BD}"/>
    <cellStyle name="_Row4_Copy of PTT(amended by Janice on CFS)llatest1_7.EBITDA 4" xfId="12123" xr:uid="{832BD5FC-0BA8-43E9-8EDB-1FAD7B21B1DA}"/>
    <cellStyle name="_Row4_Copy of PTT(amended by Janice on CFS)llatest1_7.EBITDA 4 2" xfId="12124" xr:uid="{2035F48A-21CD-4CD1-A071-56EA1A389E81}"/>
    <cellStyle name="_Row4_Copy of PTT(amended by Janice on CFS)llatest1_7.EBITDA 4 3" xfId="12125" xr:uid="{13A78208-3623-4BE0-80F0-F36163C3D15D}"/>
    <cellStyle name="_Row4_Copy of PTT(amended by Janice on CFS)llatest1_7.EBITDA 4 4" xfId="12126" xr:uid="{42943970-4333-404B-9EE2-9AC1C43B6F8D}"/>
    <cellStyle name="_Row4_Copy of PTT(amended by Janice on CFS)llatest1_7.EBITDA 4 5" xfId="12127" xr:uid="{1652002A-B007-4D19-91DA-597577FE46A3}"/>
    <cellStyle name="_Row4_Copy of PTT(amended by Janice on CFS)llatest1_7.EBITDA 4 6" xfId="12128" xr:uid="{EAE67757-FD14-4CF6-B2C5-519C0A6D2DCF}"/>
    <cellStyle name="_Row4_Copy of PTT(amended by Janice on CFS)llatest1_7.EBITDA 4 7" xfId="12129" xr:uid="{2BA79368-FF72-492D-8F27-525CEE9140A0}"/>
    <cellStyle name="_Row4_Copy of PTT(amended by Janice on CFS)llatest1_7.EBITDA 5" xfId="12130" xr:uid="{0DC0F4DD-E04B-47CC-B0AD-75BBDB3B5E37}"/>
    <cellStyle name="_Row4_Copy of PTT(amended by Janice on CFS)llatest1_7.EBITDA 5 2" xfId="12131" xr:uid="{8D8FB491-CFFE-4991-A3BD-6EA1438721BB}"/>
    <cellStyle name="_Row4_Copy of PTT(amended by Janice on CFS)llatest1_7.EBITDA 5 3" xfId="12132" xr:uid="{7CE544B1-44BD-4453-9DF7-CCF089B375C0}"/>
    <cellStyle name="_Row4_Copy of PTT(amended by Janice on CFS)llatest1_7.EBITDA 5 4" xfId="12133" xr:uid="{31E647FB-3533-4E2C-9675-28658F69AF7C}"/>
    <cellStyle name="_Row4_Copy of PTT(amended by Janice on CFS)llatest1_7.EBITDA 5 5" xfId="12134" xr:uid="{2332E58F-3E5E-4A52-A1D7-A2B9289448BE}"/>
    <cellStyle name="_Row4_Copy of PTT(amended by Janice on CFS)llatest1_7.EBITDA 5 6" xfId="12135" xr:uid="{D652A090-647F-4AA0-B202-078745099C98}"/>
    <cellStyle name="_Row4_Copy of PTT(amended by Janice on CFS)llatest1_7.EBITDA 5 7" xfId="12136" xr:uid="{EABB53BB-DD27-4C9B-8BF5-6EC87D37434B}"/>
    <cellStyle name="_Row4_Copy of PTT(amended by Janice on CFS)llatest1_7.EBITDA 6" xfId="12137" xr:uid="{B68FDE3A-831C-49A1-BACB-B464155F1183}"/>
    <cellStyle name="_Row4_Copy of PTT(amended by Janice on CFS)llatest1_7.EBITDA 6 2" xfId="12138" xr:uid="{F8576AD0-04BC-4DBF-9535-F4A07A233B98}"/>
    <cellStyle name="_Row4_Copy of PTT(amended by Janice on CFS)llatest1_7.EBITDA 6 3" xfId="12139" xr:uid="{A37B7F22-205C-43C8-B562-3C9019C8B2AC}"/>
    <cellStyle name="_Row4_Copy of PTT(amended by Janice on CFS)llatest1_7.EBITDA 6 4" xfId="12140" xr:uid="{714E6994-1067-46EE-B65A-D9228331CA16}"/>
    <cellStyle name="_Row4_Copy of PTT(amended by Janice on CFS)llatest1_7.EBITDA 6 5" xfId="12141" xr:uid="{7F00FB99-689F-4BCE-B7F7-2A45F15F006F}"/>
    <cellStyle name="_Row4_Copy of PTT(amended by Janice on CFS)llatest1_7.EBITDA 6 6" xfId="12142" xr:uid="{F179781F-9926-4297-90D5-4465993C36B6}"/>
    <cellStyle name="_Row4_Copy of PTT(amended by Janice on CFS)llatest1_7.EBITDA 6 7" xfId="12143" xr:uid="{8B57D9F7-2CE0-4976-93B5-DC95EFCAD2FF}"/>
    <cellStyle name="_Row4_Copy of PTT(amended by Janice on CFS)llatest1_7.EBITDA 7" xfId="12144" xr:uid="{94519A2D-0C44-4BD8-87C8-855470DB4424}"/>
    <cellStyle name="_Row4_Copy of PTT(amended by Janice on CFS)llatest1_7.EBITDA 7 2" xfId="12145" xr:uid="{39A7FE5A-330F-4C6D-9345-A31E32499338}"/>
    <cellStyle name="_Row4_Copy of PTT(amended by Janice on CFS)llatest1_7.EBITDA 7 3" xfId="12146" xr:uid="{8AD7C3F5-5AEA-44F1-8120-DF7B2DE079B8}"/>
    <cellStyle name="_Row4_Copy of PTT(amended by Janice on CFS)llatest1_7.EBITDA 7 4" xfId="12147" xr:uid="{11F95A6D-8F09-4121-991E-1EC5DDC787D1}"/>
    <cellStyle name="_Row4_Copy of PTT(amended by Janice on CFS)llatest1_7.EBITDA 7 5" xfId="12148" xr:uid="{126DED91-8168-447B-922C-3DDE3EF1F32F}"/>
    <cellStyle name="_Row4_Copy of PTT(amended by Janice on CFS)llatest1_7.EBITDA 7 6" xfId="12149" xr:uid="{6B5B1F4A-4347-4F02-B1ED-471283789D54}"/>
    <cellStyle name="_Row4_Copy of PTT(amended by Janice on CFS)llatest1_7.EBITDA 7 7" xfId="12150" xr:uid="{4CB95F29-0FEE-4B26-A393-2AAEB32B3795}"/>
    <cellStyle name="_Row4_Copy of PTT(amended by Janice on CFS)llatest1_7.EBITDA 8" xfId="12151" xr:uid="{698739A9-E85F-4B0C-9147-648AE72D17A6}"/>
    <cellStyle name="_Row4_Copy of PTT(amended by Janice on CFS)llatest1_7.EBITDA 8 2" xfId="12152" xr:uid="{380332E5-6F44-4D9D-A2B1-EA7014C0ED66}"/>
    <cellStyle name="_Row4_Copy of PTT(amended by Janice on CFS)llatest1_7.EBITDA 8 3" xfId="12153" xr:uid="{E30BC4C9-4408-49C0-AD75-CEF0C7436722}"/>
    <cellStyle name="_Row4_Copy of PTT(amended by Janice on CFS)llatest1_7.EBITDA 8 4" xfId="12154" xr:uid="{F283DBBC-F815-4971-BA89-24A8E0B90C9D}"/>
    <cellStyle name="_Row4_Copy of PTT(amended by Janice on CFS)llatest1_7.EBITDA 8 5" xfId="12155" xr:uid="{FE066708-E83D-4BAA-8BAC-8A86FBB08220}"/>
    <cellStyle name="_Row4_Copy of PTT(amended by Janice on CFS)llatest1_7.EBITDA 8 6" xfId="12156" xr:uid="{BC49735D-0631-44F7-A6E7-EF3148D08C12}"/>
    <cellStyle name="_Row4_Copy of PTT(amended by Janice on CFS)llatest1_7.EBITDA 8 7" xfId="12157" xr:uid="{BF4DB875-2361-495B-BB8D-AA5D3AA30B99}"/>
    <cellStyle name="_Row4_Copy of PTT(amended by Janice on CFS)llatest1_7.EBITDA 9" xfId="12158" xr:uid="{C77E02C7-9AAC-4533-BE08-8560480738C3}"/>
    <cellStyle name="_Row4_Copy of PTT(amended by Janice on CFS)llatest1_7.EBITDA 9 2" xfId="12159" xr:uid="{18EB917D-E7BC-4262-B287-8A13D9172BF6}"/>
    <cellStyle name="_Row4_Copy of PTT(amended by Janice on CFS)llatest1_7.EBITDA 9 3" xfId="12160" xr:uid="{F7DC1274-7085-4A7C-B1B9-E3F4A7567624}"/>
    <cellStyle name="_Row4_Copy of PTT(amended by Janice on CFS)llatest1_7.EBITDA 9 4" xfId="12161" xr:uid="{01A170C3-5828-4607-AF31-A54DB6B96059}"/>
    <cellStyle name="_Row4_Copy of PTT(amended by Janice on CFS)llatest1_7.EBITDA 9 5" xfId="12162" xr:uid="{ADE73277-AAC1-492A-A995-38580BE2010B}"/>
    <cellStyle name="_Row4_Copy of PTT(amended by Janice on CFS)llatest1_7.EBITDA 9 6" xfId="12163" xr:uid="{CA1468C2-AAF2-4D98-B681-918E391CC306}"/>
    <cellStyle name="_Row4_Copy of PTT(amended by Janice on CFS)llatest1_7.EBITDA 9 7" xfId="12164" xr:uid="{6F968DCD-9238-4C3A-A533-656BA1308A73}"/>
    <cellStyle name="_Row4_Copy of PTT(amended by Janice on CFS)llatest1_7.EBITDA_PTT Reports_30.11.10" xfId="12165" xr:uid="{92A28611-7AF6-4EE3-BD26-A6279AE730F6}"/>
    <cellStyle name="_Row4_Copy of PTT(amended by Janice on CFS)llatest1_7.EBITDA_PTT Reports_30.11.10 10" xfId="12166" xr:uid="{3798FB4D-4EDC-4A5F-ABB1-FC105A6B3B5D}"/>
    <cellStyle name="_Row4_Copy of PTT(amended by Janice on CFS)llatest1_7.EBITDA_PTT Reports_30.11.10 10 2" xfId="12167" xr:uid="{4939922E-E625-40E0-BBEC-D72A9A59F356}"/>
    <cellStyle name="_Row4_Copy of PTT(amended by Janice on CFS)llatest1_7.EBITDA_PTT Reports_30.11.10 10 3" xfId="12168" xr:uid="{AF8CCB40-69D1-4EAB-B7EE-0AD058888FAC}"/>
    <cellStyle name="_Row4_Copy of PTT(amended by Janice on CFS)llatest1_7.EBITDA_PTT Reports_30.11.10 10 4" xfId="12169" xr:uid="{A09B00B1-3606-4A19-AA67-A26AC7B7653F}"/>
    <cellStyle name="_Row4_Copy of PTT(amended by Janice on CFS)llatest1_7.EBITDA_PTT Reports_30.11.10 10 5" xfId="12170" xr:uid="{0179B7C1-6254-4270-AE2D-9016D4D8F6DE}"/>
    <cellStyle name="_Row4_Copy of PTT(amended by Janice on CFS)llatest1_7.EBITDA_PTT Reports_30.11.10 10 6" xfId="12171" xr:uid="{743D5255-39EE-48A4-9541-5BD3E5F21404}"/>
    <cellStyle name="_Row4_Copy of PTT(amended by Janice on CFS)llatest1_7.EBITDA_PTT Reports_30.11.10 10 7" xfId="12172" xr:uid="{D49108DF-5385-4534-881E-4A90F3F9B567}"/>
    <cellStyle name="_Row4_Copy of PTT(amended by Janice on CFS)llatest1_7.EBITDA_PTT Reports_30.11.10 11" xfId="12173" xr:uid="{1C9898DF-7C33-4CEA-9F65-308D63721AD7}"/>
    <cellStyle name="_Row4_Copy of PTT(amended by Janice on CFS)llatest1_7.EBITDA_PTT Reports_30.11.10 12" xfId="12174" xr:uid="{47DCDAF6-1EE4-496B-A4B0-0C2A936FC199}"/>
    <cellStyle name="_Row4_Copy of PTT(amended by Janice on CFS)llatest1_7.EBITDA_PTT Reports_30.11.10 13" xfId="12175" xr:uid="{0F8E2F5B-AE6E-45BF-88FA-90F641C67DC1}"/>
    <cellStyle name="_Row4_Copy of PTT(amended by Janice on CFS)llatest1_7.EBITDA_PTT Reports_30.11.10 14" xfId="12176" xr:uid="{C3E435B5-867F-4691-9BC0-D17CFEEF86E5}"/>
    <cellStyle name="_Row4_Copy of PTT(amended by Janice on CFS)llatest1_7.EBITDA_PTT Reports_30.11.10 15" xfId="12177" xr:uid="{B7CAF39B-9FFF-45CC-80AA-77F485C7A971}"/>
    <cellStyle name="_Row4_Copy of PTT(amended by Janice on CFS)llatest1_7.EBITDA_PTT Reports_30.11.10 16" xfId="12178" xr:uid="{70A2F74B-D93E-4D6F-89B2-727DB85FB7E0}"/>
    <cellStyle name="_Row4_Copy of PTT(amended by Janice on CFS)llatest1_7.EBITDA_PTT Reports_30.11.10 2" xfId="12179" xr:uid="{A2CF8D39-E521-4C38-984D-82373E898FDB}"/>
    <cellStyle name="_Row4_Copy of PTT(amended by Janice on CFS)llatest1_7.EBITDA_PTT Reports_30.11.10 2 2" xfId="12180" xr:uid="{FE6B893D-8C71-436B-AACF-A83DAE14EAFB}"/>
    <cellStyle name="_Row4_Copy of PTT(amended by Janice on CFS)llatest1_7.EBITDA_PTT Reports_30.11.10 2 3" xfId="12181" xr:uid="{BB90C26D-92D3-44A9-B4F2-C3DEB356D98D}"/>
    <cellStyle name="_Row4_Copy of PTT(amended by Janice on CFS)llatest1_7.EBITDA_PTT Reports_30.11.10 2 4" xfId="12182" xr:uid="{3E6DCE94-A396-4DBA-B587-3D2FCF35B6D9}"/>
    <cellStyle name="_Row4_Copy of PTT(amended by Janice on CFS)llatest1_7.EBITDA_PTT Reports_30.11.10 2 5" xfId="12183" xr:uid="{CA75B9D0-5B75-439D-9892-E3D9C22D4A34}"/>
    <cellStyle name="_Row4_Copy of PTT(amended by Janice on CFS)llatest1_7.EBITDA_PTT Reports_30.11.10 2 6" xfId="12184" xr:uid="{C48A659A-8F65-44F9-A63D-4F0DFC6A76F8}"/>
    <cellStyle name="_Row4_Copy of PTT(amended by Janice on CFS)llatest1_7.EBITDA_PTT Reports_30.11.10 2 7" xfId="12185" xr:uid="{2232BE7F-2AD8-4A1B-829E-D026BAF483D7}"/>
    <cellStyle name="_Row4_Copy of PTT(amended by Janice on CFS)llatest1_7.EBITDA_PTT Reports_30.11.10 3" xfId="12186" xr:uid="{F7B4A42D-9247-4EA4-8E0D-76CA5C34E9B2}"/>
    <cellStyle name="_Row4_Copy of PTT(amended by Janice on CFS)llatest1_7.EBITDA_PTT Reports_30.11.10 3 2" xfId="12187" xr:uid="{631F1C3E-6110-4B43-BD79-E19096501797}"/>
    <cellStyle name="_Row4_Copy of PTT(amended by Janice on CFS)llatest1_7.EBITDA_PTT Reports_30.11.10 3 3" xfId="12188" xr:uid="{9B012BF2-EF87-4996-A25A-892600227289}"/>
    <cellStyle name="_Row4_Copy of PTT(amended by Janice on CFS)llatest1_7.EBITDA_PTT Reports_30.11.10 3 4" xfId="12189" xr:uid="{A3D4FCC9-49D1-4A84-B841-1500B8D36EC6}"/>
    <cellStyle name="_Row4_Copy of PTT(amended by Janice on CFS)llatest1_7.EBITDA_PTT Reports_30.11.10 3 5" xfId="12190" xr:uid="{71C261A0-3AA2-47E4-88F5-625596BA3D6C}"/>
    <cellStyle name="_Row4_Copy of PTT(amended by Janice on CFS)llatest1_7.EBITDA_PTT Reports_30.11.10 3 6" xfId="12191" xr:uid="{1B52F8D8-EE25-489A-939D-6D7FE610A2F1}"/>
    <cellStyle name="_Row4_Copy of PTT(amended by Janice on CFS)llatest1_7.EBITDA_PTT Reports_30.11.10 3 7" xfId="12192" xr:uid="{CE17DA70-E017-42F9-BD4F-4215703BA648}"/>
    <cellStyle name="_Row4_Copy of PTT(amended by Janice on CFS)llatest1_7.EBITDA_PTT Reports_30.11.10 4" xfId="12193" xr:uid="{37602FF0-7780-4C84-A2C0-F6AD616FB020}"/>
    <cellStyle name="_Row4_Copy of PTT(amended by Janice on CFS)llatest1_7.EBITDA_PTT Reports_30.11.10 4 2" xfId="12194" xr:uid="{2AE4C299-74EF-458F-96FB-77B116703BD8}"/>
    <cellStyle name="_Row4_Copy of PTT(amended by Janice on CFS)llatest1_7.EBITDA_PTT Reports_30.11.10 4 3" xfId="12195" xr:uid="{706E213A-EA6C-4517-A534-92A1E934121E}"/>
    <cellStyle name="_Row4_Copy of PTT(amended by Janice on CFS)llatest1_7.EBITDA_PTT Reports_30.11.10 4 4" xfId="12196" xr:uid="{5AF12F43-6B1C-47F7-A298-80859810C032}"/>
    <cellStyle name="_Row4_Copy of PTT(amended by Janice on CFS)llatest1_7.EBITDA_PTT Reports_30.11.10 4 5" xfId="12197" xr:uid="{5F5C4902-EE27-49C5-96E8-FE6807FF81B5}"/>
    <cellStyle name="_Row4_Copy of PTT(amended by Janice on CFS)llatest1_7.EBITDA_PTT Reports_30.11.10 4 6" xfId="12198" xr:uid="{951ABF05-86B5-4B5B-8EF3-90D10009A4DA}"/>
    <cellStyle name="_Row4_Copy of PTT(amended by Janice on CFS)llatest1_7.EBITDA_PTT Reports_30.11.10 4 7" xfId="12199" xr:uid="{058E5F7D-401D-4454-BD12-8FDBB28547B8}"/>
    <cellStyle name="_Row4_Copy of PTT(amended by Janice on CFS)llatest1_7.EBITDA_PTT Reports_30.11.10 5" xfId="12200" xr:uid="{667EA14B-BC36-46FA-BCAC-994DF842A711}"/>
    <cellStyle name="_Row4_Copy of PTT(amended by Janice on CFS)llatest1_7.EBITDA_PTT Reports_30.11.10 5 2" xfId="12201" xr:uid="{72B8DCE3-6900-4D49-B1E4-7D7470E29B39}"/>
    <cellStyle name="_Row4_Copy of PTT(amended by Janice on CFS)llatest1_7.EBITDA_PTT Reports_30.11.10 5 3" xfId="12202" xr:uid="{77BE56D5-26F2-4688-8DA6-AD4D99EE10A6}"/>
    <cellStyle name="_Row4_Copy of PTT(amended by Janice on CFS)llatest1_7.EBITDA_PTT Reports_30.11.10 5 4" xfId="12203" xr:uid="{F9236683-9650-4D28-A57E-701A394DB737}"/>
    <cellStyle name="_Row4_Copy of PTT(amended by Janice on CFS)llatest1_7.EBITDA_PTT Reports_30.11.10 5 5" xfId="12204" xr:uid="{AE1EC7D9-0C98-48F6-BA2D-43E99FCB4993}"/>
    <cellStyle name="_Row4_Copy of PTT(amended by Janice on CFS)llatest1_7.EBITDA_PTT Reports_30.11.10 5 6" xfId="12205" xr:uid="{B43D6ABA-40D0-4767-B4DA-BBBB46D649A3}"/>
    <cellStyle name="_Row4_Copy of PTT(amended by Janice on CFS)llatest1_7.EBITDA_PTT Reports_30.11.10 5 7" xfId="12206" xr:uid="{31F35DD3-4E7F-4DD0-8FA9-274A5C0F05A8}"/>
    <cellStyle name="_Row4_Copy of PTT(amended by Janice on CFS)llatest1_7.EBITDA_PTT Reports_30.11.10 6" xfId="12207" xr:uid="{9144F40B-D0E6-4D77-9254-B5ADDBBFBEBB}"/>
    <cellStyle name="_Row4_Copy of PTT(amended by Janice on CFS)llatest1_7.EBITDA_PTT Reports_30.11.10 6 2" xfId="12208" xr:uid="{A4CABB7B-CE3E-4A7E-8A5C-64160858AB4C}"/>
    <cellStyle name="_Row4_Copy of PTT(amended by Janice on CFS)llatest1_7.EBITDA_PTT Reports_30.11.10 6 3" xfId="12209" xr:uid="{C54761B0-8A3B-4282-A5DF-C76A403B3149}"/>
    <cellStyle name="_Row4_Copy of PTT(amended by Janice on CFS)llatest1_7.EBITDA_PTT Reports_30.11.10 6 4" xfId="12210" xr:uid="{2CB2F304-AF4B-4F2D-8B8E-3D38AD8FDB0E}"/>
    <cellStyle name="_Row4_Copy of PTT(amended by Janice on CFS)llatest1_7.EBITDA_PTT Reports_30.11.10 6 5" xfId="12211" xr:uid="{F318E99B-2DB8-4D69-B1A6-036DB508EF54}"/>
    <cellStyle name="_Row4_Copy of PTT(amended by Janice on CFS)llatest1_7.EBITDA_PTT Reports_30.11.10 6 6" xfId="12212" xr:uid="{A482A509-D13F-4CB8-B2EE-6E2B1E8F7F53}"/>
    <cellStyle name="_Row4_Copy of PTT(amended by Janice on CFS)llatest1_7.EBITDA_PTT Reports_30.11.10 6 7" xfId="12213" xr:uid="{DAC523F9-07DC-428E-820A-FC741E24E3B0}"/>
    <cellStyle name="_Row4_Copy of PTT(amended by Janice on CFS)llatest1_7.EBITDA_PTT Reports_30.11.10 7" xfId="12214" xr:uid="{4093B778-1B88-4209-8CE5-E4C822EEC3C1}"/>
    <cellStyle name="_Row4_Copy of PTT(amended by Janice on CFS)llatest1_7.EBITDA_PTT Reports_30.11.10 7 2" xfId="12215" xr:uid="{2BC32A50-F7CA-4142-8D3F-46967FA0CF03}"/>
    <cellStyle name="_Row4_Copy of PTT(amended by Janice on CFS)llatest1_7.EBITDA_PTT Reports_30.11.10 7 3" xfId="12216" xr:uid="{C2E054AB-675E-4641-BB18-00ADE58D502A}"/>
    <cellStyle name="_Row4_Copy of PTT(amended by Janice on CFS)llatest1_7.EBITDA_PTT Reports_30.11.10 7 4" xfId="12217" xr:uid="{0D03B8D6-120F-438C-941C-98CD538578BA}"/>
    <cellStyle name="_Row4_Copy of PTT(amended by Janice on CFS)llatest1_7.EBITDA_PTT Reports_30.11.10 7 5" xfId="12218" xr:uid="{BC0367C5-0438-4580-9996-B412626747EB}"/>
    <cellStyle name="_Row4_Copy of PTT(amended by Janice on CFS)llatest1_7.EBITDA_PTT Reports_30.11.10 7 6" xfId="12219" xr:uid="{48A0607D-A78E-497E-B66B-94FF13568FCB}"/>
    <cellStyle name="_Row4_Copy of PTT(amended by Janice on CFS)llatest1_7.EBITDA_PTT Reports_30.11.10 7 7" xfId="12220" xr:uid="{C860FB79-1FE7-4EFD-AA3D-F4375B212991}"/>
    <cellStyle name="_Row4_Copy of PTT(amended by Janice on CFS)llatest1_7.EBITDA_PTT Reports_30.11.10 8" xfId="12221" xr:uid="{F06BF7DE-7535-4E81-B51D-A9800501E969}"/>
    <cellStyle name="_Row4_Copy of PTT(amended by Janice on CFS)llatest1_7.EBITDA_PTT Reports_30.11.10 8 2" xfId="12222" xr:uid="{2C499F21-6728-4A0C-8342-C4C5D77D433A}"/>
    <cellStyle name="_Row4_Copy of PTT(amended by Janice on CFS)llatest1_7.EBITDA_PTT Reports_30.11.10 8 3" xfId="12223" xr:uid="{39A48FA3-026D-415E-98EA-84E3BE085CFA}"/>
    <cellStyle name="_Row4_Copy of PTT(amended by Janice on CFS)llatest1_7.EBITDA_PTT Reports_30.11.10 8 4" xfId="12224" xr:uid="{E01248CB-5AAD-459D-B4C0-EA2720C73F74}"/>
    <cellStyle name="_Row4_Copy of PTT(amended by Janice on CFS)llatest1_7.EBITDA_PTT Reports_30.11.10 8 5" xfId="12225" xr:uid="{DEA7A826-E539-4669-8FB5-7C2AECE9937C}"/>
    <cellStyle name="_Row4_Copy of PTT(amended by Janice on CFS)llatest1_7.EBITDA_PTT Reports_30.11.10 8 6" xfId="12226" xr:uid="{B0116FB3-A58C-4265-9DFA-FC0D5146F24C}"/>
    <cellStyle name="_Row4_Copy of PTT(amended by Janice on CFS)llatest1_7.EBITDA_PTT Reports_30.11.10 8 7" xfId="12227" xr:uid="{A962D362-80CC-4A01-AA2E-F3889E5D8B99}"/>
    <cellStyle name="_Row4_Copy of PTT(amended by Janice on CFS)llatest1_7.EBITDA_PTT Reports_30.11.10 9" xfId="12228" xr:uid="{70498F19-9993-4E43-85AB-C563A3FBD807}"/>
    <cellStyle name="_Row4_Copy of PTT(amended by Janice on CFS)llatest1_7.EBITDA_PTT Reports_30.11.10 9 2" xfId="12229" xr:uid="{FE37F819-CBD4-47D3-855D-038A408C2C0A}"/>
    <cellStyle name="_Row4_Copy of PTT(amended by Janice on CFS)llatest1_7.EBITDA_PTT Reports_30.11.10 9 3" xfId="12230" xr:uid="{CD54D115-4E9A-4974-B50F-8FCA53D5C37E}"/>
    <cellStyle name="_Row4_Copy of PTT(amended by Janice on CFS)llatest1_7.EBITDA_PTT Reports_30.11.10 9 4" xfId="12231" xr:uid="{F180113E-FC51-4209-A830-063985CBF080}"/>
    <cellStyle name="_Row4_Copy of PTT(amended by Janice on CFS)llatest1_7.EBITDA_PTT Reports_30.11.10 9 5" xfId="12232" xr:uid="{E88BB991-0A59-44F2-9403-DB8921FE483C}"/>
    <cellStyle name="_Row4_Copy of PTT(amended by Janice on CFS)llatest1_7.EBITDA_PTT Reports_30.11.10 9 6" xfId="12233" xr:uid="{ED24FDA4-1A4C-4798-B642-23A6CF40E26F}"/>
    <cellStyle name="_Row4_Copy of PTT(amended by Janice on CFS)llatest1_7.EBITDA_PTT Reports_30.11.10 9 7" xfId="12234" xr:uid="{8BFDBCF5-1E11-4419-8B24-09A04F5C11E0}"/>
    <cellStyle name="_Row4_Copy of PTT(amended by Janice on CFS)llatest1_7.EBITDA_Sheet1" xfId="12235" xr:uid="{C309879F-123E-4767-A877-C663FACD5B16}"/>
    <cellStyle name="_Row4_Copy of PTT(amended by Janice on CFS)llatest1_7.EBITDA_Sheet1 10" xfId="12236" xr:uid="{03A90674-D176-48E3-A925-73B3080E24F8}"/>
    <cellStyle name="_Row4_Copy of PTT(amended by Janice on CFS)llatest1_7.EBITDA_Sheet1 10 2" xfId="12237" xr:uid="{072EDEF2-3496-467D-BC4A-3FB1ABBDA748}"/>
    <cellStyle name="_Row4_Copy of PTT(amended by Janice on CFS)llatest1_7.EBITDA_Sheet1 10 3" xfId="12238" xr:uid="{4D043445-235C-47C5-8D9B-E915EF669E6B}"/>
    <cellStyle name="_Row4_Copy of PTT(amended by Janice on CFS)llatest1_7.EBITDA_Sheet1 10 4" xfId="12239" xr:uid="{31020DE8-A3CB-481D-9522-ABC5535E6971}"/>
    <cellStyle name="_Row4_Copy of PTT(amended by Janice on CFS)llatest1_7.EBITDA_Sheet1 10 5" xfId="12240" xr:uid="{F53D383E-3D74-4241-BA36-423F442CFA08}"/>
    <cellStyle name="_Row4_Copy of PTT(amended by Janice on CFS)llatest1_7.EBITDA_Sheet1 10 6" xfId="12241" xr:uid="{E5794C49-CAFE-482E-B890-C1AC48358125}"/>
    <cellStyle name="_Row4_Copy of PTT(amended by Janice on CFS)llatest1_7.EBITDA_Sheet1 10 7" xfId="12242" xr:uid="{2F6E18C5-9EC5-4A7B-9272-DC560BED5B27}"/>
    <cellStyle name="_Row4_Copy of PTT(amended by Janice on CFS)llatest1_7.EBITDA_Sheet1 11" xfId="12243" xr:uid="{9D070382-012E-4A02-88D4-C9AB09B71963}"/>
    <cellStyle name="_Row4_Copy of PTT(amended by Janice on CFS)llatest1_7.EBITDA_Sheet1 12" xfId="12244" xr:uid="{14DBC716-89CD-462E-BB81-19461C46F1AE}"/>
    <cellStyle name="_Row4_Copy of PTT(amended by Janice on CFS)llatest1_7.EBITDA_Sheet1 13" xfId="12245" xr:uid="{CB8AA2B9-A7B8-41A1-826B-C486DEED8FE0}"/>
    <cellStyle name="_Row4_Copy of PTT(amended by Janice on CFS)llatest1_7.EBITDA_Sheet1 14" xfId="12246" xr:uid="{BC1CB300-7256-4748-95F3-F27A156EC389}"/>
    <cellStyle name="_Row4_Copy of PTT(amended by Janice on CFS)llatest1_7.EBITDA_Sheet1 15" xfId="12247" xr:uid="{9CB649D3-6055-407E-A3D5-254833DEF63B}"/>
    <cellStyle name="_Row4_Copy of PTT(amended by Janice on CFS)llatest1_7.EBITDA_Sheet1 16" xfId="12248" xr:uid="{86BD1FCC-9457-4ED5-89DA-31E382B63DC2}"/>
    <cellStyle name="_Row4_Copy of PTT(amended by Janice on CFS)llatest1_7.EBITDA_Sheet1 2" xfId="12249" xr:uid="{57CF20A9-B411-48A1-A981-A38F09162959}"/>
    <cellStyle name="_Row4_Copy of PTT(amended by Janice on CFS)llatest1_7.EBITDA_Sheet1 2 2" xfId="12250" xr:uid="{C48BD296-861A-45B6-AA10-34971C60082D}"/>
    <cellStyle name="_Row4_Copy of PTT(amended by Janice on CFS)llatest1_7.EBITDA_Sheet1 2 3" xfId="12251" xr:uid="{8BFE56BA-1FAF-4834-A5B0-4AD893BCC168}"/>
    <cellStyle name="_Row4_Copy of PTT(amended by Janice on CFS)llatest1_7.EBITDA_Sheet1 2 4" xfId="12252" xr:uid="{3F77970A-5D50-4A3D-8BF4-6712B9BD32D2}"/>
    <cellStyle name="_Row4_Copy of PTT(amended by Janice on CFS)llatest1_7.EBITDA_Sheet1 2 5" xfId="12253" xr:uid="{19513775-3CD5-4438-BE50-193A5B137EA9}"/>
    <cellStyle name="_Row4_Copy of PTT(amended by Janice on CFS)llatest1_7.EBITDA_Sheet1 2 6" xfId="12254" xr:uid="{9915AC3E-A7E2-43E1-B0A6-BC4C1D93B612}"/>
    <cellStyle name="_Row4_Copy of PTT(amended by Janice on CFS)llatest1_7.EBITDA_Sheet1 2 7" xfId="12255" xr:uid="{E1AEAC52-0C5B-4899-A48A-CF8BAD8083AD}"/>
    <cellStyle name="_Row4_Copy of PTT(amended by Janice on CFS)llatest1_7.EBITDA_Sheet1 3" xfId="12256" xr:uid="{6633F665-64DF-4287-A9A3-C777A17EF77F}"/>
    <cellStyle name="_Row4_Copy of PTT(amended by Janice on CFS)llatest1_7.EBITDA_Sheet1 3 2" xfId="12257" xr:uid="{F97D55CB-3BBE-4F41-AD6C-CA3EAEB6A675}"/>
    <cellStyle name="_Row4_Copy of PTT(amended by Janice on CFS)llatest1_7.EBITDA_Sheet1 3 3" xfId="12258" xr:uid="{9A6F5456-6E44-4D96-ADE7-DF167EB0BA2D}"/>
    <cellStyle name="_Row4_Copy of PTT(amended by Janice on CFS)llatest1_7.EBITDA_Sheet1 3 4" xfId="12259" xr:uid="{C5A58CF1-8AF1-4E26-BCE3-88188158F9BA}"/>
    <cellStyle name="_Row4_Copy of PTT(amended by Janice on CFS)llatest1_7.EBITDA_Sheet1 3 5" xfId="12260" xr:uid="{F8E6C4B6-9526-4645-A757-276841D0B1F5}"/>
    <cellStyle name="_Row4_Copy of PTT(amended by Janice on CFS)llatest1_7.EBITDA_Sheet1 3 6" xfId="12261" xr:uid="{1CC266AE-92F6-4836-B396-098CDC291372}"/>
    <cellStyle name="_Row4_Copy of PTT(amended by Janice on CFS)llatest1_7.EBITDA_Sheet1 3 7" xfId="12262" xr:uid="{66789155-F43D-4003-9D1F-04280CD3CBDC}"/>
    <cellStyle name="_Row4_Copy of PTT(amended by Janice on CFS)llatest1_7.EBITDA_Sheet1 4" xfId="12263" xr:uid="{FC12E1F7-4FDD-4767-AC81-37B22EE4D2C0}"/>
    <cellStyle name="_Row4_Copy of PTT(amended by Janice on CFS)llatest1_7.EBITDA_Sheet1 4 2" xfId="12264" xr:uid="{82615B9F-054E-4C35-A55E-B6318D3FF613}"/>
    <cellStyle name="_Row4_Copy of PTT(amended by Janice on CFS)llatest1_7.EBITDA_Sheet1 4 3" xfId="12265" xr:uid="{790A4762-2F8A-44B3-ACDB-62135F277335}"/>
    <cellStyle name="_Row4_Copy of PTT(amended by Janice on CFS)llatest1_7.EBITDA_Sheet1 4 4" xfId="12266" xr:uid="{35D3B07B-0295-4C5A-A1F1-8DBB068B4AC6}"/>
    <cellStyle name="_Row4_Copy of PTT(amended by Janice on CFS)llatest1_7.EBITDA_Sheet1 4 5" xfId="12267" xr:uid="{E37831CB-DCA0-4F06-A7CC-E79BC04567DF}"/>
    <cellStyle name="_Row4_Copy of PTT(amended by Janice on CFS)llatest1_7.EBITDA_Sheet1 4 6" xfId="12268" xr:uid="{619C8510-8F57-41C4-9A19-8A59831CCBC9}"/>
    <cellStyle name="_Row4_Copy of PTT(amended by Janice on CFS)llatest1_7.EBITDA_Sheet1 4 7" xfId="12269" xr:uid="{C5ECB701-6191-4434-8E8C-812DF6B8FB4F}"/>
    <cellStyle name="_Row4_Copy of PTT(amended by Janice on CFS)llatest1_7.EBITDA_Sheet1 5" xfId="12270" xr:uid="{F32CE539-2329-4E5F-8D91-FA406A2012AA}"/>
    <cellStyle name="_Row4_Copy of PTT(amended by Janice on CFS)llatest1_7.EBITDA_Sheet1 5 2" xfId="12271" xr:uid="{659FBC2C-357D-47AF-837E-39F1B6033298}"/>
    <cellStyle name="_Row4_Copy of PTT(amended by Janice on CFS)llatest1_7.EBITDA_Sheet1 5 3" xfId="12272" xr:uid="{A5BFCC17-C56E-4562-8BAF-D667D1E2F78A}"/>
    <cellStyle name="_Row4_Copy of PTT(amended by Janice on CFS)llatest1_7.EBITDA_Sheet1 5 4" xfId="12273" xr:uid="{CD140D62-D526-4FB2-8612-25EE03BFC381}"/>
    <cellStyle name="_Row4_Copy of PTT(amended by Janice on CFS)llatest1_7.EBITDA_Sheet1 5 5" xfId="12274" xr:uid="{F8A24780-174B-4BAE-A5F2-FCBBAB0DEE59}"/>
    <cellStyle name="_Row4_Copy of PTT(amended by Janice on CFS)llatest1_7.EBITDA_Sheet1 5 6" xfId="12275" xr:uid="{225CC1E8-37AA-4DAB-B2CC-4331BA444010}"/>
    <cellStyle name="_Row4_Copy of PTT(amended by Janice on CFS)llatest1_7.EBITDA_Sheet1 5 7" xfId="12276" xr:uid="{68791705-9722-4480-971E-E4859B3A0D25}"/>
    <cellStyle name="_Row4_Copy of PTT(amended by Janice on CFS)llatest1_7.EBITDA_Sheet1 6" xfId="12277" xr:uid="{B477A2AD-80BF-4217-AA9D-57BA8D51F7AF}"/>
    <cellStyle name="_Row4_Copy of PTT(amended by Janice on CFS)llatest1_7.EBITDA_Sheet1 6 2" xfId="12278" xr:uid="{02C11374-DF33-41AA-845A-5B4707F73516}"/>
    <cellStyle name="_Row4_Copy of PTT(amended by Janice on CFS)llatest1_7.EBITDA_Sheet1 6 3" xfId="12279" xr:uid="{0596574D-65F8-49AB-BE9A-A0EE66F06EC8}"/>
    <cellStyle name="_Row4_Copy of PTT(amended by Janice on CFS)llatest1_7.EBITDA_Sheet1 6 4" xfId="12280" xr:uid="{D5ECD977-E6E6-4CCC-AEF8-22E396E1E82C}"/>
    <cellStyle name="_Row4_Copy of PTT(amended by Janice on CFS)llatest1_7.EBITDA_Sheet1 6 5" xfId="12281" xr:uid="{5C736B83-0059-435F-B3CA-31D68DADEF7F}"/>
    <cellStyle name="_Row4_Copy of PTT(amended by Janice on CFS)llatest1_7.EBITDA_Sheet1 6 6" xfId="12282" xr:uid="{68D24F88-E9E2-4FD1-A93F-5629C49286AF}"/>
    <cellStyle name="_Row4_Copy of PTT(amended by Janice on CFS)llatest1_7.EBITDA_Sheet1 6 7" xfId="12283" xr:uid="{E31F1F2D-AF62-4299-83D3-5C4792FEAEF9}"/>
    <cellStyle name="_Row4_Copy of PTT(amended by Janice on CFS)llatest1_7.EBITDA_Sheet1 7" xfId="12284" xr:uid="{C367EAA3-59B6-4D29-8526-B77CF31342A6}"/>
    <cellStyle name="_Row4_Copy of PTT(amended by Janice on CFS)llatest1_7.EBITDA_Sheet1 7 2" xfId="12285" xr:uid="{B1D482BD-0C9C-46F1-96B6-A303E6CE3F20}"/>
    <cellStyle name="_Row4_Copy of PTT(amended by Janice on CFS)llatest1_7.EBITDA_Sheet1 7 3" xfId="12286" xr:uid="{2F48D1B4-9A74-4FB6-A3CA-F20BBD8B93B1}"/>
    <cellStyle name="_Row4_Copy of PTT(amended by Janice on CFS)llatest1_7.EBITDA_Sheet1 7 4" xfId="12287" xr:uid="{DA1E99C1-77CA-416C-983D-BDD7C0F6C872}"/>
    <cellStyle name="_Row4_Copy of PTT(amended by Janice on CFS)llatest1_7.EBITDA_Sheet1 7 5" xfId="12288" xr:uid="{269C74D9-C738-4BAB-B7D5-FC61BDBA691A}"/>
    <cellStyle name="_Row4_Copy of PTT(amended by Janice on CFS)llatest1_7.EBITDA_Sheet1 7 6" xfId="12289" xr:uid="{BC17B012-0DE9-41BE-ADFC-9E4B4C1C5CC2}"/>
    <cellStyle name="_Row4_Copy of PTT(amended by Janice on CFS)llatest1_7.EBITDA_Sheet1 7 7" xfId="12290" xr:uid="{718A11F6-7078-46D1-B418-F59E957703C2}"/>
    <cellStyle name="_Row4_Copy of PTT(amended by Janice on CFS)llatest1_7.EBITDA_Sheet1 8" xfId="12291" xr:uid="{0885ADF0-6CDE-4FE9-B083-0827B466009D}"/>
    <cellStyle name="_Row4_Copy of PTT(amended by Janice on CFS)llatest1_7.EBITDA_Sheet1 8 2" xfId="12292" xr:uid="{48771D3A-B705-4543-8E87-55184A1826B7}"/>
    <cellStyle name="_Row4_Copy of PTT(amended by Janice on CFS)llatest1_7.EBITDA_Sheet1 8 3" xfId="12293" xr:uid="{FA43E469-A464-49A9-8B6B-180BD01E84D9}"/>
    <cellStyle name="_Row4_Copy of PTT(amended by Janice on CFS)llatest1_7.EBITDA_Sheet1 8 4" xfId="12294" xr:uid="{FAAD4EB1-0AFD-4FDD-82D0-7E0146425EC6}"/>
    <cellStyle name="_Row4_Copy of PTT(amended by Janice on CFS)llatest1_7.EBITDA_Sheet1 8 5" xfId="12295" xr:uid="{8A8DB5C5-98F4-4B57-9A2A-9A2BFF4B73BE}"/>
    <cellStyle name="_Row4_Copy of PTT(amended by Janice on CFS)llatest1_7.EBITDA_Sheet1 8 6" xfId="12296" xr:uid="{6D1F9A04-1818-4054-AE8D-D0E7A619B247}"/>
    <cellStyle name="_Row4_Copy of PTT(amended by Janice on CFS)llatest1_7.EBITDA_Sheet1 8 7" xfId="12297" xr:uid="{7B42F51E-5E90-4E84-9CCB-EAA2DE4078CF}"/>
    <cellStyle name="_Row4_Copy of PTT(amended by Janice on CFS)llatest1_7.EBITDA_Sheet1 9" xfId="12298" xr:uid="{E6DA0D02-3331-40DB-9200-5E733013DF6A}"/>
    <cellStyle name="_Row4_Copy of PTT(amended by Janice on CFS)llatest1_7.EBITDA_Sheet1 9 2" xfId="12299" xr:uid="{7964223D-2E42-447D-A5BA-3BC13F87A060}"/>
    <cellStyle name="_Row4_Copy of PTT(amended by Janice on CFS)llatest1_7.EBITDA_Sheet1 9 3" xfId="12300" xr:uid="{4AB843A3-94CF-4FFB-86D1-AC9718B9D1AE}"/>
    <cellStyle name="_Row4_Copy of PTT(amended by Janice on CFS)llatest1_7.EBITDA_Sheet1 9 4" xfId="12301" xr:uid="{40DCBA34-F238-4286-A228-217DBF115AF0}"/>
    <cellStyle name="_Row4_Copy of PTT(amended by Janice on CFS)llatest1_7.EBITDA_Sheet1 9 5" xfId="12302" xr:uid="{899BBB1C-5EC1-416F-80B3-B0CBFC37256E}"/>
    <cellStyle name="_Row4_Copy of PTT(amended by Janice on CFS)llatest1_7.EBITDA_Sheet1 9 6" xfId="12303" xr:uid="{7A3900B2-F51C-47CF-8698-B746C45AAED6}"/>
    <cellStyle name="_Row4_Copy of PTT(amended by Janice on CFS)llatest1_7.EBITDA_Sheet1 9 7" xfId="12304" xr:uid="{3F5751E0-2DCB-4D48-A9B7-8D47A26C8002}"/>
    <cellStyle name="_Row4_Copy of PTT(amended by Janice on CFS)llatest1_PTT for cash flow Dec 09_mjing" xfId="12305" xr:uid="{CAF8FA65-746D-476B-89EF-A4464102ADF4}"/>
    <cellStyle name="_Row4_Copy of PTT(amended by Janice on CFS)llatest1_PTT for cash flow Dec 09_mjing 10" xfId="12306" xr:uid="{21CBB742-0213-4E2C-87DD-C75D3E1375FF}"/>
    <cellStyle name="_Row4_Copy of PTT(amended by Janice on CFS)llatest1_PTT for cash flow Dec 09_mjing 10 2" xfId="12307" xr:uid="{B727E1A7-65AD-4F41-A3A1-4C9265960B69}"/>
    <cellStyle name="_Row4_Copy of PTT(amended by Janice on CFS)llatest1_PTT for cash flow Dec 09_mjing 10 3" xfId="12308" xr:uid="{45CB2915-7B69-43FD-9E56-8B7A996071FB}"/>
    <cellStyle name="_Row4_Copy of PTT(amended by Janice on CFS)llatest1_PTT for cash flow Dec 09_mjing 10 4" xfId="12309" xr:uid="{EA65631E-AB1A-4D35-8703-80FC2509280D}"/>
    <cellStyle name="_Row4_Copy of PTT(amended by Janice on CFS)llatest1_PTT for cash flow Dec 09_mjing 10 5" xfId="12310" xr:uid="{1927495B-C413-40D8-BDF9-01E4C9BD1A69}"/>
    <cellStyle name="_Row4_Copy of PTT(amended by Janice on CFS)llatest1_PTT for cash flow Dec 09_mjing 10 6" xfId="12311" xr:uid="{DC32974C-9C41-4D45-A0CA-B9D3B67ADF42}"/>
    <cellStyle name="_Row4_Copy of PTT(amended by Janice on CFS)llatest1_PTT for cash flow Dec 09_mjing 10 7" xfId="12312" xr:uid="{6D7BDBF4-5B7E-485C-80AD-D9073B5A844A}"/>
    <cellStyle name="_Row4_Copy of PTT(amended by Janice on CFS)llatest1_PTT for cash flow Dec 09_mjing 11" xfId="12313" xr:uid="{432AE32C-FEA0-4764-8283-A10E00A43B46}"/>
    <cellStyle name="_Row4_Copy of PTT(amended by Janice on CFS)llatest1_PTT for cash flow Dec 09_mjing 12" xfId="12314" xr:uid="{B981BECF-D7FD-4B7C-9D4E-87491685ACAC}"/>
    <cellStyle name="_Row4_Copy of PTT(amended by Janice on CFS)llatest1_PTT for cash flow Dec 09_mjing 13" xfId="12315" xr:uid="{BBA4C315-4685-4134-AC9C-76472DE2D5C7}"/>
    <cellStyle name="_Row4_Copy of PTT(amended by Janice on CFS)llatest1_PTT for cash flow Dec 09_mjing 14" xfId="12316" xr:uid="{93428BCE-A65B-443C-8A25-15D3CF7BAC57}"/>
    <cellStyle name="_Row4_Copy of PTT(amended by Janice on CFS)llatest1_PTT for cash flow Dec 09_mjing 15" xfId="12317" xr:uid="{1A8C4035-780C-42DB-A6DB-625B4A457A1C}"/>
    <cellStyle name="_Row4_Copy of PTT(amended by Janice on CFS)llatest1_PTT for cash flow Dec 09_mjing 16" xfId="12318" xr:uid="{9B3AF092-F8C4-4803-A863-917F02315BC3}"/>
    <cellStyle name="_Row4_Copy of PTT(amended by Janice on CFS)llatest1_PTT for cash flow Dec 09_mjing 2" xfId="12319" xr:uid="{C4EA1851-3E8A-486B-A5DE-0352852D4A77}"/>
    <cellStyle name="_Row4_Copy of PTT(amended by Janice on CFS)llatest1_PTT for cash flow Dec 09_mjing 2 2" xfId="12320" xr:uid="{BFB716BF-68FE-4FB0-9A5C-4C04AF7B6C74}"/>
    <cellStyle name="_Row4_Copy of PTT(amended by Janice on CFS)llatest1_PTT for cash flow Dec 09_mjing 2 3" xfId="12321" xr:uid="{43370669-2EC2-4AA0-8086-E54EE2D596B9}"/>
    <cellStyle name="_Row4_Copy of PTT(amended by Janice on CFS)llatest1_PTT for cash flow Dec 09_mjing 2 4" xfId="12322" xr:uid="{B9AC1833-1BF4-4506-9D2C-B8E06EE2B67E}"/>
    <cellStyle name="_Row4_Copy of PTT(amended by Janice on CFS)llatest1_PTT for cash flow Dec 09_mjing 2 5" xfId="12323" xr:uid="{6AE66B0C-BA97-441E-951C-196A95F707E1}"/>
    <cellStyle name="_Row4_Copy of PTT(amended by Janice on CFS)llatest1_PTT for cash flow Dec 09_mjing 2 6" xfId="12324" xr:uid="{6E6C75B8-D99C-4C52-B2A7-B58922686E22}"/>
    <cellStyle name="_Row4_Copy of PTT(amended by Janice on CFS)llatest1_PTT for cash flow Dec 09_mjing 2 7" xfId="12325" xr:uid="{B4A2750E-E0C4-464B-A764-178C0F319993}"/>
    <cellStyle name="_Row4_Copy of PTT(amended by Janice on CFS)llatest1_PTT for cash flow Dec 09_mjing 3" xfId="12326" xr:uid="{67B8AB65-F340-4CD4-9B7A-B2F4CC27AC20}"/>
    <cellStyle name="_Row4_Copy of PTT(amended by Janice on CFS)llatest1_PTT for cash flow Dec 09_mjing 3 2" xfId="12327" xr:uid="{ABC5715D-F14E-41AD-A90B-4D45E0734072}"/>
    <cellStyle name="_Row4_Copy of PTT(amended by Janice on CFS)llatest1_PTT for cash flow Dec 09_mjing 3 3" xfId="12328" xr:uid="{F4CBE4BD-58BD-45BA-A77C-B95B7017DA52}"/>
    <cellStyle name="_Row4_Copy of PTT(amended by Janice on CFS)llatest1_PTT for cash flow Dec 09_mjing 3 4" xfId="12329" xr:uid="{5E599DC3-CF01-4BB5-886A-8CCDFCB938A4}"/>
    <cellStyle name="_Row4_Copy of PTT(amended by Janice on CFS)llatest1_PTT for cash flow Dec 09_mjing 3 5" xfId="12330" xr:uid="{79C8529F-4C02-4510-B380-5496C6AA42A2}"/>
    <cellStyle name="_Row4_Copy of PTT(amended by Janice on CFS)llatest1_PTT for cash flow Dec 09_mjing 3 6" xfId="12331" xr:uid="{F38B4EF8-96B1-4B08-BB8F-84DE328F2798}"/>
    <cellStyle name="_Row4_Copy of PTT(amended by Janice on CFS)llatest1_PTT for cash flow Dec 09_mjing 3 7" xfId="12332" xr:uid="{D8516549-775C-46F1-82AF-4059D7C05394}"/>
    <cellStyle name="_Row4_Copy of PTT(amended by Janice on CFS)llatest1_PTT for cash flow Dec 09_mjing 4" xfId="12333" xr:uid="{E551F94A-020C-4918-BB66-93D35DDA8D64}"/>
    <cellStyle name="_Row4_Copy of PTT(amended by Janice on CFS)llatest1_PTT for cash flow Dec 09_mjing 4 2" xfId="12334" xr:uid="{06C60895-B120-4496-A7D6-8056F656FB1C}"/>
    <cellStyle name="_Row4_Copy of PTT(amended by Janice on CFS)llatest1_PTT for cash flow Dec 09_mjing 4 3" xfId="12335" xr:uid="{5982CDD0-6EFA-47D1-B6D7-1B182E3156C4}"/>
    <cellStyle name="_Row4_Copy of PTT(amended by Janice on CFS)llatest1_PTT for cash flow Dec 09_mjing 4 4" xfId="12336" xr:uid="{6ED8A017-0C7A-45E7-9458-AC7B7C052DD8}"/>
    <cellStyle name="_Row4_Copy of PTT(amended by Janice on CFS)llatest1_PTT for cash flow Dec 09_mjing 4 5" xfId="12337" xr:uid="{00D0BA0F-8922-4124-937B-AAE15F508256}"/>
    <cellStyle name="_Row4_Copy of PTT(amended by Janice on CFS)llatest1_PTT for cash flow Dec 09_mjing 4 6" xfId="12338" xr:uid="{E5AEE2B4-2C58-4301-A06B-BBADD946536B}"/>
    <cellStyle name="_Row4_Copy of PTT(amended by Janice on CFS)llatest1_PTT for cash flow Dec 09_mjing 4 7" xfId="12339" xr:uid="{C943EE36-FD4A-4E1E-867D-7381163C3844}"/>
    <cellStyle name="_Row4_Copy of PTT(amended by Janice on CFS)llatest1_PTT for cash flow Dec 09_mjing 5" xfId="12340" xr:uid="{FC309B42-53BA-48E6-9762-DCD1726DAB01}"/>
    <cellStyle name="_Row4_Copy of PTT(amended by Janice on CFS)llatest1_PTT for cash flow Dec 09_mjing 5 2" xfId="12341" xr:uid="{68C86A97-F942-4DC9-B610-97EFAB6A9C82}"/>
    <cellStyle name="_Row4_Copy of PTT(amended by Janice on CFS)llatest1_PTT for cash flow Dec 09_mjing 5 3" xfId="12342" xr:uid="{77151CC8-B3D3-44C0-BFD2-6438C0BF3DB7}"/>
    <cellStyle name="_Row4_Copy of PTT(amended by Janice on CFS)llatest1_PTT for cash flow Dec 09_mjing 5 4" xfId="12343" xr:uid="{FCBFE622-088D-4E30-9763-FCFC06A10E66}"/>
    <cellStyle name="_Row4_Copy of PTT(amended by Janice on CFS)llatest1_PTT for cash flow Dec 09_mjing 5 5" xfId="12344" xr:uid="{5C0397F3-56E8-4547-97FD-BCB632D54A9A}"/>
    <cellStyle name="_Row4_Copy of PTT(amended by Janice on CFS)llatest1_PTT for cash flow Dec 09_mjing 5 6" xfId="12345" xr:uid="{E926FBEE-4E7B-4846-8D47-2927E50EB37E}"/>
    <cellStyle name="_Row4_Copy of PTT(amended by Janice on CFS)llatest1_PTT for cash flow Dec 09_mjing 5 7" xfId="12346" xr:uid="{2C244450-805C-484C-A2DD-1BB8B827CAF4}"/>
    <cellStyle name="_Row4_Copy of PTT(amended by Janice on CFS)llatest1_PTT for cash flow Dec 09_mjing 6" xfId="12347" xr:uid="{E7417B45-BA99-4A5B-95DA-B88FA0C372D4}"/>
    <cellStyle name="_Row4_Copy of PTT(amended by Janice on CFS)llatest1_PTT for cash flow Dec 09_mjing 6 2" xfId="12348" xr:uid="{D255B5AF-3298-409D-8FDE-C340A95728FE}"/>
    <cellStyle name="_Row4_Copy of PTT(amended by Janice on CFS)llatest1_PTT for cash flow Dec 09_mjing 6 3" xfId="12349" xr:uid="{052FBEA7-4570-4EF7-A34D-CC273BBFF703}"/>
    <cellStyle name="_Row4_Copy of PTT(amended by Janice on CFS)llatest1_PTT for cash flow Dec 09_mjing 6 4" xfId="12350" xr:uid="{67D12E33-1CED-4538-8841-20F3EA49BA1E}"/>
    <cellStyle name="_Row4_Copy of PTT(amended by Janice on CFS)llatest1_PTT for cash flow Dec 09_mjing 6 5" xfId="12351" xr:uid="{5853D780-34A3-4EB1-977F-3CAD45B6B0AB}"/>
    <cellStyle name="_Row4_Copy of PTT(amended by Janice on CFS)llatest1_PTT for cash flow Dec 09_mjing 6 6" xfId="12352" xr:uid="{3A7747A6-22AF-41A2-8CF6-DE23E657E8DF}"/>
    <cellStyle name="_Row4_Copy of PTT(amended by Janice on CFS)llatest1_PTT for cash flow Dec 09_mjing 6 7" xfId="12353" xr:uid="{FB4CB9DF-7F74-4829-BE8D-5DADF16B4BA9}"/>
    <cellStyle name="_Row4_Copy of PTT(amended by Janice on CFS)llatest1_PTT for cash flow Dec 09_mjing 7" xfId="12354" xr:uid="{42D5BA5C-88E2-4C9F-9235-ED7FE331C63E}"/>
    <cellStyle name="_Row4_Copy of PTT(amended by Janice on CFS)llatest1_PTT for cash flow Dec 09_mjing 7 2" xfId="12355" xr:uid="{6D0E90C7-548C-4167-A8C4-7A49D270CD04}"/>
    <cellStyle name="_Row4_Copy of PTT(amended by Janice on CFS)llatest1_PTT for cash flow Dec 09_mjing 7 3" xfId="12356" xr:uid="{4B8136B1-6920-4947-B87B-419247EE20DE}"/>
    <cellStyle name="_Row4_Copy of PTT(amended by Janice on CFS)llatest1_PTT for cash flow Dec 09_mjing 7 4" xfId="12357" xr:uid="{8E2C2A47-1BA4-4FAE-BE53-53FCB571CB71}"/>
    <cellStyle name="_Row4_Copy of PTT(amended by Janice on CFS)llatest1_PTT for cash flow Dec 09_mjing 7 5" xfId="12358" xr:uid="{CA102264-9DD4-413F-B9F5-8BE25D726C8A}"/>
    <cellStyle name="_Row4_Copy of PTT(amended by Janice on CFS)llatest1_PTT for cash flow Dec 09_mjing 7 6" xfId="12359" xr:uid="{204D99A3-315B-4898-AE6F-3D56FD3B5677}"/>
    <cellStyle name="_Row4_Copy of PTT(amended by Janice on CFS)llatest1_PTT for cash flow Dec 09_mjing 7 7" xfId="12360" xr:uid="{4B9C8D0F-D451-4145-9D60-268484D2D58A}"/>
    <cellStyle name="_Row4_Copy of PTT(amended by Janice on CFS)llatest1_PTT for cash flow Dec 09_mjing 8" xfId="12361" xr:uid="{69495A25-9330-4D62-A861-AAD9B2BFC0AA}"/>
    <cellStyle name="_Row4_Copy of PTT(amended by Janice on CFS)llatest1_PTT for cash flow Dec 09_mjing 8 2" xfId="12362" xr:uid="{6C0E7EF2-1351-4699-B42F-B3C369CD2846}"/>
    <cellStyle name="_Row4_Copy of PTT(amended by Janice on CFS)llatest1_PTT for cash flow Dec 09_mjing 8 3" xfId="12363" xr:uid="{A55F1DCE-071A-4CC2-84C4-99798A2C5FF2}"/>
    <cellStyle name="_Row4_Copy of PTT(amended by Janice on CFS)llatest1_PTT for cash flow Dec 09_mjing 8 4" xfId="12364" xr:uid="{BD7104AB-CB9E-4DFF-89ED-61A9DB3A0CC6}"/>
    <cellStyle name="_Row4_Copy of PTT(amended by Janice on CFS)llatest1_PTT for cash flow Dec 09_mjing 8 5" xfId="12365" xr:uid="{E5493BEA-E024-4194-9278-C2548EE4D9AD}"/>
    <cellStyle name="_Row4_Copy of PTT(amended by Janice on CFS)llatest1_PTT for cash flow Dec 09_mjing 8 6" xfId="12366" xr:uid="{82F9B9D3-48F3-4924-9B55-A22B30EB9F68}"/>
    <cellStyle name="_Row4_Copy of PTT(amended by Janice on CFS)llatest1_PTT for cash flow Dec 09_mjing 8 7" xfId="12367" xr:uid="{07C29721-A5BC-4C9B-BAC6-9EC82DC75126}"/>
    <cellStyle name="_Row4_Copy of PTT(amended by Janice on CFS)llatest1_PTT for cash flow Dec 09_mjing 9" xfId="12368" xr:uid="{AB63353C-A837-4B95-B311-396031991C68}"/>
    <cellStyle name="_Row4_Copy of PTT(amended by Janice on CFS)llatest1_PTT for cash flow Dec 09_mjing 9 2" xfId="12369" xr:uid="{E8193070-47A8-49E4-8611-2245D6D45336}"/>
    <cellStyle name="_Row4_Copy of PTT(amended by Janice on CFS)llatest1_PTT for cash flow Dec 09_mjing 9 3" xfId="12370" xr:uid="{5E61F128-63E7-413F-B3AE-9BB3CCC705A5}"/>
    <cellStyle name="_Row4_Copy of PTT(amended by Janice on CFS)llatest1_PTT for cash flow Dec 09_mjing 9 4" xfId="12371" xr:uid="{2B7EE956-8CF2-4E58-B25C-0B177091E278}"/>
    <cellStyle name="_Row4_Copy of PTT(amended by Janice on CFS)llatest1_PTT for cash flow Dec 09_mjing 9 5" xfId="12372" xr:uid="{19614D84-6B60-4970-B784-99F78AFB2329}"/>
    <cellStyle name="_Row4_Copy of PTT(amended by Janice on CFS)llatest1_PTT for cash flow Dec 09_mjing 9 6" xfId="12373" xr:uid="{B0C2C15E-7B87-43B3-94D0-6B617526769F}"/>
    <cellStyle name="_Row4_Copy of PTT(amended by Janice on CFS)llatest1_PTT for cash flow Dec 09_mjing 9 7" xfId="12374" xr:uid="{C22A0029-0A94-4909-B9DE-461F003F0C88}"/>
    <cellStyle name="_Row4_Copy of PTT(amended by Janice on CFS)llatest1_PTT for cash flow Dec 09_mjing_PTT Reports_30.11.10" xfId="12375" xr:uid="{367277AD-7580-4E48-A3A2-C3ABA2396820}"/>
    <cellStyle name="_Row4_Copy of PTT(amended by Janice on CFS)llatest1_PTT for cash flow Dec 09_mjing_PTT Reports_30.11.10 10" xfId="12376" xr:uid="{4E0883DD-A32C-41DA-82D0-7786A124FD38}"/>
    <cellStyle name="_Row4_Copy of PTT(amended by Janice on CFS)llatest1_PTT for cash flow Dec 09_mjing_PTT Reports_30.11.10 10 2" xfId="12377" xr:uid="{EE6858A5-038C-43A2-BD5D-C77A922F5903}"/>
    <cellStyle name="_Row4_Copy of PTT(amended by Janice on CFS)llatest1_PTT for cash flow Dec 09_mjing_PTT Reports_30.11.10 10 3" xfId="12378" xr:uid="{29A43BCD-7DFA-4295-9640-32D8B1074D46}"/>
    <cellStyle name="_Row4_Copy of PTT(amended by Janice on CFS)llatest1_PTT for cash flow Dec 09_mjing_PTT Reports_30.11.10 10 4" xfId="12379" xr:uid="{F3FEBA06-530E-48D7-B43D-50CF11D17C69}"/>
    <cellStyle name="_Row4_Copy of PTT(amended by Janice on CFS)llatest1_PTT for cash flow Dec 09_mjing_PTT Reports_30.11.10 10 5" xfId="12380" xr:uid="{808C3E7B-ABF6-44F1-9150-0CBF6CA2D0B6}"/>
    <cellStyle name="_Row4_Copy of PTT(amended by Janice on CFS)llatest1_PTT for cash flow Dec 09_mjing_PTT Reports_30.11.10 10 6" xfId="12381" xr:uid="{BABAAA89-4B79-47D3-BC4B-9ECAB0A7E750}"/>
    <cellStyle name="_Row4_Copy of PTT(amended by Janice on CFS)llatest1_PTT for cash flow Dec 09_mjing_PTT Reports_30.11.10 10 7" xfId="12382" xr:uid="{8E2D612B-480D-45E0-B350-FBCA98F95BA6}"/>
    <cellStyle name="_Row4_Copy of PTT(amended by Janice on CFS)llatest1_PTT for cash flow Dec 09_mjing_PTT Reports_30.11.10 11" xfId="12383" xr:uid="{A3AC97B0-E441-40C8-8468-23D339631B30}"/>
    <cellStyle name="_Row4_Copy of PTT(amended by Janice on CFS)llatest1_PTT for cash flow Dec 09_mjing_PTT Reports_30.11.10 12" xfId="12384" xr:uid="{2B2A7B0B-AA94-4D4E-95BF-5A9B823CA6CA}"/>
    <cellStyle name="_Row4_Copy of PTT(amended by Janice on CFS)llatest1_PTT for cash flow Dec 09_mjing_PTT Reports_30.11.10 13" xfId="12385" xr:uid="{CA0C9266-A4FB-4C3C-97A8-ED67FC244CAE}"/>
    <cellStyle name="_Row4_Copy of PTT(amended by Janice on CFS)llatest1_PTT for cash flow Dec 09_mjing_PTT Reports_30.11.10 14" xfId="12386" xr:uid="{E5151D80-3902-4F4F-BB45-4835F31E9C9D}"/>
    <cellStyle name="_Row4_Copy of PTT(amended by Janice on CFS)llatest1_PTT for cash flow Dec 09_mjing_PTT Reports_30.11.10 15" xfId="12387" xr:uid="{B38D60BE-416E-4FDC-9563-A5592F37E1C6}"/>
    <cellStyle name="_Row4_Copy of PTT(amended by Janice on CFS)llatest1_PTT for cash flow Dec 09_mjing_PTT Reports_30.11.10 16" xfId="12388" xr:uid="{ABDF5098-7EB5-440E-9C9A-C6E52C8C2E56}"/>
    <cellStyle name="_Row4_Copy of PTT(amended by Janice on CFS)llatest1_PTT for cash flow Dec 09_mjing_PTT Reports_30.11.10 2" xfId="12389" xr:uid="{E6BE385A-3B30-4A7A-9C41-A717291B046C}"/>
    <cellStyle name="_Row4_Copy of PTT(amended by Janice on CFS)llatest1_PTT for cash flow Dec 09_mjing_PTT Reports_30.11.10 2 2" xfId="12390" xr:uid="{8E5A9AC3-9060-44C7-8E3A-8A1456A52FC2}"/>
    <cellStyle name="_Row4_Copy of PTT(amended by Janice on CFS)llatest1_PTT for cash flow Dec 09_mjing_PTT Reports_30.11.10 2 3" xfId="12391" xr:uid="{95EC7F29-C4BD-4577-8D26-19F1A1E3F359}"/>
    <cellStyle name="_Row4_Copy of PTT(amended by Janice on CFS)llatest1_PTT for cash flow Dec 09_mjing_PTT Reports_30.11.10 2 4" xfId="12392" xr:uid="{623AF91D-1E86-4FAF-923B-EDFD94B53013}"/>
    <cellStyle name="_Row4_Copy of PTT(amended by Janice on CFS)llatest1_PTT for cash flow Dec 09_mjing_PTT Reports_30.11.10 2 5" xfId="12393" xr:uid="{44C4C023-4421-4ACD-BB1E-4C0BE3FDCAB0}"/>
    <cellStyle name="_Row4_Copy of PTT(amended by Janice on CFS)llatest1_PTT for cash flow Dec 09_mjing_PTT Reports_30.11.10 2 6" xfId="12394" xr:uid="{D7B58B8D-2383-42E7-8B88-969B525BF3E1}"/>
    <cellStyle name="_Row4_Copy of PTT(amended by Janice on CFS)llatest1_PTT for cash flow Dec 09_mjing_PTT Reports_30.11.10 2 7" xfId="12395" xr:uid="{2D33CAD7-B45B-408C-83A5-C20A8CCF57A3}"/>
    <cellStyle name="_Row4_Copy of PTT(amended by Janice on CFS)llatest1_PTT for cash flow Dec 09_mjing_PTT Reports_30.11.10 3" xfId="12396" xr:uid="{BA471356-518A-43E2-96FA-231A5AE67420}"/>
    <cellStyle name="_Row4_Copy of PTT(amended by Janice on CFS)llatest1_PTT for cash flow Dec 09_mjing_PTT Reports_30.11.10 3 2" xfId="12397" xr:uid="{60CD037C-B461-4B11-92E1-849CD087039D}"/>
    <cellStyle name="_Row4_Copy of PTT(amended by Janice on CFS)llatest1_PTT for cash flow Dec 09_mjing_PTT Reports_30.11.10 3 3" xfId="12398" xr:uid="{BDA6DA49-CC8D-40E8-AAAC-E82B36E9BE51}"/>
    <cellStyle name="_Row4_Copy of PTT(amended by Janice on CFS)llatest1_PTT for cash flow Dec 09_mjing_PTT Reports_30.11.10 3 4" xfId="12399" xr:uid="{DF26C660-1E19-4B85-90B0-552B8C998FF2}"/>
    <cellStyle name="_Row4_Copy of PTT(amended by Janice on CFS)llatest1_PTT for cash flow Dec 09_mjing_PTT Reports_30.11.10 3 5" xfId="12400" xr:uid="{62EFB140-E4E3-4725-A1B4-63DB635D5E45}"/>
    <cellStyle name="_Row4_Copy of PTT(amended by Janice on CFS)llatest1_PTT for cash flow Dec 09_mjing_PTT Reports_30.11.10 3 6" xfId="12401" xr:uid="{171767D7-2CF0-4471-B6BF-EFF84D296309}"/>
    <cellStyle name="_Row4_Copy of PTT(amended by Janice on CFS)llatest1_PTT for cash flow Dec 09_mjing_PTT Reports_30.11.10 3 7" xfId="12402" xr:uid="{929993DF-8B41-43BB-937F-61DCEE9C34DE}"/>
    <cellStyle name="_Row4_Copy of PTT(amended by Janice on CFS)llatest1_PTT for cash flow Dec 09_mjing_PTT Reports_30.11.10 4" xfId="12403" xr:uid="{E632FB6A-FA58-45E8-B485-38A866222C7C}"/>
    <cellStyle name="_Row4_Copy of PTT(amended by Janice on CFS)llatest1_PTT for cash flow Dec 09_mjing_PTT Reports_30.11.10 4 2" xfId="12404" xr:uid="{B15321A9-54C1-48E9-BD09-94BD567B3968}"/>
    <cellStyle name="_Row4_Copy of PTT(amended by Janice on CFS)llatest1_PTT for cash flow Dec 09_mjing_PTT Reports_30.11.10 4 3" xfId="12405" xr:uid="{E177E574-E076-46A2-B6F6-CBF0A403FFD6}"/>
    <cellStyle name="_Row4_Copy of PTT(amended by Janice on CFS)llatest1_PTT for cash flow Dec 09_mjing_PTT Reports_30.11.10 4 4" xfId="12406" xr:uid="{EFCB3CA9-2ABB-4612-B71C-E7DE19BFBDDF}"/>
    <cellStyle name="_Row4_Copy of PTT(amended by Janice on CFS)llatest1_PTT for cash flow Dec 09_mjing_PTT Reports_30.11.10 4 5" xfId="12407" xr:uid="{49DC312E-13C7-4451-84BD-B16A2C51AB5F}"/>
    <cellStyle name="_Row4_Copy of PTT(amended by Janice on CFS)llatest1_PTT for cash flow Dec 09_mjing_PTT Reports_30.11.10 4 6" xfId="12408" xr:uid="{21C08329-409E-4FF4-8E14-DD60519AAB38}"/>
    <cellStyle name="_Row4_Copy of PTT(amended by Janice on CFS)llatest1_PTT for cash flow Dec 09_mjing_PTT Reports_30.11.10 4 7" xfId="12409" xr:uid="{BB4B59D5-22E7-490D-8A26-E2F8E36D91FB}"/>
    <cellStyle name="_Row4_Copy of PTT(amended by Janice on CFS)llatest1_PTT for cash flow Dec 09_mjing_PTT Reports_30.11.10 5" xfId="12410" xr:uid="{B43E2EE3-124E-45B9-93ED-887B476AE1E3}"/>
    <cellStyle name="_Row4_Copy of PTT(amended by Janice on CFS)llatest1_PTT for cash flow Dec 09_mjing_PTT Reports_30.11.10 5 2" xfId="12411" xr:uid="{1DD49B27-3476-4620-87D4-103333996E9A}"/>
    <cellStyle name="_Row4_Copy of PTT(amended by Janice on CFS)llatest1_PTT for cash flow Dec 09_mjing_PTT Reports_30.11.10 5 3" xfId="12412" xr:uid="{94728A79-61BA-4E21-9EB1-55B2DBD7AACA}"/>
    <cellStyle name="_Row4_Copy of PTT(amended by Janice on CFS)llatest1_PTT for cash flow Dec 09_mjing_PTT Reports_30.11.10 5 4" xfId="12413" xr:uid="{5E337433-4DE4-4127-9F96-56D4343878CA}"/>
    <cellStyle name="_Row4_Copy of PTT(amended by Janice on CFS)llatest1_PTT for cash flow Dec 09_mjing_PTT Reports_30.11.10 5 5" xfId="12414" xr:uid="{66C21B96-E1BE-4BD9-B5D9-07698B74BA8A}"/>
    <cellStyle name="_Row4_Copy of PTT(amended by Janice on CFS)llatest1_PTT for cash flow Dec 09_mjing_PTT Reports_30.11.10 5 6" xfId="12415" xr:uid="{3644CD8C-5E98-4E87-9C4F-42E7FA2661FA}"/>
    <cellStyle name="_Row4_Copy of PTT(amended by Janice on CFS)llatest1_PTT for cash flow Dec 09_mjing_PTT Reports_30.11.10 5 7" xfId="12416" xr:uid="{B53F91BC-5BFD-41DC-9A30-CDAEE2E11AAE}"/>
    <cellStyle name="_Row4_Copy of PTT(amended by Janice on CFS)llatest1_PTT for cash flow Dec 09_mjing_PTT Reports_30.11.10 6" xfId="12417" xr:uid="{C43B32B6-AD83-4FD6-B14C-19DA2481C382}"/>
    <cellStyle name="_Row4_Copy of PTT(amended by Janice on CFS)llatest1_PTT for cash flow Dec 09_mjing_PTT Reports_30.11.10 6 2" xfId="12418" xr:uid="{7D1F1D31-7DF4-4887-B5AA-CDD9D7A077E8}"/>
    <cellStyle name="_Row4_Copy of PTT(amended by Janice on CFS)llatest1_PTT for cash flow Dec 09_mjing_PTT Reports_30.11.10 6 3" xfId="12419" xr:uid="{DF1529AE-3E03-469C-8774-1026FDF71D8A}"/>
    <cellStyle name="_Row4_Copy of PTT(amended by Janice on CFS)llatest1_PTT for cash flow Dec 09_mjing_PTT Reports_30.11.10 6 4" xfId="12420" xr:uid="{53005DD7-93D9-40E6-83F5-63784FA192C1}"/>
    <cellStyle name="_Row4_Copy of PTT(amended by Janice on CFS)llatest1_PTT for cash flow Dec 09_mjing_PTT Reports_30.11.10 6 5" xfId="12421" xr:uid="{3920AA4D-490E-46CB-942F-84A117D452EA}"/>
    <cellStyle name="_Row4_Copy of PTT(amended by Janice on CFS)llatest1_PTT for cash flow Dec 09_mjing_PTT Reports_30.11.10 6 6" xfId="12422" xr:uid="{3C27C66B-0F04-49B3-B159-2264FB2B7ECF}"/>
    <cellStyle name="_Row4_Copy of PTT(amended by Janice on CFS)llatest1_PTT for cash flow Dec 09_mjing_PTT Reports_30.11.10 6 7" xfId="12423" xr:uid="{4E9E05D5-546D-4D72-AC5C-191CB8D3CE93}"/>
    <cellStyle name="_Row4_Copy of PTT(amended by Janice on CFS)llatest1_PTT for cash flow Dec 09_mjing_PTT Reports_30.11.10 7" xfId="12424" xr:uid="{D56DFEBA-0068-415C-9652-6094CA134512}"/>
    <cellStyle name="_Row4_Copy of PTT(amended by Janice on CFS)llatest1_PTT for cash flow Dec 09_mjing_PTT Reports_30.11.10 7 2" xfId="12425" xr:uid="{5469084C-5ABE-4E0D-B147-19003BDF14D4}"/>
    <cellStyle name="_Row4_Copy of PTT(amended by Janice on CFS)llatest1_PTT for cash flow Dec 09_mjing_PTT Reports_30.11.10 7 3" xfId="12426" xr:uid="{08F8065B-CFAA-4B51-880D-36DF40CE190D}"/>
    <cellStyle name="_Row4_Copy of PTT(amended by Janice on CFS)llatest1_PTT for cash flow Dec 09_mjing_PTT Reports_30.11.10 7 4" xfId="12427" xr:uid="{1792E8C6-67D4-4398-8132-BC4407A2AE42}"/>
    <cellStyle name="_Row4_Copy of PTT(amended by Janice on CFS)llatest1_PTT for cash flow Dec 09_mjing_PTT Reports_30.11.10 7 5" xfId="12428" xr:uid="{0D79A08E-B2D0-42C5-84CA-6D13D7978238}"/>
    <cellStyle name="_Row4_Copy of PTT(amended by Janice on CFS)llatest1_PTT for cash flow Dec 09_mjing_PTT Reports_30.11.10 7 6" xfId="12429" xr:uid="{4B0296A6-B643-4D72-BA48-0B2902CB2914}"/>
    <cellStyle name="_Row4_Copy of PTT(amended by Janice on CFS)llatest1_PTT for cash flow Dec 09_mjing_PTT Reports_30.11.10 7 7" xfId="12430" xr:uid="{5046A74C-6F6C-4CD7-99A5-3B587935C6E7}"/>
    <cellStyle name="_Row4_Copy of PTT(amended by Janice on CFS)llatest1_PTT for cash flow Dec 09_mjing_PTT Reports_30.11.10 8" xfId="12431" xr:uid="{A25313D2-5F98-4B42-943A-F2BC61472F43}"/>
    <cellStyle name="_Row4_Copy of PTT(amended by Janice on CFS)llatest1_PTT for cash flow Dec 09_mjing_PTT Reports_30.11.10 8 2" xfId="12432" xr:uid="{5DBC6698-F167-4989-88AA-E027146DE943}"/>
    <cellStyle name="_Row4_Copy of PTT(amended by Janice on CFS)llatest1_PTT for cash flow Dec 09_mjing_PTT Reports_30.11.10 8 3" xfId="12433" xr:uid="{BF843469-72C9-462F-BFC8-E70BE3BC3A9B}"/>
    <cellStyle name="_Row4_Copy of PTT(amended by Janice on CFS)llatest1_PTT for cash flow Dec 09_mjing_PTT Reports_30.11.10 8 4" xfId="12434" xr:uid="{EBE0EA39-2993-4FE5-819D-B2306BE5FF09}"/>
    <cellStyle name="_Row4_Copy of PTT(amended by Janice on CFS)llatest1_PTT for cash flow Dec 09_mjing_PTT Reports_30.11.10 8 5" xfId="12435" xr:uid="{D8CC809B-F454-4B85-B930-6C4B38525A7D}"/>
    <cellStyle name="_Row4_Copy of PTT(amended by Janice on CFS)llatest1_PTT for cash flow Dec 09_mjing_PTT Reports_30.11.10 8 6" xfId="12436" xr:uid="{17E1968D-75E8-4448-9E99-36535E9CA82F}"/>
    <cellStyle name="_Row4_Copy of PTT(amended by Janice on CFS)llatest1_PTT for cash flow Dec 09_mjing_PTT Reports_30.11.10 8 7" xfId="12437" xr:uid="{E9D8BFF1-AE4A-4FA5-BB0C-91D4316FE1CE}"/>
    <cellStyle name="_Row4_Copy of PTT(amended by Janice on CFS)llatest1_PTT for cash flow Dec 09_mjing_PTT Reports_30.11.10 9" xfId="12438" xr:uid="{26C30678-1843-4E3D-9FA6-4D54F4DD2E21}"/>
    <cellStyle name="_Row4_Copy of PTT(amended by Janice on CFS)llatest1_PTT for cash flow Dec 09_mjing_PTT Reports_30.11.10 9 2" xfId="12439" xr:uid="{A3D7146F-919E-4EB1-B29E-436D936787F5}"/>
    <cellStyle name="_Row4_Copy of PTT(amended by Janice on CFS)llatest1_PTT for cash flow Dec 09_mjing_PTT Reports_30.11.10 9 3" xfId="12440" xr:uid="{1EF86189-9267-43B7-8D33-0D0D1345E880}"/>
    <cellStyle name="_Row4_Copy of PTT(amended by Janice on CFS)llatest1_PTT for cash flow Dec 09_mjing_PTT Reports_30.11.10 9 4" xfId="12441" xr:uid="{2B09C515-86DD-4BAC-9907-D6E0EDA70B3A}"/>
    <cellStyle name="_Row4_Copy of PTT(amended by Janice on CFS)llatest1_PTT for cash flow Dec 09_mjing_PTT Reports_30.11.10 9 5" xfId="12442" xr:uid="{21D7013E-460E-42A0-8329-D8004F60BDC1}"/>
    <cellStyle name="_Row4_Copy of PTT(amended by Janice on CFS)llatest1_PTT for cash flow Dec 09_mjing_PTT Reports_30.11.10 9 6" xfId="12443" xr:uid="{83F58946-C6C2-4F41-902D-2FFA92D1C65D}"/>
    <cellStyle name="_Row4_Copy of PTT(amended by Janice on CFS)llatest1_PTT for cash flow Dec 09_mjing_PTT Reports_30.11.10 9 7" xfId="12444" xr:uid="{6FE76339-FC82-4860-A79C-620C3FB3C970}"/>
    <cellStyle name="_Row4_Copy of PTT(amended by Janice on CFS)llatest1_PTT for cash flow Dec 09_mjing_Sheet1" xfId="12445" xr:uid="{A1959C04-AE06-4565-803E-B298083F86A8}"/>
    <cellStyle name="_Row4_Copy of PTT(amended by Janice on CFS)llatest1_PTT for cash flow Dec 09_mjing_Sheet1 10" xfId="12446" xr:uid="{D69BEC10-56AF-4CEC-9A27-E0478C61E884}"/>
    <cellStyle name="_Row4_Copy of PTT(amended by Janice on CFS)llatest1_PTT for cash flow Dec 09_mjing_Sheet1 10 2" xfId="12447" xr:uid="{E966A4C6-B305-432B-879F-970F28DDB5DD}"/>
    <cellStyle name="_Row4_Copy of PTT(amended by Janice on CFS)llatest1_PTT for cash flow Dec 09_mjing_Sheet1 10 3" xfId="12448" xr:uid="{4025B26F-B699-4959-B577-E2546B34AEA9}"/>
    <cellStyle name="_Row4_Copy of PTT(amended by Janice on CFS)llatest1_PTT for cash flow Dec 09_mjing_Sheet1 10 4" xfId="12449" xr:uid="{FC896419-8522-414E-A16C-6E78B91A3B7E}"/>
    <cellStyle name="_Row4_Copy of PTT(amended by Janice on CFS)llatest1_PTT for cash flow Dec 09_mjing_Sheet1 10 5" xfId="12450" xr:uid="{C483F380-2005-4B5A-89E2-170C82C8E3F4}"/>
    <cellStyle name="_Row4_Copy of PTT(amended by Janice on CFS)llatest1_PTT for cash flow Dec 09_mjing_Sheet1 10 6" xfId="12451" xr:uid="{D2318846-42D6-4281-8F48-F4232D2DD67E}"/>
    <cellStyle name="_Row4_Copy of PTT(amended by Janice on CFS)llatest1_PTT for cash flow Dec 09_mjing_Sheet1 10 7" xfId="12452" xr:uid="{910E2BD0-199C-48C2-829A-46AB45B8B077}"/>
    <cellStyle name="_Row4_Copy of PTT(amended by Janice on CFS)llatest1_PTT for cash flow Dec 09_mjing_Sheet1 11" xfId="12453" xr:uid="{BCA1AC23-9298-4168-897D-56D0E892C162}"/>
    <cellStyle name="_Row4_Copy of PTT(amended by Janice on CFS)llatest1_PTT for cash flow Dec 09_mjing_Sheet1 12" xfId="12454" xr:uid="{DC1515EF-1F8D-456F-B8DF-5FF17BAD79B7}"/>
    <cellStyle name="_Row4_Copy of PTT(amended by Janice on CFS)llatest1_PTT for cash flow Dec 09_mjing_Sheet1 13" xfId="12455" xr:uid="{EA1FC8A4-84C7-4FB2-958E-E9A14EB2F185}"/>
    <cellStyle name="_Row4_Copy of PTT(amended by Janice on CFS)llatest1_PTT for cash flow Dec 09_mjing_Sheet1 14" xfId="12456" xr:uid="{42FA7C7D-3CB8-44AF-943C-EA1021B592D5}"/>
    <cellStyle name="_Row4_Copy of PTT(amended by Janice on CFS)llatest1_PTT for cash flow Dec 09_mjing_Sheet1 15" xfId="12457" xr:uid="{7F73495C-6BEB-4186-9B84-8467E0C36CA9}"/>
    <cellStyle name="_Row4_Copy of PTT(amended by Janice on CFS)llatest1_PTT for cash flow Dec 09_mjing_Sheet1 16" xfId="12458" xr:uid="{CD937686-896D-41C1-8392-2568538E8D91}"/>
    <cellStyle name="_Row4_Copy of PTT(amended by Janice on CFS)llatest1_PTT for cash flow Dec 09_mjing_Sheet1 2" xfId="12459" xr:uid="{F4616290-6DAA-4001-9696-D3F8C5F6AEB2}"/>
    <cellStyle name="_Row4_Copy of PTT(amended by Janice on CFS)llatest1_PTT for cash flow Dec 09_mjing_Sheet1 2 2" xfId="12460" xr:uid="{86810DAF-469F-4A99-9904-FC84E4A94F22}"/>
    <cellStyle name="_Row4_Copy of PTT(amended by Janice on CFS)llatest1_PTT for cash flow Dec 09_mjing_Sheet1 2 3" xfId="12461" xr:uid="{1A87720D-D639-43DF-87BC-7341985B20B9}"/>
    <cellStyle name="_Row4_Copy of PTT(amended by Janice on CFS)llatest1_PTT for cash flow Dec 09_mjing_Sheet1 2 4" xfId="12462" xr:uid="{5FF4DBE1-4491-42DB-A82F-A3CE9AB81CF8}"/>
    <cellStyle name="_Row4_Copy of PTT(amended by Janice on CFS)llatest1_PTT for cash flow Dec 09_mjing_Sheet1 2 5" xfId="12463" xr:uid="{BE313C70-F61B-44FB-8A4A-1FDA941102BA}"/>
    <cellStyle name="_Row4_Copy of PTT(amended by Janice on CFS)llatest1_PTT for cash flow Dec 09_mjing_Sheet1 2 6" xfId="12464" xr:uid="{5FB9DB2D-606A-48E7-9135-A8E2FAF65CC1}"/>
    <cellStyle name="_Row4_Copy of PTT(amended by Janice on CFS)llatest1_PTT for cash flow Dec 09_mjing_Sheet1 2 7" xfId="12465" xr:uid="{59338EDD-6472-4AAE-8908-6EA1748930C7}"/>
    <cellStyle name="_Row4_Copy of PTT(amended by Janice on CFS)llatest1_PTT for cash flow Dec 09_mjing_Sheet1 3" xfId="12466" xr:uid="{E51FC25A-7BCC-4F55-9CD3-FEEBB0688434}"/>
    <cellStyle name="_Row4_Copy of PTT(amended by Janice on CFS)llatest1_PTT for cash flow Dec 09_mjing_Sheet1 3 2" xfId="12467" xr:uid="{1A0179B9-2BC3-44D7-804B-39699834327E}"/>
    <cellStyle name="_Row4_Copy of PTT(amended by Janice on CFS)llatest1_PTT for cash flow Dec 09_mjing_Sheet1 3 3" xfId="12468" xr:uid="{37640F69-789D-4AF2-BD84-39524FDFA31A}"/>
    <cellStyle name="_Row4_Copy of PTT(amended by Janice on CFS)llatest1_PTT for cash flow Dec 09_mjing_Sheet1 3 4" xfId="12469" xr:uid="{5B63A50F-F864-4760-80EB-63CD47461D31}"/>
    <cellStyle name="_Row4_Copy of PTT(amended by Janice on CFS)llatest1_PTT for cash flow Dec 09_mjing_Sheet1 3 5" xfId="12470" xr:uid="{B1E3D5F4-13B2-41C7-90A2-3598041A8B29}"/>
    <cellStyle name="_Row4_Copy of PTT(amended by Janice on CFS)llatest1_PTT for cash flow Dec 09_mjing_Sheet1 3 6" xfId="12471" xr:uid="{F1609250-6188-42E2-B44A-29A05623FD98}"/>
    <cellStyle name="_Row4_Copy of PTT(amended by Janice on CFS)llatest1_PTT for cash flow Dec 09_mjing_Sheet1 3 7" xfId="12472" xr:uid="{5626EA7D-8E8C-4E54-9035-D0C23B506FBA}"/>
    <cellStyle name="_Row4_Copy of PTT(amended by Janice on CFS)llatest1_PTT for cash flow Dec 09_mjing_Sheet1 4" xfId="12473" xr:uid="{BD321456-B271-4CDC-8B72-2B623EC36F44}"/>
    <cellStyle name="_Row4_Copy of PTT(amended by Janice on CFS)llatest1_PTT for cash flow Dec 09_mjing_Sheet1 4 2" xfId="12474" xr:uid="{3185A543-F98C-4C53-A366-0DE11734F0E9}"/>
    <cellStyle name="_Row4_Copy of PTT(amended by Janice on CFS)llatest1_PTT for cash flow Dec 09_mjing_Sheet1 4 3" xfId="12475" xr:uid="{419060E5-9078-4C03-BA92-6A0CD702A62D}"/>
    <cellStyle name="_Row4_Copy of PTT(amended by Janice on CFS)llatest1_PTT for cash flow Dec 09_mjing_Sheet1 4 4" xfId="12476" xr:uid="{11C671D8-29DB-4F5C-87DF-BFDEA56F5CCC}"/>
    <cellStyle name="_Row4_Copy of PTT(amended by Janice on CFS)llatest1_PTT for cash flow Dec 09_mjing_Sheet1 4 5" xfId="12477" xr:uid="{64186BF3-2146-4F29-B297-0BAFF4F87231}"/>
    <cellStyle name="_Row4_Copy of PTT(amended by Janice on CFS)llatest1_PTT for cash flow Dec 09_mjing_Sheet1 4 6" xfId="12478" xr:uid="{2D404DFF-8B79-46BD-A703-5995BAF87DE8}"/>
    <cellStyle name="_Row4_Copy of PTT(amended by Janice on CFS)llatest1_PTT for cash flow Dec 09_mjing_Sheet1 4 7" xfId="12479" xr:uid="{B9AF06B1-395A-4CC8-98E4-45E08397917C}"/>
    <cellStyle name="_Row4_Copy of PTT(amended by Janice on CFS)llatest1_PTT for cash flow Dec 09_mjing_Sheet1 5" xfId="12480" xr:uid="{614E1DFE-7657-4AE8-B80C-18CE7245939F}"/>
    <cellStyle name="_Row4_Copy of PTT(amended by Janice on CFS)llatest1_PTT for cash flow Dec 09_mjing_Sheet1 5 2" xfId="12481" xr:uid="{A0C4F2C5-19E2-4F08-BFEC-2A51BD06391C}"/>
    <cellStyle name="_Row4_Copy of PTT(amended by Janice on CFS)llatest1_PTT for cash flow Dec 09_mjing_Sheet1 5 3" xfId="12482" xr:uid="{6914B7DE-12DE-46C9-ACA9-DFB5E1FE5A58}"/>
    <cellStyle name="_Row4_Copy of PTT(amended by Janice on CFS)llatest1_PTT for cash flow Dec 09_mjing_Sheet1 5 4" xfId="12483" xr:uid="{D27A141C-1D96-45E4-B382-FDCA642DEF5F}"/>
    <cellStyle name="_Row4_Copy of PTT(amended by Janice on CFS)llatest1_PTT for cash flow Dec 09_mjing_Sheet1 5 5" xfId="12484" xr:uid="{55E0A03C-DD01-4EF1-BB26-FDDA077B745C}"/>
    <cellStyle name="_Row4_Copy of PTT(amended by Janice on CFS)llatest1_PTT for cash flow Dec 09_mjing_Sheet1 5 6" xfId="12485" xr:uid="{4B47EA76-D2C7-447B-84B7-30D66FB66C6E}"/>
    <cellStyle name="_Row4_Copy of PTT(amended by Janice on CFS)llatest1_PTT for cash flow Dec 09_mjing_Sheet1 5 7" xfId="12486" xr:uid="{F7A92301-4471-42ED-B625-F3BB7C7C5480}"/>
    <cellStyle name="_Row4_Copy of PTT(amended by Janice on CFS)llatest1_PTT for cash flow Dec 09_mjing_Sheet1 6" xfId="12487" xr:uid="{B0C2D0C4-6AB1-434F-8FFF-9743D4047A44}"/>
    <cellStyle name="_Row4_Copy of PTT(amended by Janice on CFS)llatest1_PTT for cash flow Dec 09_mjing_Sheet1 6 2" xfId="12488" xr:uid="{341069FB-0852-4B55-BDDB-014ABAE2BB5E}"/>
    <cellStyle name="_Row4_Copy of PTT(amended by Janice on CFS)llatest1_PTT for cash flow Dec 09_mjing_Sheet1 6 3" xfId="12489" xr:uid="{AF6CFF58-A452-4531-A6A2-88E73542CF1E}"/>
    <cellStyle name="_Row4_Copy of PTT(amended by Janice on CFS)llatest1_PTT for cash flow Dec 09_mjing_Sheet1 6 4" xfId="12490" xr:uid="{F35CB12A-A0C4-439F-8745-6CB74D815CA6}"/>
    <cellStyle name="_Row4_Copy of PTT(amended by Janice on CFS)llatest1_PTT for cash flow Dec 09_mjing_Sheet1 6 5" xfId="12491" xr:uid="{68084D4D-D7D0-458C-B89F-94AD833D589F}"/>
    <cellStyle name="_Row4_Copy of PTT(amended by Janice on CFS)llatest1_PTT for cash flow Dec 09_mjing_Sheet1 6 6" xfId="12492" xr:uid="{068FF6F0-3D3C-42E8-9665-8DC7B9CB05D0}"/>
    <cellStyle name="_Row4_Copy of PTT(amended by Janice on CFS)llatest1_PTT for cash flow Dec 09_mjing_Sheet1 6 7" xfId="12493" xr:uid="{4A77C2ED-3BE5-443F-8356-1354C3BBAB6E}"/>
    <cellStyle name="_Row4_Copy of PTT(amended by Janice on CFS)llatest1_PTT for cash flow Dec 09_mjing_Sheet1 7" xfId="12494" xr:uid="{39089A45-5919-4736-9C0F-7996245A0291}"/>
    <cellStyle name="_Row4_Copy of PTT(amended by Janice on CFS)llatest1_PTT for cash flow Dec 09_mjing_Sheet1 7 2" xfId="12495" xr:uid="{A647D059-DB58-4061-B4CD-68DAA13029B3}"/>
    <cellStyle name="_Row4_Copy of PTT(amended by Janice on CFS)llatest1_PTT for cash flow Dec 09_mjing_Sheet1 7 3" xfId="12496" xr:uid="{CC35C307-399F-4BF7-8374-76AA31296FBD}"/>
    <cellStyle name="_Row4_Copy of PTT(amended by Janice on CFS)llatest1_PTT for cash flow Dec 09_mjing_Sheet1 7 4" xfId="12497" xr:uid="{3A064C9C-5BD8-489A-BC6F-A05713845CA9}"/>
    <cellStyle name="_Row4_Copy of PTT(amended by Janice on CFS)llatest1_PTT for cash flow Dec 09_mjing_Sheet1 7 5" xfId="12498" xr:uid="{41927C2B-91AC-4016-8956-8C038B10FAEF}"/>
    <cellStyle name="_Row4_Copy of PTT(amended by Janice on CFS)llatest1_PTT for cash flow Dec 09_mjing_Sheet1 7 6" xfId="12499" xr:uid="{08276B92-444C-4BCE-A193-48756217191A}"/>
    <cellStyle name="_Row4_Copy of PTT(amended by Janice on CFS)llatest1_PTT for cash flow Dec 09_mjing_Sheet1 7 7" xfId="12500" xr:uid="{6997420F-0D62-40A7-9DA0-7163CFE03EAB}"/>
    <cellStyle name="_Row4_Copy of PTT(amended by Janice on CFS)llatest1_PTT for cash flow Dec 09_mjing_Sheet1 8" xfId="12501" xr:uid="{D17A7EF0-A156-4661-9EE2-FF14F7209BD9}"/>
    <cellStyle name="_Row4_Copy of PTT(amended by Janice on CFS)llatest1_PTT for cash flow Dec 09_mjing_Sheet1 8 2" xfId="12502" xr:uid="{18E6FD21-4A65-43E7-BBAC-AC223F78D5FA}"/>
    <cellStyle name="_Row4_Copy of PTT(amended by Janice on CFS)llatest1_PTT for cash flow Dec 09_mjing_Sheet1 8 3" xfId="12503" xr:uid="{58F01D2A-77A6-4B7E-9090-161C983E950D}"/>
    <cellStyle name="_Row4_Copy of PTT(amended by Janice on CFS)llatest1_PTT for cash flow Dec 09_mjing_Sheet1 8 4" xfId="12504" xr:uid="{CBAD799B-A182-496E-A6B5-77F137A62B5A}"/>
    <cellStyle name="_Row4_Copy of PTT(amended by Janice on CFS)llatest1_PTT for cash flow Dec 09_mjing_Sheet1 8 5" xfId="12505" xr:uid="{614D4469-B71A-4D96-B514-14FCA59F55D1}"/>
    <cellStyle name="_Row4_Copy of PTT(amended by Janice on CFS)llatest1_PTT for cash flow Dec 09_mjing_Sheet1 8 6" xfId="12506" xr:uid="{92AA1A3D-7C89-4483-AE8F-ECD711A9B25D}"/>
    <cellStyle name="_Row4_Copy of PTT(amended by Janice on CFS)llatest1_PTT for cash flow Dec 09_mjing_Sheet1 8 7" xfId="12507" xr:uid="{00E5CEE3-AA93-4E31-9F26-175DF4AE1CC6}"/>
    <cellStyle name="_Row4_Copy of PTT(amended by Janice on CFS)llatest1_PTT for cash flow Dec 09_mjing_Sheet1 9" xfId="12508" xr:uid="{A8141B54-6F99-4C92-9180-084C439FA1D4}"/>
    <cellStyle name="_Row4_Copy of PTT(amended by Janice on CFS)llatest1_PTT for cash flow Dec 09_mjing_Sheet1 9 2" xfId="12509" xr:uid="{B2C477AD-A796-45C5-9E4B-89D2E0337819}"/>
    <cellStyle name="_Row4_Copy of PTT(amended by Janice on CFS)llatest1_PTT for cash flow Dec 09_mjing_Sheet1 9 3" xfId="12510" xr:uid="{3A7E89DB-9485-48AF-8090-6E6E8350720D}"/>
    <cellStyle name="_Row4_Copy of PTT(amended by Janice on CFS)llatest1_PTT for cash flow Dec 09_mjing_Sheet1 9 4" xfId="12511" xr:uid="{4E4D9690-99FC-4472-8179-E506D0055F89}"/>
    <cellStyle name="_Row4_Copy of PTT(amended by Janice on CFS)llatest1_PTT for cash flow Dec 09_mjing_Sheet1 9 5" xfId="12512" xr:uid="{F1CD5CA7-7321-48B0-9545-D093D9740B18}"/>
    <cellStyle name="_Row4_Copy of PTT(amended by Janice on CFS)llatest1_PTT for cash flow Dec 09_mjing_Sheet1 9 6" xfId="12513" xr:uid="{699BE113-C11B-4D0E-99F4-F91A1EF7ED2F}"/>
    <cellStyle name="_Row4_Copy of PTT(amended by Janice on CFS)llatest1_PTT for cash flow Dec 09_mjing_Sheet1 9 7" xfId="12514" xr:uid="{0A099595-34D2-455C-8047-8B8D415BF6C0}"/>
    <cellStyle name="_Row4_Copy of PTT(amended by Janice on CFS)llatest1_PTT Reports_30.11.10" xfId="12515" xr:uid="{BC2C1F50-8C1F-4A99-96E4-8BB4BF9B5821}"/>
    <cellStyle name="_Row4_Copy of PTT(amended by Janice on CFS)llatest1_PTT Reports_30.11.10 10" xfId="12516" xr:uid="{319F0F0B-5E88-4ECA-9F52-E1C0271C18CF}"/>
    <cellStyle name="_Row4_Copy of PTT(amended by Janice on CFS)llatest1_PTT Reports_30.11.10 10 2" xfId="12517" xr:uid="{759B784E-AA1F-4E9D-9C63-B9FCFFEE4E19}"/>
    <cellStyle name="_Row4_Copy of PTT(amended by Janice on CFS)llatest1_PTT Reports_30.11.10 10 3" xfId="12518" xr:uid="{4E4D839F-D0A1-46F2-A399-B0A08A1D152D}"/>
    <cellStyle name="_Row4_Copy of PTT(amended by Janice on CFS)llatest1_PTT Reports_30.11.10 10 4" xfId="12519" xr:uid="{4C9E1B0B-EB7C-4EA7-BD12-D5BED98B9BE8}"/>
    <cellStyle name="_Row4_Copy of PTT(amended by Janice on CFS)llatest1_PTT Reports_30.11.10 10 5" xfId="12520" xr:uid="{06A2FD43-6723-41A6-815D-85AB26C8CF3F}"/>
    <cellStyle name="_Row4_Copy of PTT(amended by Janice on CFS)llatest1_PTT Reports_30.11.10 10 6" xfId="12521" xr:uid="{716A805A-9FB6-48C9-B3EB-39C1F48A04DA}"/>
    <cellStyle name="_Row4_Copy of PTT(amended by Janice on CFS)llatest1_PTT Reports_30.11.10 10 7" xfId="12522" xr:uid="{C9997CFE-7FBC-4567-A3EE-F18346218BD0}"/>
    <cellStyle name="_Row4_Copy of PTT(amended by Janice on CFS)llatest1_PTT Reports_30.11.10 11" xfId="12523" xr:uid="{2DCF4F14-B5AB-4484-934D-4343E7D858DB}"/>
    <cellStyle name="_Row4_Copy of PTT(amended by Janice on CFS)llatest1_PTT Reports_30.11.10 12" xfId="12524" xr:uid="{A62D5D12-E75E-4D1B-8E3C-A554B6336C33}"/>
    <cellStyle name="_Row4_Copy of PTT(amended by Janice on CFS)llatest1_PTT Reports_30.11.10 13" xfId="12525" xr:uid="{3B5A62C0-2889-4C85-B4C9-64CD5CBA160A}"/>
    <cellStyle name="_Row4_Copy of PTT(amended by Janice on CFS)llatest1_PTT Reports_30.11.10 14" xfId="12526" xr:uid="{76516D6D-9B0A-4454-B14B-EB62D5AB6BF4}"/>
    <cellStyle name="_Row4_Copy of PTT(amended by Janice on CFS)llatest1_PTT Reports_30.11.10 15" xfId="12527" xr:uid="{93513D14-060C-4CFC-A86C-6DE22B3973C1}"/>
    <cellStyle name="_Row4_Copy of PTT(amended by Janice on CFS)llatest1_PTT Reports_30.11.10 16" xfId="12528" xr:uid="{06DD14E7-7A2E-42E1-B3E6-58DCD1C65339}"/>
    <cellStyle name="_Row4_Copy of PTT(amended by Janice on CFS)llatest1_PTT Reports_30.11.10 2" xfId="12529" xr:uid="{F2990E4C-17F0-4A09-834C-0436DD3597DC}"/>
    <cellStyle name="_Row4_Copy of PTT(amended by Janice on CFS)llatest1_PTT Reports_30.11.10 2 2" xfId="12530" xr:uid="{DD2A59B6-7856-4299-9362-B9DE7EDB349F}"/>
    <cellStyle name="_Row4_Copy of PTT(amended by Janice on CFS)llatest1_PTT Reports_30.11.10 2 3" xfId="12531" xr:uid="{09A76D47-A2AE-4381-B9DF-2B9150B1DE97}"/>
    <cellStyle name="_Row4_Copy of PTT(amended by Janice on CFS)llatest1_PTT Reports_30.11.10 2 4" xfId="12532" xr:uid="{D362D6C6-2486-4518-8E09-A9DCA0C58A62}"/>
    <cellStyle name="_Row4_Copy of PTT(amended by Janice on CFS)llatest1_PTT Reports_30.11.10 2 5" xfId="12533" xr:uid="{9E6597C9-8243-4F4D-8A2D-C55871F35EBD}"/>
    <cellStyle name="_Row4_Copy of PTT(amended by Janice on CFS)llatest1_PTT Reports_30.11.10 2 6" xfId="12534" xr:uid="{116679CB-0BB7-4E75-8166-DBACB7ED3F6C}"/>
    <cellStyle name="_Row4_Copy of PTT(amended by Janice on CFS)llatest1_PTT Reports_30.11.10 2 7" xfId="12535" xr:uid="{C9CC717B-599C-4683-88EB-9457D2ABC93F}"/>
    <cellStyle name="_Row4_Copy of PTT(amended by Janice on CFS)llatest1_PTT Reports_30.11.10 3" xfId="12536" xr:uid="{3F3258CC-EE06-491E-99B8-A05AE5CC9521}"/>
    <cellStyle name="_Row4_Copy of PTT(amended by Janice on CFS)llatest1_PTT Reports_30.11.10 3 2" xfId="12537" xr:uid="{3650AD57-A4E6-4B9D-921F-2BA8250177F2}"/>
    <cellStyle name="_Row4_Copy of PTT(amended by Janice on CFS)llatest1_PTT Reports_30.11.10 3 3" xfId="12538" xr:uid="{97CD0FC8-7375-482C-97ED-17F5F8A120BC}"/>
    <cellStyle name="_Row4_Copy of PTT(amended by Janice on CFS)llatest1_PTT Reports_30.11.10 3 4" xfId="12539" xr:uid="{5830FCBA-F0FF-4D0D-9115-A4783FCE19DD}"/>
    <cellStyle name="_Row4_Copy of PTT(amended by Janice on CFS)llatest1_PTT Reports_30.11.10 3 5" xfId="12540" xr:uid="{3A56A3B7-C2D0-4724-92C6-877803923B1A}"/>
    <cellStyle name="_Row4_Copy of PTT(amended by Janice on CFS)llatest1_PTT Reports_30.11.10 3 6" xfId="12541" xr:uid="{86F07919-B9A4-4714-918D-56018EA6AC93}"/>
    <cellStyle name="_Row4_Copy of PTT(amended by Janice on CFS)llatest1_PTT Reports_30.11.10 3 7" xfId="12542" xr:uid="{9952BB12-A81F-499B-90D6-9CB7B75AFDF2}"/>
    <cellStyle name="_Row4_Copy of PTT(amended by Janice on CFS)llatest1_PTT Reports_30.11.10 4" xfId="12543" xr:uid="{7CA5CD25-FE95-45E4-B1A7-45216033E1ED}"/>
    <cellStyle name="_Row4_Copy of PTT(amended by Janice on CFS)llatest1_PTT Reports_30.11.10 4 2" xfId="12544" xr:uid="{3A72FFDD-A98F-4DC8-9103-FB245B86A814}"/>
    <cellStyle name="_Row4_Copy of PTT(amended by Janice on CFS)llatest1_PTT Reports_30.11.10 4 3" xfId="12545" xr:uid="{6FCB17EC-4D13-4B39-BEA0-4A26FFD5F03E}"/>
    <cellStyle name="_Row4_Copy of PTT(amended by Janice on CFS)llatest1_PTT Reports_30.11.10 4 4" xfId="12546" xr:uid="{B3E7AAA0-2DEC-454C-8C7C-4829A5E97E13}"/>
    <cellStyle name="_Row4_Copy of PTT(amended by Janice on CFS)llatest1_PTT Reports_30.11.10 4 5" xfId="12547" xr:uid="{927DCA34-532A-4B45-A8B9-B6277F1DA543}"/>
    <cellStyle name="_Row4_Copy of PTT(amended by Janice on CFS)llatest1_PTT Reports_30.11.10 4 6" xfId="12548" xr:uid="{431C2DD2-2CD2-4D9E-992B-555EA2BFC955}"/>
    <cellStyle name="_Row4_Copy of PTT(amended by Janice on CFS)llatest1_PTT Reports_30.11.10 4 7" xfId="12549" xr:uid="{9FBA98A4-A880-42AF-9E79-3B5934A49A2F}"/>
    <cellStyle name="_Row4_Copy of PTT(amended by Janice on CFS)llatest1_PTT Reports_30.11.10 5" xfId="12550" xr:uid="{932B3BAC-9087-46FC-8609-3CA5E9068A1E}"/>
    <cellStyle name="_Row4_Copy of PTT(amended by Janice on CFS)llatest1_PTT Reports_30.11.10 5 2" xfId="12551" xr:uid="{93C0DBF0-7D8D-4A9C-96EA-95C53F3967A4}"/>
    <cellStyle name="_Row4_Copy of PTT(amended by Janice on CFS)llatest1_PTT Reports_30.11.10 5 3" xfId="12552" xr:uid="{7FF0B21D-8A10-4A16-8C63-D614E7D32321}"/>
    <cellStyle name="_Row4_Copy of PTT(amended by Janice on CFS)llatest1_PTT Reports_30.11.10 5 4" xfId="12553" xr:uid="{40DAE28B-BEDD-4B35-81A2-0388E6655017}"/>
    <cellStyle name="_Row4_Copy of PTT(amended by Janice on CFS)llatest1_PTT Reports_30.11.10 5 5" xfId="12554" xr:uid="{E80EF41B-688C-4C77-8263-14E2D0732365}"/>
    <cellStyle name="_Row4_Copy of PTT(amended by Janice on CFS)llatest1_PTT Reports_30.11.10 5 6" xfId="12555" xr:uid="{35124146-4CA4-40E3-B8E6-9ED148BB3C96}"/>
    <cellStyle name="_Row4_Copy of PTT(amended by Janice on CFS)llatest1_PTT Reports_30.11.10 5 7" xfId="12556" xr:uid="{9E359FD5-8426-4E4A-AB32-D9085B6DF384}"/>
    <cellStyle name="_Row4_Copy of PTT(amended by Janice on CFS)llatest1_PTT Reports_30.11.10 6" xfId="12557" xr:uid="{3D00876E-1553-4B95-8135-868E673D7533}"/>
    <cellStyle name="_Row4_Copy of PTT(amended by Janice on CFS)llatest1_PTT Reports_30.11.10 6 2" xfId="12558" xr:uid="{0550436B-E72C-4D6A-BA1C-346CD7507EA1}"/>
    <cellStyle name="_Row4_Copy of PTT(amended by Janice on CFS)llatest1_PTT Reports_30.11.10 6 3" xfId="12559" xr:uid="{40D04C7A-0486-428B-AE5F-119287C141FA}"/>
    <cellStyle name="_Row4_Copy of PTT(amended by Janice on CFS)llatest1_PTT Reports_30.11.10 6 4" xfId="12560" xr:uid="{76B3C5F5-B9B7-409F-A99C-6228E9CA76F2}"/>
    <cellStyle name="_Row4_Copy of PTT(amended by Janice on CFS)llatest1_PTT Reports_30.11.10 6 5" xfId="12561" xr:uid="{9BA46263-62AC-47AF-925C-F3FA7990FD51}"/>
    <cellStyle name="_Row4_Copy of PTT(amended by Janice on CFS)llatest1_PTT Reports_30.11.10 6 6" xfId="12562" xr:uid="{76DBCFD0-80EF-4B46-B877-C85CF2AD250B}"/>
    <cellStyle name="_Row4_Copy of PTT(amended by Janice on CFS)llatest1_PTT Reports_30.11.10 6 7" xfId="12563" xr:uid="{8F277CE7-2D36-463D-85AB-0A9D2B8C36EB}"/>
    <cellStyle name="_Row4_Copy of PTT(amended by Janice on CFS)llatest1_PTT Reports_30.11.10 7" xfId="12564" xr:uid="{7B10CE4A-DE52-4A7D-A595-08E1BAE6288A}"/>
    <cellStyle name="_Row4_Copy of PTT(amended by Janice on CFS)llatest1_PTT Reports_30.11.10 7 2" xfId="12565" xr:uid="{80638780-8A9A-4E28-8113-9FE6795EF526}"/>
    <cellStyle name="_Row4_Copy of PTT(amended by Janice on CFS)llatest1_PTT Reports_30.11.10 7 3" xfId="12566" xr:uid="{083C16D1-9496-4136-88DF-B26152CED58F}"/>
    <cellStyle name="_Row4_Copy of PTT(amended by Janice on CFS)llatest1_PTT Reports_30.11.10 7 4" xfId="12567" xr:uid="{BAB6A7AB-B2F7-4E9A-A2D0-4D79B19DFC56}"/>
    <cellStyle name="_Row4_Copy of PTT(amended by Janice on CFS)llatest1_PTT Reports_30.11.10 7 5" xfId="12568" xr:uid="{0EDF3B9A-E719-4131-83B7-5BA8895AAD91}"/>
    <cellStyle name="_Row4_Copy of PTT(amended by Janice on CFS)llatest1_PTT Reports_30.11.10 7 6" xfId="12569" xr:uid="{0FAF20BD-1774-4B13-83FB-ABCFB6F3725E}"/>
    <cellStyle name="_Row4_Copy of PTT(amended by Janice on CFS)llatest1_PTT Reports_30.11.10 7 7" xfId="12570" xr:uid="{E954983D-A774-4981-8012-F7F91BBDD2F4}"/>
    <cellStyle name="_Row4_Copy of PTT(amended by Janice on CFS)llatest1_PTT Reports_30.11.10 8" xfId="12571" xr:uid="{94E1760C-CE38-42B7-AFF2-0AB3FEDAA423}"/>
    <cellStyle name="_Row4_Copy of PTT(amended by Janice on CFS)llatest1_PTT Reports_30.11.10 8 2" xfId="12572" xr:uid="{30D1FA69-65FE-47F0-A748-E3373DDF8870}"/>
    <cellStyle name="_Row4_Copy of PTT(amended by Janice on CFS)llatest1_PTT Reports_30.11.10 8 3" xfId="12573" xr:uid="{89FA5D38-8123-45F1-BC20-ED468BA1FEF3}"/>
    <cellStyle name="_Row4_Copy of PTT(amended by Janice on CFS)llatest1_PTT Reports_30.11.10 8 4" xfId="12574" xr:uid="{19CA0514-290A-4B9A-831B-FDCCBD97A168}"/>
    <cellStyle name="_Row4_Copy of PTT(amended by Janice on CFS)llatest1_PTT Reports_30.11.10 8 5" xfId="12575" xr:uid="{97C5A5D5-3F0D-4222-AC1E-1B3616AA0ECB}"/>
    <cellStyle name="_Row4_Copy of PTT(amended by Janice on CFS)llatest1_PTT Reports_30.11.10 8 6" xfId="12576" xr:uid="{4EB033DF-DD35-47F9-AE3A-BEC6ED9A3705}"/>
    <cellStyle name="_Row4_Copy of PTT(amended by Janice on CFS)llatest1_PTT Reports_30.11.10 8 7" xfId="12577" xr:uid="{6A916FA7-06C0-4C85-92A7-83AEAF1E109B}"/>
    <cellStyle name="_Row4_Copy of PTT(amended by Janice on CFS)llatest1_PTT Reports_30.11.10 9" xfId="12578" xr:uid="{6296BB11-EC5E-4918-8F3D-2B78BA7BAA33}"/>
    <cellStyle name="_Row4_Copy of PTT(amended by Janice on CFS)llatest1_PTT Reports_30.11.10 9 2" xfId="12579" xr:uid="{4FE91CE5-449D-437D-BF69-5C2C8099C8CD}"/>
    <cellStyle name="_Row4_Copy of PTT(amended by Janice on CFS)llatest1_PTT Reports_30.11.10 9 3" xfId="12580" xr:uid="{D96B8858-3A4D-490B-B0FA-AAEED8AC8691}"/>
    <cellStyle name="_Row4_Copy of PTT(amended by Janice on CFS)llatest1_PTT Reports_30.11.10 9 4" xfId="12581" xr:uid="{BDE62FCF-669A-438D-9CFE-DAA02A913842}"/>
    <cellStyle name="_Row4_Copy of PTT(amended by Janice on CFS)llatest1_PTT Reports_30.11.10 9 5" xfId="12582" xr:uid="{796FDA77-9934-4B9A-8D13-615BE99E015C}"/>
    <cellStyle name="_Row4_Copy of PTT(amended by Janice on CFS)llatest1_PTT Reports_30.11.10 9 6" xfId="12583" xr:uid="{0D3C9DC0-E2DC-43F3-B25D-2E8FD8E04230}"/>
    <cellStyle name="_Row4_Copy of PTT(amended by Janice on CFS)llatest1_PTT Reports_30.11.10 9 7" xfId="12584" xr:uid="{B9A69364-0AE8-429E-A82C-65606D6C5A11}"/>
    <cellStyle name="_Row4_Deferred Tax 31.12.2008" xfId="12585" xr:uid="{053509B4-1BCA-4A51-9392-C081E202CD27}"/>
    <cellStyle name="_Row4_Deferred Tax 31.12.2008 10" xfId="12586" xr:uid="{889A1EF2-C033-4A63-AA95-E2F9612E86C5}"/>
    <cellStyle name="_Row4_Deferred Tax 31.12.2008 10 2" xfId="12587" xr:uid="{1E9CCAF2-8875-4885-A2FD-7FF48156E058}"/>
    <cellStyle name="_Row4_Deferred Tax 31.12.2008 10 3" xfId="12588" xr:uid="{B26C3C45-7B74-44E6-BB7F-4E1335D90AFE}"/>
    <cellStyle name="_Row4_Deferred Tax 31.12.2008 10 4" xfId="12589" xr:uid="{E284FB17-E8E8-41A1-A5FB-6D6B136FE57A}"/>
    <cellStyle name="_Row4_Deferred Tax 31.12.2008 10 5" xfId="12590" xr:uid="{6FEFCC81-E958-4126-B188-4998E322A5B7}"/>
    <cellStyle name="_Row4_Deferred Tax 31.12.2008 10 6" xfId="12591" xr:uid="{F9C58F01-FAE5-4455-ABEF-0913863F9890}"/>
    <cellStyle name="_Row4_Deferred Tax 31.12.2008 10 7" xfId="12592" xr:uid="{13141D9A-259D-4AB8-9D4C-4408904D8C66}"/>
    <cellStyle name="_Row4_Deferred Tax 31.12.2008 11" xfId="12593" xr:uid="{D4C8F9B5-5266-4171-8DFE-634B93BE6443}"/>
    <cellStyle name="_Row4_Deferred Tax 31.12.2008 12" xfId="12594" xr:uid="{FCAD4E4F-591E-4458-BC5F-CA9A40DBB26D}"/>
    <cellStyle name="_Row4_Deferred Tax 31.12.2008 13" xfId="12595" xr:uid="{3F1BA8F4-6306-4ED4-BA96-4E37484E1473}"/>
    <cellStyle name="_Row4_Deferred Tax 31.12.2008 14" xfId="12596" xr:uid="{3F621EBD-1879-49D9-B004-F6BB8FD595F5}"/>
    <cellStyle name="_Row4_Deferred Tax 31.12.2008 15" xfId="12597" xr:uid="{819C50FF-8661-4B45-B453-129BE9C190B1}"/>
    <cellStyle name="_Row4_Deferred Tax 31.12.2008 16" xfId="12598" xr:uid="{11E93C95-37FF-40AB-9406-039FA4C764C8}"/>
    <cellStyle name="_Row4_Deferred Tax 31.12.2008 2" xfId="12599" xr:uid="{543D94A7-6447-4CF9-AD55-E866B9D45320}"/>
    <cellStyle name="_Row4_Deferred Tax 31.12.2008 2 2" xfId="12600" xr:uid="{C21541D6-1910-45EB-9F90-0FF7B7DC9576}"/>
    <cellStyle name="_Row4_Deferred Tax 31.12.2008 2 3" xfId="12601" xr:uid="{6EE0263B-C1D8-4AD0-B132-70C99D3B382E}"/>
    <cellStyle name="_Row4_Deferred Tax 31.12.2008 2 4" xfId="12602" xr:uid="{631D5057-8F33-4FF4-B005-239CB1C8E190}"/>
    <cellStyle name="_Row4_Deferred Tax 31.12.2008 2 5" xfId="12603" xr:uid="{AD7A3620-DCA4-4885-9F3B-6D2691259BB9}"/>
    <cellStyle name="_Row4_Deferred Tax 31.12.2008 2 6" xfId="12604" xr:uid="{3AA1AE89-2CDF-4529-8C93-0A3F9C6D5C85}"/>
    <cellStyle name="_Row4_Deferred Tax 31.12.2008 2 7" xfId="12605" xr:uid="{A4762211-2604-45C6-80DF-4ED2B4F29C82}"/>
    <cellStyle name="_Row4_Deferred Tax 31.12.2008 3" xfId="12606" xr:uid="{2531FF2C-3F37-4DD5-B699-BDAC285B9521}"/>
    <cellStyle name="_Row4_Deferred Tax 31.12.2008 3 2" xfId="12607" xr:uid="{DD3EFB8A-846F-444A-9E87-01046528821C}"/>
    <cellStyle name="_Row4_Deferred Tax 31.12.2008 3 3" xfId="12608" xr:uid="{9FE8FDC8-3109-417E-A1B6-80F68794D871}"/>
    <cellStyle name="_Row4_Deferred Tax 31.12.2008 3 4" xfId="12609" xr:uid="{19E9EBD8-D58B-4398-B262-2A59B43A16B0}"/>
    <cellStyle name="_Row4_Deferred Tax 31.12.2008 3 5" xfId="12610" xr:uid="{6B891B71-C8BD-4B37-BF71-EA430C2F47BB}"/>
    <cellStyle name="_Row4_Deferred Tax 31.12.2008 3 6" xfId="12611" xr:uid="{BA04078C-A282-4B46-B2C1-B06E25F730AF}"/>
    <cellStyle name="_Row4_Deferred Tax 31.12.2008 3 7" xfId="12612" xr:uid="{D7B106BC-A874-4BFD-A01E-AC987478F26C}"/>
    <cellStyle name="_Row4_Deferred Tax 31.12.2008 4" xfId="12613" xr:uid="{449F63FA-F76F-4D87-9DAB-1DA64163CFD5}"/>
    <cellStyle name="_Row4_Deferred Tax 31.12.2008 4 2" xfId="12614" xr:uid="{E8F41648-6098-4B0E-8D88-599AB17D1A34}"/>
    <cellStyle name="_Row4_Deferred Tax 31.12.2008 4 3" xfId="12615" xr:uid="{4F1B51B0-FA7A-4C67-92E4-3EE975EFDD20}"/>
    <cellStyle name="_Row4_Deferred Tax 31.12.2008 4 4" xfId="12616" xr:uid="{0CE3DB93-3560-477D-9FB9-2F12F612B816}"/>
    <cellStyle name="_Row4_Deferred Tax 31.12.2008 4 5" xfId="12617" xr:uid="{90A8079D-5893-44F0-A589-96AD41503167}"/>
    <cellStyle name="_Row4_Deferred Tax 31.12.2008 4 6" xfId="12618" xr:uid="{90DB2B4B-F3A1-4D98-91C3-24A5D21A8627}"/>
    <cellStyle name="_Row4_Deferred Tax 31.12.2008 4 7" xfId="12619" xr:uid="{4B635888-0B17-45FA-B986-A02D4A9553AD}"/>
    <cellStyle name="_Row4_Deferred Tax 31.12.2008 5" xfId="12620" xr:uid="{1422CA4D-77BC-41CA-B6D6-53F4947E5C4F}"/>
    <cellStyle name="_Row4_Deferred Tax 31.12.2008 5 2" xfId="12621" xr:uid="{2E548C6B-EE6A-45C6-9623-CE3B373BE0C5}"/>
    <cellStyle name="_Row4_Deferred Tax 31.12.2008 5 3" xfId="12622" xr:uid="{8D451FF5-1FF0-49BE-9124-B51EBF29DE99}"/>
    <cellStyle name="_Row4_Deferred Tax 31.12.2008 5 4" xfId="12623" xr:uid="{454FF998-1429-44D3-941F-6D68A01324C5}"/>
    <cellStyle name="_Row4_Deferred Tax 31.12.2008 5 5" xfId="12624" xr:uid="{AD55ABEF-F2E7-4B0B-BCF5-163430A095D3}"/>
    <cellStyle name="_Row4_Deferred Tax 31.12.2008 5 6" xfId="12625" xr:uid="{2AFFAF74-4E5A-40DD-A05D-E2E6151A1C0C}"/>
    <cellStyle name="_Row4_Deferred Tax 31.12.2008 5 7" xfId="12626" xr:uid="{F01BD831-0675-4017-8CF2-53209D733E88}"/>
    <cellStyle name="_Row4_Deferred Tax 31.12.2008 6" xfId="12627" xr:uid="{321BB4A9-8391-4C52-B55A-58BC36BA8DFD}"/>
    <cellStyle name="_Row4_Deferred Tax 31.12.2008 6 2" xfId="12628" xr:uid="{77CBFBEB-A121-4A27-BB9C-BDD1EEB869D7}"/>
    <cellStyle name="_Row4_Deferred Tax 31.12.2008 6 3" xfId="12629" xr:uid="{53A3250E-0140-47B5-8D99-077DA3D0A7C3}"/>
    <cellStyle name="_Row4_Deferred Tax 31.12.2008 6 4" xfId="12630" xr:uid="{47C8374D-8B63-4E93-803D-EC2DB67304F0}"/>
    <cellStyle name="_Row4_Deferred Tax 31.12.2008 6 5" xfId="12631" xr:uid="{569A3025-9869-483F-A947-8F6F0E611C50}"/>
    <cellStyle name="_Row4_Deferred Tax 31.12.2008 6 6" xfId="12632" xr:uid="{413CC7BD-4684-460D-B6ED-33D5BCC507A3}"/>
    <cellStyle name="_Row4_Deferred Tax 31.12.2008 6 7" xfId="12633" xr:uid="{FFFA4F29-5965-4261-8480-C8F6E9A6038B}"/>
    <cellStyle name="_Row4_Deferred Tax 31.12.2008 7" xfId="12634" xr:uid="{98259C05-3F06-4F40-8ABE-B742F86C136D}"/>
    <cellStyle name="_Row4_Deferred Tax 31.12.2008 7 2" xfId="12635" xr:uid="{959855A2-18CB-4EC5-91D8-BD34DC300853}"/>
    <cellStyle name="_Row4_Deferred Tax 31.12.2008 7 3" xfId="12636" xr:uid="{8F9F41C9-AC8A-4158-957F-45D01AB3BC3E}"/>
    <cellStyle name="_Row4_Deferred Tax 31.12.2008 7 4" xfId="12637" xr:uid="{D95F565B-C469-47EC-BEBE-6CB9AB3DCC92}"/>
    <cellStyle name="_Row4_Deferred Tax 31.12.2008 7 5" xfId="12638" xr:uid="{3A964012-C60A-4FC5-A9D0-6C04969D613B}"/>
    <cellStyle name="_Row4_Deferred Tax 31.12.2008 7 6" xfId="12639" xr:uid="{97327579-2091-40C0-B461-F3F5CEB6C120}"/>
    <cellStyle name="_Row4_Deferred Tax 31.12.2008 7 7" xfId="12640" xr:uid="{A0A04B36-D3DB-4AA4-8F2E-CED4A648D004}"/>
    <cellStyle name="_Row4_Deferred Tax 31.12.2008 8" xfId="12641" xr:uid="{F63242DA-C233-47FE-BAA1-72E9627D3D1C}"/>
    <cellStyle name="_Row4_Deferred Tax 31.12.2008 8 2" xfId="12642" xr:uid="{21070B38-A44C-4FBF-88AD-7338A7B5EFE1}"/>
    <cellStyle name="_Row4_Deferred Tax 31.12.2008 8 3" xfId="12643" xr:uid="{EC434AC0-1A5C-452F-934E-0972FCF60D7C}"/>
    <cellStyle name="_Row4_Deferred Tax 31.12.2008 8 4" xfId="12644" xr:uid="{80FF3659-22A8-425C-B887-1A18BBCFA817}"/>
    <cellStyle name="_Row4_Deferred Tax 31.12.2008 8 5" xfId="12645" xr:uid="{E22FA03F-A0DD-45FF-A342-01304FF7838C}"/>
    <cellStyle name="_Row4_Deferred Tax 31.12.2008 8 6" xfId="12646" xr:uid="{71A55D7B-DE8C-4B75-A9FA-C19D42205C0F}"/>
    <cellStyle name="_Row4_Deferred Tax 31.12.2008 8 7" xfId="12647" xr:uid="{9E9AB07A-10DA-45F8-B3DC-B1667B3003DE}"/>
    <cellStyle name="_Row4_Deferred Tax 31.12.2008 9" xfId="12648" xr:uid="{D1A49E87-B899-417C-9195-8DFAFC3B6945}"/>
    <cellStyle name="_Row4_Deferred Tax 31.12.2008 9 2" xfId="12649" xr:uid="{BC2CA1C3-0642-417D-8B4F-7110E072B91B}"/>
    <cellStyle name="_Row4_Deferred Tax 31.12.2008 9 3" xfId="12650" xr:uid="{3216ED60-BF85-4B2A-8893-858C223D0D8D}"/>
    <cellStyle name="_Row4_Deferred Tax 31.12.2008 9 4" xfId="12651" xr:uid="{B9E1BBD0-B9BF-4820-861A-D0A4B133C4B8}"/>
    <cellStyle name="_Row4_Deferred Tax 31.12.2008 9 5" xfId="12652" xr:uid="{594E8C8B-82A4-4B0A-B981-6EE766F73ED4}"/>
    <cellStyle name="_Row4_Deferred Tax 31.12.2008 9 6" xfId="12653" xr:uid="{37924C69-BC79-473A-84DF-336E211F140C}"/>
    <cellStyle name="_Row4_Deferred Tax 31.12.2008 9 7" xfId="12654" xr:uid="{FD490E48-3DDC-4B74-B342-208C7ECB207F}"/>
    <cellStyle name="_Row4_Deferred Tax Note_July 2009" xfId="12655" xr:uid="{B16587DC-33BA-40E1-9DD0-513C4DCE09D3}"/>
    <cellStyle name="_Row4_Deferred Tax Template" xfId="12656" xr:uid="{28539F29-EB25-4505-B37B-0F7E0F5EF447}"/>
    <cellStyle name="_Row4_Payable to GC" xfId="12657" xr:uid="{288AF854-678C-410E-A151-3B1E53E006C6}"/>
    <cellStyle name="_Row4_Quarterly Disclosure Information_2nd Quarter 09_0614" xfId="12658" xr:uid="{D33EAF6D-14F1-48FE-AC71-351624964BC2}"/>
    <cellStyle name="_Row4_Recon of prov dd 2" xfId="12659" xr:uid="{8E03AF4B-77A9-471F-BA5A-2CDFA31B0FED}"/>
    <cellStyle name="_Row4_Template-STDMonthlyReport4Conso v3" xfId="12660" xr:uid="{8A91E1D3-B0F1-4D0F-B85A-C525F38CA6BC}"/>
    <cellStyle name="_Row4_Template-STDMonthlyReport4Conso v3 10" xfId="12661" xr:uid="{131A6C9A-2B41-4418-9EF9-1AF92BBABBDA}"/>
    <cellStyle name="_Row4_Template-STDMonthlyReport4Conso v3 10 2" xfId="12662" xr:uid="{DAE4C0AA-BDBB-4836-A398-20E57A25F66D}"/>
    <cellStyle name="_Row4_Template-STDMonthlyReport4Conso v3 10 3" xfId="12663" xr:uid="{BCC834EC-DEDD-49F8-AEC8-D488277246CA}"/>
    <cellStyle name="_Row4_Template-STDMonthlyReport4Conso v3 10 4" xfId="12664" xr:uid="{D0D50696-A646-4B1B-89F9-ECAD30F0A5BD}"/>
    <cellStyle name="_Row4_Template-STDMonthlyReport4Conso v3 10 5" xfId="12665" xr:uid="{F1D7AAA4-8223-4E0F-9669-53BA9400C630}"/>
    <cellStyle name="_Row4_Template-STDMonthlyReport4Conso v3 10 6" xfId="12666" xr:uid="{FADBCB94-72FE-49DA-8588-A8D8E948B04E}"/>
    <cellStyle name="_Row4_Template-STDMonthlyReport4Conso v3 10 7" xfId="12667" xr:uid="{510DF4F2-D52F-41D8-9B32-AACF216226B5}"/>
    <cellStyle name="_Row4_Template-STDMonthlyReport4Conso v3 11" xfId="12668" xr:uid="{F3708D80-56E2-44EA-9573-E542F4B315B0}"/>
    <cellStyle name="_Row4_Template-STDMonthlyReport4Conso v3 12" xfId="12669" xr:uid="{44B61618-FC87-4344-A707-D3E13307F2C3}"/>
    <cellStyle name="_Row4_Template-STDMonthlyReport4Conso v3 13" xfId="12670" xr:uid="{D5090122-588B-4190-8952-0BAA4C5373AB}"/>
    <cellStyle name="_Row4_Template-STDMonthlyReport4Conso v3 14" xfId="12671" xr:uid="{8A2B7F1F-C75E-44CE-B8EC-F8FC37BFDC4B}"/>
    <cellStyle name="_Row4_Template-STDMonthlyReport4Conso v3 15" xfId="12672" xr:uid="{9ADEE8E4-E964-497D-8539-EB83EA5C5375}"/>
    <cellStyle name="_Row4_Template-STDMonthlyReport4Conso v3 16" xfId="12673" xr:uid="{29EC0D21-BFFC-4EDA-A078-89B21CFAFCAE}"/>
    <cellStyle name="_Row4_Template-STDMonthlyReport4Conso v3 2" xfId="12674" xr:uid="{AB6CB17C-5069-4788-8624-A26BF100C688}"/>
    <cellStyle name="_Row4_Template-STDMonthlyReport4Conso v3 2 2" xfId="12675" xr:uid="{CB7BF676-B95C-4D11-B559-83A27F6CDEB0}"/>
    <cellStyle name="_Row4_Template-STDMonthlyReport4Conso v3 2 3" xfId="12676" xr:uid="{07F8CC9C-656A-4543-AADC-1200106B9E06}"/>
    <cellStyle name="_Row4_Template-STDMonthlyReport4Conso v3 2 4" xfId="12677" xr:uid="{2815C7DB-A2B4-4845-AC24-67330BCEB53B}"/>
    <cellStyle name="_Row4_Template-STDMonthlyReport4Conso v3 2 5" xfId="12678" xr:uid="{DB79F79A-8D6D-4C19-9E22-DF37D953217A}"/>
    <cellStyle name="_Row4_Template-STDMonthlyReport4Conso v3 2 6" xfId="12679" xr:uid="{AF5886B0-4FCA-41B4-8E76-7D7FF8C6A71F}"/>
    <cellStyle name="_Row4_Template-STDMonthlyReport4Conso v3 2 7" xfId="12680" xr:uid="{930EB750-131B-4BD6-8A2C-DB2E02A2E5B3}"/>
    <cellStyle name="_Row4_Template-STDMonthlyReport4Conso v3 3" xfId="12681" xr:uid="{24B39476-A33C-4A14-A653-E2C304D3889A}"/>
    <cellStyle name="_Row4_Template-STDMonthlyReport4Conso v3 3 2" xfId="12682" xr:uid="{C4E2BC91-A523-4243-B853-3BDCCDC92BB3}"/>
    <cellStyle name="_Row4_Template-STDMonthlyReport4Conso v3 3 3" xfId="12683" xr:uid="{C2E71AF4-E8BC-45D3-84CF-E9DCA152770F}"/>
    <cellStyle name="_Row4_Template-STDMonthlyReport4Conso v3 3 4" xfId="12684" xr:uid="{E1AC7369-FB16-43B7-AD9C-6359E3B5AC6F}"/>
    <cellStyle name="_Row4_Template-STDMonthlyReport4Conso v3 3 5" xfId="12685" xr:uid="{B2C1BCE2-EC62-46DA-B1E2-A7468E3FEF9D}"/>
    <cellStyle name="_Row4_Template-STDMonthlyReport4Conso v3 3 6" xfId="12686" xr:uid="{40A23488-DB46-449C-9427-2448BD308E68}"/>
    <cellStyle name="_Row4_Template-STDMonthlyReport4Conso v3 3 7" xfId="12687" xr:uid="{D5DD61C9-6C05-40C8-B433-3B08E70F8145}"/>
    <cellStyle name="_Row4_Template-STDMonthlyReport4Conso v3 4" xfId="12688" xr:uid="{2A580443-2430-41CD-8C52-094F46F39273}"/>
    <cellStyle name="_Row4_Template-STDMonthlyReport4Conso v3 4 2" xfId="12689" xr:uid="{6E5C6A45-56EE-4C1F-9C89-B000869D20AC}"/>
    <cellStyle name="_Row4_Template-STDMonthlyReport4Conso v3 4 3" xfId="12690" xr:uid="{666E6115-6456-4575-A1D4-9CF4A224C706}"/>
    <cellStyle name="_Row4_Template-STDMonthlyReport4Conso v3 4 4" xfId="12691" xr:uid="{01726498-BB92-4AB4-A1DF-6FA83E38D6B6}"/>
    <cellStyle name="_Row4_Template-STDMonthlyReport4Conso v3 4 5" xfId="12692" xr:uid="{415CF5D7-A910-405C-9205-F6BCEAE8405A}"/>
    <cellStyle name="_Row4_Template-STDMonthlyReport4Conso v3 4 6" xfId="12693" xr:uid="{FDF5CA34-C242-4E2B-A81A-510D853CC76D}"/>
    <cellStyle name="_Row4_Template-STDMonthlyReport4Conso v3 4 7" xfId="12694" xr:uid="{3010A2B4-BB4E-4262-B090-0FE17E9E374F}"/>
    <cellStyle name="_Row4_Template-STDMonthlyReport4Conso v3 5" xfId="12695" xr:uid="{D3B072D9-B941-43D6-A784-C0B98A479011}"/>
    <cellStyle name="_Row4_Template-STDMonthlyReport4Conso v3 5 2" xfId="12696" xr:uid="{48FD06A0-27DE-47CC-92A7-040FBCB98A47}"/>
    <cellStyle name="_Row4_Template-STDMonthlyReport4Conso v3 5 3" xfId="12697" xr:uid="{DFA26D2C-B608-4A7B-BD41-FDCAB0D92314}"/>
    <cellStyle name="_Row4_Template-STDMonthlyReport4Conso v3 5 4" xfId="12698" xr:uid="{7C774089-1FAA-4591-9CCD-CDC95EF24E04}"/>
    <cellStyle name="_Row4_Template-STDMonthlyReport4Conso v3 5 5" xfId="12699" xr:uid="{6BC07239-108B-442D-AA4F-17BF98AEA3C0}"/>
    <cellStyle name="_Row4_Template-STDMonthlyReport4Conso v3 5 6" xfId="12700" xr:uid="{B5C43F3F-97A8-4836-B2B4-BDB69BAFB856}"/>
    <cellStyle name="_Row4_Template-STDMonthlyReport4Conso v3 5 7" xfId="12701" xr:uid="{38927008-174C-4D9C-AB03-740CDC46C49F}"/>
    <cellStyle name="_Row4_Template-STDMonthlyReport4Conso v3 6" xfId="12702" xr:uid="{12A1DB49-8B7D-48E2-98AF-C147DCCDEC34}"/>
    <cellStyle name="_Row4_Template-STDMonthlyReport4Conso v3 6 2" xfId="12703" xr:uid="{65142153-7A7E-4F25-B947-16A1E8EA9BBE}"/>
    <cellStyle name="_Row4_Template-STDMonthlyReport4Conso v3 6 3" xfId="12704" xr:uid="{D2C781B3-114B-4086-826B-11C194F53857}"/>
    <cellStyle name="_Row4_Template-STDMonthlyReport4Conso v3 6 4" xfId="12705" xr:uid="{2B47A510-5A44-4922-803A-0A9FA9F59F3B}"/>
    <cellStyle name="_Row4_Template-STDMonthlyReport4Conso v3 6 5" xfId="12706" xr:uid="{E899E98E-CB85-4CEB-A1B5-20E4FD0ECE4E}"/>
    <cellStyle name="_Row4_Template-STDMonthlyReport4Conso v3 6 6" xfId="12707" xr:uid="{0B65C3B6-D78C-46E3-803D-4C40694802D3}"/>
    <cellStyle name="_Row4_Template-STDMonthlyReport4Conso v3 6 7" xfId="12708" xr:uid="{85F63FC3-56DD-413F-9627-928C1D2A0AF1}"/>
    <cellStyle name="_Row4_Template-STDMonthlyReport4Conso v3 7" xfId="12709" xr:uid="{667FF058-9D96-47E9-8BBC-E361A55CBAB0}"/>
    <cellStyle name="_Row4_Template-STDMonthlyReport4Conso v3 7 2" xfId="12710" xr:uid="{C8994537-0508-4E42-8DA8-4ACC7F6730C6}"/>
    <cellStyle name="_Row4_Template-STDMonthlyReport4Conso v3 7 3" xfId="12711" xr:uid="{97A02771-1B23-4E12-8084-0E1C4CE290A1}"/>
    <cellStyle name="_Row4_Template-STDMonthlyReport4Conso v3 7 4" xfId="12712" xr:uid="{C3A678F1-409C-4FAB-9F55-4D1538C63B14}"/>
    <cellStyle name="_Row4_Template-STDMonthlyReport4Conso v3 7 5" xfId="12713" xr:uid="{2F5B81C6-9A47-4FA9-BD9B-02B37BDD12CC}"/>
    <cellStyle name="_Row4_Template-STDMonthlyReport4Conso v3 7 6" xfId="12714" xr:uid="{130FA930-36B3-49A6-AB8C-9315D86DA564}"/>
    <cellStyle name="_Row4_Template-STDMonthlyReport4Conso v3 7 7" xfId="12715" xr:uid="{8B4F00F8-7951-4A7E-BFCC-26901598CE3D}"/>
    <cellStyle name="_Row4_Template-STDMonthlyReport4Conso v3 8" xfId="12716" xr:uid="{2DCA6EB0-78C7-4AE3-B5D3-D40E4715277A}"/>
    <cellStyle name="_Row4_Template-STDMonthlyReport4Conso v3 8 2" xfId="12717" xr:uid="{AB90ECFC-7B6A-45DC-8F2B-FD715D4DB51A}"/>
    <cellStyle name="_Row4_Template-STDMonthlyReport4Conso v3 8 3" xfId="12718" xr:uid="{A5352A5A-3C3E-4822-8449-813BE0D76006}"/>
    <cellStyle name="_Row4_Template-STDMonthlyReport4Conso v3 8 4" xfId="12719" xr:uid="{E4171C1D-25A5-4426-B028-0ACBA9D9A442}"/>
    <cellStyle name="_Row4_Template-STDMonthlyReport4Conso v3 8 5" xfId="12720" xr:uid="{E2B97FDB-C4FF-426D-9CE7-371420A15EF5}"/>
    <cellStyle name="_Row4_Template-STDMonthlyReport4Conso v3 8 6" xfId="12721" xr:uid="{9FE13FF9-6E1E-49E8-83C9-9841F92EFB62}"/>
    <cellStyle name="_Row4_Template-STDMonthlyReport4Conso v3 8 7" xfId="12722" xr:uid="{F6994497-5495-4D54-9B3A-D3166434F43B}"/>
    <cellStyle name="_Row4_Template-STDMonthlyReport4Conso v3 9" xfId="12723" xr:uid="{26602A5D-EC13-4177-B612-EC421C54BBD4}"/>
    <cellStyle name="_Row4_Template-STDMonthlyReport4Conso v3 9 2" xfId="12724" xr:uid="{01218C31-C716-46DB-AAD9-D9FF7228F102}"/>
    <cellStyle name="_Row4_Template-STDMonthlyReport4Conso v3 9 3" xfId="12725" xr:uid="{7CA871C5-8DB5-4FCD-A61B-CDA4DF9EC3B1}"/>
    <cellStyle name="_Row4_Template-STDMonthlyReport4Conso v3 9 4" xfId="12726" xr:uid="{506BB343-31DA-4C18-B372-9490958A2181}"/>
    <cellStyle name="_Row4_Template-STDMonthlyReport4Conso v3 9 5" xfId="12727" xr:uid="{BC968885-ADA9-4EC4-9433-DEE278151CC0}"/>
    <cellStyle name="_Row4_Template-STDMonthlyReport4Conso v3 9 6" xfId="12728" xr:uid="{944AAA09-C42B-40C0-8904-A817B85B1056}"/>
    <cellStyle name="_Row4_Template-STDMonthlyReport4Conso v3 9 7" xfId="12729" xr:uid="{E852B295-F9F1-4533-98CD-729C32108038}"/>
    <cellStyle name="_Row5" xfId="12730" xr:uid="{B00821CE-AB84-479F-BC4E-8263D9C823F5}"/>
    <cellStyle name="_Row5 10" xfId="12731" xr:uid="{4C6773E0-F393-420A-8FC9-065D25E89C63}"/>
    <cellStyle name="_Row5 10 2" xfId="12732" xr:uid="{5C7F318E-60EE-4FC6-8CD7-13C4A1311B73}"/>
    <cellStyle name="_Row5 10 3" xfId="12733" xr:uid="{3FCB886B-0086-433E-840F-348BB8192F40}"/>
    <cellStyle name="_Row5 10 4" xfId="12734" xr:uid="{B9AAD57E-937A-4121-A69A-D931DDEFC19A}"/>
    <cellStyle name="_Row5 10 5" xfId="12735" xr:uid="{1785559E-27D3-416D-B428-E3E5F6387C87}"/>
    <cellStyle name="_Row5 10 6" xfId="12736" xr:uid="{41A21E3C-2BF8-43CC-9894-E5F9A4964F9E}"/>
    <cellStyle name="_Row5 10 7" xfId="12737" xr:uid="{35A944F5-3A86-4DE6-B76D-F1A148589ED4}"/>
    <cellStyle name="_Row5 11" xfId="12738" xr:uid="{C74B3ABE-5D36-44FE-9FC1-CA120018868E}"/>
    <cellStyle name="_Row5 12" xfId="12739" xr:uid="{6190AF59-9A39-48DC-A503-BF48E543DA5D}"/>
    <cellStyle name="_Row5 13" xfId="12740" xr:uid="{E6D88EB4-B9AD-4A3D-9E6F-FB93A2E6FC81}"/>
    <cellStyle name="_Row5 14" xfId="12741" xr:uid="{9081F1C8-B5B9-41F4-99C9-2F3873945A2C}"/>
    <cellStyle name="_Row5 15" xfId="12742" xr:uid="{A34F06DF-F673-4860-A9B7-35D44BA70AAA}"/>
    <cellStyle name="_Row5 16" xfId="12743" xr:uid="{BB1485B7-5AD8-4BD2-935F-8F05673934ED}"/>
    <cellStyle name="_Row5 2" xfId="12744" xr:uid="{302BED8D-F30B-401E-87E7-945305F19991}"/>
    <cellStyle name="_Row5 2 2" xfId="12745" xr:uid="{EB6F2D89-7EE2-4363-A467-A8F7C49E7A2B}"/>
    <cellStyle name="_Row5 2 3" xfId="12746" xr:uid="{DE7EAA45-78B8-4289-97C9-B8E0785A440E}"/>
    <cellStyle name="_Row5 2 4" xfId="12747" xr:uid="{3AFE1140-CB44-4B6D-A5FE-6DDD58B162D8}"/>
    <cellStyle name="_Row5 2 5" xfId="12748" xr:uid="{BB12BFC1-0E03-4F3B-957F-51C04672D02B}"/>
    <cellStyle name="_Row5 2 6" xfId="12749" xr:uid="{1306938F-2C7F-43DD-A110-69FAD5884104}"/>
    <cellStyle name="_Row5 2 7" xfId="12750" xr:uid="{3C940D8D-0484-4BFF-963C-FE2D8EFBA36D}"/>
    <cellStyle name="_Row5 3" xfId="12751" xr:uid="{A1913420-D385-4B40-ABB1-069492E336E8}"/>
    <cellStyle name="_Row5 3 2" xfId="12752" xr:uid="{1EC8F0FB-C2FA-4AEF-8176-215613247893}"/>
    <cellStyle name="_Row5 3 3" xfId="12753" xr:uid="{388941F0-94CD-49E4-8535-68BDC80AFF15}"/>
    <cellStyle name="_Row5 3 4" xfId="12754" xr:uid="{2566E151-996D-4583-A3CB-D9B5274C4E8C}"/>
    <cellStyle name="_Row5 3 5" xfId="12755" xr:uid="{09410F10-0984-4949-B22A-928869569F40}"/>
    <cellStyle name="_Row5 3 6" xfId="12756" xr:uid="{EA6A5C14-0A7E-487E-ABDF-D2FFD51C1BD6}"/>
    <cellStyle name="_Row5 3 7" xfId="12757" xr:uid="{9CAA79FA-82E4-4417-9C4F-147CD5AAB505}"/>
    <cellStyle name="_Row5 4" xfId="12758" xr:uid="{76709A89-F268-46D0-A77A-09976DA2376C}"/>
    <cellStyle name="_Row5 4 2" xfId="12759" xr:uid="{DEF8FE66-BAE8-400B-B2BE-5B2C67F964AC}"/>
    <cellStyle name="_Row5 4 3" xfId="12760" xr:uid="{4626854D-F539-474C-964E-A535ED074FAB}"/>
    <cellStyle name="_Row5 4 4" xfId="12761" xr:uid="{DA5EFA9B-0248-4F70-9B80-199839CA8A42}"/>
    <cellStyle name="_Row5 4 5" xfId="12762" xr:uid="{3FD0FF7D-9697-4B82-A149-A2A6F8FB3D7F}"/>
    <cellStyle name="_Row5 4 6" xfId="12763" xr:uid="{D61AE299-AD65-4281-BA4D-814F00544957}"/>
    <cellStyle name="_Row5 4 7" xfId="12764" xr:uid="{E58B326A-5957-4F9D-98C6-AC8EE1678B69}"/>
    <cellStyle name="_Row5 5" xfId="12765" xr:uid="{F1A09776-CC81-4838-B6AD-1B9A64EF21C7}"/>
    <cellStyle name="_Row5 5 2" xfId="12766" xr:uid="{CBA2E02F-5FAB-4AC9-8889-441FB80BDDE6}"/>
    <cellStyle name="_Row5 5 3" xfId="12767" xr:uid="{FF03304B-34F5-4B30-A57B-A7D5822C5F29}"/>
    <cellStyle name="_Row5 5 4" xfId="12768" xr:uid="{0A267C3C-3C50-4E08-97D0-926C83001042}"/>
    <cellStyle name="_Row5 5 5" xfId="12769" xr:uid="{485A9FA0-4A85-4690-9369-D8948352102A}"/>
    <cellStyle name="_Row5 5 6" xfId="12770" xr:uid="{4D89F26B-8474-4AE7-A1C6-216287A39799}"/>
    <cellStyle name="_Row5 5 7" xfId="12771" xr:uid="{88C915C1-A534-4F17-A378-F93965C6187D}"/>
    <cellStyle name="_Row5 6" xfId="12772" xr:uid="{BC778837-6E70-478B-8E42-76C1316CD8B5}"/>
    <cellStyle name="_Row5 6 2" xfId="12773" xr:uid="{D024668D-2F41-4B63-8B47-E17978679C58}"/>
    <cellStyle name="_Row5 6 3" xfId="12774" xr:uid="{F246DCD3-5291-4DDD-BC3E-12FED2ED178A}"/>
    <cellStyle name="_Row5 6 4" xfId="12775" xr:uid="{C993AE9E-0112-44C3-BD48-CEED4EDAEF69}"/>
    <cellStyle name="_Row5 6 5" xfId="12776" xr:uid="{AE5E7D8D-5733-46E5-A9A7-BF056EF0A49C}"/>
    <cellStyle name="_Row5 6 6" xfId="12777" xr:uid="{30E1B5FC-E813-4E8C-9767-FCAABC5115A5}"/>
    <cellStyle name="_Row5 6 7" xfId="12778" xr:uid="{A429978D-8B6E-4941-B0AD-18BFB0A6FF44}"/>
    <cellStyle name="_Row5 7" xfId="12779" xr:uid="{C128A4FA-617C-4A36-8A3E-774E57718F4F}"/>
    <cellStyle name="_Row5 7 2" xfId="12780" xr:uid="{45AD904B-F874-418F-A94A-9775FEA032A6}"/>
    <cellStyle name="_Row5 7 3" xfId="12781" xr:uid="{D299D7E1-A678-4CFF-8446-D188C5ED5E0E}"/>
    <cellStyle name="_Row5 7 4" xfId="12782" xr:uid="{9773B473-8CD6-4703-AF67-C8B326DBAD79}"/>
    <cellStyle name="_Row5 7 5" xfId="12783" xr:uid="{67153667-1265-4C53-B167-BE492F69FF6E}"/>
    <cellStyle name="_Row5 7 6" xfId="12784" xr:uid="{EEE1CFCA-AC27-47E6-A242-4E9A6B5F61DF}"/>
    <cellStyle name="_Row5 7 7" xfId="12785" xr:uid="{2B114CCE-AC0E-4A27-87AA-CA958EDB155D}"/>
    <cellStyle name="_Row5 8" xfId="12786" xr:uid="{CEBBE9A6-DF26-4C48-90A9-5052EE6CA89A}"/>
    <cellStyle name="_Row5 8 2" xfId="12787" xr:uid="{2ADDED04-B4AC-4F72-BFBB-34CA8AE76B1B}"/>
    <cellStyle name="_Row5 8 3" xfId="12788" xr:uid="{849E7CAD-F6B1-454C-824E-7A0E2E8A1FE7}"/>
    <cellStyle name="_Row5 8 4" xfId="12789" xr:uid="{372C5CC1-6474-4CA3-AE99-1E07468198E7}"/>
    <cellStyle name="_Row5 8 5" xfId="12790" xr:uid="{EA989600-703C-494B-9A10-772EB87ABE23}"/>
    <cellStyle name="_Row5 8 6" xfId="12791" xr:uid="{69DC0C02-6ED2-492B-8A3A-404A420AB7E8}"/>
    <cellStyle name="_Row5 8 7" xfId="12792" xr:uid="{E0EFCEFE-A2C8-4070-8543-4D7A31EA464E}"/>
    <cellStyle name="_Row5 9" xfId="12793" xr:uid="{62890B68-DF52-46C7-98CF-2CB882FBE11C}"/>
    <cellStyle name="_Row5 9 2" xfId="12794" xr:uid="{81A6601E-95A9-45B6-A81C-2414E4656B16}"/>
    <cellStyle name="_Row5 9 3" xfId="12795" xr:uid="{6042CF1D-71A5-4AD3-BAED-7E42ED75BC61}"/>
    <cellStyle name="_Row5 9 4" xfId="12796" xr:uid="{357A3F22-8DEA-4FD4-941E-66780BA4E9FD}"/>
    <cellStyle name="_Row5 9 5" xfId="12797" xr:uid="{8848471B-895D-479F-B640-F0427805D9F4}"/>
    <cellStyle name="_Row5 9 6" xfId="12798" xr:uid="{AFAF1D97-6E4F-4979-8997-32F0A0CF042B}"/>
    <cellStyle name="_Row5 9 7" xfId="12799" xr:uid="{3695E262-EBBF-477D-A2B2-F5F6CA273851}"/>
    <cellStyle name="_Row5_38.AdminRelated (M)" xfId="12800" xr:uid="{8EFA535C-B3EC-45B9-9D4C-88CF2F6B0932}"/>
    <cellStyle name="_Row5_Cognis_Conso_Dec 06" xfId="12801" xr:uid="{89A72E63-339E-43FC-9547-7481D0D72DD7}"/>
    <cellStyle name="_Row5_COM Consol BS and PL 31 Dec 2006_KSY" xfId="12802" xr:uid="{76E4DF26-0E44-481E-A0D1-1CB3A3574213}"/>
    <cellStyle name="_Row5_COM Consol BS and PL 31 Dec 2006_KSY 10" xfId="12803" xr:uid="{CF04A5F7-22B9-454E-A43B-94CFEB6DC7FE}"/>
    <cellStyle name="_Row5_COM Consol BS and PL 31 Dec 2006_KSY 10 2" xfId="12804" xr:uid="{5A7BA033-5DD6-432F-91EB-89A85EFD8CA1}"/>
    <cellStyle name="_Row5_COM Consol BS and PL 31 Dec 2006_KSY 10 3" xfId="12805" xr:uid="{1399CFC4-FDB5-4F5B-9D9B-3CD24C24D29C}"/>
    <cellStyle name="_Row5_COM Consol BS and PL 31 Dec 2006_KSY 10 4" xfId="12806" xr:uid="{3553E1B9-DA07-46F2-8597-35A23DD7BA58}"/>
    <cellStyle name="_Row5_COM Consol BS and PL 31 Dec 2006_KSY 10 5" xfId="12807" xr:uid="{703D7EB7-DB40-4CE3-9FD1-A39E7639A148}"/>
    <cellStyle name="_Row5_COM Consol BS and PL 31 Dec 2006_KSY 10 6" xfId="12808" xr:uid="{47FC8051-1056-4527-9154-40C3D848DB16}"/>
    <cellStyle name="_Row5_COM Consol BS and PL 31 Dec 2006_KSY 10 7" xfId="12809" xr:uid="{71EB6275-596D-4B1E-8D8B-D35B4CEE2654}"/>
    <cellStyle name="_Row5_COM Consol BS and PL 31 Dec 2006_KSY 11" xfId="12810" xr:uid="{7E2A31BA-AB87-43D6-8BF8-A337EB3E7E93}"/>
    <cellStyle name="_Row5_COM Consol BS and PL 31 Dec 2006_KSY 12" xfId="12811" xr:uid="{E1CDB1F6-F2C5-4B92-9196-0B5E5511766E}"/>
    <cellStyle name="_Row5_COM Consol BS and PL 31 Dec 2006_KSY 13" xfId="12812" xr:uid="{B76D458F-3A02-4BB0-9749-BDB4F199EE4F}"/>
    <cellStyle name="_Row5_COM Consol BS and PL 31 Dec 2006_KSY 14" xfId="12813" xr:uid="{0A7D4587-BC09-4E06-A6DE-EC0B9922E794}"/>
    <cellStyle name="_Row5_COM Consol BS and PL 31 Dec 2006_KSY 15" xfId="12814" xr:uid="{83755A0A-2BED-4F84-942A-7C3C489C3658}"/>
    <cellStyle name="_Row5_COM Consol BS and PL 31 Dec 2006_KSY 16" xfId="12815" xr:uid="{048333DD-7664-4060-AA6F-E00921700040}"/>
    <cellStyle name="_Row5_COM Consol BS and PL 31 Dec 2006_KSY 2" xfId="12816" xr:uid="{A45833FF-96B3-415F-8AEC-C3C287493B00}"/>
    <cellStyle name="_Row5_COM Consol BS and PL 31 Dec 2006_KSY 2 2" xfId="12817" xr:uid="{32D421A8-068C-448F-8699-B7769721367E}"/>
    <cellStyle name="_Row5_COM Consol BS and PL 31 Dec 2006_KSY 2 3" xfId="12818" xr:uid="{29CF94ED-AE29-4707-A76F-97A0439057CE}"/>
    <cellStyle name="_Row5_COM Consol BS and PL 31 Dec 2006_KSY 2 4" xfId="12819" xr:uid="{FF692E21-A485-4961-B63B-53AE070220E8}"/>
    <cellStyle name="_Row5_COM Consol BS and PL 31 Dec 2006_KSY 2 5" xfId="12820" xr:uid="{74FC3247-7FB5-44D7-8E9A-47BC182F6303}"/>
    <cellStyle name="_Row5_COM Consol BS and PL 31 Dec 2006_KSY 2 6" xfId="12821" xr:uid="{B913DCD8-26DB-4726-B982-6479022F86AB}"/>
    <cellStyle name="_Row5_COM Consol BS and PL 31 Dec 2006_KSY 2 7" xfId="12822" xr:uid="{0AE087E0-9B52-4FA8-B7C6-61A1C7DF3D92}"/>
    <cellStyle name="_Row5_COM Consol BS and PL 31 Dec 2006_KSY 3" xfId="12823" xr:uid="{04571AF7-4190-4C0B-AED7-D5A555145EDB}"/>
    <cellStyle name="_Row5_COM Consol BS and PL 31 Dec 2006_KSY 3 2" xfId="12824" xr:uid="{50B7A378-BB1A-4539-83E3-049AA0768590}"/>
    <cellStyle name="_Row5_COM Consol BS and PL 31 Dec 2006_KSY 3 3" xfId="12825" xr:uid="{E58115B7-9179-4EB9-9BFD-B7F7DC51DC03}"/>
    <cellStyle name="_Row5_COM Consol BS and PL 31 Dec 2006_KSY 3 4" xfId="12826" xr:uid="{0C592E10-A4A0-4CD4-AFA7-6F5ED8D99BD5}"/>
    <cellStyle name="_Row5_COM Consol BS and PL 31 Dec 2006_KSY 3 5" xfId="12827" xr:uid="{356D34C7-F3BC-455A-BB2C-6683BD34E198}"/>
    <cellStyle name="_Row5_COM Consol BS and PL 31 Dec 2006_KSY 3 6" xfId="12828" xr:uid="{1C5F264C-E98B-485E-8AB1-9CDAB8091D8D}"/>
    <cellStyle name="_Row5_COM Consol BS and PL 31 Dec 2006_KSY 3 7" xfId="12829" xr:uid="{00C17A04-69BA-4129-A77E-BD23E364DB47}"/>
    <cellStyle name="_Row5_COM Consol BS and PL 31 Dec 2006_KSY 4" xfId="12830" xr:uid="{66E07523-6975-4757-BAC6-D200680642F0}"/>
    <cellStyle name="_Row5_COM Consol BS and PL 31 Dec 2006_KSY 4 2" xfId="12831" xr:uid="{7011F552-6C81-4E9B-8A89-C7DD9F7A2135}"/>
    <cellStyle name="_Row5_COM Consol BS and PL 31 Dec 2006_KSY 4 3" xfId="12832" xr:uid="{0EED765B-38AA-4CE1-B096-DCD899F2387B}"/>
    <cellStyle name="_Row5_COM Consol BS and PL 31 Dec 2006_KSY 4 4" xfId="12833" xr:uid="{F648175A-2808-48F4-93AA-FA92F526E96E}"/>
    <cellStyle name="_Row5_COM Consol BS and PL 31 Dec 2006_KSY 4 5" xfId="12834" xr:uid="{5098C1A2-FE5D-4FA3-A23C-D2C521E182C9}"/>
    <cellStyle name="_Row5_COM Consol BS and PL 31 Dec 2006_KSY 4 6" xfId="12835" xr:uid="{59EB23F9-D995-4927-9D79-946FDE3377F6}"/>
    <cellStyle name="_Row5_COM Consol BS and PL 31 Dec 2006_KSY 4 7" xfId="12836" xr:uid="{3F24227C-A0BF-4EA5-B213-4123235C8522}"/>
    <cellStyle name="_Row5_COM Consol BS and PL 31 Dec 2006_KSY 5" xfId="12837" xr:uid="{BF15C87C-1974-4B52-91D1-6B62996AFDC2}"/>
    <cellStyle name="_Row5_COM Consol BS and PL 31 Dec 2006_KSY 5 2" xfId="12838" xr:uid="{F990A3B3-23EC-4D07-8E5A-A002B0E7F04E}"/>
    <cellStyle name="_Row5_COM Consol BS and PL 31 Dec 2006_KSY 5 3" xfId="12839" xr:uid="{BCE69075-2AB4-4BE9-B322-9737E2B8AE4A}"/>
    <cellStyle name="_Row5_COM Consol BS and PL 31 Dec 2006_KSY 5 4" xfId="12840" xr:uid="{35855937-151F-4448-AE94-E654FA7D74D9}"/>
    <cellStyle name="_Row5_COM Consol BS and PL 31 Dec 2006_KSY 5 5" xfId="12841" xr:uid="{DB840B01-8AE2-40DC-B1FF-8B19210B46A9}"/>
    <cellStyle name="_Row5_COM Consol BS and PL 31 Dec 2006_KSY 5 6" xfId="12842" xr:uid="{8F74A004-58EF-418D-92DC-A445377B9418}"/>
    <cellStyle name="_Row5_COM Consol BS and PL 31 Dec 2006_KSY 5 7" xfId="12843" xr:uid="{CE1A2452-DF27-47F0-AD06-D4DBBC2A4F45}"/>
    <cellStyle name="_Row5_COM Consol BS and PL 31 Dec 2006_KSY 6" xfId="12844" xr:uid="{284E80D0-7A23-41AF-8B91-CDAF4377B3B8}"/>
    <cellStyle name="_Row5_COM Consol BS and PL 31 Dec 2006_KSY 6 2" xfId="12845" xr:uid="{0992556C-687B-4DF6-847B-0EA5C3E10BB3}"/>
    <cellStyle name="_Row5_COM Consol BS and PL 31 Dec 2006_KSY 6 3" xfId="12846" xr:uid="{CABC66ED-F912-4299-8E7A-31073AA78A84}"/>
    <cellStyle name="_Row5_COM Consol BS and PL 31 Dec 2006_KSY 6 4" xfId="12847" xr:uid="{09A6C67D-06C0-4525-AB50-073E287BED4C}"/>
    <cellStyle name="_Row5_COM Consol BS and PL 31 Dec 2006_KSY 6 5" xfId="12848" xr:uid="{A7A85A3B-5BE3-44BB-A291-2EA9ED3DD3BC}"/>
    <cellStyle name="_Row5_COM Consol BS and PL 31 Dec 2006_KSY 6 6" xfId="12849" xr:uid="{F3C00B07-7E62-45BB-94E4-62B4CAD8BC91}"/>
    <cellStyle name="_Row5_COM Consol BS and PL 31 Dec 2006_KSY 6 7" xfId="12850" xr:uid="{B088FAD9-160B-4216-85EC-4BF56CD3D9D6}"/>
    <cellStyle name="_Row5_COM Consol BS and PL 31 Dec 2006_KSY 7" xfId="12851" xr:uid="{A2830CCB-ADF8-408B-AA73-48E8A876356E}"/>
    <cellStyle name="_Row5_COM Consol BS and PL 31 Dec 2006_KSY 7 2" xfId="12852" xr:uid="{7DB85662-5360-4DC9-99C1-0825B9E3C9B7}"/>
    <cellStyle name="_Row5_COM Consol BS and PL 31 Dec 2006_KSY 7 3" xfId="12853" xr:uid="{EC439ABA-BA47-4BCB-B3AE-96EE39D18270}"/>
    <cellStyle name="_Row5_COM Consol BS and PL 31 Dec 2006_KSY 7 4" xfId="12854" xr:uid="{CBF80CB6-8B6A-488E-B077-4489E63C38CD}"/>
    <cellStyle name="_Row5_COM Consol BS and PL 31 Dec 2006_KSY 7 5" xfId="12855" xr:uid="{6239E55F-279C-4F45-9195-87279F2EBAF4}"/>
    <cellStyle name="_Row5_COM Consol BS and PL 31 Dec 2006_KSY 7 6" xfId="12856" xr:uid="{72E2EFEF-F0B3-4A41-9259-11A02D19FF23}"/>
    <cellStyle name="_Row5_COM Consol BS and PL 31 Dec 2006_KSY 7 7" xfId="12857" xr:uid="{BF7C1A1D-60E2-42E6-85A3-83560B2530D1}"/>
    <cellStyle name="_Row5_COM Consol BS and PL 31 Dec 2006_KSY 8" xfId="12858" xr:uid="{FEA8EFD2-EE57-46CC-AE01-130021027028}"/>
    <cellStyle name="_Row5_COM Consol BS and PL 31 Dec 2006_KSY 8 2" xfId="12859" xr:uid="{66619044-07FC-4590-A93F-16C5F9B04A9E}"/>
    <cellStyle name="_Row5_COM Consol BS and PL 31 Dec 2006_KSY 8 3" xfId="12860" xr:uid="{6E94B390-1FFE-41AF-A486-DED58A8A6083}"/>
    <cellStyle name="_Row5_COM Consol BS and PL 31 Dec 2006_KSY 8 4" xfId="12861" xr:uid="{F695E7D6-4A86-41BB-AC5C-0EB96901FA9D}"/>
    <cellStyle name="_Row5_COM Consol BS and PL 31 Dec 2006_KSY 8 5" xfId="12862" xr:uid="{5B82A3AA-4F58-4342-84E7-7C2EDB8D6DEB}"/>
    <cellStyle name="_Row5_COM Consol BS and PL 31 Dec 2006_KSY 8 6" xfId="12863" xr:uid="{08293C12-E813-4376-BBD5-F2F45254109B}"/>
    <cellStyle name="_Row5_COM Consol BS and PL 31 Dec 2006_KSY 8 7" xfId="12864" xr:uid="{55B1304B-42A8-48CB-9533-D249BD08A103}"/>
    <cellStyle name="_Row5_COM Consol BS and PL 31 Dec 2006_KSY 9" xfId="12865" xr:uid="{C220658C-719D-4A58-8B93-EADF832697A2}"/>
    <cellStyle name="_Row5_COM Consol BS and PL 31 Dec 2006_KSY 9 2" xfId="12866" xr:uid="{F089355C-50D4-4760-8322-3D9CBB3C49E5}"/>
    <cellStyle name="_Row5_COM Consol BS and PL 31 Dec 2006_KSY 9 3" xfId="12867" xr:uid="{4E0FB563-9A2D-4E38-A31C-CF83DA8D7C9C}"/>
    <cellStyle name="_Row5_COM Consol BS and PL 31 Dec 2006_KSY 9 4" xfId="12868" xr:uid="{B3345585-D94F-46A5-825B-4DEFB00F809B}"/>
    <cellStyle name="_Row5_COM Consol BS and PL 31 Dec 2006_KSY 9 5" xfId="12869" xr:uid="{36241754-F539-499C-9026-E73E0B826EF4}"/>
    <cellStyle name="_Row5_COM Consol BS and PL 31 Dec 2006_KSY 9 6" xfId="12870" xr:uid="{8C474BE3-6F91-4EFF-BAC3-25134C21B7EB}"/>
    <cellStyle name="_Row5_COM Consol BS and PL 31 Dec 2006_KSY 9 7" xfId="12871" xr:uid="{7C99C893-D3C1-4F9D-ACE1-EBE499A8A013}"/>
    <cellStyle name="_Row5_Commitments Note" xfId="12872" xr:uid="{A65DD4D0-210C-40CC-BFB9-240BF9E1D075}"/>
    <cellStyle name="_Row5_Commitments Note 10" xfId="12873" xr:uid="{C76B5CAA-5D2C-48DC-AA23-AFACB7695808}"/>
    <cellStyle name="_Row5_Commitments Note 10 2" xfId="12874" xr:uid="{64BC138D-7DB5-4104-A0BF-2FF2DCAFD113}"/>
    <cellStyle name="_Row5_Commitments Note 10 3" xfId="12875" xr:uid="{7F6FCE51-3CA2-42AA-AF9B-144A618C270D}"/>
    <cellStyle name="_Row5_Commitments Note 10 4" xfId="12876" xr:uid="{66D6859B-AACA-4886-A736-A5D704EFA218}"/>
    <cellStyle name="_Row5_Commitments Note 10 5" xfId="12877" xr:uid="{E0FC2C37-49EC-449C-AFBF-12857FDC90BB}"/>
    <cellStyle name="_Row5_Commitments Note 10 6" xfId="12878" xr:uid="{E0E29E4C-F3BF-462D-8CD7-B25FB6699BF8}"/>
    <cellStyle name="_Row5_Commitments Note 10 7" xfId="12879" xr:uid="{3E97BF1F-BB07-44B5-ABAF-FF1E23884A16}"/>
    <cellStyle name="_Row5_Commitments Note 11" xfId="12880" xr:uid="{CF0F8A8B-72E8-4079-B9BC-E78850B04B22}"/>
    <cellStyle name="_Row5_Commitments Note 12" xfId="12881" xr:uid="{B779EDF6-8162-43C6-BF54-215717E9E31D}"/>
    <cellStyle name="_Row5_Commitments Note 13" xfId="12882" xr:uid="{3086D3B9-578E-4C64-B1C8-93B260A8D6B5}"/>
    <cellStyle name="_Row5_Commitments Note 14" xfId="12883" xr:uid="{DDF16DEB-3960-40D5-B3B7-0963B48A941B}"/>
    <cellStyle name="_Row5_Commitments Note 15" xfId="12884" xr:uid="{B56350E9-1B81-4167-BE25-A0419532742E}"/>
    <cellStyle name="_Row5_Commitments Note 16" xfId="12885" xr:uid="{0FC63934-7924-49AF-A5BC-99A5C923CEBA}"/>
    <cellStyle name="_Row5_Commitments Note 2" xfId="12886" xr:uid="{678BE14F-E74F-4F85-A315-C3CF060AE769}"/>
    <cellStyle name="_Row5_Commitments Note 2 2" xfId="12887" xr:uid="{68D4C9CE-0D10-40EC-8A04-C90F25F0B4BC}"/>
    <cellStyle name="_Row5_Commitments Note 2 3" xfId="12888" xr:uid="{6D0F79A1-E978-4FBE-B1C9-695FC543AB55}"/>
    <cellStyle name="_Row5_Commitments Note 2 4" xfId="12889" xr:uid="{D5827116-AD13-4096-9BF3-153CA27EF9F2}"/>
    <cellStyle name="_Row5_Commitments Note 2 5" xfId="12890" xr:uid="{6D93DADD-2D4B-4149-AA83-E4570B914B0D}"/>
    <cellStyle name="_Row5_Commitments Note 2 6" xfId="12891" xr:uid="{A62D676A-381B-440B-9828-E6D51569A46F}"/>
    <cellStyle name="_Row5_Commitments Note 2 7" xfId="12892" xr:uid="{53CE9F77-D62A-42EC-A116-1D8E75172264}"/>
    <cellStyle name="_Row5_Commitments Note 3" xfId="12893" xr:uid="{E9D42B2B-7A6B-4842-A3E0-B5819A2CB07F}"/>
    <cellStyle name="_Row5_Commitments Note 3 2" xfId="12894" xr:uid="{26A522A0-B6CF-4FFF-ADEF-44319AC26E40}"/>
    <cellStyle name="_Row5_Commitments Note 3 3" xfId="12895" xr:uid="{14C2065D-FB69-4DE0-92D6-0218C2D34A60}"/>
    <cellStyle name="_Row5_Commitments Note 3 4" xfId="12896" xr:uid="{3F6FA60C-6820-4038-8F40-B291788E9998}"/>
    <cellStyle name="_Row5_Commitments Note 3 5" xfId="12897" xr:uid="{08C8192C-CEFE-4B25-BC5B-F1E820AECE37}"/>
    <cellStyle name="_Row5_Commitments Note 3 6" xfId="12898" xr:uid="{B064C479-4B6B-4DA0-B68F-B46673BF5545}"/>
    <cellStyle name="_Row5_Commitments Note 3 7" xfId="12899" xr:uid="{0D50C5C7-EB3A-4F37-A1F2-1496BE9D92F7}"/>
    <cellStyle name="_Row5_Commitments Note 4" xfId="12900" xr:uid="{893384A1-A353-41A4-B4CB-69DA819E824C}"/>
    <cellStyle name="_Row5_Commitments Note 4 2" xfId="12901" xr:uid="{E0BF53EB-10BE-4FBD-A966-95C90BD0F2EC}"/>
    <cellStyle name="_Row5_Commitments Note 4 3" xfId="12902" xr:uid="{00996F4E-882E-4671-A09D-EBEA28D5F891}"/>
    <cellStyle name="_Row5_Commitments Note 4 4" xfId="12903" xr:uid="{B5FBF8E6-A843-4DEC-B60F-90AB2168F514}"/>
    <cellStyle name="_Row5_Commitments Note 4 5" xfId="12904" xr:uid="{23F199F4-0F9D-4578-97E5-ABF4AC28D42C}"/>
    <cellStyle name="_Row5_Commitments Note 4 6" xfId="12905" xr:uid="{DF5AE23A-DC10-4747-8380-DE1956EAA172}"/>
    <cellStyle name="_Row5_Commitments Note 4 7" xfId="12906" xr:uid="{CF2D5A40-CAFE-4DE2-AF46-8C69E1CD3DC0}"/>
    <cellStyle name="_Row5_Commitments Note 5" xfId="12907" xr:uid="{51E5DB99-AF7A-4260-981E-90EFF0061ABA}"/>
    <cellStyle name="_Row5_Commitments Note 5 2" xfId="12908" xr:uid="{4D97504D-2BF5-49CE-B733-065A93A1003B}"/>
    <cellStyle name="_Row5_Commitments Note 5 3" xfId="12909" xr:uid="{A2C047F7-57CE-4794-9A87-E745CE3C1FF4}"/>
    <cellStyle name="_Row5_Commitments Note 5 4" xfId="12910" xr:uid="{68D4AA0A-1B69-492B-9358-F79E403E9CE4}"/>
    <cellStyle name="_Row5_Commitments Note 5 5" xfId="12911" xr:uid="{3E6AE82F-3630-4CBC-906C-0D8CEAD6ED2E}"/>
    <cellStyle name="_Row5_Commitments Note 5 6" xfId="12912" xr:uid="{94843BCB-09E1-485B-BC5A-3C73D79D54C7}"/>
    <cellStyle name="_Row5_Commitments Note 5 7" xfId="12913" xr:uid="{5837A736-C737-452A-BF54-75418F6CE8F4}"/>
    <cellStyle name="_Row5_Commitments Note 6" xfId="12914" xr:uid="{2DD3167B-145F-4A7D-AA84-AA215AD2B951}"/>
    <cellStyle name="_Row5_Commitments Note 6 2" xfId="12915" xr:uid="{90E65700-465C-4F2F-9AED-281DEA894275}"/>
    <cellStyle name="_Row5_Commitments Note 6 3" xfId="12916" xr:uid="{FCAB9DAE-DCD9-4E21-99BE-B57C5F8DE7BA}"/>
    <cellStyle name="_Row5_Commitments Note 6 4" xfId="12917" xr:uid="{30F3266C-E6FF-4FB9-892E-BBDFB8383629}"/>
    <cellStyle name="_Row5_Commitments Note 6 5" xfId="12918" xr:uid="{70750341-EB6E-4FA9-8BC8-282668C13B97}"/>
    <cellStyle name="_Row5_Commitments Note 6 6" xfId="12919" xr:uid="{65E97B13-53CE-4ACA-801C-2B4AEBBCD835}"/>
    <cellStyle name="_Row5_Commitments Note 6 7" xfId="12920" xr:uid="{9DC24EAE-7690-4203-A31B-73229D991778}"/>
    <cellStyle name="_Row5_Commitments Note 7" xfId="12921" xr:uid="{46B6CACF-5C94-4881-A459-4B42487707A7}"/>
    <cellStyle name="_Row5_Commitments Note 7 2" xfId="12922" xr:uid="{8F91D99D-9A71-420B-8331-D30881A749FB}"/>
    <cellStyle name="_Row5_Commitments Note 7 3" xfId="12923" xr:uid="{71762003-98FF-4926-BA0E-60E426FB4CAD}"/>
    <cellStyle name="_Row5_Commitments Note 7 4" xfId="12924" xr:uid="{7ADE92CF-CC0C-46B3-87B8-04C34237CCA9}"/>
    <cellStyle name="_Row5_Commitments Note 7 5" xfId="12925" xr:uid="{E8056B75-3ABC-4478-90D6-E4CA8817DB61}"/>
    <cellStyle name="_Row5_Commitments Note 7 6" xfId="12926" xr:uid="{CE6AD32B-4A73-48A4-BCBA-585BA3CD89D0}"/>
    <cellStyle name="_Row5_Commitments Note 7 7" xfId="12927" xr:uid="{06244E9F-489B-484C-BDEF-FB1D09DF08CF}"/>
    <cellStyle name="_Row5_Commitments Note 8" xfId="12928" xr:uid="{19050D7A-A70B-4678-8087-E29426A69B19}"/>
    <cellStyle name="_Row5_Commitments Note 8 2" xfId="12929" xr:uid="{A6DA4565-D233-416D-8785-7A1489E6232B}"/>
    <cellStyle name="_Row5_Commitments Note 8 3" xfId="12930" xr:uid="{1F95897A-1BFC-4C11-828C-D0569623F273}"/>
    <cellStyle name="_Row5_Commitments Note 8 4" xfId="12931" xr:uid="{8B14FCBF-4316-4799-8687-D107DF062978}"/>
    <cellStyle name="_Row5_Commitments Note 8 5" xfId="12932" xr:uid="{A8D3454D-E14C-49D3-9FB9-A57CE8E811D1}"/>
    <cellStyle name="_Row5_Commitments Note 8 6" xfId="12933" xr:uid="{FD48660A-1BB7-4B2F-8F2D-01EF7F2F3259}"/>
    <cellStyle name="_Row5_Commitments Note 8 7" xfId="12934" xr:uid="{DE2A1105-3041-4F92-BB80-A54D8F1FF73A}"/>
    <cellStyle name="_Row5_Commitments Note 9" xfId="12935" xr:uid="{7547F654-05C0-4370-9521-F1D52B8D976F}"/>
    <cellStyle name="_Row5_Commitments Note 9 2" xfId="12936" xr:uid="{717C6A83-E01A-451C-8833-4C62B9876B7D}"/>
    <cellStyle name="_Row5_Commitments Note 9 3" xfId="12937" xr:uid="{4D8C59C6-0954-4513-BB1E-4C89BA0EC326}"/>
    <cellStyle name="_Row5_Commitments Note 9 4" xfId="12938" xr:uid="{9CCEEBE5-7D8F-4E0C-84D1-A16A53F24BCC}"/>
    <cellStyle name="_Row5_Commitments Note 9 5" xfId="12939" xr:uid="{2C8BA4EE-AD71-4B82-B56D-C2EA521DD6A4}"/>
    <cellStyle name="_Row5_Commitments Note 9 6" xfId="12940" xr:uid="{74DFFF32-DA93-41C2-A7EB-0CB49D146044}"/>
    <cellStyle name="_Row5_Commitments Note 9 7" xfId="12941" xr:uid="{E49F70B2-81A0-4683-BED0-9E47A5FA4C68}"/>
    <cellStyle name="_Row5_Copy of PTT(amended by Janice on CFS)llatest1" xfId="12942" xr:uid="{AF574687-2878-4DAC-8593-75EB752F88B1}"/>
    <cellStyle name="_Row5_Copy of PTT(amended by Janice on CFS)llatest1 10" xfId="12943" xr:uid="{9979A267-BF31-4CBD-B1FC-7E458AC40A61}"/>
    <cellStyle name="_Row5_Copy of PTT(amended by Janice on CFS)llatest1 10 2" xfId="12944" xr:uid="{B7FACAA3-2FA7-479B-8854-4A4BFD7F5BAC}"/>
    <cellStyle name="_Row5_Copy of PTT(amended by Janice on CFS)llatest1 10 3" xfId="12945" xr:uid="{4B09C987-2824-4908-9677-04AA2A97756F}"/>
    <cellStyle name="_Row5_Copy of PTT(amended by Janice on CFS)llatest1 10 4" xfId="12946" xr:uid="{9217B21C-4AFE-45E2-8783-EF57EF03E6C6}"/>
    <cellStyle name="_Row5_Copy of PTT(amended by Janice on CFS)llatest1 10 5" xfId="12947" xr:uid="{246BF0D9-7817-411B-AB5A-76710E8D7BC5}"/>
    <cellStyle name="_Row5_Copy of PTT(amended by Janice on CFS)llatest1 10 6" xfId="12948" xr:uid="{8BFEA1DB-205C-4DA2-864E-5A73ABA636AF}"/>
    <cellStyle name="_Row5_Copy of PTT(amended by Janice on CFS)llatest1 10 7" xfId="12949" xr:uid="{885CED55-4CB4-49F2-8974-5317C64E77D4}"/>
    <cellStyle name="_Row5_Copy of PTT(amended by Janice on CFS)llatest1 11" xfId="12950" xr:uid="{25403829-2D16-49D0-B367-BE53FDB31183}"/>
    <cellStyle name="_Row5_Copy of PTT(amended by Janice on CFS)llatest1 12" xfId="12951" xr:uid="{AA42629D-8F19-4980-B37F-485A2463262F}"/>
    <cellStyle name="_Row5_Copy of PTT(amended by Janice on CFS)llatest1 13" xfId="12952" xr:uid="{994A56A5-7480-4543-B856-382C03C8E45E}"/>
    <cellStyle name="_Row5_Copy of PTT(amended by Janice on CFS)llatest1 14" xfId="12953" xr:uid="{23C7498E-EE73-4018-B34E-980C63605D9D}"/>
    <cellStyle name="_Row5_Copy of PTT(amended by Janice on CFS)llatest1 15" xfId="12954" xr:uid="{19CCC8C7-491F-43EB-976E-37F880FBA9A9}"/>
    <cellStyle name="_Row5_Copy of PTT(amended by Janice on CFS)llatest1 16" xfId="12955" xr:uid="{D45DD30E-DDB7-449C-ABAB-A0C7035ACB25}"/>
    <cellStyle name="_Row5_Copy of PTT(amended by Janice on CFS)llatest1 2" xfId="12956" xr:uid="{B952E742-E7A7-4971-9119-83074D0CAFB3}"/>
    <cellStyle name="_Row5_Copy of PTT(amended by Janice on CFS)llatest1 2 2" xfId="12957" xr:uid="{ABADE845-07E3-485B-8600-3BDEFE1B17C5}"/>
    <cellStyle name="_Row5_Copy of PTT(amended by Janice on CFS)llatest1 2 3" xfId="12958" xr:uid="{E1A88B18-3E51-456F-B05C-1B7AF86348B7}"/>
    <cellStyle name="_Row5_Copy of PTT(amended by Janice on CFS)llatest1 2 4" xfId="12959" xr:uid="{0C62E1A2-B621-4016-986A-5D56F4B343D6}"/>
    <cellStyle name="_Row5_Copy of PTT(amended by Janice on CFS)llatest1 2 5" xfId="12960" xr:uid="{AF97233F-DD84-4904-BFF5-F1463C7F1EF2}"/>
    <cellStyle name="_Row5_Copy of PTT(amended by Janice on CFS)llatest1 2 6" xfId="12961" xr:uid="{61D2952F-790D-4596-B18F-E647550DDF09}"/>
    <cellStyle name="_Row5_Copy of PTT(amended by Janice on CFS)llatest1 2 7" xfId="12962" xr:uid="{106A3176-2BF8-4913-8E1A-1A513FE559FD}"/>
    <cellStyle name="_Row5_Copy of PTT(amended by Janice on CFS)llatest1 3" xfId="12963" xr:uid="{19FBAB6A-AFED-4A8B-89FA-14228FC4F097}"/>
    <cellStyle name="_Row5_Copy of PTT(amended by Janice on CFS)llatest1 3 2" xfId="12964" xr:uid="{057AA0D6-2D1D-4A68-A5EA-7B53CB4D8778}"/>
    <cellStyle name="_Row5_Copy of PTT(amended by Janice on CFS)llatest1 3 3" xfId="12965" xr:uid="{85233765-3510-4E5A-AE9B-1A467CB89C64}"/>
    <cellStyle name="_Row5_Copy of PTT(amended by Janice on CFS)llatest1 3 4" xfId="12966" xr:uid="{1E646C14-1265-4473-BD8D-D24F67A32347}"/>
    <cellStyle name="_Row5_Copy of PTT(amended by Janice on CFS)llatest1 3 5" xfId="12967" xr:uid="{E9EBA701-A64F-4077-AEF5-6F3A13A1757E}"/>
    <cellStyle name="_Row5_Copy of PTT(amended by Janice on CFS)llatest1 3 6" xfId="12968" xr:uid="{7EF90312-50A8-4038-A244-894C63EEE0B0}"/>
    <cellStyle name="_Row5_Copy of PTT(amended by Janice on CFS)llatest1 3 7" xfId="12969" xr:uid="{DF56B741-0EF8-4320-9CAE-66C00937D785}"/>
    <cellStyle name="_Row5_Copy of PTT(amended by Janice on CFS)llatest1 4" xfId="12970" xr:uid="{1CA98992-F6A3-49A7-A71E-C5465D910270}"/>
    <cellStyle name="_Row5_Copy of PTT(amended by Janice on CFS)llatest1 4 2" xfId="12971" xr:uid="{6980D860-65A9-45D7-8232-AAA8C0F79845}"/>
    <cellStyle name="_Row5_Copy of PTT(amended by Janice on CFS)llatest1 4 3" xfId="12972" xr:uid="{A7992B68-482F-4D9F-A48C-C322F6687674}"/>
    <cellStyle name="_Row5_Copy of PTT(amended by Janice on CFS)llatest1 4 4" xfId="12973" xr:uid="{70A3BF9F-5A7F-41D8-8CAC-5F477343C0F5}"/>
    <cellStyle name="_Row5_Copy of PTT(amended by Janice on CFS)llatest1 4 5" xfId="12974" xr:uid="{106F29FE-2247-45AA-82B0-ADE53F2C517D}"/>
    <cellStyle name="_Row5_Copy of PTT(amended by Janice on CFS)llatest1 4 6" xfId="12975" xr:uid="{B128A47D-A17F-47EF-81B6-4699215E0D96}"/>
    <cellStyle name="_Row5_Copy of PTT(amended by Janice on CFS)llatest1 4 7" xfId="12976" xr:uid="{60675BF9-D147-421B-9136-2340CA956888}"/>
    <cellStyle name="_Row5_Copy of PTT(amended by Janice on CFS)llatest1 5" xfId="12977" xr:uid="{5392458F-8B5B-46BF-9CA6-191851DF869A}"/>
    <cellStyle name="_Row5_Copy of PTT(amended by Janice on CFS)llatest1 5 2" xfId="12978" xr:uid="{648BDBD0-FB42-40E6-A196-E8A661F064BC}"/>
    <cellStyle name="_Row5_Copy of PTT(amended by Janice on CFS)llatest1 5 3" xfId="12979" xr:uid="{2B9278C0-B730-44AC-9232-308D7FF2A841}"/>
    <cellStyle name="_Row5_Copy of PTT(amended by Janice on CFS)llatest1 5 4" xfId="12980" xr:uid="{CCC7A6A6-90D1-49CD-82FD-32D6458B5ADE}"/>
    <cellStyle name="_Row5_Copy of PTT(amended by Janice on CFS)llatest1 5 5" xfId="12981" xr:uid="{EFE6CEC2-C05D-4FCA-A914-9A4458BDFDFE}"/>
    <cellStyle name="_Row5_Copy of PTT(amended by Janice on CFS)llatest1 5 6" xfId="12982" xr:uid="{3C4CA26A-5FD1-43FF-A925-F891069122BB}"/>
    <cellStyle name="_Row5_Copy of PTT(amended by Janice on CFS)llatest1 5 7" xfId="12983" xr:uid="{9716D0AC-1874-4EFB-BFFA-C865AD44C399}"/>
    <cellStyle name="_Row5_Copy of PTT(amended by Janice on CFS)llatest1 6" xfId="12984" xr:uid="{5AA54AA5-49B7-49F8-A69B-EA49A9BC907A}"/>
    <cellStyle name="_Row5_Copy of PTT(amended by Janice on CFS)llatest1 6 2" xfId="12985" xr:uid="{EE34A326-AA68-4105-BB13-EB48C4BDA9EB}"/>
    <cellStyle name="_Row5_Copy of PTT(amended by Janice on CFS)llatest1 6 3" xfId="12986" xr:uid="{E5ABE9B4-5C66-48F8-8FF7-F0861EDB050E}"/>
    <cellStyle name="_Row5_Copy of PTT(amended by Janice on CFS)llatest1 6 4" xfId="12987" xr:uid="{0E493B67-3CD0-4A8B-B03F-0650508F9E2C}"/>
    <cellStyle name="_Row5_Copy of PTT(amended by Janice on CFS)llatest1 6 5" xfId="12988" xr:uid="{9746B5A4-8941-4C3D-A355-EAE6E6BE01A2}"/>
    <cellStyle name="_Row5_Copy of PTT(amended by Janice on CFS)llatest1 6 6" xfId="12989" xr:uid="{2847BBD5-6DB2-4AAE-AC99-DC35A63B009B}"/>
    <cellStyle name="_Row5_Copy of PTT(amended by Janice on CFS)llatest1 6 7" xfId="12990" xr:uid="{68EC2976-186C-48EC-B73A-F15407624823}"/>
    <cellStyle name="_Row5_Copy of PTT(amended by Janice on CFS)llatest1 7" xfId="12991" xr:uid="{50CEF4A9-4AE3-4617-9C11-2C3338FD7287}"/>
    <cellStyle name="_Row5_Copy of PTT(amended by Janice on CFS)llatest1 7 2" xfId="12992" xr:uid="{A345C5CF-5190-4178-9184-323A0D5BF94F}"/>
    <cellStyle name="_Row5_Copy of PTT(amended by Janice on CFS)llatest1 7 3" xfId="12993" xr:uid="{651ED184-4EAC-4905-81CD-5D292A200373}"/>
    <cellStyle name="_Row5_Copy of PTT(amended by Janice on CFS)llatest1 7 4" xfId="12994" xr:uid="{7CD33A34-AE23-498C-9994-0835E83C9249}"/>
    <cellStyle name="_Row5_Copy of PTT(amended by Janice on CFS)llatest1 7 5" xfId="12995" xr:uid="{FD21E5B8-B2DA-4475-9B05-4E79AF0C3AD8}"/>
    <cellStyle name="_Row5_Copy of PTT(amended by Janice on CFS)llatest1 7 6" xfId="12996" xr:uid="{2730F20D-D707-49AA-ACC3-C65F32451A8E}"/>
    <cellStyle name="_Row5_Copy of PTT(amended by Janice on CFS)llatest1 7 7" xfId="12997" xr:uid="{4193F47C-61B2-46D9-92A0-5608E8EC928F}"/>
    <cellStyle name="_Row5_Copy of PTT(amended by Janice on CFS)llatest1 8" xfId="12998" xr:uid="{EAC8D3C5-5F9F-4307-AA53-02320F611F05}"/>
    <cellStyle name="_Row5_Copy of PTT(amended by Janice on CFS)llatest1 8 2" xfId="12999" xr:uid="{0C0DFC7D-DFB9-4288-9BEB-655C525A8D11}"/>
    <cellStyle name="_Row5_Copy of PTT(amended by Janice on CFS)llatest1 8 3" xfId="13000" xr:uid="{38A2D5D1-4861-408E-8763-396A72A529CD}"/>
    <cellStyle name="_Row5_Copy of PTT(amended by Janice on CFS)llatest1 8 4" xfId="13001" xr:uid="{1C9D048A-C193-442B-80C5-2C59B662FB10}"/>
    <cellStyle name="_Row5_Copy of PTT(amended by Janice on CFS)llatest1 8 5" xfId="13002" xr:uid="{143C99D4-0738-40AC-8060-D6D89D546C97}"/>
    <cellStyle name="_Row5_Copy of PTT(amended by Janice on CFS)llatest1 8 6" xfId="13003" xr:uid="{750D2087-A4F2-400D-8BDC-B39C5D947919}"/>
    <cellStyle name="_Row5_Copy of PTT(amended by Janice on CFS)llatest1 8 7" xfId="13004" xr:uid="{7FA16B67-0D42-4B95-B0A1-EEE3E8C9FECE}"/>
    <cellStyle name="_Row5_Copy of PTT(amended by Janice on CFS)llatest1 9" xfId="13005" xr:uid="{E592F99C-87D6-459E-8D72-48F7387BE603}"/>
    <cellStyle name="_Row5_Copy of PTT(amended by Janice on CFS)llatest1 9 2" xfId="13006" xr:uid="{697F7447-D473-4490-830B-99039FC9605B}"/>
    <cellStyle name="_Row5_Copy of PTT(amended by Janice on CFS)llatest1 9 3" xfId="13007" xr:uid="{DF75A4B9-CF53-404C-9FA1-58B3F27E3587}"/>
    <cellStyle name="_Row5_Copy of PTT(amended by Janice on CFS)llatest1 9 4" xfId="13008" xr:uid="{A5FE1564-5164-46B0-A9BB-3F1BB5D7FFDF}"/>
    <cellStyle name="_Row5_Copy of PTT(amended by Janice on CFS)llatest1 9 5" xfId="13009" xr:uid="{2187A7A1-15F2-4233-8D55-5BA3EE4E8EB9}"/>
    <cellStyle name="_Row5_Copy of PTT(amended by Janice on CFS)llatest1 9 6" xfId="13010" xr:uid="{2010401C-A8FD-4871-A931-8DB3C4987790}"/>
    <cellStyle name="_Row5_Copy of PTT(amended by Janice on CFS)llatest1 9 7" xfId="13011" xr:uid="{03BC5657-2A89-4DFF-96F8-C230F40B03CD}"/>
    <cellStyle name="_Row5_Copy of PTT(amended by Janice on CFS)llatest1_38.AdminRelated (M)" xfId="13012" xr:uid="{483028D7-BE5A-44AE-AA18-4BB6578706F9}"/>
    <cellStyle name="_Row5_Copy of PTT(amended by Janice on CFS)llatest1_38.AdminRelated (M) 10" xfId="13013" xr:uid="{B6DAC0CE-2FB8-489B-A6B6-6AF4789C8B91}"/>
    <cellStyle name="_Row5_Copy of PTT(amended by Janice on CFS)llatest1_38.AdminRelated (M) 10 2" xfId="13014" xr:uid="{03003A75-331A-4466-A4FB-17B483803690}"/>
    <cellStyle name="_Row5_Copy of PTT(amended by Janice on CFS)llatest1_38.AdminRelated (M) 10 3" xfId="13015" xr:uid="{5F934984-801F-4822-BEFA-DF64522D3029}"/>
    <cellStyle name="_Row5_Copy of PTT(amended by Janice on CFS)llatest1_38.AdminRelated (M) 10 4" xfId="13016" xr:uid="{149E2F92-D72A-4042-A3C2-DC73C151A47E}"/>
    <cellStyle name="_Row5_Copy of PTT(amended by Janice on CFS)llatest1_38.AdminRelated (M) 10 5" xfId="13017" xr:uid="{00C9E55C-7465-44D4-9534-9384BAB61EA0}"/>
    <cellStyle name="_Row5_Copy of PTT(amended by Janice on CFS)llatest1_38.AdminRelated (M) 10 6" xfId="13018" xr:uid="{BF7C786D-C432-4450-BF91-0E6960D844A5}"/>
    <cellStyle name="_Row5_Copy of PTT(amended by Janice on CFS)llatest1_38.AdminRelated (M) 10 7" xfId="13019" xr:uid="{8451DD17-5C27-42AA-9947-7936BFF39F5D}"/>
    <cellStyle name="_Row5_Copy of PTT(amended by Janice on CFS)llatest1_38.AdminRelated (M) 11" xfId="13020" xr:uid="{D5701A22-ACAE-4693-852C-AA6AB38A214A}"/>
    <cellStyle name="_Row5_Copy of PTT(amended by Janice on CFS)llatest1_38.AdminRelated (M) 12" xfId="13021" xr:uid="{FA4DB82F-CE5C-4F12-AFE0-C4A25E20F851}"/>
    <cellStyle name="_Row5_Copy of PTT(amended by Janice on CFS)llatest1_38.AdminRelated (M) 13" xfId="13022" xr:uid="{47180EB4-B839-43E8-8527-9A66AC651C4C}"/>
    <cellStyle name="_Row5_Copy of PTT(amended by Janice on CFS)llatest1_38.AdminRelated (M) 14" xfId="13023" xr:uid="{AC863858-4835-402D-92C7-023EBF9D6B99}"/>
    <cellStyle name="_Row5_Copy of PTT(amended by Janice on CFS)llatest1_38.AdminRelated (M) 15" xfId="13024" xr:uid="{401A4032-F43E-4895-9163-2B733971EA1A}"/>
    <cellStyle name="_Row5_Copy of PTT(amended by Janice on CFS)llatest1_38.AdminRelated (M) 16" xfId="13025" xr:uid="{CFD6AE99-EA6A-4103-B3BC-FD44130110B5}"/>
    <cellStyle name="_Row5_Copy of PTT(amended by Janice on CFS)llatest1_38.AdminRelated (M) 2" xfId="13026" xr:uid="{B71D84EB-4784-4CE0-AC9D-D7E64CE37FFD}"/>
    <cellStyle name="_Row5_Copy of PTT(amended by Janice on CFS)llatest1_38.AdminRelated (M) 2 2" xfId="13027" xr:uid="{D989EEDE-1668-4B55-A1D5-538A4BA9B5A0}"/>
    <cellStyle name="_Row5_Copy of PTT(amended by Janice on CFS)llatest1_38.AdminRelated (M) 2 3" xfId="13028" xr:uid="{E1432F16-9906-46B2-961A-AD076C6181A4}"/>
    <cellStyle name="_Row5_Copy of PTT(amended by Janice on CFS)llatest1_38.AdminRelated (M) 2 4" xfId="13029" xr:uid="{3D8B1454-1AAC-45B4-AE41-608BBBF473D2}"/>
    <cellStyle name="_Row5_Copy of PTT(amended by Janice on CFS)llatest1_38.AdminRelated (M) 2 5" xfId="13030" xr:uid="{366110C5-D1B6-411F-A7ED-A82A4CBBB741}"/>
    <cellStyle name="_Row5_Copy of PTT(amended by Janice on CFS)llatest1_38.AdminRelated (M) 2 6" xfId="13031" xr:uid="{48844A9D-F7B9-4BA2-9590-355A5F255D68}"/>
    <cellStyle name="_Row5_Copy of PTT(amended by Janice on CFS)llatest1_38.AdminRelated (M) 2 7" xfId="13032" xr:uid="{06EBBCF5-0330-491A-8625-0C4112275526}"/>
    <cellStyle name="_Row5_Copy of PTT(amended by Janice on CFS)llatest1_38.AdminRelated (M) 3" xfId="13033" xr:uid="{15223253-B9FE-4994-A6F7-F6CD51516414}"/>
    <cellStyle name="_Row5_Copy of PTT(amended by Janice on CFS)llatest1_38.AdminRelated (M) 3 2" xfId="13034" xr:uid="{52B3251A-23AE-434E-94B7-46550EEFA38B}"/>
    <cellStyle name="_Row5_Copy of PTT(amended by Janice on CFS)llatest1_38.AdminRelated (M) 3 3" xfId="13035" xr:uid="{6F4A4ECE-DEF6-4E19-8797-3EB24DC3F5EE}"/>
    <cellStyle name="_Row5_Copy of PTT(amended by Janice on CFS)llatest1_38.AdminRelated (M) 3 4" xfId="13036" xr:uid="{91E3C381-0A01-4867-BF37-5D3FF5674A4C}"/>
    <cellStyle name="_Row5_Copy of PTT(amended by Janice on CFS)llatest1_38.AdminRelated (M) 3 5" xfId="13037" xr:uid="{96A767A7-FC4B-4A90-904F-7BCAE6C05280}"/>
    <cellStyle name="_Row5_Copy of PTT(amended by Janice on CFS)llatest1_38.AdminRelated (M) 3 6" xfId="13038" xr:uid="{54EE8766-D11B-48AB-8ADB-52ADA6A21EE4}"/>
    <cellStyle name="_Row5_Copy of PTT(amended by Janice on CFS)llatest1_38.AdminRelated (M) 3 7" xfId="13039" xr:uid="{56BE4E10-0AA3-4935-9AFF-5AEE4209C594}"/>
    <cellStyle name="_Row5_Copy of PTT(amended by Janice on CFS)llatest1_38.AdminRelated (M) 4" xfId="13040" xr:uid="{FDC2839A-3C08-488B-BE27-94AB7DAC2E8A}"/>
    <cellStyle name="_Row5_Copy of PTT(amended by Janice on CFS)llatest1_38.AdminRelated (M) 4 2" xfId="13041" xr:uid="{453F7B9B-6C02-4BC8-9091-A75CF0A211EC}"/>
    <cellStyle name="_Row5_Copy of PTT(amended by Janice on CFS)llatest1_38.AdminRelated (M) 4 3" xfId="13042" xr:uid="{B51F72AB-DC4B-40BD-AE6A-062C494EBD04}"/>
    <cellStyle name="_Row5_Copy of PTT(amended by Janice on CFS)llatest1_38.AdminRelated (M) 4 4" xfId="13043" xr:uid="{F4D2147F-AF43-4A79-902E-72A65580AC3C}"/>
    <cellStyle name="_Row5_Copy of PTT(amended by Janice on CFS)llatest1_38.AdminRelated (M) 4 5" xfId="13044" xr:uid="{959A1071-D107-45BB-80AF-7B20A1B2C533}"/>
    <cellStyle name="_Row5_Copy of PTT(amended by Janice on CFS)llatest1_38.AdminRelated (M) 4 6" xfId="13045" xr:uid="{15551DB8-2373-4B18-8E47-DD9F4344BC04}"/>
    <cellStyle name="_Row5_Copy of PTT(amended by Janice on CFS)llatest1_38.AdminRelated (M) 4 7" xfId="13046" xr:uid="{4A00B320-FFBC-4A15-920C-63F94DCF6D00}"/>
    <cellStyle name="_Row5_Copy of PTT(amended by Janice on CFS)llatest1_38.AdminRelated (M) 5" xfId="13047" xr:uid="{BBFEB8DD-9DFE-43D5-B5D0-4A4C7DF0A488}"/>
    <cellStyle name="_Row5_Copy of PTT(amended by Janice on CFS)llatest1_38.AdminRelated (M) 5 2" xfId="13048" xr:uid="{E2AFF071-0D21-426C-8273-81569A86D386}"/>
    <cellStyle name="_Row5_Copy of PTT(amended by Janice on CFS)llatest1_38.AdminRelated (M) 5 3" xfId="13049" xr:uid="{44EC3812-BF26-4829-B184-A15554D4B030}"/>
    <cellStyle name="_Row5_Copy of PTT(amended by Janice on CFS)llatest1_38.AdminRelated (M) 5 4" xfId="13050" xr:uid="{17B59759-7F4C-4396-A2F6-B144F71A60AA}"/>
    <cellStyle name="_Row5_Copy of PTT(amended by Janice on CFS)llatest1_38.AdminRelated (M) 5 5" xfId="13051" xr:uid="{4F8443D7-09F0-4C42-934D-78106CB468A1}"/>
    <cellStyle name="_Row5_Copy of PTT(amended by Janice on CFS)llatest1_38.AdminRelated (M) 5 6" xfId="13052" xr:uid="{EDB8CCE3-918A-45E1-B091-07C9E278239A}"/>
    <cellStyle name="_Row5_Copy of PTT(amended by Janice on CFS)llatest1_38.AdminRelated (M) 5 7" xfId="13053" xr:uid="{CF6E517B-A832-4A40-9B55-74E905B79C3E}"/>
    <cellStyle name="_Row5_Copy of PTT(amended by Janice on CFS)llatest1_38.AdminRelated (M) 6" xfId="13054" xr:uid="{FA0980C1-33C7-4401-8112-553F92147DD6}"/>
    <cellStyle name="_Row5_Copy of PTT(amended by Janice on CFS)llatest1_38.AdminRelated (M) 6 2" xfId="13055" xr:uid="{D8B21320-3875-42DC-B9C6-7BC483343F2F}"/>
    <cellStyle name="_Row5_Copy of PTT(amended by Janice on CFS)llatest1_38.AdminRelated (M) 6 3" xfId="13056" xr:uid="{5DB5AE92-2AE1-4F33-84D1-4ACCB58EAF03}"/>
    <cellStyle name="_Row5_Copy of PTT(amended by Janice on CFS)llatest1_38.AdminRelated (M) 6 4" xfId="13057" xr:uid="{3D588480-0799-4329-83CB-C1E0767FDD20}"/>
    <cellStyle name="_Row5_Copy of PTT(amended by Janice on CFS)llatest1_38.AdminRelated (M) 6 5" xfId="13058" xr:uid="{B5DD7A41-595C-4855-ABC1-4EAFDA5E8BC5}"/>
    <cellStyle name="_Row5_Copy of PTT(amended by Janice on CFS)llatest1_38.AdminRelated (M) 6 6" xfId="13059" xr:uid="{756FBF02-F882-4ACE-A6A1-7B6553FB7DBB}"/>
    <cellStyle name="_Row5_Copy of PTT(amended by Janice on CFS)llatest1_38.AdminRelated (M) 6 7" xfId="13060" xr:uid="{528C86F5-F015-4181-AC80-05DAF89140DE}"/>
    <cellStyle name="_Row5_Copy of PTT(amended by Janice on CFS)llatest1_38.AdminRelated (M) 7" xfId="13061" xr:uid="{CE0935CA-FF4B-463E-B30F-52E443E339C2}"/>
    <cellStyle name="_Row5_Copy of PTT(amended by Janice on CFS)llatest1_38.AdminRelated (M) 7 2" xfId="13062" xr:uid="{5A9D8644-F4A6-44EC-8CCE-165596610119}"/>
    <cellStyle name="_Row5_Copy of PTT(amended by Janice on CFS)llatest1_38.AdminRelated (M) 7 3" xfId="13063" xr:uid="{0215AA92-E5D1-40E5-8024-A5DB0F6CE8BE}"/>
    <cellStyle name="_Row5_Copy of PTT(amended by Janice on CFS)llatest1_38.AdminRelated (M) 7 4" xfId="13064" xr:uid="{57400572-40F4-492F-8E16-D6591E3BC819}"/>
    <cellStyle name="_Row5_Copy of PTT(amended by Janice on CFS)llatest1_38.AdminRelated (M) 7 5" xfId="13065" xr:uid="{9A26E3FB-B0CE-4A4A-B496-C94EEC6F312E}"/>
    <cellStyle name="_Row5_Copy of PTT(amended by Janice on CFS)llatest1_38.AdminRelated (M) 7 6" xfId="13066" xr:uid="{6B54FEEE-0D03-4330-BBE0-3FA9951C3C58}"/>
    <cellStyle name="_Row5_Copy of PTT(amended by Janice on CFS)llatest1_38.AdminRelated (M) 7 7" xfId="13067" xr:uid="{A2CE933C-1AEA-404C-BCD2-23E1D205F416}"/>
    <cellStyle name="_Row5_Copy of PTT(amended by Janice on CFS)llatest1_38.AdminRelated (M) 8" xfId="13068" xr:uid="{CBB6CF7E-C340-4A3E-B5E9-B8B3BBE67DF9}"/>
    <cellStyle name="_Row5_Copy of PTT(amended by Janice on CFS)llatest1_38.AdminRelated (M) 8 2" xfId="13069" xr:uid="{A4ED6230-0D9F-4830-825A-9739B42D951F}"/>
    <cellStyle name="_Row5_Copy of PTT(amended by Janice on CFS)llatest1_38.AdminRelated (M) 8 3" xfId="13070" xr:uid="{99DED745-7615-4362-9143-298D09AF9611}"/>
    <cellStyle name="_Row5_Copy of PTT(amended by Janice on CFS)llatest1_38.AdminRelated (M) 8 4" xfId="13071" xr:uid="{B6DEDE6C-7B9E-42D6-9A9A-E16F1B7FAA4F}"/>
    <cellStyle name="_Row5_Copy of PTT(amended by Janice on CFS)llatest1_38.AdminRelated (M) 8 5" xfId="13072" xr:uid="{EFD56D46-49E3-4C69-851D-9BE274E60CC3}"/>
    <cellStyle name="_Row5_Copy of PTT(amended by Janice on CFS)llatest1_38.AdminRelated (M) 8 6" xfId="13073" xr:uid="{343B47C9-627C-47D8-A79E-9F9B46321F42}"/>
    <cellStyle name="_Row5_Copy of PTT(amended by Janice on CFS)llatest1_38.AdminRelated (M) 8 7" xfId="13074" xr:uid="{AE08CA3A-C378-4D80-AE57-5BB76D721A77}"/>
    <cellStyle name="_Row5_Copy of PTT(amended by Janice on CFS)llatest1_38.AdminRelated (M) 9" xfId="13075" xr:uid="{8E922954-1C77-47BE-9499-5E571E93C6DF}"/>
    <cellStyle name="_Row5_Copy of PTT(amended by Janice on CFS)llatest1_38.AdminRelated (M) 9 2" xfId="13076" xr:uid="{C297B08A-3C67-465D-B86F-A5796EF85D65}"/>
    <cellStyle name="_Row5_Copy of PTT(amended by Janice on CFS)llatest1_38.AdminRelated (M) 9 3" xfId="13077" xr:uid="{96AF9700-96E1-435A-9A2C-92538BE4429E}"/>
    <cellStyle name="_Row5_Copy of PTT(amended by Janice on CFS)llatest1_38.AdminRelated (M) 9 4" xfId="13078" xr:uid="{C0CAE318-88E7-43D7-8AC1-BB9900865C52}"/>
    <cellStyle name="_Row5_Copy of PTT(amended by Janice on CFS)llatest1_38.AdminRelated (M) 9 5" xfId="13079" xr:uid="{7E35C2D8-2FD3-471B-9AC4-307C8AE25D33}"/>
    <cellStyle name="_Row5_Copy of PTT(amended by Janice on CFS)llatest1_38.AdminRelated (M) 9 6" xfId="13080" xr:uid="{AB358097-D5F6-4E6C-9DA5-84F4D5A973FA}"/>
    <cellStyle name="_Row5_Copy of PTT(amended by Janice on CFS)llatest1_38.AdminRelated (M) 9 7" xfId="13081" xr:uid="{C09548E2-C381-4FA5-B62B-873F94D7A3FA}"/>
    <cellStyle name="_Row5_Copy of PTT(amended by Janice on CFS)llatest1_38.AdminRelated (M)_1" xfId="13082" xr:uid="{A1F0D5A2-3128-4619-A058-F694A8D3E724}"/>
    <cellStyle name="_Row5_Copy of PTT(amended by Janice on CFS)llatest1_38.AdminRelated (M)_1 10" xfId="13083" xr:uid="{7529ECBB-E46F-4482-948D-8D4D92D87D9C}"/>
    <cellStyle name="_Row5_Copy of PTT(amended by Janice on CFS)llatest1_38.AdminRelated (M)_1 10 2" xfId="13084" xr:uid="{461EFDDA-DE5F-42B9-8F21-2F7490D14A3B}"/>
    <cellStyle name="_Row5_Copy of PTT(amended by Janice on CFS)llatest1_38.AdminRelated (M)_1 10 3" xfId="13085" xr:uid="{2CD2D2F5-D5BF-4732-B0BA-033184E767A9}"/>
    <cellStyle name="_Row5_Copy of PTT(amended by Janice on CFS)llatest1_38.AdminRelated (M)_1 10 4" xfId="13086" xr:uid="{5F013305-FB7A-4E02-BF9C-562CB4C0A636}"/>
    <cellStyle name="_Row5_Copy of PTT(amended by Janice on CFS)llatest1_38.AdminRelated (M)_1 10 5" xfId="13087" xr:uid="{847D86AB-D825-4F03-B600-637CB9778326}"/>
    <cellStyle name="_Row5_Copy of PTT(amended by Janice on CFS)llatest1_38.AdminRelated (M)_1 10 6" xfId="13088" xr:uid="{31268872-8A0D-4F6C-9B43-498BA02771CB}"/>
    <cellStyle name="_Row5_Copy of PTT(amended by Janice on CFS)llatest1_38.AdminRelated (M)_1 10 7" xfId="13089" xr:uid="{3235727F-D547-449A-B606-826319BE78A5}"/>
    <cellStyle name="_Row5_Copy of PTT(amended by Janice on CFS)llatest1_38.AdminRelated (M)_1 11" xfId="13090" xr:uid="{9717E8E2-EB09-42D1-8FF0-498861D4E737}"/>
    <cellStyle name="_Row5_Copy of PTT(amended by Janice on CFS)llatest1_38.AdminRelated (M)_1 12" xfId="13091" xr:uid="{365044D5-5076-487D-9DF9-DB75307AEB92}"/>
    <cellStyle name="_Row5_Copy of PTT(amended by Janice on CFS)llatest1_38.AdminRelated (M)_1 13" xfId="13092" xr:uid="{18BA89E3-D220-4527-8603-813A35480255}"/>
    <cellStyle name="_Row5_Copy of PTT(amended by Janice on CFS)llatest1_38.AdminRelated (M)_1 14" xfId="13093" xr:uid="{E83536C8-9056-45EE-B7DA-7B223808E381}"/>
    <cellStyle name="_Row5_Copy of PTT(amended by Janice on CFS)llatest1_38.AdminRelated (M)_1 15" xfId="13094" xr:uid="{04455831-29C4-449D-A81B-B7C84333AF04}"/>
    <cellStyle name="_Row5_Copy of PTT(amended by Janice on CFS)llatest1_38.AdminRelated (M)_1 16" xfId="13095" xr:uid="{8912B51A-30EA-4249-869B-C139BDA08BCF}"/>
    <cellStyle name="_Row5_Copy of PTT(amended by Janice on CFS)llatest1_38.AdminRelated (M)_1 2" xfId="13096" xr:uid="{02A0E7E1-5733-4512-A8B0-522DB728150C}"/>
    <cellStyle name="_Row5_Copy of PTT(amended by Janice on CFS)llatest1_38.AdminRelated (M)_1 2 2" xfId="13097" xr:uid="{04DF5799-11A2-4FE3-817A-91FCD41F887B}"/>
    <cellStyle name="_Row5_Copy of PTT(amended by Janice on CFS)llatest1_38.AdminRelated (M)_1 2 3" xfId="13098" xr:uid="{585FD4B4-DB15-4FBD-AC44-2241B279D3A7}"/>
    <cellStyle name="_Row5_Copy of PTT(amended by Janice on CFS)llatest1_38.AdminRelated (M)_1 2 4" xfId="13099" xr:uid="{6E33E5AA-C6DF-43F9-9ED4-9CE84CCC1773}"/>
    <cellStyle name="_Row5_Copy of PTT(amended by Janice on CFS)llatest1_38.AdminRelated (M)_1 2 5" xfId="13100" xr:uid="{D6A9A828-0F5C-4980-AE2E-1AB98E70DC8E}"/>
    <cellStyle name="_Row5_Copy of PTT(amended by Janice on CFS)llatest1_38.AdminRelated (M)_1 2 6" xfId="13101" xr:uid="{D45C68E4-D08E-4831-967D-254793713762}"/>
    <cellStyle name="_Row5_Copy of PTT(amended by Janice on CFS)llatest1_38.AdminRelated (M)_1 2 7" xfId="13102" xr:uid="{D64DF26E-D846-4B47-B197-4A06A9A01EE2}"/>
    <cellStyle name="_Row5_Copy of PTT(amended by Janice on CFS)llatest1_38.AdminRelated (M)_1 3" xfId="13103" xr:uid="{529BF0B0-637A-4AB4-9923-74C4F8690608}"/>
    <cellStyle name="_Row5_Copy of PTT(amended by Janice on CFS)llatest1_38.AdminRelated (M)_1 3 2" xfId="13104" xr:uid="{4260630E-1950-4E8C-B71D-C00956BCF110}"/>
    <cellStyle name="_Row5_Copy of PTT(amended by Janice on CFS)llatest1_38.AdminRelated (M)_1 3 3" xfId="13105" xr:uid="{4733A2AF-55CD-41CB-B4B5-4202EEF254C3}"/>
    <cellStyle name="_Row5_Copy of PTT(amended by Janice on CFS)llatest1_38.AdminRelated (M)_1 3 4" xfId="13106" xr:uid="{1994A544-8545-4445-9FE9-2B8B2746E442}"/>
    <cellStyle name="_Row5_Copy of PTT(amended by Janice on CFS)llatest1_38.AdminRelated (M)_1 3 5" xfId="13107" xr:uid="{A04659F4-5641-48FA-9DE2-06D43EC28970}"/>
    <cellStyle name="_Row5_Copy of PTT(amended by Janice on CFS)llatest1_38.AdminRelated (M)_1 3 6" xfId="13108" xr:uid="{250FB38A-EFBD-46D5-AA56-ADC2986BBDE7}"/>
    <cellStyle name="_Row5_Copy of PTT(amended by Janice on CFS)llatest1_38.AdminRelated (M)_1 3 7" xfId="13109" xr:uid="{618E78D7-666B-485C-B821-4C4679B985ED}"/>
    <cellStyle name="_Row5_Copy of PTT(amended by Janice on CFS)llatest1_38.AdminRelated (M)_1 4" xfId="13110" xr:uid="{C2E3B725-4D72-48AE-B11C-30584E7772F6}"/>
    <cellStyle name="_Row5_Copy of PTT(amended by Janice on CFS)llatest1_38.AdminRelated (M)_1 4 2" xfId="13111" xr:uid="{3D6F6518-6DBB-47CB-A08C-BE2333BF4E3A}"/>
    <cellStyle name="_Row5_Copy of PTT(amended by Janice on CFS)llatest1_38.AdminRelated (M)_1 4 3" xfId="13112" xr:uid="{C7F813ED-82C3-4B1A-A466-16E62C96A41C}"/>
    <cellStyle name="_Row5_Copy of PTT(amended by Janice on CFS)llatest1_38.AdminRelated (M)_1 4 4" xfId="13113" xr:uid="{89A3BC3F-C3E3-47C9-86BF-21A52E087C93}"/>
    <cellStyle name="_Row5_Copy of PTT(amended by Janice on CFS)llatest1_38.AdminRelated (M)_1 4 5" xfId="13114" xr:uid="{6386057D-5236-4032-9971-F00895BF328A}"/>
    <cellStyle name="_Row5_Copy of PTT(amended by Janice on CFS)llatest1_38.AdminRelated (M)_1 4 6" xfId="13115" xr:uid="{353E65F7-7940-4356-B648-435A58C3BD04}"/>
    <cellStyle name="_Row5_Copy of PTT(amended by Janice on CFS)llatest1_38.AdminRelated (M)_1 4 7" xfId="13116" xr:uid="{90DF71C1-3221-4350-BFDB-CE85AAD66CFF}"/>
    <cellStyle name="_Row5_Copy of PTT(amended by Janice on CFS)llatest1_38.AdminRelated (M)_1 5" xfId="13117" xr:uid="{F6B0F283-D7C1-4D3C-A26A-0C6CF7D5AD78}"/>
    <cellStyle name="_Row5_Copy of PTT(amended by Janice on CFS)llatest1_38.AdminRelated (M)_1 5 2" xfId="13118" xr:uid="{01A48FDF-41B2-47AB-B5B2-267A604C04FB}"/>
    <cellStyle name="_Row5_Copy of PTT(amended by Janice on CFS)llatest1_38.AdminRelated (M)_1 5 3" xfId="13119" xr:uid="{AD405AEF-9B75-4984-80B7-DB79A16F75A0}"/>
    <cellStyle name="_Row5_Copy of PTT(amended by Janice on CFS)llatest1_38.AdminRelated (M)_1 5 4" xfId="13120" xr:uid="{3E1E0A93-9D5B-43FD-B504-B9559AFF576E}"/>
    <cellStyle name="_Row5_Copy of PTT(amended by Janice on CFS)llatest1_38.AdminRelated (M)_1 5 5" xfId="13121" xr:uid="{B85E1022-957F-4A1E-B3CF-88C2EAA53A39}"/>
    <cellStyle name="_Row5_Copy of PTT(amended by Janice on CFS)llatest1_38.AdminRelated (M)_1 5 6" xfId="13122" xr:uid="{B0886164-55A2-4D03-967A-B079BDD84BBE}"/>
    <cellStyle name="_Row5_Copy of PTT(amended by Janice on CFS)llatest1_38.AdminRelated (M)_1 5 7" xfId="13123" xr:uid="{66F7733D-733C-4A0D-AFB9-37C0A36978FC}"/>
    <cellStyle name="_Row5_Copy of PTT(amended by Janice on CFS)llatest1_38.AdminRelated (M)_1 6" xfId="13124" xr:uid="{6CB51480-9AA5-4E4B-BE2A-D777CF8A52B0}"/>
    <cellStyle name="_Row5_Copy of PTT(amended by Janice on CFS)llatest1_38.AdminRelated (M)_1 6 2" xfId="13125" xr:uid="{543EF4A3-A8A9-48F6-AEB7-68CCAD4D6A96}"/>
    <cellStyle name="_Row5_Copy of PTT(amended by Janice on CFS)llatest1_38.AdminRelated (M)_1 6 3" xfId="13126" xr:uid="{408DDEE6-8FF4-446E-A160-238C6FBC6FCA}"/>
    <cellStyle name="_Row5_Copy of PTT(amended by Janice on CFS)llatest1_38.AdminRelated (M)_1 6 4" xfId="13127" xr:uid="{A0ABC985-6FF8-46BB-9877-AC6226F96A36}"/>
    <cellStyle name="_Row5_Copy of PTT(amended by Janice on CFS)llatest1_38.AdminRelated (M)_1 6 5" xfId="13128" xr:uid="{62D36A3B-8FDA-4885-BD98-94C51B7DFB2C}"/>
    <cellStyle name="_Row5_Copy of PTT(amended by Janice on CFS)llatest1_38.AdminRelated (M)_1 6 6" xfId="13129" xr:uid="{1CA4FDA2-1521-4B08-93B3-914C9E74906A}"/>
    <cellStyle name="_Row5_Copy of PTT(amended by Janice on CFS)llatest1_38.AdminRelated (M)_1 6 7" xfId="13130" xr:uid="{3129A513-09F5-48A6-8020-0E56D676978B}"/>
    <cellStyle name="_Row5_Copy of PTT(amended by Janice on CFS)llatest1_38.AdminRelated (M)_1 7" xfId="13131" xr:uid="{D7A0CE3A-B8B0-4703-8508-B71EC7E0BC34}"/>
    <cellStyle name="_Row5_Copy of PTT(amended by Janice on CFS)llatest1_38.AdminRelated (M)_1 7 2" xfId="13132" xr:uid="{E910EDA8-9C99-45E2-B656-1A22B09A4F9D}"/>
    <cellStyle name="_Row5_Copy of PTT(amended by Janice on CFS)llatest1_38.AdminRelated (M)_1 7 3" xfId="13133" xr:uid="{2884C729-9F18-492A-9C59-DF032DFD4657}"/>
    <cellStyle name="_Row5_Copy of PTT(amended by Janice on CFS)llatest1_38.AdminRelated (M)_1 7 4" xfId="13134" xr:uid="{77F29DD2-DD9D-4605-B074-EA2B9BEB2740}"/>
    <cellStyle name="_Row5_Copy of PTT(amended by Janice on CFS)llatest1_38.AdminRelated (M)_1 7 5" xfId="13135" xr:uid="{0FF62CBC-22BC-4CEB-8422-4A7A8A968D23}"/>
    <cellStyle name="_Row5_Copy of PTT(amended by Janice on CFS)llatest1_38.AdminRelated (M)_1 7 6" xfId="13136" xr:uid="{CAC7FF4F-674E-413C-BE75-D723DA42B23B}"/>
    <cellStyle name="_Row5_Copy of PTT(amended by Janice on CFS)llatest1_38.AdminRelated (M)_1 7 7" xfId="13137" xr:uid="{C4B006FB-A4E2-4291-997C-788CDCADA1EE}"/>
    <cellStyle name="_Row5_Copy of PTT(amended by Janice on CFS)llatest1_38.AdminRelated (M)_1 8" xfId="13138" xr:uid="{845CD9F2-2E46-4640-9D52-1E6AF354EF4A}"/>
    <cellStyle name="_Row5_Copy of PTT(amended by Janice on CFS)llatest1_38.AdminRelated (M)_1 8 2" xfId="13139" xr:uid="{177717D6-DBA3-4FAD-8021-68983972EE32}"/>
    <cellStyle name="_Row5_Copy of PTT(amended by Janice on CFS)llatest1_38.AdminRelated (M)_1 8 3" xfId="13140" xr:uid="{D20AED84-93BC-4F52-98B8-E746C0AA11CB}"/>
    <cellStyle name="_Row5_Copy of PTT(amended by Janice on CFS)llatest1_38.AdminRelated (M)_1 8 4" xfId="13141" xr:uid="{95C5252A-1E28-4193-95EE-D2B50DA82613}"/>
    <cellStyle name="_Row5_Copy of PTT(amended by Janice on CFS)llatest1_38.AdminRelated (M)_1 8 5" xfId="13142" xr:uid="{D4FCD792-9F33-433B-B780-EBA35A817BA0}"/>
    <cellStyle name="_Row5_Copy of PTT(amended by Janice on CFS)llatest1_38.AdminRelated (M)_1 8 6" xfId="13143" xr:uid="{81ADF161-ACF1-4341-8D85-EF9C1898CB1E}"/>
    <cellStyle name="_Row5_Copy of PTT(amended by Janice on CFS)llatest1_38.AdminRelated (M)_1 8 7" xfId="13144" xr:uid="{EC0215A6-39AC-4533-8863-52C586976BE1}"/>
    <cellStyle name="_Row5_Copy of PTT(amended by Janice on CFS)llatest1_38.AdminRelated (M)_1 9" xfId="13145" xr:uid="{6B28585E-0997-45B7-96C6-B9FFAA1ED9C4}"/>
    <cellStyle name="_Row5_Copy of PTT(amended by Janice on CFS)llatest1_38.AdminRelated (M)_1 9 2" xfId="13146" xr:uid="{4508CEA5-6262-4B75-B255-06AC130D6AEE}"/>
    <cellStyle name="_Row5_Copy of PTT(amended by Janice on CFS)llatest1_38.AdminRelated (M)_1 9 3" xfId="13147" xr:uid="{BD3D9B05-F09F-4AEE-993D-39C19FBDE585}"/>
    <cellStyle name="_Row5_Copy of PTT(amended by Janice on CFS)llatest1_38.AdminRelated (M)_1 9 4" xfId="13148" xr:uid="{21587C13-54AF-4B29-BBCB-C26AE6DBC296}"/>
    <cellStyle name="_Row5_Copy of PTT(amended by Janice on CFS)llatest1_38.AdminRelated (M)_1 9 5" xfId="13149" xr:uid="{0FB5F57B-3ECD-4AD4-8621-5600CDE894D8}"/>
    <cellStyle name="_Row5_Copy of PTT(amended by Janice on CFS)llatest1_38.AdminRelated (M)_1 9 6" xfId="13150" xr:uid="{12C0469C-B10C-4703-B6CC-8DC1FFA886EF}"/>
    <cellStyle name="_Row5_Copy of PTT(amended by Janice on CFS)llatest1_38.AdminRelated (M)_1 9 7" xfId="13151" xr:uid="{4422524D-F0C5-4976-8780-17FA4EB68E32}"/>
    <cellStyle name="_Row5_Copy of PTT(amended by Janice on CFS)llatest1_38.AdminRelated (M)_PTT Reports_30.11.10" xfId="13152" xr:uid="{F59B2807-0DD8-477D-9031-63AD8ACD5933}"/>
    <cellStyle name="_Row5_Copy of PTT(amended by Janice on CFS)llatest1_38.AdminRelated (M)_PTT Reports_30.11.10 10" xfId="13153" xr:uid="{D2A0D022-C805-4654-8596-53A3C46060EE}"/>
    <cellStyle name="_Row5_Copy of PTT(amended by Janice on CFS)llatest1_38.AdminRelated (M)_PTT Reports_30.11.10 10 2" xfId="13154" xr:uid="{4B9811E8-226A-4258-92C1-D779F5A150DF}"/>
    <cellStyle name="_Row5_Copy of PTT(amended by Janice on CFS)llatest1_38.AdminRelated (M)_PTT Reports_30.11.10 10 3" xfId="13155" xr:uid="{AB8D7477-3EDF-47AA-9269-E17A3AB81E24}"/>
    <cellStyle name="_Row5_Copy of PTT(amended by Janice on CFS)llatest1_38.AdminRelated (M)_PTT Reports_30.11.10 10 4" xfId="13156" xr:uid="{03F78638-26BE-4387-8A4B-0BDD4FDAB32B}"/>
    <cellStyle name="_Row5_Copy of PTT(amended by Janice on CFS)llatest1_38.AdminRelated (M)_PTT Reports_30.11.10 10 5" xfId="13157" xr:uid="{3E8E09B0-3E00-4A47-86A1-BA43A6CDD4C6}"/>
    <cellStyle name="_Row5_Copy of PTT(amended by Janice on CFS)llatest1_38.AdminRelated (M)_PTT Reports_30.11.10 10 6" xfId="13158" xr:uid="{A3D253DC-BCA8-4280-8D4C-E0190AFE7A4C}"/>
    <cellStyle name="_Row5_Copy of PTT(amended by Janice on CFS)llatest1_38.AdminRelated (M)_PTT Reports_30.11.10 10 7" xfId="13159" xr:uid="{7C7489E6-F1A2-4B09-8811-5CF473CCEAE9}"/>
    <cellStyle name="_Row5_Copy of PTT(amended by Janice on CFS)llatest1_38.AdminRelated (M)_PTT Reports_30.11.10 11" xfId="13160" xr:uid="{015E8214-8DF7-4B60-97EC-901CB8561E7B}"/>
    <cellStyle name="_Row5_Copy of PTT(amended by Janice on CFS)llatest1_38.AdminRelated (M)_PTT Reports_30.11.10 12" xfId="13161" xr:uid="{7B6ADB83-4207-45D6-BAC6-29D00D84E1C2}"/>
    <cellStyle name="_Row5_Copy of PTT(amended by Janice on CFS)llatest1_38.AdminRelated (M)_PTT Reports_30.11.10 13" xfId="13162" xr:uid="{2D611C3F-35F2-4FE9-9713-C155F5918903}"/>
    <cellStyle name="_Row5_Copy of PTT(amended by Janice on CFS)llatest1_38.AdminRelated (M)_PTT Reports_30.11.10 14" xfId="13163" xr:uid="{E7E7139E-492E-4AEC-B35C-87A2E8630308}"/>
    <cellStyle name="_Row5_Copy of PTT(amended by Janice on CFS)llatest1_38.AdminRelated (M)_PTT Reports_30.11.10 15" xfId="13164" xr:uid="{8F5DA957-F6AE-425B-8418-89528E15A16B}"/>
    <cellStyle name="_Row5_Copy of PTT(amended by Janice on CFS)llatest1_38.AdminRelated (M)_PTT Reports_30.11.10 16" xfId="13165" xr:uid="{528B8D79-3BD7-4C26-B20E-F1B3C3296F15}"/>
    <cellStyle name="_Row5_Copy of PTT(amended by Janice on CFS)llatest1_38.AdminRelated (M)_PTT Reports_30.11.10 2" xfId="13166" xr:uid="{F7764A72-1786-4368-B70A-FE0969DFE94E}"/>
    <cellStyle name="_Row5_Copy of PTT(amended by Janice on CFS)llatest1_38.AdminRelated (M)_PTT Reports_30.11.10 2 2" xfId="13167" xr:uid="{A6DBC0FC-F1AD-4821-83DF-99F550D125DF}"/>
    <cellStyle name="_Row5_Copy of PTT(amended by Janice on CFS)llatest1_38.AdminRelated (M)_PTT Reports_30.11.10 2 3" xfId="13168" xr:uid="{33F0A783-42D4-4938-828D-F22708CC6D78}"/>
    <cellStyle name="_Row5_Copy of PTT(amended by Janice on CFS)llatest1_38.AdminRelated (M)_PTT Reports_30.11.10 2 4" xfId="13169" xr:uid="{781D5E51-63CD-483E-BE7A-7B1BC7C9166F}"/>
    <cellStyle name="_Row5_Copy of PTT(amended by Janice on CFS)llatest1_38.AdminRelated (M)_PTT Reports_30.11.10 2 5" xfId="13170" xr:uid="{02331610-66B6-4C7D-8FDB-187185CBA7B0}"/>
    <cellStyle name="_Row5_Copy of PTT(amended by Janice on CFS)llatest1_38.AdminRelated (M)_PTT Reports_30.11.10 2 6" xfId="13171" xr:uid="{18F4CD9D-2588-40C8-B0BE-700E264602A3}"/>
    <cellStyle name="_Row5_Copy of PTT(amended by Janice on CFS)llatest1_38.AdminRelated (M)_PTT Reports_30.11.10 2 7" xfId="13172" xr:uid="{DEDF257E-0EC8-40E2-858A-1754C09DB9E8}"/>
    <cellStyle name="_Row5_Copy of PTT(amended by Janice on CFS)llatest1_38.AdminRelated (M)_PTT Reports_30.11.10 3" xfId="13173" xr:uid="{CC74C9A8-AC07-4606-BC39-D53CA516426E}"/>
    <cellStyle name="_Row5_Copy of PTT(amended by Janice on CFS)llatest1_38.AdminRelated (M)_PTT Reports_30.11.10 3 2" xfId="13174" xr:uid="{4449BB7E-CA0E-49FF-8A92-5127F3EAC2B8}"/>
    <cellStyle name="_Row5_Copy of PTT(amended by Janice on CFS)llatest1_38.AdminRelated (M)_PTT Reports_30.11.10 3 3" xfId="13175" xr:uid="{BB826CFA-9118-4860-B9D8-F57A58341028}"/>
    <cellStyle name="_Row5_Copy of PTT(amended by Janice on CFS)llatest1_38.AdminRelated (M)_PTT Reports_30.11.10 3 4" xfId="13176" xr:uid="{50999AC7-BB97-41D6-B61D-F3925CA307BF}"/>
    <cellStyle name="_Row5_Copy of PTT(amended by Janice on CFS)llatest1_38.AdminRelated (M)_PTT Reports_30.11.10 3 5" xfId="13177" xr:uid="{82312529-9A00-44FA-8AA7-C27261E02A27}"/>
    <cellStyle name="_Row5_Copy of PTT(amended by Janice on CFS)llatest1_38.AdminRelated (M)_PTT Reports_30.11.10 3 6" xfId="13178" xr:uid="{B0AD65A7-73A1-4423-A24A-56AB0F9E49EC}"/>
    <cellStyle name="_Row5_Copy of PTT(amended by Janice on CFS)llatest1_38.AdminRelated (M)_PTT Reports_30.11.10 3 7" xfId="13179" xr:uid="{7AAECE14-B657-413B-82CC-E89A385C2C5B}"/>
    <cellStyle name="_Row5_Copy of PTT(amended by Janice on CFS)llatest1_38.AdminRelated (M)_PTT Reports_30.11.10 4" xfId="13180" xr:uid="{C2BA4F71-5E23-44F0-B3B6-BAF5E2F2AFFF}"/>
    <cellStyle name="_Row5_Copy of PTT(amended by Janice on CFS)llatest1_38.AdminRelated (M)_PTT Reports_30.11.10 4 2" xfId="13181" xr:uid="{62E166FD-E1D1-4214-9E13-17BE32BB1942}"/>
    <cellStyle name="_Row5_Copy of PTT(amended by Janice on CFS)llatest1_38.AdminRelated (M)_PTT Reports_30.11.10 4 3" xfId="13182" xr:uid="{82F33D4C-62B5-4780-8ADC-6A5CC52DA5AE}"/>
    <cellStyle name="_Row5_Copy of PTT(amended by Janice on CFS)llatest1_38.AdminRelated (M)_PTT Reports_30.11.10 4 4" xfId="13183" xr:uid="{AA0CC7BA-7163-4D5F-9DB9-AC3E5171A701}"/>
    <cellStyle name="_Row5_Copy of PTT(amended by Janice on CFS)llatest1_38.AdminRelated (M)_PTT Reports_30.11.10 4 5" xfId="13184" xr:uid="{C5F6EE96-0EA9-40A8-A17C-19A3E91E5A59}"/>
    <cellStyle name="_Row5_Copy of PTT(amended by Janice on CFS)llatest1_38.AdminRelated (M)_PTT Reports_30.11.10 4 6" xfId="13185" xr:uid="{403BEEC2-779B-453B-ABC0-1F59C991DFE4}"/>
    <cellStyle name="_Row5_Copy of PTT(amended by Janice on CFS)llatest1_38.AdminRelated (M)_PTT Reports_30.11.10 4 7" xfId="13186" xr:uid="{BC6E7437-E1B6-456C-9496-BA240B952D08}"/>
    <cellStyle name="_Row5_Copy of PTT(amended by Janice on CFS)llatest1_38.AdminRelated (M)_PTT Reports_30.11.10 5" xfId="13187" xr:uid="{7A06C30C-7D47-48CC-A52F-662B1D17A74B}"/>
    <cellStyle name="_Row5_Copy of PTT(amended by Janice on CFS)llatest1_38.AdminRelated (M)_PTT Reports_30.11.10 5 2" xfId="13188" xr:uid="{8FEA9A06-7AB3-4BD7-8D61-E405949B0537}"/>
    <cellStyle name="_Row5_Copy of PTT(amended by Janice on CFS)llatest1_38.AdminRelated (M)_PTT Reports_30.11.10 5 3" xfId="13189" xr:uid="{3E520F02-8F3E-49F1-8D12-2064149FEA9F}"/>
    <cellStyle name="_Row5_Copy of PTT(amended by Janice on CFS)llatest1_38.AdminRelated (M)_PTT Reports_30.11.10 5 4" xfId="13190" xr:uid="{834DA501-D0F3-401F-A94F-6C7F8959F0A5}"/>
    <cellStyle name="_Row5_Copy of PTT(amended by Janice on CFS)llatest1_38.AdminRelated (M)_PTT Reports_30.11.10 5 5" xfId="13191" xr:uid="{E4625CC2-41B6-4F07-937C-9A69C8FAED3E}"/>
    <cellStyle name="_Row5_Copy of PTT(amended by Janice on CFS)llatest1_38.AdminRelated (M)_PTT Reports_30.11.10 5 6" xfId="13192" xr:uid="{8037880E-006E-42FF-99EC-2B24836B3C45}"/>
    <cellStyle name="_Row5_Copy of PTT(amended by Janice on CFS)llatest1_38.AdminRelated (M)_PTT Reports_30.11.10 5 7" xfId="13193" xr:uid="{0EF8490C-1A36-48E5-A0AA-79D64989DBB5}"/>
    <cellStyle name="_Row5_Copy of PTT(amended by Janice on CFS)llatest1_38.AdminRelated (M)_PTT Reports_30.11.10 6" xfId="13194" xr:uid="{040D0D67-6382-4A15-83FA-F0A0B1E55041}"/>
    <cellStyle name="_Row5_Copy of PTT(amended by Janice on CFS)llatest1_38.AdminRelated (M)_PTT Reports_30.11.10 6 2" xfId="13195" xr:uid="{A6F9F6CC-C1D5-4699-A557-71EF0B851811}"/>
    <cellStyle name="_Row5_Copy of PTT(amended by Janice on CFS)llatest1_38.AdminRelated (M)_PTT Reports_30.11.10 6 3" xfId="13196" xr:uid="{8FD8910A-1C0C-4308-A0E2-04655C0B291B}"/>
    <cellStyle name="_Row5_Copy of PTT(amended by Janice on CFS)llatest1_38.AdminRelated (M)_PTT Reports_30.11.10 6 4" xfId="13197" xr:uid="{9E32E44E-A9EA-4591-81F3-58D29A881B54}"/>
    <cellStyle name="_Row5_Copy of PTT(amended by Janice on CFS)llatest1_38.AdminRelated (M)_PTT Reports_30.11.10 6 5" xfId="13198" xr:uid="{7F63EBF5-E995-48A0-987F-9990DF1A5655}"/>
    <cellStyle name="_Row5_Copy of PTT(amended by Janice on CFS)llatest1_38.AdminRelated (M)_PTT Reports_30.11.10 6 6" xfId="13199" xr:uid="{3838E13C-69C1-4326-BAD9-53B6E5420901}"/>
    <cellStyle name="_Row5_Copy of PTT(amended by Janice on CFS)llatest1_38.AdminRelated (M)_PTT Reports_30.11.10 6 7" xfId="13200" xr:uid="{457A6AA3-2355-4A05-B91E-230D80A9C468}"/>
    <cellStyle name="_Row5_Copy of PTT(amended by Janice on CFS)llatest1_38.AdminRelated (M)_PTT Reports_30.11.10 7" xfId="13201" xr:uid="{F322A91F-B3B6-4557-A632-B06A8CDEF867}"/>
    <cellStyle name="_Row5_Copy of PTT(amended by Janice on CFS)llatest1_38.AdminRelated (M)_PTT Reports_30.11.10 7 2" xfId="13202" xr:uid="{38CE8253-324A-4A8F-A558-CFF2224B2F9C}"/>
    <cellStyle name="_Row5_Copy of PTT(amended by Janice on CFS)llatest1_38.AdminRelated (M)_PTT Reports_30.11.10 7 3" xfId="13203" xr:uid="{B0A94F8D-0D1C-4EF9-BB0A-ED19BCD7228F}"/>
    <cellStyle name="_Row5_Copy of PTT(amended by Janice on CFS)llatest1_38.AdminRelated (M)_PTT Reports_30.11.10 7 4" xfId="13204" xr:uid="{0A561275-7484-4590-8D2C-918865222D76}"/>
    <cellStyle name="_Row5_Copy of PTT(amended by Janice on CFS)llatest1_38.AdminRelated (M)_PTT Reports_30.11.10 7 5" xfId="13205" xr:uid="{926FDF6E-1485-479E-A0F2-716D8C06E9BC}"/>
    <cellStyle name="_Row5_Copy of PTT(amended by Janice on CFS)llatest1_38.AdminRelated (M)_PTT Reports_30.11.10 7 6" xfId="13206" xr:uid="{B0FAC9D1-862E-487A-9394-92E6AADDCF9D}"/>
    <cellStyle name="_Row5_Copy of PTT(amended by Janice on CFS)llatest1_38.AdminRelated (M)_PTT Reports_30.11.10 7 7" xfId="13207" xr:uid="{659A038E-8768-4A80-94CB-35480D2D0CF4}"/>
    <cellStyle name="_Row5_Copy of PTT(amended by Janice on CFS)llatest1_38.AdminRelated (M)_PTT Reports_30.11.10 8" xfId="13208" xr:uid="{E31EFA4B-86A6-4383-8C55-97367B8E623E}"/>
    <cellStyle name="_Row5_Copy of PTT(amended by Janice on CFS)llatest1_38.AdminRelated (M)_PTT Reports_30.11.10 8 2" xfId="13209" xr:uid="{477197CE-BA71-453D-8813-6345DB1A6E1F}"/>
    <cellStyle name="_Row5_Copy of PTT(amended by Janice on CFS)llatest1_38.AdminRelated (M)_PTT Reports_30.11.10 8 3" xfId="13210" xr:uid="{79473782-F2FD-4A5F-88FC-1AEEB2263276}"/>
    <cellStyle name="_Row5_Copy of PTT(amended by Janice on CFS)llatest1_38.AdminRelated (M)_PTT Reports_30.11.10 8 4" xfId="13211" xr:uid="{78D993CE-51A1-4E8C-8D7D-2BE65A0A2CD2}"/>
    <cellStyle name="_Row5_Copy of PTT(amended by Janice on CFS)llatest1_38.AdminRelated (M)_PTT Reports_30.11.10 8 5" xfId="13212" xr:uid="{70A41A29-8D23-45F3-A282-F992AB798A61}"/>
    <cellStyle name="_Row5_Copy of PTT(amended by Janice on CFS)llatest1_38.AdminRelated (M)_PTT Reports_30.11.10 8 6" xfId="13213" xr:uid="{17B745BD-B562-4AF5-886C-8004D9B37479}"/>
    <cellStyle name="_Row5_Copy of PTT(amended by Janice on CFS)llatest1_38.AdminRelated (M)_PTT Reports_30.11.10 8 7" xfId="13214" xr:uid="{696885D2-D036-4368-A3EC-939296BD6D9F}"/>
    <cellStyle name="_Row5_Copy of PTT(amended by Janice on CFS)llatest1_38.AdminRelated (M)_PTT Reports_30.11.10 9" xfId="13215" xr:uid="{141A4BD5-F43F-4CE9-BD1E-FBEA5E79449E}"/>
    <cellStyle name="_Row5_Copy of PTT(amended by Janice on CFS)llatest1_38.AdminRelated (M)_PTT Reports_30.11.10 9 2" xfId="13216" xr:uid="{1E28186F-8BA8-4143-84A0-C709427D76FE}"/>
    <cellStyle name="_Row5_Copy of PTT(amended by Janice on CFS)llatest1_38.AdminRelated (M)_PTT Reports_30.11.10 9 3" xfId="13217" xr:uid="{48E064E7-B6D0-43F5-95A7-A985BAD7806B}"/>
    <cellStyle name="_Row5_Copy of PTT(amended by Janice on CFS)llatest1_38.AdminRelated (M)_PTT Reports_30.11.10 9 4" xfId="13218" xr:uid="{BE672B96-676C-46BC-A7F6-FF6618262A6F}"/>
    <cellStyle name="_Row5_Copy of PTT(amended by Janice on CFS)llatest1_38.AdminRelated (M)_PTT Reports_30.11.10 9 5" xfId="13219" xr:uid="{0EB7A58D-E16F-4328-AC70-B6F01965189B}"/>
    <cellStyle name="_Row5_Copy of PTT(amended by Janice on CFS)llatest1_38.AdminRelated (M)_PTT Reports_30.11.10 9 6" xfId="13220" xr:uid="{6CB15243-D5FA-4C4F-BABF-166B4C4D4F75}"/>
    <cellStyle name="_Row5_Copy of PTT(amended by Janice on CFS)llatest1_38.AdminRelated (M)_PTT Reports_30.11.10 9 7" xfId="13221" xr:uid="{AC8DAF99-0019-4681-A2E6-511C485893EA}"/>
    <cellStyle name="_Row5_Copy of PTT(amended by Janice on CFS)llatest1_38.AdminRelated (M)_Sheet1" xfId="13222" xr:uid="{0DA36252-649A-4E08-88AF-A4CF346056E0}"/>
    <cellStyle name="_Row5_Copy of PTT(amended by Janice on CFS)llatest1_38.AdminRelated (M)_Sheet1 10" xfId="13223" xr:uid="{DDA75C09-7BC2-4068-A912-AC3E3B81A2E7}"/>
    <cellStyle name="_Row5_Copy of PTT(amended by Janice on CFS)llatest1_38.AdminRelated (M)_Sheet1 10 2" xfId="13224" xr:uid="{FFB47BB7-F269-4C6A-A0AA-9FDDBAADF2AC}"/>
    <cellStyle name="_Row5_Copy of PTT(amended by Janice on CFS)llatest1_38.AdminRelated (M)_Sheet1 10 3" xfId="13225" xr:uid="{97E8B76E-A107-4C1C-B507-2577D30A653C}"/>
    <cellStyle name="_Row5_Copy of PTT(amended by Janice on CFS)llatest1_38.AdminRelated (M)_Sheet1 10 4" xfId="13226" xr:uid="{811E58E9-0432-4E64-95BB-0344EEC5B889}"/>
    <cellStyle name="_Row5_Copy of PTT(amended by Janice on CFS)llatest1_38.AdminRelated (M)_Sheet1 10 5" xfId="13227" xr:uid="{80B8E198-17F2-48B7-85E6-AF9C0E590EBA}"/>
    <cellStyle name="_Row5_Copy of PTT(amended by Janice on CFS)llatest1_38.AdminRelated (M)_Sheet1 10 6" xfId="13228" xr:uid="{DD63A0C1-089E-4931-899A-CB74192E63FA}"/>
    <cellStyle name="_Row5_Copy of PTT(amended by Janice on CFS)llatest1_38.AdminRelated (M)_Sheet1 10 7" xfId="13229" xr:uid="{F82ABF51-CC51-4510-8CE5-B45FDC7A7941}"/>
    <cellStyle name="_Row5_Copy of PTT(amended by Janice on CFS)llatest1_38.AdminRelated (M)_Sheet1 11" xfId="13230" xr:uid="{964FABF8-3744-4993-AA91-83EC1EB192DF}"/>
    <cellStyle name="_Row5_Copy of PTT(amended by Janice on CFS)llatest1_38.AdminRelated (M)_Sheet1 12" xfId="13231" xr:uid="{761383C9-75EC-4E21-AC83-149839CCF65C}"/>
    <cellStyle name="_Row5_Copy of PTT(amended by Janice on CFS)llatest1_38.AdminRelated (M)_Sheet1 13" xfId="13232" xr:uid="{3DCCBC35-E226-4F3C-878D-173EEAEFE62E}"/>
    <cellStyle name="_Row5_Copy of PTT(amended by Janice on CFS)llatest1_38.AdminRelated (M)_Sheet1 14" xfId="13233" xr:uid="{983468C4-9E93-48D9-A5BB-233A6D724DB5}"/>
    <cellStyle name="_Row5_Copy of PTT(amended by Janice on CFS)llatest1_38.AdminRelated (M)_Sheet1 15" xfId="13234" xr:uid="{C72F2A3C-8931-4374-8355-EECFB2FD8DFF}"/>
    <cellStyle name="_Row5_Copy of PTT(amended by Janice on CFS)llatest1_38.AdminRelated (M)_Sheet1 16" xfId="13235" xr:uid="{C25104C2-E1D6-461D-97C0-D897056AE647}"/>
    <cellStyle name="_Row5_Copy of PTT(amended by Janice on CFS)llatest1_38.AdminRelated (M)_Sheet1 2" xfId="13236" xr:uid="{E787378D-E93A-4AEE-81DC-089D5FC5E40F}"/>
    <cellStyle name="_Row5_Copy of PTT(amended by Janice on CFS)llatest1_38.AdminRelated (M)_Sheet1 2 2" xfId="13237" xr:uid="{ED15129E-BB39-4BD9-A39E-BDED932A2E0D}"/>
    <cellStyle name="_Row5_Copy of PTT(amended by Janice on CFS)llatest1_38.AdminRelated (M)_Sheet1 2 3" xfId="13238" xr:uid="{3889237E-60DB-4A66-BDED-6AC5507010E1}"/>
    <cellStyle name="_Row5_Copy of PTT(amended by Janice on CFS)llatest1_38.AdminRelated (M)_Sheet1 2 4" xfId="13239" xr:uid="{28FACECD-6CD2-4708-AC26-6E264A1E18BC}"/>
    <cellStyle name="_Row5_Copy of PTT(amended by Janice on CFS)llatest1_38.AdminRelated (M)_Sheet1 2 5" xfId="13240" xr:uid="{342AD549-8D5B-4412-B224-2577CD989D8A}"/>
    <cellStyle name="_Row5_Copy of PTT(amended by Janice on CFS)llatest1_38.AdminRelated (M)_Sheet1 2 6" xfId="13241" xr:uid="{7BD3DAA8-E179-4487-9085-42B49868BB54}"/>
    <cellStyle name="_Row5_Copy of PTT(amended by Janice on CFS)llatest1_38.AdminRelated (M)_Sheet1 2 7" xfId="13242" xr:uid="{D6FBE195-C878-449D-A2F3-B7F163DE016F}"/>
    <cellStyle name="_Row5_Copy of PTT(amended by Janice on CFS)llatest1_38.AdminRelated (M)_Sheet1 3" xfId="13243" xr:uid="{E856825A-19D3-4DF8-87E5-C5E92E5A535B}"/>
    <cellStyle name="_Row5_Copy of PTT(amended by Janice on CFS)llatest1_38.AdminRelated (M)_Sheet1 3 2" xfId="13244" xr:uid="{A8AFB0C3-4A14-4EB7-9E96-4A0E35EC6403}"/>
    <cellStyle name="_Row5_Copy of PTT(amended by Janice on CFS)llatest1_38.AdminRelated (M)_Sheet1 3 3" xfId="13245" xr:uid="{8D4692EF-F866-47F0-88EE-CDCF01A18703}"/>
    <cellStyle name="_Row5_Copy of PTT(amended by Janice on CFS)llatest1_38.AdminRelated (M)_Sheet1 3 4" xfId="13246" xr:uid="{86BF6E52-BC70-402A-90A3-825FC3810692}"/>
    <cellStyle name="_Row5_Copy of PTT(amended by Janice on CFS)llatest1_38.AdminRelated (M)_Sheet1 3 5" xfId="13247" xr:uid="{D08F7EFE-4675-4CEB-9C81-9644F0401C5D}"/>
    <cellStyle name="_Row5_Copy of PTT(amended by Janice on CFS)llatest1_38.AdminRelated (M)_Sheet1 3 6" xfId="13248" xr:uid="{D5E34C6D-627A-4814-8FB3-42D1116C3F8A}"/>
    <cellStyle name="_Row5_Copy of PTT(amended by Janice on CFS)llatest1_38.AdminRelated (M)_Sheet1 3 7" xfId="13249" xr:uid="{CC681D05-9316-433B-937B-6D34A21A8186}"/>
    <cellStyle name="_Row5_Copy of PTT(amended by Janice on CFS)llatest1_38.AdminRelated (M)_Sheet1 4" xfId="13250" xr:uid="{DB9AA8F8-B4D4-4182-8E34-E0DA9DE4FA23}"/>
    <cellStyle name="_Row5_Copy of PTT(amended by Janice on CFS)llatest1_38.AdminRelated (M)_Sheet1 4 2" xfId="13251" xr:uid="{A5FD551E-2EDD-4415-9B08-3291429ABE6E}"/>
    <cellStyle name="_Row5_Copy of PTT(amended by Janice on CFS)llatest1_38.AdminRelated (M)_Sheet1 4 3" xfId="13252" xr:uid="{17F4A947-0C68-467C-97C3-5D1AC90FE1E7}"/>
    <cellStyle name="_Row5_Copy of PTT(amended by Janice on CFS)llatest1_38.AdminRelated (M)_Sheet1 4 4" xfId="13253" xr:uid="{4FDABA85-93E2-4C84-ACA9-507C0A2D704D}"/>
    <cellStyle name="_Row5_Copy of PTT(amended by Janice on CFS)llatest1_38.AdminRelated (M)_Sheet1 4 5" xfId="13254" xr:uid="{6B3828F0-040B-4B99-BEE4-447E484273A4}"/>
    <cellStyle name="_Row5_Copy of PTT(amended by Janice on CFS)llatest1_38.AdminRelated (M)_Sheet1 4 6" xfId="13255" xr:uid="{677EB1F3-4F91-4DD9-A53C-2762844B8888}"/>
    <cellStyle name="_Row5_Copy of PTT(amended by Janice on CFS)llatest1_38.AdminRelated (M)_Sheet1 4 7" xfId="13256" xr:uid="{34976D69-9DCF-4C29-8976-17BC815C1885}"/>
    <cellStyle name="_Row5_Copy of PTT(amended by Janice on CFS)llatest1_38.AdminRelated (M)_Sheet1 5" xfId="13257" xr:uid="{D6DDCE8C-3429-462E-B3FF-7AD761DD2896}"/>
    <cellStyle name="_Row5_Copy of PTT(amended by Janice on CFS)llatest1_38.AdminRelated (M)_Sheet1 5 2" xfId="13258" xr:uid="{CC41971E-E35F-4691-AC91-6EB9C387149F}"/>
    <cellStyle name="_Row5_Copy of PTT(amended by Janice on CFS)llatest1_38.AdminRelated (M)_Sheet1 5 3" xfId="13259" xr:uid="{601CE28D-4232-4BA3-B6F8-371554533210}"/>
    <cellStyle name="_Row5_Copy of PTT(amended by Janice on CFS)llatest1_38.AdminRelated (M)_Sheet1 5 4" xfId="13260" xr:uid="{B94A8CB2-4115-435F-9184-858CC7A12858}"/>
    <cellStyle name="_Row5_Copy of PTT(amended by Janice on CFS)llatest1_38.AdminRelated (M)_Sheet1 5 5" xfId="13261" xr:uid="{555AB275-DA76-4D98-BEE6-9E98B785ED57}"/>
    <cellStyle name="_Row5_Copy of PTT(amended by Janice on CFS)llatest1_38.AdminRelated (M)_Sheet1 5 6" xfId="13262" xr:uid="{44ADAC8E-EC47-4664-91E7-02103BE329C2}"/>
    <cellStyle name="_Row5_Copy of PTT(amended by Janice on CFS)llatest1_38.AdminRelated (M)_Sheet1 5 7" xfId="13263" xr:uid="{0D2B57FD-D64D-4420-965E-12B1361F4177}"/>
    <cellStyle name="_Row5_Copy of PTT(amended by Janice on CFS)llatest1_38.AdminRelated (M)_Sheet1 6" xfId="13264" xr:uid="{0617278E-9149-4B9D-97A7-D144BF01C945}"/>
    <cellStyle name="_Row5_Copy of PTT(amended by Janice on CFS)llatest1_38.AdminRelated (M)_Sheet1 6 2" xfId="13265" xr:uid="{1FECDCD7-776A-4335-8787-BBFDC38507E9}"/>
    <cellStyle name="_Row5_Copy of PTT(amended by Janice on CFS)llatest1_38.AdminRelated (M)_Sheet1 6 3" xfId="13266" xr:uid="{A330D29A-52C2-408E-9B46-E5C9D8FB18B3}"/>
    <cellStyle name="_Row5_Copy of PTT(amended by Janice on CFS)llatest1_38.AdminRelated (M)_Sheet1 6 4" xfId="13267" xr:uid="{133C9D1D-4531-4FF0-A805-A8B7572D091A}"/>
    <cellStyle name="_Row5_Copy of PTT(amended by Janice on CFS)llatest1_38.AdminRelated (M)_Sheet1 6 5" xfId="13268" xr:uid="{9069A34E-8A2F-432C-A2D6-ACF29CF97876}"/>
    <cellStyle name="_Row5_Copy of PTT(amended by Janice on CFS)llatest1_38.AdminRelated (M)_Sheet1 6 6" xfId="13269" xr:uid="{F280FA6C-507D-4DF5-AD8B-186F04793C38}"/>
    <cellStyle name="_Row5_Copy of PTT(amended by Janice on CFS)llatest1_38.AdminRelated (M)_Sheet1 6 7" xfId="13270" xr:uid="{1B23E270-6ADA-4B89-BA1B-803A2BA0857F}"/>
    <cellStyle name="_Row5_Copy of PTT(amended by Janice on CFS)llatest1_38.AdminRelated (M)_Sheet1 7" xfId="13271" xr:uid="{D6B30A79-8417-40CC-81A7-1653F4CA3B85}"/>
    <cellStyle name="_Row5_Copy of PTT(amended by Janice on CFS)llatest1_38.AdminRelated (M)_Sheet1 7 2" xfId="13272" xr:uid="{40B673E0-1E65-42F6-806A-E527208F318D}"/>
    <cellStyle name="_Row5_Copy of PTT(amended by Janice on CFS)llatest1_38.AdminRelated (M)_Sheet1 7 3" xfId="13273" xr:uid="{54C6ACFC-7F6A-431D-86B3-2EDB2A8B0668}"/>
    <cellStyle name="_Row5_Copy of PTT(amended by Janice on CFS)llatest1_38.AdminRelated (M)_Sheet1 7 4" xfId="13274" xr:uid="{7F67AAB1-369B-4205-BA4D-5BDC1DB7A945}"/>
    <cellStyle name="_Row5_Copy of PTT(amended by Janice on CFS)llatest1_38.AdminRelated (M)_Sheet1 7 5" xfId="13275" xr:uid="{3B357AAF-2D01-41EE-ACAE-6139240DC7B7}"/>
    <cellStyle name="_Row5_Copy of PTT(amended by Janice on CFS)llatest1_38.AdminRelated (M)_Sheet1 7 6" xfId="13276" xr:uid="{A73040DA-2B44-4682-8FEF-1FEBFDA34146}"/>
    <cellStyle name="_Row5_Copy of PTT(amended by Janice on CFS)llatest1_38.AdminRelated (M)_Sheet1 7 7" xfId="13277" xr:uid="{E03F483C-3045-4622-A992-950517E6DB83}"/>
    <cellStyle name="_Row5_Copy of PTT(amended by Janice on CFS)llatest1_38.AdminRelated (M)_Sheet1 8" xfId="13278" xr:uid="{23352A2F-FF1D-4106-B26E-B06FD57CCACB}"/>
    <cellStyle name="_Row5_Copy of PTT(amended by Janice on CFS)llatest1_38.AdminRelated (M)_Sheet1 8 2" xfId="13279" xr:uid="{0B5A3A9E-101C-4924-922D-B3583F8FB22F}"/>
    <cellStyle name="_Row5_Copy of PTT(amended by Janice on CFS)llatest1_38.AdminRelated (M)_Sheet1 8 3" xfId="13280" xr:uid="{5A07452A-4EA9-4B9B-96DD-56B40722BF1D}"/>
    <cellStyle name="_Row5_Copy of PTT(amended by Janice on CFS)llatest1_38.AdminRelated (M)_Sheet1 8 4" xfId="13281" xr:uid="{E55FF9E5-F6E5-4312-8A54-4891D67757C2}"/>
    <cellStyle name="_Row5_Copy of PTT(amended by Janice on CFS)llatest1_38.AdminRelated (M)_Sheet1 8 5" xfId="13282" xr:uid="{B46F635E-BD87-4FE9-8D6C-44B5C4478695}"/>
    <cellStyle name="_Row5_Copy of PTT(amended by Janice on CFS)llatest1_38.AdminRelated (M)_Sheet1 8 6" xfId="13283" xr:uid="{10C8D107-D6C7-43CC-BB24-A00BED5FB83A}"/>
    <cellStyle name="_Row5_Copy of PTT(amended by Janice on CFS)llatest1_38.AdminRelated (M)_Sheet1 8 7" xfId="13284" xr:uid="{F1CBB551-90CC-48CF-9921-84D6D489E39A}"/>
    <cellStyle name="_Row5_Copy of PTT(amended by Janice on CFS)llatest1_38.AdminRelated (M)_Sheet1 9" xfId="13285" xr:uid="{6707607F-9DE6-4911-8F24-8D598162011F}"/>
    <cellStyle name="_Row5_Copy of PTT(amended by Janice on CFS)llatest1_38.AdminRelated (M)_Sheet1 9 2" xfId="13286" xr:uid="{7BD6A23F-0233-4E44-9DD5-8CDB011CD628}"/>
    <cellStyle name="_Row5_Copy of PTT(amended by Janice on CFS)llatest1_38.AdminRelated (M)_Sheet1 9 3" xfId="13287" xr:uid="{D94EB089-6C8D-4173-92E5-E9DCE5ACB251}"/>
    <cellStyle name="_Row5_Copy of PTT(amended by Janice on CFS)llatest1_38.AdminRelated (M)_Sheet1 9 4" xfId="13288" xr:uid="{B88E9D71-BFFF-4BE7-896F-0061A9A95DA3}"/>
    <cellStyle name="_Row5_Copy of PTT(amended by Janice on CFS)llatest1_38.AdminRelated (M)_Sheet1 9 5" xfId="13289" xr:uid="{15C03F7C-6FFA-408B-896D-2C7D32AE72F9}"/>
    <cellStyle name="_Row5_Copy of PTT(amended by Janice on CFS)llatest1_38.AdminRelated (M)_Sheet1 9 6" xfId="13290" xr:uid="{F7D8B735-8584-45B2-9F5E-8C841D8F6B9F}"/>
    <cellStyle name="_Row5_Copy of PTT(amended by Janice on CFS)llatest1_38.AdminRelated (M)_Sheet1 9 7" xfId="13291" xr:uid="{C9CE6450-F5F5-4FEF-8C08-5FF98D226E05}"/>
    <cellStyle name="_Row5_Copy of PTT(amended by Janice on CFS)llatest1_4.CEConso" xfId="13292" xr:uid="{1F89A9D5-376C-443C-86A9-BE0147A6B6B0}"/>
    <cellStyle name="_Row5_Copy of PTT(amended by Janice on CFS)llatest1_4.CEConso 10" xfId="13293" xr:uid="{6AB16ADE-63A0-402C-9B64-B9A8C859312F}"/>
    <cellStyle name="_Row5_Copy of PTT(amended by Janice on CFS)llatest1_4.CEConso 10 2" xfId="13294" xr:uid="{11C5BC81-943F-491D-9FE6-C165628B4048}"/>
    <cellStyle name="_Row5_Copy of PTT(amended by Janice on CFS)llatest1_4.CEConso 10 3" xfId="13295" xr:uid="{5DBCC648-9E33-4F55-9EAB-50D8D47BD6F9}"/>
    <cellStyle name="_Row5_Copy of PTT(amended by Janice on CFS)llatest1_4.CEConso 10 4" xfId="13296" xr:uid="{ECAB4744-E65F-4E41-BFEC-D360DBB1AFAD}"/>
    <cellStyle name="_Row5_Copy of PTT(amended by Janice on CFS)llatest1_4.CEConso 10 5" xfId="13297" xr:uid="{EE32DCCE-4D31-4FDD-8825-16533816616F}"/>
    <cellStyle name="_Row5_Copy of PTT(amended by Janice on CFS)llatest1_4.CEConso 10 6" xfId="13298" xr:uid="{A857A7A0-E7FD-4414-907D-19FC673A2FF7}"/>
    <cellStyle name="_Row5_Copy of PTT(amended by Janice on CFS)llatest1_4.CEConso 10 7" xfId="13299" xr:uid="{9E8E204A-BE95-4636-9EA5-0255B5678802}"/>
    <cellStyle name="_Row5_Copy of PTT(amended by Janice on CFS)llatest1_4.CEConso 11" xfId="13300" xr:uid="{CEC82BB9-E0BD-4A29-A9E3-9D5F1294283E}"/>
    <cellStyle name="_Row5_Copy of PTT(amended by Janice on CFS)llatest1_4.CEConso 12" xfId="13301" xr:uid="{8A0C55D2-47E8-48B6-8F7E-E44CE04AE2E6}"/>
    <cellStyle name="_Row5_Copy of PTT(amended by Janice on CFS)llatest1_4.CEConso 13" xfId="13302" xr:uid="{A29D2F3C-0195-4920-8D81-62B7B19C6387}"/>
    <cellStyle name="_Row5_Copy of PTT(amended by Janice on CFS)llatest1_4.CEConso 14" xfId="13303" xr:uid="{9EFC280C-25D4-43E0-99E0-7657E89CDA8B}"/>
    <cellStyle name="_Row5_Copy of PTT(amended by Janice on CFS)llatest1_4.CEConso 15" xfId="13304" xr:uid="{AE2F1081-23AE-43D5-AA6F-4053125D5D51}"/>
    <cellStyle name="_Row5_Copy of PTT(amended by Janice on CFS)llatest1_4.CEConso 16" xfId="13305" xr:uid="{0BD22AEA-1A29-49A1-9BFF-E08CCA56C27C}"/>
    <cellStyle name="_Row5_Copy of PTT(amended by Janice on CFS)llatest1_4.CEConso 2" xfId="13306" xr:uid="{B2E91AD7-5685-4951-8F69-64AEA9B33D5B}"/>
    <cellStyle name="_Row5_Copy of PTT(amended by Janice on CFS)llatest1_4.CEConso 2 2" xfId="13307" xr:uid="{C2CBECF9-5793-4A63-BF53-40EE55B87371}"/>
    <cellStyle name="_Row5_Copy of PTT(amended by Janice on CFS)llatest1_4.CEConso 2 3" xfId="13308" xr:uid="{1032A66C-FC0D-4278-BD0C-05E59FF24353}"/>
    <cellStyle name="_Row5_Copy of PTT(amended by Janice on CFS)llatest1_4.CEConso 2 4" xfId="13309" xr:uid="{90F1BC7D-ACF9-4ED6-82F1-5A89943E7E06}"/>
    <cellStyle name="_Row5_Copy of PTT(amended by Janice on CFS)llatest1_4.CEConso 2 5" xfId="13310" xr:uid="{2ABDD3F5-7442-4AB6-A7DA-B1BDB4057E40}"/>
    <cellStyle name="_Row5_Copy of PTT(amended by Janice on CFS)llatest1_4.CEConso 2 6" xfId="13311" xr:uid="{A2EFE0CD-1870-4077-8A68-586604185CB6}"/>
    <cellStyle name="_Row5_Copy of PTT(amended by Janice on CFS)llatest1_4.CEConso 2 7" xfId="13312" xr:uid="{30FD2145-01A3-43C1-978D-BEAB668CE4A1}"/>
    <cellStyle name="_Row5_Copy of PTT(amended by Janice on CFS)llatest1_4.CEConso 3" xfId="13313" xr:uid="{163D188A-1BEA-4BFF-B7AA-090C4A913B6C}"/>
    <cellStyle name="_Row5_Copy of PTT(amended by Janice on CFS)llatest1_4.CEConso 3 2" xfId="13314" xr:uid="{7BD67615-08B0-4D52-9D7E-968B9BD5B78C}"/>
    <cellStyle name="_Row5_Copy of PTT(amended by Janice on CFS)llatest1_4.CEConso 3 3" xfId="13315" xr:uid="{C0ED461E-4C7E-4A12-B56B-7146981BB56F}"/>
    <cellStyle name="_Row5_Copy of PTT(amended by Janice on CFS)llatest1_4.CEConso 3 4" xfId="13316" xr:uid="{7B7B1B39-D1C4-4CFE-A611-523AE73B1E51}"/>
    <cellStyle name="_Row5_Copy of PTT(amended by Janice on CFS)llatest1_4.CEConso 3 5" xfId="13317" xr:uid="{DD66E213-CA5C-43BE-8094-E35F40B1A217}"/>
    <cellStyle name="_Row5_Copy of PTT(amended by Janice on CFS)llatest1_4.CEConso 3 6" xfId="13318" xr:uid="{553180BA-1209-4C48-AD14-3F87DD4F9C01}"/>
    <cellStyle name="_Row5_Copy of PTT(amended by Janice on CFS)llatest1_4.CEConso 3 7" xfId="13319" xr:uid="{4C14EC1D-CBF7-401E-9377-F18DBF051BA6}"/>
    <cellStyle name="_Row5_Copy of PTT(amended by Janice on CFS)llatest1_4.CEConso 4" xfId="13320" xr:uid="{83910B8E-28E4-4AFE-BF56-3814E445CF8F}"/>
    <cellStyle name="_Row5_Copy of PTT(amended by Janice on CFS)llatest1_4.CEConso 4 2" xfId="13321" xr:uid="{390E69F3-FB63-4DBE-822F-1A10EA2EFB82}"/>
    <cellStyle name="_Row5_Copy of PTT(amended by Janice on CFS)llatest1_4.CEConso 4 3" xfId="13322" xr:uid="{3A271C30-285E-419D-B3F2-2CA3F2A91A75}"/>
    <cellStyle name="_Row5_Copy of PTT(amended by Janice on CFS)llatest1_4.CEConso 4 4" xfId="13323" xr:uid="{4E459E2D-341F-4559-86C5-63AAECE585D7}"/>
    <cellStyle name="_Row5_Copy of PTT(amended by Janice on CFS)llatest1_4.CEConso 4 5" xfId="13324" xr:uid="{A35B95BE-6ACC-473D-9B06-1A97AE0C3296}"/>
    <cellStyle name="_Row5_Copy of PTT(amended by Janice on CFS)llatest1_4.CEConso 4 6" xfId="13325" xr:uid="{C00E2BFF-1967-4C60-95E7-DD0E537626C3}"/>
    <cellStyle name="_Row5_Copy of PTT(amended by Janice on CFS)llatest1_4.CEConso 4 7" xfId="13326" xr:uid="{D1331538-B608-4EBB-BDC2-23D564FE4A36}"/>
    <cellStyle name="_Row5_Copy of PTT(amended by Janice on CFS)llatest1_4.CEConso 5" xfId="13327" xr:uid="{03868FDE-8A2F-4995-B0A8-635D6A62D150}"/>
    <cellStyle name="_Row5_Copy of PTT(amended by Janice on CFS)llatest1_4.CEConso 5 2" xfId="13328" xr:uid="{D65F10C3-5BB1-4D82-90CF-4B950588D1BB}"/>
    <cellStyle name="_Row5_Copy of PTT(amended by Janice on CFS)llatest1_4.CEConso 5 3" xfId="13329" xr:uid="{5814D92D-F548-45FD-96B2-F7C0B617D6CC}"/>
    <cellStyle name="_Row5_Copy of PTT(amended by Janice on CFS)llatest1_4.CEConso 5 4" xfId="13330" xr:uid="{E0022E81-3C7D-4202-ADDF-7B88FADC6FFB}"/>
    <cellStyle name="_Row5_Copy of PTT(amended by Janice on CFS)llatest1_4.CEConso 5 5" xfId="13331" xr:uid="{0105DC8E-37A4-4783-8F09-7AE308E6960E}"/>
    <cellStyle name="_Row5_Copy of PTT(amended by Janice on CFS)llatest1_4.CEConso 5 6" xfId="13332" xr:uid="{3B6EDF22-6F20-4B03-960B-DF80F0BE9828}"/>
    <cellStyle name="_Row5_Copy of PTT(amended by Janice on CFS)llatest1_4.CEConso 5 7" xfId="13333" xr:uid="{3DE7A4CA-4D8E-46E9-85FA-6983BCFCD43D}"/>
    <cellStyle name="_Row5_Copy of PTT(amended by Janice on CFS)llatest1_4.CEConso 6" xfId="13334" xr:uid="{D9A4D1D5-C2A3-44C9-83BF-CC746020C258}"/>
    <cellStyle name="_Row5_Copy of PTT(amended by Janice on CFS)llatest1_4.CEConso 6 2" xfId="13335" xr:uid="{39C4D4B2-9192-4491-8BBE-CC3BCDAA25ED}"/>
    <cellStyle name="_Row5_Copy of PTT(amended by Janice on CFS)llatest1_4.CEConso 6 3" xfId="13336" xr:uid="{0C52BF0D-97A2-4BC1-B2D9-C3B0D129F91F}"/>
    <cellStyle name="_Row5_Copy of PTT(amended by Janice on CFS)llatest1_4.CEConso 6 4" xfId="13337" xr:uid="{984E76D1-C7CE-4B94-B5B9-3CA560F1ED48}"/>
    <cellStyle name="_Row5_Copy of PTT(amended by Janice on CFS)llatest1_4.CEConso 6 5" xfId="13338" xr:uid="{7ED44BFC-8628-4BB3-8D4D-87B59D6F4558}"/>
    <cellStyle name="_Row5_Copy of PTT(amended by Janice on CFS)llatest1_4.CEConso 6 6" xfId="13339" xr:uid="{322410ED-FF1E-4D4F-B94B-A9F3D2BEDB3B}"/>
    <cellStyle name="_Row5_Copy of PTT(amended by Janice on CFS)llatest1_4.CEConso 6 7" xfId="13340" xr:uid="{9E87084E-AE00-4EE9-A51B-63BCDB2B9ED5}"/>
    <cellStyle name="_Row5_Copy of PTT(amended by Janice on CFS)llatest1_4.CEConso 7" xfId="13341" xr:uid="{C7025B14-F416-417F-86BE-C3FE0F8711AD}"/>
    <cellStyle name="_Row5_Copy of PTT(amended by Janice on CFS)llatest1_4.CEConso 7 2" xfId="13342" xr:uid="{3BEB403A-4CCE-4F45-AA45-D41B299CFB0A}"/>
    <cellStyle name="_Row5_Copy of PTT(amended by Janice on CFS)llatest1_4.CEConso 7 3" xfId="13343" xr:uid="{53ECD5EB-0F5D-4F66-A52F-21F07F3392D9}"/>
    <cellStyle name="_Row5_Copy of PTT(amended by Janice on CFS)llatest1_4.CEConso 7 4" xfId="13344" xr:uid="{0AF77DF8-AEE4-4F3A-BEEB-679250FC160B}"/>
    <cellStyle name="_Row5_Copy of PTT(amended by Janice on CFS)llatest1_4.CEConso 7 5" xfId="13345" xr:uid="{5405B1EA-6E64-4C59-91FA-7C4CD3350C6A}"/>
    <cellStyle name="_Row5_Copy of PTT(amended by Janice on CFS)llatest1_4.CEConso 7 6" xfId="13346" xr:uid="{C256F68E-E42C-4773-9511-849FA1711667}"/>
    <cellStyle name="_Row5_Copy of PTT(amended by Janice on CFS)llatest1_4.CEConso 7 7" xfId="13347" xr:uid="{729B10BA-BF4D-42E4-A04D-F727A1025870}"/>
    <cellStyle name="_Row5_Copy of PTT(amended by Janice on CFS)llatest1_4.CEConso 8" xfId="13348" xr:uid="{7D7EC449-E86A-4CF9-A48F-EB4E24FE973D}"/>
    <cellStyle name="_Row5_Copy of PTT(amended by Janice on CFS)llatest1_4.CEConso 8 2" xfId="13349" xr:uid="{2416B4A1-90E4-406C-918C-8B9AD1FBED5C}"/>
    <cellStyle name="_Row5_Copy of PTT(amended by Janice on CFS)llatest1_4.CEConso 8 3" xfId="13350" xr:uid="{8C45D8D0-73E0-464B-914E-B04B3984919C}"/>
    <cellStyle name="_Row5_Copy of PTT(amended by Janice on CFS)llatest1_4.CEConso 8 4" xfId="13351" xr:uid="{E3E3E3D4-6DFC-4694-AD05-4F01CFB7D1B5}"/>
    <cellStyle name="_Row5_Copy of PTT(amended by Janice on CFS)llatest1_4.CEConso 8 5" xfId="13352" xr:uid="{22CB8662-0558-4F5E-872B-2DE2FA511080}"/>
    <cellStyle name="_Row5_Copy of PTT(amended by Janice on CFS)llatest1_4.CEConso 8 6" xfId="13353" xr:uid="{DDB56942-7D9F-4C6A-A6AE-D25324703DAE}"/>
    <cellStyle name="_Row5_Copy of PTT(amended by Janice on CFS)llatest1_4.CEConso 8 7" xfId="13354" xr:uid="{B25C1901-229C-4347-8D3E-0976EBB7ADB2}"/>
    <cellStyle name="_Row5_Copy of PTT(amended by Janice on CFS)llatest1_4.CEConso 9" xfId="13355" xr:uid="{2A29BF24-B279-4686-A678-914DE738A435}"/>
    <cellStyle name="_Row5_Copy of PTT(amended by Janice on CFS)llatest1_4.CEConso 9 2" xfId="13356" xr:uid="{8D1B6174-CEAA-4C0A-A6D1-B86686032E91}"/>
    <cellStyle name="_Row5_Copy of PTT(amended by Janice on CFS)llatest1_4.CEConso 9 3" xfId="13357" xr:uid="{1A848B23-1B4A-4286-A4ED-9211FC9861AC}"/>
    <cellStyle name="_Row5_Copy of PTT(amended by Janice on CFS)llatest1_4.CEConso 9 4" xfId="13358" xr:uid="{A2E3AC98-1502-4210-AF07-044D664F4F47}"/>
    <cellStyle name="_Row5_Copy of PTT(amended by Janice on CFS)llatest1_4.CEConso 9 5" xfId="13359" xr:uid="{244D9F3F-B282-401A-9179-D1A2FD13E0BD}"/>
    <cellStyle name="_Row5_Copy of PTT(amended by Janice on CFS)llatest1_4.CEConso 9 6" xfId="13360" xr:uid="{CD0CE6DF-D1D8-4147-BE0A-59E5AB4A1A29}"/>
    <cellStyle name="_Row5_Copy of PTT(amended by Janice on CFS)llatest1_4.CEConso 9 7" xfId="13361" xr:uid="{011D9A51-4562-4D62-9F38-EDAB3BF713C3}"/>
    <cellStyle name="_Row5_Copy of PTT(amended by Janice on CFS)llatest1_4.CEConso_4.CEConso_Final" xfId="13362" xr:uid="{38A1867E-A7E3-4A25-B1BC-696D72CACB72}"/>
    <cellStyle name="_Row5_Copy of PTT(amended by Janice on CFS)llatest1_4.CEConso_4.CEConso_Final 10" xfId="13363" xr:uid="{B7BE2C11-E918-4471-8454-1EC2FD402D75}"/>
    <cellStyle name="_Row5_Copy of PTT(amended by Janice on CFS)llatest1_4.CEConso_4.CEConso_Final 10 2" xfId="13364" xr:uid="{7191C02D-1F2B-41B7-8738-CACE1E6E07EF}"/>
    <cellStyle name="_Row5_Copy of PTT(amended by Janice on CFS)llatest1_4.CEConso_4.CEConso_Final 10 3" xfId="13365" xr:uid="{8A9B19D4-60F0-46AD-916D-EAB5BA52F2D9}"/>
    <cellStyle name="_Row5_Copy of PTT(amended by Janice on CFS)llatest1_4.CEConso_4.CEConso_Final 10 4" xfId="13366" xr:uid="{E2F96268-290E-4C07-8976-B1DF12790016}"/>
    <cellStyle name="_Row5_Copy of PTT(amended by Janice on CFS)llatest1_4.CEConso_4.CEConso_Final 10 5" xfId="13367" xr:uid="{98F2651D-8645-4B97-ABC9-EB833D35DEA9}"/>
    <cellStyle name="_Row5_Copy of PTT(amended by Janice on CFS)llatest1_4.CEConso_4.CEConso_Final 10 6" xfId="13368" xr:uid="{DEDFEC25-BBA1-4981-B74A-58FFAD237D7F}"/>
    <cellStyle name="_Row5_Copy of PTT(amended by Janice on CFS)llatest1_4.CEConso_4.CEConso_Final 10 7" xfId="13369" xr:uid="{B9135680-E114-487C-BFDF-E15A3679AAFC}"/>
    <cellStyle name="_Row5_Copy of PTT(amended by Janice on CFS)llatest1_4.CEConso_4.CEConso_Final 11" xfId="13370" xr:uid="{F381B525-5F82-4B62-BCE2-14D8B79946CA}"/>
    <cellStyle name="_Row5_Copy of PTT(amended by Janice on CFS)llatest1_4.CEConso_4.CEConso_Final 12" xfId="13371" xr:uid="{BFA5CDDF-FADC-4F56-99EB-8EA9613FA27F}"/>
    <cellStyle name="_Row5_Copy of PTT(amended by Janice on CFS)llatest1_4.CEConso_4.CEConso_Final 13" xfId="13372" xr:uid="{D787D735-AAD4-46AE-B0A8-E112E5A61E9C}"/>
    <cellStyle name="_Row5_Copy of PTT(amended by Janice on CFS)llatest1_4.CEConso_4.CEConso_Final 14" xfId="13373" xr:uid="{E4211F5C-AD4D-4C31-BA66-0F24DA2C8DDA}"/>
    <cellStyle name="_Row5_Copy of PTT(amended by Janice on CFS)llatest1_4.CEConso_4.CEConso_Final 15" xfId="13374" xr:uid="{501B84DD-7064-41C6-8F05-426DD5571138}"/>
    <cellStyle name="_Row5_Copy of PTT(amended by Janice on CFS)llatest1_4.CEConso_4.CEConso_Final 16" xfId="13375" xr:uid="{A5C4F93A-BDDA-4412-AA0B-F57D051D37A2}"/>
    <cellStyle name="_Row5_Copy of PTT(amended by Janice on CFS)llatest1_4.CEConso_4.CEConso_Final 2" xfId="13376" xr:uid="{FAFD48D3-9419-4326-B4C5-436A9C2B9BD7}"/>
    <cellStyle name="_Row5_Copy of PTT(amended by Janice on CFS)llatest1_4.CEConso_4.CEConso_Final 2 2" xfId="13377" xr:uid="{CB9DB3D7-6215-432C-A69C-E1CE3B7CA4BB}"/>
    <cellStyle name="_Row5_Copy of PTT(amended by Janice on CFS)llatest1_4.CEConso_4.CEConso_Final 2 3" xfId="13378" xr:uid="{E553D838-283F-4FA2-8C9C-F0708CAE82B0}"/>
    <cellStyle name="_Row5_Copy of PTT(amended by Janice on CFS)llatest1_4.CEConso_4.CEConso_Final 2 4" xfId="13379" xr:uid="{EAC12C5E-4BD5-4C4F-BFC2-B7CDA89D37E2}"/>
    <cellStyle name="_Row5_Copy of PTT(amended by Janice on CFS)llatest1_4.CEConso_4.CEConso_Final 2 5" xfId="13380" xr:uid="{5A613F22-48E1-43D5-81B9-F4A70C3F7E82}"/>
    <cellStyle name="_Row5_Copy of PTT(amended by Janice on CFS)llatest1_4.CEConso_4.CEConso_Final 2 6" xfId="13381" xr:uid="{45B6829F-869F-411C-8003-4C7DCCCD3ABC}"/>
    <cellStyle name="_Row5_Copy of PTT(amended by Janice on CFS)llatest1_4.CEConso_4.CEConso_Final 2 7" xfId="13382" xr:uid="{DD3E15B3-948D-4091-A268-2777B391AB64}"/>
    <cellStyle name="_Row5_Copy of PTT(amended by Janice on CFS)llatest1_4.CEConso_4.CEConso_Final 3" xfId="13383" xr:uid="{C702CDC8-04E3-4E6B-BE58-F173260A0D95}"/>
    <cellStyle name="_Row5_Copy of PTT(amended by Janice on CFS)llatest1_4.CEConso_4.CEConso_Final 3 2" xfId="13384" xr:uid="{5EA1C8F3-9EF8-40F6-87A5-EF6C6FE16A58}"/>
    <cellStyle name="_Row5_Copy of PTT(amended by Janice on CFS)llatest1_4.CEConso_4.CEConso_Final 3 3" xfId="13385" xr:uid="{DE12C802-C9B8-47FE-9CCC-2F9BCF54950B}"/>
    <cellStyle name="_Row5_Copy of PTT(amended by Janice on CFS)llatest1_4.CEConso_4.CEConso_Final 3 4" xfId="13386" xr:uid="{F0949F79-8450-4597-99ED-33ABAB3D7040}"/>
    <cellStyle name="_Row5_Copy of PTT(amended by Janice on CFS)llatest1_4.CEConso_4.CEConso_Final 3 5" xfId="13387" xr:uid="{AB58003B-7E61-489A-9E50-FB58DBF08D21}"/>
    <cellStyle name="_Row5_Copy of PTT(amended by Janice on CFS)llatest1_4.CEConso_4.CEConso_Final 3 6" xfId="13388" xr:uid="{94EBD368-B3D8-4495-9BFA-4FDC3736079B}"/>
    <cellStyle name="_Row5_Copy of PTT(amended by Janice on CFS)llatest1_4.CEConso_4.CEConso_Final 3 7" xfId="13389" xr:uid="{9AA22705-6F31-4DE1-AAED-E2B89D3F70AB}"/>
    <cellStyle name="_Row5_Copy of PTT(amended by Janice on CFS)llatest1_4.CEConso_4.CEConso_Final 4" xfId="13390" xr:uid="{B63ADD61-644C-42B5-B1E7-3324963AA0F8}"/>
    <cellStyle name="_Row5_Copy of PTT(amended by Janice on CFS)llatest1_4.CEConso_4.CEConso_Final 4 2" xfId="13391" xr:uid="{4C351A4F-7F31-4C3F-854C-D3649B96FA61}"/>
    <cellStyle name="_Row5_Copy of PTT(amended by Janice on CFS)llatest1_4.CEConso_4.CEConso_Final 4 3" xfId="13392" xr:uid="{803188E4-0E84-42D7-98FA-88CCD972BD4B}"/>
    <cellStyle name="_Row5_Copy of PTT(amended by Janice on CFS)llatest1_4.CEConso_4.CEConso_Final 4 4" xfId="13393" xr:uid="{4152CF62-9316-49A1-B133-335581F43DA6}"/>
    <cellStyle name="_Row5_Copy of PTT(amended by Janice on CFS)llatest1_4.CEConso_4.CEConso_Final 4 5" xfId="13394" xr:uid="{415E3613-CB22-4B43-AAF2-DFC3702CDA6B}"/>
    <cellStyle name="_Row5_Copy of PTT(amended by Janice on CFS)llatest1_4.CEConso_4.CEConso_Final 4 6" xfId="13395" xr:uid="{F25D595A-9B10-4A00-8800-55A2124A429F}"/>
    <cellStyle name="_Row5_Copy of PTT(amended by Janice on CFS)llatest1_4.CEConso_4.CEConso_Final 4 7" xfId="13396" xr:uid="{CB844B55-1861-4EC8-B1E8-22D81C3337B3}"/>
    <cellStyle name="_Row5_Copy of PTT(amended by Janice on CFS)llatest1_4.CEConso_4.CEConso_Final 5" xfId="13397" xr:uid="{3AFB77A2-AA04-4345-BE54-E7DD74A57300}"/>
    <cellStyle name="_Row5_Copy of PTT(amended by Janice on CFS)llatest1_4.CEConso_4.CEConso_Final 5 2" xfId="13398" xr:uid="{CFE14E80-AD83-47FA-9BE3-609F62B9C27D}"/>
    <cellStyle name="_Row5_Copy of PTT(amended by Janice on CFS)llatest1_4.CEConso_4.CEConso_Final 5 3" xfId="13399" xr:uid="{AB6E8A78-D811-4B2B-91C3-C21E4534C99D}"/>
    <cellStyle name="_Row5_Copy of PTT(amended by Janice on CFS)llatest1_4.CEConso_4.CEConso_Final 5 4" xfId="13400" xr:uid="{0CA5E0B7-CBBD-448C-8EAD-FF2954ADAF7F}"/>
    <cellStyle name="_Row5_Copy of PTT(amended by Janice on CFS)llatest1_4.CEConso_4.CEConso_Final 5 5" xfId="13401" xr:uid="{DBBEC692-8DDD-49F3-939D-69998C1ABB29}"/>
    <cellStyle name="_Row5_Copy of PTT(amended by Janice on CFS)llatest1_4.CEConso_4.CEConso_Final 5 6" xfId="13402" xr:uid="{55A98C7E-E345-4029-A2E4-046C1CA81E77}"/>
    <cellStyle name="_Row5_Copy of PTT(amended by Janice on CFS)llatest1_4.CEConso_4.CEConso_Final 5 7" xfId="13403" xr:uid="{F2176AA1-812B-4D30-90EA-C98D31BC8295}"/>
    <cellStyle name="_Row5_Copy of PTT(amended by Janice on CFS)llatest1_4.CEConso_4.CEConso_Final 6" xfId="13404" xr:uid="{A3F4AD2A-BC29-4BC0-982C-0C1BD34AA580}"/>
    <cellStyle name="_Row5_Copy of PTT(amended by Janice on CFS)llatest1_4.CEConso_4.CEConso_Final 6 2" xfId="13405" xr:uid="{CE6ACE06-44AE-4981-BD58-90C3A8A04626}"/>
    <cellStyle name="_Row5_Copy of PTT(amended by Janice on CFS)llatest1_4.CEConso_4.CEConso_Final 6 3" xfId="13406" xr:uid="{B9C1B61D-23CD-4270-A5F3-16D05E8B66B9}"/>
    <cellStyle name="_Row5_Copy of PTT(amended by Janice on CFS)llatest1_4.CEConso_4.CEConso_Final 6 4" xfId="13407" xr:uid="{6A0FE999-9A89-46EF-A0CC-57D99F8782B8}"/>
    <cellStyle name="_Row5_Copy of PTT(amended by Janice on CFS)llatest1_4.CEConso_4.CEConso_Final 6 5" xfId="13408" xr:uid="{B55049ED-7216-46F0-B9A6-7EDCA5C34871}"/>
    <cellStyle name="_Row5_Copy of PTT(amended by Janice on CFS)llatest1_4.CEConso_4.CEConso_Final 6 6" xfId="13409" xr:uid="{0F49E14B-0B5F-48D9-9348-AB8422FD6EE7}"/>
    <cellStyle name="_Row5_Copy of PTT(amended by Janice on CFS)llatest1_4.CEConso_4.CEConso_Final 6 7" xfId="13410" xr:uid="{F12F6DBE-7091-4AD8-A988-AD4D8F960679}"/>
    <cellStyle name="_Row5_Copy of PTT(amended by Janice on CFS)llatest1_4.CEConso_4.CEConso_Final 7" xfId="13411" xr:uid="{C2B302EB-F62B-44AC-AD59-190A71789502}"/>
    <cellStyle name="_Row5_Copy of PTT(amended by Janice on CFS)llatest1_4.CEConso_4.CEConso_Final 7 2" xfId="13412" xr:uid="{FA8009FD-F4D3-4780-9AEC-31C778A1E9CF}"/>
    <cellStyle name="_Row5_Copy of PTT(amended by Janice on CFS)llatest1_4.CEConso_4.CEConso_Final 7 3" xfId="13413" xr:uid="{A4CC6AE0-0D8A-447B-8167-E559E0802F1F}"/>
    <cellStyle name="_Row5_Copy of PTT(amended by Janice on CFS)llatest1_4.CEConso_4.CEConso_Final 7 4" xfId="13414" xr:uid="{CD677AA7-F9CB-4BB7-91CE-A52629A86B3D}"/>
    <cellStyle name="_Row5_Copy of PTT(amended by Janice on CFS)llatest1_4.CEConso_4.CEConso_Final 7 5" xfId="13415" xr:uid="{AE656F2C-012E-4A84-98D6-C2B1BAEC575E}"/>
    <cellStyle name="_Row5_Copy of PTT(amended by Janice on CFS)llatest1_4.CEConso_4.CEConso_Final 7 6" xfId="13416" xr:uid="{08CFEF7B-AD04-42D2-9469-1DDEA6060558}"/>
    <cellStyle name="_Row5_Copy of PTT(amended by Janice on CFS)llatest1_4.CEConso_4.CEConso_Final 7 7" xfId="13417" xr:uid="{BCA721F3-DA1F-4181-A110-2A8B6F73B33F}"/>
    <cellStyle name="_Row5_Copy of PTT(amended by Janice on CFS)llatest1_4.CEConso_4.CEConso_Final 8" xfId="13418" xr:uid="{788EE4FF-B011-4E80-9009-FA0253D541F8}"/>
    <cellStyle name="_Row5_Copy of PTT(amended by Janice on CFS)llatest1_4.CEConso_4.CEConso_Final 8 2" xfId="13419" xr:uid="{91DA637B-2B3F-416D-A4D2-C29EF31947BD}"/>
    <cellStyle name="_Row5_Copy of PTT(amended by Janice on CFS)llatest1_4.CEConso_4.CEConso_Final 8 3" xfId="13420" xr:uid="{FBAEA26B-F3AB-454B-B03B-3C6BF9EE0626}"/>
    <cellStyle name="_Row5_Copy of PTT(amended by Janice on CFS)llatest1_4.CEConso_4.CEConso_Final 8 4" xfId="13421" xr:uid="{24D162C3-62B0-4A92-86CC-A8061EAAA104}"/>
    <cellStyle name="_Row5_Copy of PTT(amended by Janice on CFS)llatest1_4.CEConso_4.CEConso_Final 8 5" xfId="13422" xr:uid="{13420C02-75B8-43C9-BE66-A047F9E2503C}"/>
    <cellStyle name="_Row5_Copy of PTT(amended by Janice on CFS)llatest1_4.CEConso_4.CEConso_Final 8 6" xfId="13423" xr:uid="{10D43C63-2571-40B1-9936-95AD4C99954E}"/>
    <cellStyle name="_Row5_Copy of PTT(amended by Janice on CFS)llatest1_4.CEConso_4.CEConso_Final 8 7" xfId="13424" xr:uid="{DABF15A5-FB02-423F-8B98-2D1589D82BA4}"/>
    <cellStyle name="_Row5_Copy of PTT(amended by Janice on CFS)llatest1_4.CEConso_4.CEConso_Final 9" xfId="13425" xr:uid="{4E1AB72A-AEC8-461D-91FD-8A6481D65276}"/>
    <cellStyle name="_Row5_Copy of PTT(amended by Janice on CFS)llatest1_4.CEConso_4.CEConso_Final 9 2" xfId="13426" xr:uid="{1AC48960-A056-44DA-A1F2-B750E98AA457}"/>
    <cellStyle name="_Row5_Copy of PTT(amended by Janice on CFS)llatest1_4.CEConso_4.CEConso_Final 9 3" xfId="13427" xr:uid="{A3526E9B-15C2-470F-B970-145C9624FE95}"/>
    <cellStyle name="_Row5_Copy of PTT(amended by Janice on CFS)llatest1_4.CEConso_4.CEConso_Final 9 4" xfId="13428" xr:uid="{E1B01C8B-2DF4-4304-BB08-932A9BEFDA19}"/>
    <cellStyle name="_Row5_Copy of PTT(amended by Janice on CFS)llatest1_4.CEConso_4.CEConso_Final 9 5" xfId="13429" xr:uid="{0F24C841-8FF9-484A-9231-FA047B642404}"/>
    <cellStyle name="_Row5_Copy of PTT(amended by Janice on CFS)llatest1_4.CEConso_4.CEConso_Final 9 6" xfId="13430" xr:uid="{44933E6D-AF31-47B5-A40C-A424A1C423D0}"/>
    <cellStyle name="_Row5_Copy of PTT(amended by Janice on CFS)llatest1_4.CEConso_4.CEConso_Final 9 7" xfId="13431" xr:uid="{EFA3E555-B46F-45C4-BEE2-19A491FBC3D4}"/>
    <cellStyle name="_Row5_Copy of PTT(amended by Janice on CFS)llatest1_4.CEConso_Final" xfId="13432" xr:uid="{1F4052F3-3946-4841-8511-18C2CFBB976A}"/>
    <cellStyle name="_Row5_Copy of PTT(amended by Janice on CFS)llatest1_4.CEConso_Final 10" xfId="13433" xr:uid="{C24D2C36-A9AD-4215-A9CC-6DD054CB4F24}"/>
    <cellStyle name="_Row5_Copy of PTT(amended by Janice on CFS)llatest1_4.CEConso_Final 10 2" xfId="13434" xr:uid="{408AE81E-A0CF-4909-A52B-D929EAD01236}"/>
    <cellStyle name="_Row5_Copy of PTT(amended by Janice on CFS)llatest1_4.CEConso_Final 10 3" xfId="13435" xr:uid="{4474470A-D894-4D09-99F6-7E22F7CAA31E}"/>
    <cellStyle name="_Row5_Copy of PTT(amended by Janice on CFS)llatest1_4.CEConso_Final 10 4" xfId="13436" xr:uid="{EAFDFB2C-897D-44F3-B950-D77E8BE312D7}"/>
    <cellStyle name="_Row5_Copy of PTT(amended by Janice on CFS)llatest1_4.CEConso_Final 10 5" xfId="13437" xr:uid="{9C2B2553-6920-415E-AE14-9A025E997E28}"/>
    <cellStyle name="_Row5_Copy of PTT(amended by Janice on CFS)llatest1_4.CEConso_Final 10 6" xfId="13438" xr:uid="{D4424C0A-0BF0-4FB5-B907-565B2D973E71}"/>
    <cellStyle name="_Row5_Copy of PTT(amended by Janice on CFS)llatest1_4.CEConso_Final 10 7" xfId="13439" xr:uid="{3B84DDF9-4155-4041-AC4D-E9EC92BDF513}"/>
    <cellStyle name="_Row5_Copy of PTT(amended by Janice on CFS)llatest1_4.CEConso_Final 11" xfId="13440" xr:uid="{755D0D95-9790-4837-BDCD-41704475F43D}"/>
    <cellStyle name="_Row5_Copy of PTT(amended by Janice on CFS)llatest1_4.CEConso_Final 11 2" xfId="13441" xr:uid="{9089A92E-038A-4486-ADD1-795FF7ED306A}"/>
    <cellStyle name="_Row5_Copy of PTT(amended by Janice on CFS)llatest1_4.CEConso_Final 11 3" xfId="13442" xr:uid="{F135BB41-8070-4006-9673-02D52EDFB0EE}"/>
    <cellStyle name="_Row5_Copy of PTT(amended by Janice on CFS)llatest1_4.CEConso_Final 11 4" xfId="13443" xr:uid="{782DAC92-ABEF-4903-8629-4059608F0E44}"/>
    <cellStyle name="_Row5_Copy of PTT(amended by Janice on CFS)llatest1_4.CEConso_Final 11 5" xfId="13444" xr:uid="{9D93D228-251D-4371-9999-FE3E5A39DF5F}"/>
    <cellStyle name="_Row5_Copy of PTT(amended by Janice on CFS)llatest1_4.CEConso_Final 11 6" xfId="13445" xr:uid="{E519E405-3776-49BD-9D36-A635E3436C19}"/>
    <cellStyle name="_Row5_Copy of PTT(amended by Janice on CFS)llatest1_4.CEConso_Final 11 7" xfId="13446" xr:uid="{A1489AD7-2DD9-458D-9328-33C569722042}"/>
    <cellStyle name="_Row5_Copy of PTT(amended by Janice on CFS)llatest1_4.CEConso_Final 12" xfId="13447" xr:uid="{65C2E754-97DB-4E61-9801-17759B71133A}"/>
    <cellStyle name="_Row5_Copy of PTT(amended by Janice on CFS)llatest1_4.CEConso_Final 12 2" xfId="13448" xr:uid="{540462C7-0E8F-41A3-81AB-B1F2D9D1909E}"/>
    <cellStyle name="_Row5_Copy of PTT(amended by Janice on CFS)llatest1_4.CEConso_Final 12 3" xfId="13449" xr:uid="{1A255DBE-54CC-46A9-978E-0CDF6F178E60}"/>
    <cellStyle name="_Row5_Copy of PTT(amended by Janice on CFS)llatest1_4.CEConso_Final 12 4" xfId="13450" xr:uid="{BF6584D0-BB03-40AA-BE4C-0D555AB0098F}"/>
    <cellStyle name="_Row5_Copy of PTT(amended by Janice on CFS)llatest1_4.CEConso_Final 12 5" xfId="13451" xr:uid="{441B9246-705E-4EB2-81D5-C2A117EEE47C}"/>
    <cellStyle name="_Row5_Copy of PTT(amended by Janice on CFS)llatest1_4.CEConso_Final 12 6" xfId="13452" xr:uid="{15743214-F2E5-419C-A6A6-6B54CD8D2BF4}"/>
    <cellStyle name="_Row5_Copy of PTT(amended by Janice on CFS)llatest1_4.CEConso_Final 12 7" xfId="13453" xr:uid="{1A9B0838-3D3A-40F9-8F64-05615F1430FA}"/>
    <cellStyle name="_Row5_Copy of PTT(amended by Janice on CFS)llatest1_4.CEConso_Final 13" xfId="13454" xr:uid="{F9295489-B8F2-4EFC-8FFC-A973518A057C}"/>
    <cellStyle name="_Row5_Copy of PTT(amended by Janice on CFS)llatest1_4.CEConso_Final 13 2" xfId="13455" xr:uid="{05B84DD1-D081-4842-9B90-9A9F70F60808}"/>
    <cellStyle name="_Row5_Copy of PTT(amended by Janice on CFS)llatest1_4.CEConso_Final 13 3" xfId="13456" xr:uid="{B61843EB-986F-42D7-A052-E6E48BE4201A}"/>
    <cellStyle name="_Row5_Copy of PTT(amended by Janice on CFS)llatest1_4.CEConso_Final 13 4" xfId="13457" xr:uid="{57B937F4-B7F3-42E8-AEAD-22CC11C225F4}"/>
    <cellStyle name="_Row5_Copy of PTT(amended by Janice on CFS)llatest1_4.CEConso_Final 13 5" xfId="13458" xr:uid="{DB730445-690C-45FF-AE17-BD5EFD80949E}"/>
    <cellStyle name="_Row5_Copy of PTT(amended by Janice on CFS)llatest1_4.CEConso_Final 13 6" xfId="13459" xr:uid="{8405A33D-19E8-4C82-B8B0-2B52FCF4D7D3}"/>
    <cellStyle name="_Row5_Copy of PTT(amended by Janice on CFS)llatest1_4.CEConso_Final 13 7" xfId="13460" xr:uid="{87369A34-A31E-4EA7-AA85-F04B73FE2F0D}"/>
    <cellStyle name="_Row5_Copy of PTT(amended by Janice on CFS)llatest1_4.CEConso_Final 14" xfId="13461" xr:uid="{2479C39C-D26F-4549-8033-08F3618C8FC2}"/>
    <cellStyle name="_Row5_Copy of PTT(amended by Janice on CFS)llatest1_4.CEConso_Final 14 2" xfId="13462" xr:uid="{69B641DE-9E6C-4A13-90BD-27CCB80E58CA}"/>
    <cellStyle name="_Row5_Copy of PTT(amended by Janice on CFS)llatest1_4.CEConso_Final 14 3" xfId="13463" xr:uid="{276F8FEC-D855-4982-A20F-46EC33C05A28}"/>
    <cellStyle name="_Row5_Copy of PTT(amended by Janice on CFS)llatest1_4.CEConso_Final 14 4" xfId="13464" xr:uid="{9E7F22DE-9BFE-406F-A044-BEF1F35A8AC2}"/>
    <cellStyle name="_Row5_Copy of PTT(amended by Janice on CFS)llatest1_4.CEConso_Final 14 5" xfId="13465" xr:uid="{2161D479-551D-4C20-B93F-13B1D95E365B}"/>
    <cellStyle name="_Row5_Copy of PTT(amended by Janice on CFS)llatest1_4.CEConso_Final 14 6" xfId="13466" xr:uid="{C75CED68-66F5-4FEB-BD0E-618F70E007C3}"/>
    <cellStyle name="_Row5_Copy of PTT(amended by Janice on CFS)llatest1_4.CEConso_Final 14 7" xfId="13467" xr:uid="{2C7028BD-2E38-4CA1-9B8E-3AD11D8F8BD2}"/>
    <cellStyle name="_Row5_Copy of PTT(amended by Janice on CFS)llatest1_4.CEConso_Final 15" xfId="13468" xr:uid="{66F6335D-D25E-4BA5-8067-25AA674B4D88}"/>
    <cellStyle name="_Row5_Copy of PTT(amended by Janice on CFS)llatest1_4.CEConso_Final 15 2" xfId="13469" xr:uid="{C2B1E6B2-7698-4E04-9FCD-56EEA32312EF}"/>
    <cellStyle name="_Row5_Copy of PTT(amended by Janice on CFS)llatest1_4.CEConso_Final 15 3" xfId="13470" xr:uid="{4A14BD5E-876C-4E53-BAB0-40DE7B4E104B}"/>
    <cellStyle name="_Row5_Copy of PTT(amended by Janice on CFS)llatest1_4.CEConso_Final 15 4" xfId="13471" xr:uid="{A603DB40-4C31-4B1D-91BC-C13BFEA72A8D}"/>
    <cellStyle name="_Row5_Copy of PTT(amended by Janice on CFS)llatest1_4.CEConso_Final 15 5" xfId="13472" xr:uid="{57DE1C03-EBDC-4153-B3D2-7665A6A9C525}"/>
    <cellStyle name="_Row5_Copy of PTT(amended by Janice on CFS)llatest1_4.CEConso_Final 15 6" xfId="13473" xr:uid="{57E0AD5E-FBAA-4A78-A655-E0E6EB295E08}"/>
    <cellStyle name="_Row5_Copy of PTT(amended by Janice on CFS)llatest1_4.CEConso_Final 15 7" xfId="13474" xr:uid="{04471D3E-7741-4DE3-AFC2-4123751EC911}"/>
    <cellStyle name="_Row5_Copy of PTT(amended by Janice on CFS)llatest1_4.CEConso_Final 16" xfId="13475" xr:uid="{B5B321D9-EB3B-47FB-9FF7-151C2DCB76E9}"/>
    <cellStyle name="_Row5_Copy of PTT(amended by Janice on CFS)llatest1_4.CEConso_Final 17" xfId="13476" xr:uid="{60BB4389-E7EC-4B87-A6FA-16870D92D8F7}"/>
    <cellStyle name="_Row5_Copy of PTT(amended by Janice on CFS)llatest1_4.CEConso_Final 18" xfId="13477" xr:uid="{A7FBC094-7E7D-40CB-8030-F2661547A154}"/>
    <cellStyle name="_Row5_Copy of PTT(amended by Janice on CFS)llatest1_4.CEConso_Final 19" xfId="13478" xr:uid="{109EC66D-A529-49D5-983D-D0954CEB411D}"/>
    <cellStyle name="_Row5_Copy of PTT(amended by Janice on CFS)llatest1_4.CEConso_Final 2" xfId="13479" xr:uid="{25D896DA-E2F6-44F2-89F0-618094D2AED0}"/>
    <cellStyle name="_Row5_Copy of PTT(amended by Janice on CFS)llatest1_4.CEConso_Final 2 2" xfId="13480" xr:uid="{5E888645-FDCD-4F1D-AB4B-CE3048C9433F}"/>
    <cellStyle name="_Row5_Copy of PTT(amended by Janice on CFS)llatest1_4.CEConso_Final 2 3" xfId="13481" xr:uid="{2DDCDE78-469C-41A3-B2AA-F48077F72945}"/>
    <cellStyle name="_Row5_Copy of PTT(amended by Janice on CFS)llatest1_4.CEConso_Final 2 4" xfId="13482" xr:uid="{F9C82931-9B39-4FD1-8C5E-CDDB2A7EB57F}"/>
    <cellStyle name="_Row5_Copy of PTT(amended by Janice on CFS)llatest1_4.CEConso_Final 2 5" xfId="13483" xr:uid="{AD8B369E-2985-47AB-8E6F-9127F7D25FC3}"/>
    <cellStyle name="_Row5_Copy of PTT(amended by Janice on CFS)llatest1_4.CEConso_Final 2 6" xfId="13484" xr:uid="{D4D249E8-B5BB-4B44-9984-DA53DF165C03}"/>
    <cellStyle name="_Row5_Copy of PTT(amended by Janice on CFS)llatest1_4.CEConso_Final 2 7" xfId="13485" xr:uid="{5E18BA6E-39C4-4F2F-B8E4-A2F83F0266CE}"/>
    <cellStyle name="_Row5_Copy of PTT(amended by Janice on CFS)llatest1_4.CEConso_Final 20" xfId="13486" xr:uid="{96219010-C8E6-4E0B-9DCA-C9A292F6BF55}"/>
    <cellStyle name="_Row5_Copy of PTT(amended by Janice on CFS)llatest1_4.CEConso_Final 21" xfId="13487" xr:uid="{933F82E8-0E6F-4565-A289-3CCE07C4ECA4}"/>
    <cellStyle name="_Row5_Copy of PTT(amended by Janice on CFS)llatest1_4.CEConso_Final 22.1.10" xfId="13488" xr:uid="{40BB3D59-66A1-41A5-A07F-AA21704F8F67}"/>
    <cellStyle name="_Row5_Copy of PTT(amended by Janice on CFS)llatest1_4.CEConso_Final 22.1.10 10" xfId="13489" xr:uid="{7BDDACCF-147A-4566-91E9-50DA81CBE5D7}"/>
    <cellStyle name="_Row5_Copy of PTT(amended by Janice on CFS)llatest1_4.CEConso_Final 22.1.10 10 2" xfId="13490" xr:uid="{8A5D73AC-09E4-4F50-87DD-E295D85C6653}"/>
    <cellStyle name="_Row5_Copy of PTT(amended by Janice on CFS)llatest1_4.CEConso_Final 22.1.10 10 3" xfId="13491" xr:uid="{D39D90FA-67CE-4C94-9463-91984473D694}"/>
    <cellStyle name="_Row5_Copy of PTT(amended by Janice on CFS)llatest1_4.CEConso_Final 22.1.10 10 4" xfId="13492" xr:uid="{E0BD83E4-65E5-4260-A8BE-3919603F52BD}"/>
    <cellStyle name="_Row5_Copy of PTT(amended by Janice on CFS)llatest1_4.CEConso_Final 22.1.10 10 5" xfId="13493" xr:uid="{455BE591-426D-4343-890B-5335B7D22AB5}"/>
    <cellStyle name="_Row5_Copy of PTT(amended by Janice on CFS)llatest1_4.CEConso_Final 22.1.10 10 6" xfId="13494" xr:uid="{864AB4BB-D473-4062-9434-214D27B630EF}"/>
    <cellStyle name="_Row5_Copy of PTT(amended by Janice on CFS)llatest1_4.CEConso_Final 22.1.10 10 7" xfId="13495" xr:uid="{A800072A-A2BD-4514-B587-07F3F7298E7E}"/>
    <cellStyle name="_Row5_Copy of PTT(amended by Janice on CFS)llatest1_4.CEConso_Final 22.1.10 11" xfId="13496" xr:uid="{25DA98C9-2736-4C63-B7AF-3FB68C5D875C}"/>
    <cellStyle name="_Row5_Copy of PTT(amended by Janice on CFS)llatest1_4.CEConso_Final 22.1.10 12" xfId="13497" xr:uid="{F6125C28-E905-45A3-98BF-B0255C6FD999}"/>
    <cellStyle name="_Row5_Copy of PTT(amended by Janice on CFS)llatest1_4.CEConso_Final 22.1.10 13" xfId="13498" xr:uid="{C377E333-F1CB-4F9E-99CD-C99C4981F833}"/>
    <cellStyle name="_Row5_Copy of PTT(amended by Janice on CFS)llatest1_4.CEConso_Final 22.1.10 14" xfId="13499" xr:uid="{E1C7A83B-E9C5-4B82-9BE1-1D23A1657B85}"/>
    <cellStyle name="_Row5_Copy of PTT(amended by Janice on CFS)llatest1_4.CEConso_Final 22.1.10 15" xfId="13500" xr:uid="{93DA751F-BDCC-42A5-ACC6-96AA0D08D24C}"/>
    <cellStyle name="_Row5_Copy of PTT(amended by Janice on CFS)llatest1_4.CEConso_Final 22.1.10 16" xfId="13501" xr:uid="{BC6A1F5B-93B2-4783-92C3-21540571D2B0}"/>
    <cellStyle name="_Row5_Copy of PTT(amended by Janice on CFS)llatest1_4.CEConso_Final 22.1.10 2" xfId="13502" xr:uid="{D34750F8-EF84-4A2B-818B-DB682DFD4D7F}"/>
    <cellStyle name="_Row5_Copy of PTT(amended by Janice on CFS)llatest1_4.CEConso_Final 22.1.10 2 2" xfId="13503" xr:uid="{A05FB666-2050-4CC6-A77C-BD3A1D38E810}"/>
    <cellStyle name="_Row5_Copy of PTT(amended by Janice on CFS)llatest1_4.CEConso_Final 22.1.10 2 3" xfId="13504" xr:uid="{5716D14A-995B-46E2-B12F-9B5EE68F749D}"/>
    <cellStyle name="_Row5_Copy of PTT(amended by Janice on CFS)llatest1_4.CEConso_Final 22.1.10 2 4" xfId="13505" xr:uid="{E8276B5E-4371-4CCF-A731-4FD89760F700}"/>
    <cellStyle name="_Row5_Copy of PTT(amended by Janice on CFS)llatest1_4.CEConso_Final 22.1.10 2 5" xfId="13506" xr:uid="{5F18EFEA-5BF0-4248-A53E-49B42C6C7828}"/>
    <cellStyle name="_Row5_Copy of PTT(amended by Janice on CFS)llatest1_4.CEConso_Final 22.1.10 2 6" xfId="13507" xr:uid="{D4FD7A48-4210-4882-91CC-D6F676C70446}"/>
    <cellStyle name="_Row5_Copy of PTT(amended by Janice on CFS)llatest1_4.CEConso_Final 22.1.10 2 7" xfId="13508" xr:uid="{CC3611EF-B427-43ED-8780-9BD309638C38}"/>
    <cellStyle name="_Row5_Copy of PTT(amended by Janice on CFS)llatest1_4.CEConso_Final 22.1.10 3" xfId="13509" xr:uid="{FF77F97D-B21A-4036-BA98-FE0D9BE5A29F}"/>
    <cellStyle name="_Row5_Copy of PTT(amended by Janice on CFS)llatest1_4.CEConso_Final 22.1.10 3 2" xfId="13510" xr:uid="{685C03A1-C578-4F35-A4D6-FB36800AEA76}"/>
    <cellStyle name="_Row5_Copy of PTT(amended by Janice on CFS)llatest1_4.CEConso_Final 22.1.10 3 3" xfId="13511" xr:uid="{BD680B6A-42CE-4EF3-A9AC-804C448AA5E7}"/>
    <cellStyle name="_Row5_Copy of PTT(amended by Janice on CFS)llatest1_4.CEConso_Final 22.1.10 3 4" xfId="13512" xr:uid="{FC9308F6-BB4E-4C0D-9924-8A5885E7DCD0}"/>
    <cellStyle name="_Row5_Copy of PTT(amended by Janice on CFS)llatest1_4.CEConso_Final 22.1.10 3 5" xfId="13513" xr:uid="{95B1066B-9495-4413-93C1-11797A17C20A}"/>
    <cellStyle name="_Row5_Copy of PTT(amended by Janice on CFS)llatest1_4.CEConso_Final 22.1.10 3 6" xfId="13514" xr:uid="{6BD92B19-406D-4220-AE7B-6A214F16BCF0}"/>
    <cellStyle name="_Row5_Copy of PTT(amended by Janice on CFS)llatest1_4.CEConso_Final 22.1.10 3 7" xfId="13515" xr:uid="{A84C414A-4F95-41E7-BED1-9593F2539AF5}"/>
    <cellStyle name="_Row5_Copy of PTT(amended by Janice on CFS)llatest1_4.CEConso_Final 22.1.10 4" xfId="13516" xr:uid="{698F6D21-13C1-47C5-BDA0-58A504322DFD}"/>
    <cellStyle name="_Row5_Copy of PTT(amended by Janice on CFS)llatest1_4.CEConso_Final 22.1.10 4 2" xfId="13517" xr:uid="{4B84A152-2704-4AB3-A9B8-80FCF96FB5F1}"/>
    <cellStyle name="_Row5_Copy of PTT(amended by Janice on CFS)llatest1_4.CEConso_Final 22.1.10 4 3" xfId="13518" xr:uid="{BD89416E-DE6C-4CB1-A804-3DE7A603F2EB}"/>
    <cellStyle name="_Row5_Copy of PTT(amended by Janice on CFS)llatest1_4.CEConso_Final 22.1.10 4 4" xfId="13519" xr:uid="{2F677E2E-69F4-48BD-A5D5-AD23BC0EFB80}"/>
    <cellStyle name="_Row5_Copy of PTT(amended by Janice on CFS)llatest1_4.CEConso_Final 22.1.10 4 5" xfId="13520" xr:uid="{C338D682-5D83-4E5B-9081-F0D497F847A4}"/>
    <cellStyle name="_Row5_Copy of PTT(amended by Janice on CFS)llatest1_4.CEConso_Final 22.1.10 4 6" xfId="13521" xr:uid="{40D4E5B8-8CE6-46ED-84D7-FB31D2F720C8}"/>
    <cellStyle name="_Row5_Copy of PTT(amended by Janice on CFS)llatest1_4.CEConso_Final 22.1.10 4 7" xfId="13522" xr:uid="{5FF860D9-F7C3-477C-BC56-4E57E4DFDF6E}"/>
    <cellStyle name="_Row5_Copy of PTT(amended by Janice on CFS)llatest1_4.CEConso_Final 22.1.10 5" xfId="13523" xr:uid="{7A6F9338-415C-4FEF-B727-A57354CC0AD2}"/>
    <cellStyle name="_Row5_Copy of PTT(amended by Janice on CFS)llatest1_4.CEConso_Final 22.1.10 5 2" xfId="13524" xr:uid="{98811CF2-FA87-4183-AE9F-84FBB68F0907}"/>
    <cellStyle name="_Row5_Copy of PTT(amended by Janice on CFS)llatest1_4.CEConso_Final 22.1.10 5 3" xfId="13525" xr:uid="{3F3825FC-FA40-4756-AF5A-15C9B8477DB9}"/>
    <cellStyle name="_Row5_Copy of PTT(amended by Janice on CFS)llatest1_4.CEConso_Final 22.1.10 5 4" xfId="13526" xr:uid="{DD8495C2-D4DB-4921-A72E-692D7E24D8C7}"/>
    <cellStyle name="_Row5_Copy of PTT(amended by Janice on CFS)llatest1_4.CEConso_Final 22.1.10 5 5" xfId="13527" xr:uid="{6F049CB0-6482-4FF4-99AB-C1BA06F27038}"/>
    <cellStyle name="_Row5_Copy of PTT(amended by Janice on CFS)llatest1_4.CEConso_Final 22.1.10 5 6" xfId="13528" xr:uid="{FB2C91EC-9DA6-461A-A5A5-90D2073C558B}"/>
    <cellStyle name="_Row5_Copy of PTT(amended by Janice on CFS)llatest1_4.CEConso_Final 22.1.10 5 7" xfId="13529" xr:uid="{2B9748D4-918C-40C6-8636-3211A2C9231D}"/>
    <cellStyle name="_Row5_Copy of PTT(amended by Janice on CFS)llatest1_4.CEConso_Final 22.1.10 6" xfId="13530" xr:uid="{489CA21F-860E-494C-9020-1DDAA1E25E80}"/>
    <cellStyle name="_Row5_Copy of PTT(amended by Janice on CFS)llatest1_4.CEConso_Final 22.1.10 6 2" xfId="13531" xr:uid="{A33C4C05-BF74-423A-830A-C8A11D884818}"/>
    <cellStyle name="_Row5_Copy of PTT(amended by Janice on CFS)llatest1_4.CEConso_Final 22.1.10 6 3" xfId="13532" xr:uid="{29EA939B-9820-4264-99AF-64928A406403}"/>
    <cellStyle name="_Row5_Copy of PTT(amended by Janice on CFS)llatest1_4.CEConso_Final 22.1.10 6 4" xfId="13533" xr:uid="{2E43B25B-5008-4CC2-8F23-08DC42E47E43}"/>
    <cellStyle name="_Row5_Copy of PTT(amended by Janice on CFS)llatest1_4.CEConso_Final 22.1.10 6 5" xfId="13534" xr:uid="{CAEF1F8F-97DD-47A5-9E0C-8057DAFD4A1A}"/>
    <cellStyle name="_Row5_Copy of PTT(amended by Janice on CFS)llatest1_4.CEConso_Final 22.1.10 6 6" xfId="13535" xr:uid="{B7B09931-4EC9-49AC-BCB1-B2F72B333DE3}"/>
    <cellStyle name="_Row5_Copy of PTT(amended by Janice on CFS)llatest1_4.CEConso_Final 22.1.10 6 7" xfId="13536" xr:uid="{8EC26E28-7E2A-49F0-B448-4C6C7A310959}"/>
    <cellStyle name="_Row5_Copy of PTT(amended by Janice on CFS)llatest1_4.CEConso_Final 22.1.10 7" xfId="13537" xr:uid="{506985CC-2A43-4736-99DC-B71655C40750}"/>
    <cellStyle name="_Row5_Copy of PTT(amended by Janice on CFS)llatest1_4.CEConso_Final 22.1.10 7 2" xfId="13538" xr:uid="{924FFBD1-B4B6-42F4-9877-5624C635E5A0}"/>
    <cellStyle name="_Row5_Copy of PTT(amended by Janice on CFS)llatest1_4.CEConso_Final 22.1.10 7 3" xfId="13539" xr:uid="{9F3E1FD0-FDE5-4E7E-8B0D-9189251E95A7}"/>
    <cellStyle name="_Row5_Copy of PTT(amended by Janice on CFS)llatest1_4.CEConso_Final 22.1.10 7 4" xfId="13540" xr:uid="{A1E5B6C5-CEA4-4328-B946-0507890AC960}"/>
    <cellStyle name="_Row5_Copy of PTT(amended by Janice on CFS)llatest1_4.CEConso_Final 22.1.10 7 5" xfId="13541" xr:uid="{3087CEBB-0862-4B61-A65D-42AA015707DD}"/>
    <cellStyle name="_Row5_Copy of PTT(amended by Janice on CFS)llatest1_4.CEConso_Final 22.1.10 7 6" xfId="13542" xr:uid="{1A27B0FA-59EA-4FB9-86B1-11C9D369F2DD}"/>
    <cellStyle name="_Row5_Copy of PTT(amended by Janice on CFS)llatest1_4.CEConso_Final 22.1.10 7 7" xfId="13543" xr:uid="{4468FEA7-284E-4CDA-ACEC-033CD3276A13}"/>
    <cellStyle name="_Row5_Copy of PTT(amended by Janice on CFS)llatest1_4.CEConso_Final 22.1.10 8" xfId="13544" xr:uid="{E230634A-1C3F-4202-B59F-EE314E659BC3}"/>
    <cellStyle name="_Row5_Copy of PTT(amended by Janice on CFS)llatest1_4.CEConso_Final 22.1.10 8 2" xfId="13545" xr:uid="{4CAEABCB-DA35-4A7B-AF38-4657B8F8A2F6}"/>
    <cellStyle name="_Row5_Copy of PTT(amended by Janice on CFS)llatest1_4.CEConso_Final 22.1.10 8 3" xfId="13546" xr:uid="{85C9D9D2-245B-4E64-9511-2346FB001FFE}"/>
    <cellStyle name="_Row5_Copy of PTT(amended by Janice on CFS)llatest1_4.CEConso_Final 22.1.10 8 4" xfId="13547" xr:uid="{A9331CCD-5C0A-4F47-8AD4-C2AAAF40353E}"/>
    <cellStyle name="_Row5_Copy of PTT(amended by Janice on CFS)llatest1_4.CEConso_Final 22.1.10 8 5" xfId="13548" xr:uid="{0080FDD8-D806-496A-A277-B1F62CB305AA}"/>
    <cellStyle name="_Row5_Copy of PTT(amended by Janice on CFS)llatest1_4.CEConso_Final 22.1.10 8 6" xfId="13549" xr:uid="{53870AE6-E25A-4BAB-8E89-DEE4458ACE94}"/>
    <cellStyle name="_Row5_Copy of PTT(amended by Janice on CFS)llatest1_4.CEConso_Final 22.1.10 8 7" xfId="13550" xr:uid="{CCB2DF97-2780-40CB-A062-C90DE927014C}"/>
    <cellStyle name="_Row5_Copy of PTT(amended by Janice on CFS)llatest1_4.CEConso_Final 22.1.10 9" xfId="13551" xr:uid="{7B627BAD-E678-4ABE-8393-589D8F426A19}"/>
    <cellStyle name="_Row5_Copy of PTT(amended by Janice on CFS)llatest1_4.CEConso_Final 22.1.10 9 2" xfId="13552" xr:uid="{ECB5B443-A81E-4AB0-907A-F4704E9FA63D}"/>
    <cellStyle name="_Row5_Copy of PTT(amended by Janice on CFS)llatest1_4.CEConso_Final 22.1.10 9 3" xfId="13553" xr:uid="{4798CFD1-BC13-4017-BA1E-8D4D122B3147}"/>
    <cellStyle name="_Row5_Copy of PTT(amended by Janice on CFS)llatest1_4.CEConso_Final 22.1.10 9 4" xfId="13554" xr:uid="{2717CCD7-23EB-4808-913D-97BA705DCE7E}"/>
    <cellStyle name="_Row5_Copy of PTT(amended by Janice on CFS)llatest1_4.CEConso_Final 22.1.10 9 5" xfId="13555" xr:uid="{62683B35-5AB2-4C56-BAC3-5046A3DA1587}"/>
    <cellStyle name="_Row5_Copy of PTT(amended by Janice on CFS)llatest1_4.CEConso_Final 22.1.10 9 6" xfId="13556" xr:uid="{11F54477-3785-4A7F-A28B-58D70827A24E}"/>
    <cellStyle name="_Row5_Copy of PTT(amended by Janice on CFS)llatest1_4.CEConso_Final 22.1.10 9 7" xfId="13557" xr:uid="{4196595F-87BB-4C88-BB72-D4D742987DF0}"/>
    <cellStyle name="_Row5_Copy of PTT(amended by Janice on CFS)llatest1_4.CEConso_Final 22.1.10_PTT Reports_30.11.10" xfId="13558" xr:uid="{84D0F3C4-5BCD-4721-A28E-B328D3CD362C}"/>
    <cellStyle name="_Row5_Copy of PTT(amended by Janice on CFS)llatest1_4.CEConso_Final 22.1.10_PTT Reports_30.11.10 10" xfId="13559" xr:uid="{1D6176C1-FA68-4BD9-838D-45557DE21375}"/>
    <cellStyle name="_Row5_Copy of PTT(amended by Janice on CFS)llatest1_4.CEConso_Final 22.1.10_PTT Reports_30.11.10 10 2" xfId="13560" xr:uid="{4B424C7B-2877-435C-8A79-519D9F6E2A51}"/>
    <cellStyle name="_Row5_Copy of PTT(amended by Janice on CFS)llatest1_4.CEConso_Final 22.1.10_PTT Reports_30.11.10 10 3" xfId="13561" xr:uid="{69FCCF0E-F51E-4931-B1AB-FBC98D86D195}"/>
    <cellStyle name="_Row5_Copy of PTT(amended by Janice on CFS)llatest1_4.CEConso_Final 22.1.10_PTT Reports_30.11.10 10 4" xfId="13562" xr:uid="{834F8BD5-1B43-4FE7-9B91-D3319D0CBA86}"/>
    <cellStyle name="_Row5_Copy of PTT(amended by Janice on CFS)llatest1_4.CEConso_Final 22.1.10_PTT Reports_30.11.10 10 5" xfId="13563" xr:uid="{106BF1B5-1686-4BC7-8B4A-0C5818C624BC}"/>
    <cellStyle name="_Row5_Copy of PTT(amended by Janice on CFS)llatest1_4.CEConso_Final 22.1.10_PTT Reports_30.11.10 10 6" xfId="13564" xr:uid="{7A8FDAD2-C29F-4275-9B35-09F1B7754555}"/>
    <cellStyle name="_Row5_Copy of PTT(amended by Janice on CFS)llatest1_4.CEConso_Final 22.1.10_PTT Reports_30.11.10 10 7" xfId="13565" xr:uid="{B3E2FC53-9462-4A6F-AFD1-475D8D346751}"/>
    <cellStyle name="_Row5_Copy of PTT(amended by Janice on CFS)llatest1_4.CEConso_Final 22.1.10_PTT Reports_30.11.10 11" xfId="13566" xr:uid="{7A79C8B5-F4AC-41A1-9070-5FB90152E86E}"/>
    <cellStyle name="_Row5_Copy of PTT(amended by Janice on CFS)llatest1_4.CEConso_Final 22.1.10_PTT Reports_30.11.10 12" xfId="13567" xr:uid="{1FB5AD90-369C-47D5-B493-A7E6B1AB0E5F}"/>
    <cellStyle name="_Row5_Copy of PTT(amended by Janice on CFS)llatest1_4.CEConso_Final 22.1.10_PTT Reports_30.11.10 13" xfId="13568" xr:uid="{4FF8F58A-8D9C-4EE1-BEF2-BA901A688199}"/>
    <cellStyle name="_Row5_Copy of PTT(amended by Janice on CFS)llatest1_4.CEConso_Final 22.1.10_PTT Reports_30.11.10 14" xfId="13569" xr:uid="{307997F5-8D4D-411C-91D3-40E5EBE98DB2}"/>
    <cellStyle name="_Row5_Copy of PTT(amended by Janice on CFS)llatest1_4.CEConso_Final 22.1.10_PTT Reports_30.11.10 15" xfId="13570" xr:uid="{D26EDDA5-6A74-4845-AB73-DBEBFFFB3745}"/>
    <cellStyle name="_Row5_Copy of PTT(amended by Janice on CFS)llatest1_4.CEConso_Final 22.1.10_PTT Reports_30.11.10 16" xfId="13571" xr:uid="{63AB3654-89A6-4C60-99FB-C25BA44EA884}"/>
    <cellStyle name="_Row5_Copy of PTT(amended by Janice on CFS)llatest1_4.CEConso_Final 22.1.10_PTT Reports_30.11.10 2" xfId="13572" xr:uid="{664C6E92-60D0-4D47-B3DC-715B79E49D4C}"/>
    <cellStyle name="_Row5_Copy of PTT(amended by Janice on CFS)llatest1_4.CEConso_Final 22.1.10_PTT Reports_30.11.10 2 2" xfId="13573" xr:uid="{5C773A86-AAB9-4DDB-B486-5E3466886F15}"/>
    <cellStyle name="_Row5_Copy of PTT(amended by Janice on CFS)llatest1_4.CEConso_Final 22.1.10_PTT Reports_30.11.10 2 3" xfId="13574" xr:uid="{B1F6BA73-DC10-438F-8A30-4804B6A818CD}"/>
    <cellStyle name="_Row5_Copy of PTT(amended by Janice on CFS)llatest1_4.CEConso_Final 22.1.10_PTT Reports_30.11.10 2 4" xfId="13575" xr:uid="{FAC355A2-BF23-45E4-AEB5-D21E15F2F210}"/>
    <cellStyle name="_Row5_Copy of PTT(amended by Janice on CFS)llatest1_4.CEConso_Final 22.1.10_PTT Reports_30.11.10 2 5" xfId="13576" xr:uid="{4D2CD4AA-22B1-4E23-80DF-0CFAFD24227E}"/>
    <cellStyle name="_Row5_Copy of PTT(amended by Janice on CFS)llatest1_4.CEConso_Final 22.1.10_PTT Reports_30.11.10 2 6" xfId="13577" xr:uid="{AF9144C4-CFD0-4AD6-8079-4F173895033A}"/>
    <cellStyle name="_Row5_Copy of PTT(amended by Janice on CFS)llatest1_4.CEConso_Final 22.1.10_PTT Reports_30.11.10 2 7" xfId="13578" xr:uid="{5E3D9A7A-E06C-4020-AAA3-11A873BB6155}"/>
    <cellStyle name="_Row5_Copy of PTT(amended by Janice on CFS)llatest1_4.CEConso_Final 22.1.10_PTT Reports_30.11.10 3" xfId="13579" xr:uid="{B5FDD7E8-4D7F-4511-A1A0-6606C52A5D8A}"/>
    <cellStyle name="_Row5_Copy of PTT(amended by Janice on CFS)llatest1_4.CEConso_Final 22.1.10_PTT Reports_30.11.10 3 2" xfId="13580" xr:uid="{CA3ED0D6-5851-4198-BF93-EA0D83DE4F26}"/>
    <cellStyle name="_Row5_Copy of PTT(amended by Janice on CFS)llatest1_4.CEConso_Final 22.1.10_PTT Reports_30.11.10 3 3" xfId="13581" xr:uid="{2DCA9F72-6223-43FB-BB37-0039F269A225}"/>
    <cellStyle name="_Row5_Copy of PTT(amended by Janice on CFS)llatest1_4.CEConso_Final 22.1.10_PTT Reports_30.11.10 3 4" xfId="13582" xr:uid="{DFCC304B-FDAC-46BE-B149-0A942090E165}"/>
    <cellStyle name="_Row5_Copy of PTT(amended by Janice on CFS)llatest1_4.CEConso_Final 22.1.10_PTT Reports_30.11.10 3 5" xfId="13583" xr:uid="{4F28776C-39BE-44C9-9E91-815890B6D359}"/>
    <cellStyle name="_Row5_Copy of PTT(amended by Janice on CFS)llatest1_4.CEConso_Final 22.1.10_PTT Reports_30.11.10 3 6" xfId="13584" xr:uid="{6910C40E-DD00-422A-9EC8-1AE286A6AF8B}"/>
    <cellStyle name="_Row5_Copy of PTT(amended by Janice on CFS)llatest1_4.CEConso_Final 22.1.10_PTT Reports_30.11.10 3 7" xfId="13585" xr:uid="{5097B096-F640-4A18-807B-1CEF772DA5A6}"/>
    <cellStyle name="_Row5_Copy of PTT(amended by Janice on CFS)llatest1_4.CEConso_Final 22.1.10_PTT Reports_30.11.10 4" xfId="13586" xr:uid="{C273477B-C468-4E40-B8DD-5B9DAA288D86}"/>
    <cellStyle name="_Row5_Copy of PTT(amended by Janice on CFS)llatest1_4.CEConso_Final 22.1.10_PTT Reports_30.11.10 4 2" xfId="13587" xr:uid="{786C1A94-31A4-4304-AC54-68514BA32196}"/>
    <cellStyle name="_Row5_Copy of PTT(amended by Janice on CFS)llatest1_4.CEConso_Final 22.1.10_PTT Reports_30.11.10 4 3" xfId="13588" xr:uid="{52B03966-827B-4A1F-9DAA-A8BBB24DA886}"/>
    <cellStyle name="_Row5_Copy of PTT(amended by Janice on CFS)llatest1_4.CEConso_Final 22.1.10_PTT Reports_30.11.10 4 4" xfId="13589" xr:uid="{026921A7-867D-4838-8146-BAC2592DDC50}"/>
    <cellStyle name="_Row5_Copy of PTT(amended by Janice on CFS)llatest1_4.CEConso_Final 22.1.10_PTT Reports_30.11.10 4 5" xfId="13590" xr:uid="{224D5099-4A37-4D22-9E36-FF848FAC4634}"/>
    <cellStyle name="_Row5_Copy of PTT(amended by Janice on CFS)llatest1_4.CEConso_Final 22.1.10_PTT Reports_30.11.10 4 6" xfId="13591" xr:uid="{C26ED55B-8DA9-49CE-BC08-488967616BCC}"/>
    <cellStyle name="_Row5_Copy of PTT(amended by Janice on CFS)llatest1_4.CEConso_Final 22.1.10_PTT Reports_30.11.10 4 7" xfId="13592" xr:uid="{73100D2F-28C9-40F2-947B-1ACA4D690D4D}"/>
    <cellStyle name="_Row5_Copy of PTT(amended by Janice on CFS)llatest1_4.CEConso_Final 22.1.10_PTT Reports_30.11.10 5" xfId="13593" xr:uid="{0FD4F3BB-54E6-40EB-B817-74BB771E5887}"/>
    <cellStyle name="_Row5_Copy of PTT(amended by Janice on CFS)llatest1_4.CEConso_Final 22.1.10_PTT Reports_30.11.10 5 2" xfId="13594" xr:uid="{A7688071-EAB4-416F-8EDE-0D74DA667A7E}"/>
    <cellStyle name="_Row5_Copy of PTT(amended by Janice on CFS)llatest1_4.CEConso_Final 22.1.10_PTT Reports_30.11.10 5 3" xfId="13595" xr:uid="{8F81D1D2-CC8E-4D4A-9FF3-FE34F1D50761}"/>
    <cellStyle name="_Row5_Copy of PTT(amended by Janice on CFS)llatest1_4.CEConso_Final 22.1.10_PTT Reports_30.11.10 5 4" xfId="13596" xr:uid="{05FB7067-59E4-4A09-B720-71EE89FF16C3}"/>
    <cellStyle name="_Row5_Copy of PTT(amended by Janice on CFS)llatest1_4.CEConso_Final 22.1.10_PTT Reports_30.11.10 5 5" xfId="13597" xr:uid="{A74B133F-4488-4E2F-A6A2-3C957D1D692E}"/>
    <cellStyle name="_Row5_Copy of PTT(amended by Janice on CFS)llatest1_4.CEConso_Final 22.1.10_PTT Reports_30.11.10 5 6" xfId="13598" xr:uid="{03CAF283-5DFB-402E-8672-9C799A343F47}"/>
    <cellStyle name="_Row5_Copy of PTT(amended by Janice on CFS)llatest1_4.CEConso_Final 22.1.10_PTT Reports_30.11.10 5 7" xfId="13599" xr:uid="{DE066070-D50A-48F6-B560-72001478C173}"/>
    <cellStyle name="_Row5_Copy of PTT(amended by Janice on CFS)llatest1_4.CEConso_Final 22.1.10_PTT Reports_30.11.10 6" xfId="13600" xr:uid="{266F54AF-2054-48E4-A174-A1996C18A687}"/>
    <cellStyle name="_Row5_Copy of PTT(amended by Janice on CFS)llatest1_4.CEConso_Final 22.1.10_PTT Reports_30.11.10 6 2" xfId="13601" xr:uid="{1BF1B7C5-FD8E-461F-B8A7-B083240E9E8E}"/>
    <cellStyle name="_Row5_Copy of PTT(amended by Janice on CFS)llatest1_4.CEConso_Final 22.1.10_PTT Reports_30.11.10 6 3" xfId="13602" xr:uid="{12ABC1CA-216C-4DBE-90AB-E1841E8CF4B2}"/>
    <cellStyle name="_Row5_Copy of PTT(amended by Janice on CFS)llatest1_4.CEConso_Final 22.1.10_PTT Reports_30.11.10 6 4" xfId="13603" xr:uid="{E851864E-CBB7-4627-8821-02652922F0F0}"/>
    <cellStyle name="_Row5_Copy of PTT(amended by Janice on CFS)llatest1_4.CEConso_Final 22.1.10_PTT Reports_30.11.10 6 5" xfId="13604" xr:uid="{04271A07-3A10-4A50-98FF-DC9E65E66C18}"/>
    <cellStyle name="_Row5_Copy of PTT(amended by Janice on CFS)llatest1_4.CEConso_Final 22.1.10_PTT Reports_30.11.10 6 6" xfId="13605" xr:uid="{DE6911AB-0055-4A41-A5E3-D8F30986BC0F}"/>
    <cellStyle name="_Row5_Copy of PTT(amended by Janice on CFS)llatest1_4.CEConso_Final 22.1.10_PTT Reports_30.11.10 6 7" xfId="13606" xr:uid="{43852A67-9CAE-4763-B7B8-3BFA14382CC8}"/>
    <cellStyle name="_Row5_Copy of PTT(amended by Janice on CFS)llatest1_4.CEConso_Final 22.1.10_PTT Reports_30.11.10 7" xfId="13607" xr:uid="{0C0A003C-2EF4-4357-9D3E-3D762BC79C38}"/>
    <cellStyle name="_Row5_Copy of PTT(amended by Janice on CFS)llatest1_4.CEConso_Final 22.1.10_PTT Reports_30.11.10 7 2" xfId="13608" xr:uid="{67383FBF-5F16-43AA-A5C8-E3DAEC4F32A1}"/>
    <cellStyle name="_Row5_Copy of PTT(amended by Janice on CFS)llatest1_4.CEConso_Final 22.1.10_PTT Reports_30.11.10 7 3" xfId="13609" xr:uid="{1D2BC38C-479C-452F-8AEC-09B7587A9BC7}"/>
    <cellStyle name="_Row5_Copy of PTT(amended by Janice on CFS)llatest1_4.CEConso_Final 22.1.10_PTT Reports_30.11.10 7 4" xfId="13610" xr:uid="{281CCECF-BA8E-4488-B0E2-34C1BE2CD489}"/>
    <cellStyle name="_Row5_Copy of PTT(amended by Janice on CFS)llatest1_4.CEConso_Final 22.1.10_PTT Reports_30.11.10 7 5" xfId="13611" xr:uid="{1C064408-6D6D-41B4-8D9D-106C2E7C3F9D}"/>
    <cellStyle name="_Row5_Copy of PTT(amended by Janice on CFS)llatest1_4.CEConso_Final 22.1.10_PTT Reports_30.11.10 7 6" xfId="13612" xr:uid="{B1BDBFA1-D058-4948-823F-4D4FFCA3FED0}"/>
    <cellStyle name="_Row5_Copy of PTT(amended by Janice on CFS)llatest1_4.CEConso_Final 22.1.10_PTT Reports_30.11.10 7 7" xfId="13613" xr:uid="{20720C07-E266-45AE-B8CB-724F7730EB55}"/>
    <cellStyle name="_Row5_Copy of PTT(amended by Janice on CFS)llatest1_4.CEConso_Final 22.1.10_PTT Reports_30.11.10 8" xfId="13614" xr:uid="{EE2139AC-F1D5-4677-B17B-2CB3DEB4ECB1}"/>
    <cellStyle name="_Row5_Copy of PTT(amended by Janice on CFS)llatest1_4.CEConso_Final 22.1.10_PTT Reports_30.11.10 8 2" xfId="13615" xr:uid="{92D027CF-0ADA-4CA8-B530-B4BF91C56459}"/>
    <cellStyle name="_Row5_Copy of PTT(amended by Janice on CFS)llatest1_4.CEConso_Final 22.1.10_PTT Reports_30.11.10 8 3" xfId="13616" xr:uid="{C57D0198-686A-470F-8A01-AADB8BB5D360}"/>
    <cellStyle name="_Row5_Copy of PTT(amended by Janice on CFS)llatest1_4.CEConso_Final 22.1.10_PTT Reports_30.11.10 8 4" xfId="13617" xr:uid="{2582BDAF-2855-4C97-A873-2F753A6892A5}"/>
    <cellStyle name="_Row5_Copy of PTT(amended by Janice on CFS)llatest1_4.CEConso_Final 22.1.10_PTT Reports_30.11.10 8 5" xfId="13618" xr:uid="{2B285FA4-B231-4F68-BEC8-FF50DEA0B4B7}"/>
    <cellStyle name="_Row5_Copy of PTT(amended by Janice on CFS)llatest1_4.CEConso_Final 22.1.10_PTT Reports_30.11.10 8 6" xfId="13619" xr:uid="{B116CB15-504A-46D3-A47B-DA6B1D6E100A}"/>
    <cellStyle name="_Row5_Copy of PTT(amended by Janice on CFS)llatest1_4.CEConso_Final 22.1.10_PTT Reports_30.11.10 8 7" xfId="13620" xr:uid="{0408BFFC-1D0F-4FFD-8811-2E74D08A165D}"/>
    <cellStyle name="_Row5_Copy of PTT(amended by Janice on CFS)llatest1_4.CEConso_Final 22.1.10_PTT Reports_30.11.10 9" xfId="13621" xr:uid="{65641C61-2222-4E0C-83F0-19291B245B51}"/>
    <cellStyle name="_Row5_Copy of PTT(amended by Janice on CFS)llatest1_4.CEConso_Final 22.1.10_PTT Reports_30.11.10 9 2" xfId="13622" xr:uid="{0A2666D2-FF46-45EC-855D-F1BAE770E9E8}"/>
    <cellStyle name="_Row5_Copy of PTT(amended by Janice on CFS)llatest1_4.CEConso_Final 22.1.10_PTT Reports_30.11.10 9 3" xfId="13623" xr:uid="{57521FC3-8D58-425E-A983-10FDCF7F89E2}"/>
    <cellStyle name="_Row5_Copy of PTT(amended by Janice on CFS)llatest1_4.CEConso_Final 22.1.10_PTT Reports_30.11.10 9 4" xfId="13624" xr:uid="{AC4B8DFB-FAD1-49A0-A9C9-19A555480B41}"/>
    <cellStyle name="_Row5_Copy of PTT(amended by Janice on CFS)llatest1_4.CEConso_Final 22.1.10_PTT Reports_30.11.10 9 5" xfId="13625" xr:uid="{0B7F1D93-127F-425D-81AC-8DB79B8FAC5E}"/>
    <cellStyle name="_Row5_Copy of PTT(amended by Janice on CFS)llatest1_4.CEConso_Final 22.1.10_PTT Reports_30.11.10 9 6" xfId="13626" xr:uid="{937F4E56-C3DB-4FA4-964A-0C1A8FE31C7F}"/>
    <cellStyle name="_Row5_Copy of PTT(amended by Janice on CFS)llatest1_4.CEConso_Final 22.1.10_PTT Reports_30.11.10 9 7" xfId="13627" xr:uid="{2E020824-113B-416B-A55D-998DA119D14E}"/>
    <cellStyle name="_Row5_Copy of PTT(amended by Janice on CFS)llatest1_4.CEConso_Final 3" xfId="13628" xr:uid="{16F35162-BBF7-42E2-8DDB-B4813C8CE28B}"/>
    <cellStyle name="_Row5_Copy of PTT(amended by Janice on CFS)llatest1_4.CEConso_Final 3 2" xfId="13629" xr:uid="{0DDD560A-D2AF-4BED-B775-266C9409794F}"/>
    <cellStyle name="_Row5_Copy of PTT(amended by Janice on CFS)llatest1_4.CEConso_Final 3 3" xfId="13630" xr:uid="{1F2E9E5B-4846-4142-9BBA-AA5C98AB3027}"/>
    <cellStyle name="_Row5_Copy of PTT(amended by Janice on CFS)llatest1_4.CEConso_Final 3 4" xfId="13631" xr:uid="{0A6C22DD-AFA2-400A-8FF8-4CBB7D57C78C}"/>
    <cellStyle name="_Row5_Copy of PTT(amended by Janice on CFS)llatest1_4.CEConso_Final 3 5" xfId="13632" xr:uid="{05E96521-1A08-4B96-895A-A76B2B8F2620}"/>
    <cellStyle name="_Row5_Copy of PTT(amended by Janice on CFS)llatest1_4.CEConso_Final 3 6" xfId="13633" xr:uid="{468C7511-0879-4F54-B0D3-A2D729C53ACD}"/>
    <cellStyle name="_Row5_Copy of PTT(amended by Janice on CFS)llatest1_4.CEConso_Final 3 7" xfId="13634" xr:uid="{3099F1C1-4803-4361-BF9B-B166CDD0C82C}"/>
    <cellStyle name="_Row5_Copy of PTT(amended by Janice on CFS)llatest1_4.CEConso_Final 4" xfId="13635" xr:uid="{24A9D3FD-10E7-424E-ADB2-EFBE69692746}"/>
    <cellStyle name="_Row5_Copy of PTT(amended by Janice on CFS)llatest1_4.CEConso_Final 4 2" xfId="13636" xr:uid="{5F2D13CF-2319-4C43-8C64-35CD3F14D2D2}"/>
    <cellStyle name="_Row5_Copy of PTT(amended by Janice on CFS)llatest1_4.CEConso_Final 4 3" xfId="13637" xr:uid="{B7F9CA03-39D6-45AE-B5D5-EE5665F67E54}"/>
    <cellStyle name="_Row5_Copy of PTT(amended by Janice on CFS)llatest1_4.CEConso_Final 4 4" xfId="13638" xr:uid="{B12E8341-C1B2-4C6A-BA2A-4BC7CB243A78}"/>
    <cellStyle name="_Row5_Copy of PTT(amended by Janice on CFS)llatest1_4.CEConso_Final 4 5" xfId="13639" xr:uid="{F241490C-32CF-41A4-AAA8-10DA12D04903}"/>
    <cellStyle name="_Row5_Copy of PTT(amended by Janice on CFS)llatest1_4.CEConso_Final 4 6" xfId="13640" xr:uid="{62935DE3-ECC3-4094-8129-51D18B66485B}"/>
    <cellStyle name="_Row5_Copy of PTT(amended by Janice on CFS)llatest1_4.CEConso_Final 4 7" xfId="13641" xr:uid="{D55D3ACF-E80E-4DF0-AA00-535DEA71F617}"/>
    <cellStyle name="_Row5_Copy of PTT(amended by Janice on CFS)llatest1_4.CEConso_Final 5" xfId="13642" xr:uid="{E1AAA314-E93F-4B97-99EF-5792668B8F2F}"/>
    <cellStyle name="_Row5_Copy of PTT(amended by Janice on CFS)llatest1_4.CEConso_Final 5 2" xfId="13643" xr:uid="{7F7ADD6F-E2B2-4B5E-BC9A-66AB8B7C297F}"/>
    <cellStyle name="_Row5_Copy of PTT(amended by Janice on CFS)llatest1_4.CEConso_Final 5 3" xfId="13644" xr:uid="{2359F960-D04C-47D9-BBDB-A2EA90FF6AB9}"/>
    <cellStyle name="_Row5_Copy of PTT(amended by Janice on CFS)llatest1_4.CEConso_Final 5 4" xfId="13645" xr:uid="{30DEB00D-47A3-4EC6-81BB-9F4C332BAE68}"/>
    <cellStyle name="_Row5_Copy of PTT(amended by Janice on CFS)llatest1_4.CEConso_Final 5 5" xfId="13646" xr:uid="{D746CCA7-9EF7-4BC4-A52B-0CD97A86FF61}"/>
    <cellStyle name="_Row5_Copy of PTT(amended by Janice on CFS)llatest1_4.CEConso_Final 5 6" xfId="13647" xr:uid="{92824522-D25B-4420-A44F-229EA8CF382D}"/>
    <cellStyle name="_Row5_Copy of PTT(amended by Janice on CFS)llatest1_4.CEConso_Final 5 7" xfId="13648" xr:uid="{B665804F-CCEC-498B-9601-D5730883210E}"/>
    <cellStyle name="_Row5_Copy of PTT(amended by Janice on CFS)llatest1_4.CEConso_Final 6" xfId="13649" xr:uid="{D2421CBC-DF5C-4105-B3C1-0FC5F2FF0594}"/>
    <cellStyle name="_Row5_Copy of PTT(amended by Janice on CFS)llatest1_4.CEConso_Final 6 2" xfId="13650" xr:uid="{73678033-DCAE-46AE-B445-37BEA516B391}"/>
    <cellStyle name="_Row5_Copy of PTT(amended by Janice on CFS)llatest1_4.CEConso_Final 6 3" xfId="13651" xr:uid="{3FDAB15B-8B6F-455D-B8F4-CF438B56F4C5}"/>
    <cellStyle name="_Row5_Copy of PTT(amended by Janice on CFS)llatest1_4.CEConso_Final 6 4" xfId="13652" xr:uid="{A4B8E730-ECD4-4239-A745-415A6A5B94F2}"/>
    <cellStyle name="_Row5_Copy of PTT(amended by Janice on CFS)llatest1_4.CEConso_Final 6 5" xfId="13653" xr:uid="{751E6563-522D-4291-AD62-CC047DB065C9}"/>
    <cellStyle name="_Row5_Copy of PTT(amended by Janice on CFS)llatest1_4.CEConso_Final 6 6" xfId="13654" xr:uid="{19DC1F9E-891A-4798-BE05-D6B7819DF437}"/>
    <cellStyle name="_Row5_Copy of PTT(amended by Janice on CFS)llatest1_4.CEConso_Final 6 7" xfId="13655" xr:uid="{8E9F0DE2-1C05-40B5-A9DA-5205A6BFE6B9}"/>
    <cellStyle name="_Row5_Copy of PTT(amended by Janice on CFS)llatest1_4.CEConso_Final 7" xfId="13656" xr:uid="{84B2424C-5664-4680-A26D-7C25F56EC8FD}"/>
    <cellStyle name="_Row5_Copy of PTT(amended by Janice on CFS)llatest1_4.CEConso_Final 7 2" xfId="13657" xr:uid="{CC65DE07-6003-495B-96B5-9D6B56680ED4}"/>
    <cellStyle name="_Row5_Copy of PTT(amended by Janice on CFS)llatest1_4.CEConso_Final 7 3" xfId="13658" xr:uid="{14D4A402-0151-4DE2-B4E6-A07D267349E1}"/>
    <cellStyle name="_Row5_Copy of PTT(amended by Janice on CFS)llatest1_4.CEConso_Final 7 4" xfId="13659" xr:uid="{86ADEE5F-D181-4BD0-A7E0-B7DF5C8C7031}"/>
    <cellStyle name="_Row5_Copy of PTT(amended by Janice on CFS)llatest1_4.CEConso_Final 7 5" xfId="13660" xr:uid="{06CDAA38-F9E7-4F60-A1D8-038DE71A9227}"/>
    <cellStyle name="_Row5_Copy of PTT(amended by Janice on CFS)llatest1_4.CEConso_Final 7 6" xfId="13661" xr:uid="{E0912B2B-4B93-497F-ADA7-C3E41B013CF2}"/>
    <cellStyle name="_Row5_Copy of PTT(amended by Janice on CFS)llatest1_4.CEConso_Final 7 7" xfId="13662" xr:uid="{E35C743F-DD61-4FF3-A66F-0C0FE6AB17AF}"/>
    <cellStyle name="_Row5_Copy of PTT(amended by Janice on CFS)llatest1_4.CEConso_Final 8" xfId="13663" xr:uid="{6A2E2B75-B679-4F9D-8952-9786315833D3}"/>
    <cellStyle name="_Row5_Copy of PTT(amended by Janice on CFS)llatest1_4.CEConso_Final 8 2" xfId="13664" xr:uid="{F8B47E04-0566-4D8C-B3D7-56BB8574F259}"/>
    <cellStyle name="_Row5_Copy of PTT(amended by Janice on CFS)llatest1_4.CEConso_Final 8 3" xfId="13665" xr:uid="{1781C5AB-09B9-4395-853A-BE0F262C45FA}"/>
    <cellStyle name="_Row5_Copy of PTT(amended by Janice on CFS)llatest1_4.CEConso_Final 8 4" xfId="13666" xr:uid="{98571947-2AB3-4012-8FE7-424537C10679}"/>
    <cellStyle name="_Row5_Copy of PTT(amended by Janice on CFS)llatest1_4.CEConso_Final 8 5" xfId="13667" xr:uid="{2180AD85-606B-4663-BADD-C4316B67E888}"/>
    <cellStyle name="_Row5_Copy of PTT(amended by Janice on CFS)llatest1_4.CEConso_Final 8 6" xfId="13668" xr:uid="{6008C094-FA43-48F1-896E-FC9E3A7C56FB}"/>
    <cellStyle name="_Row5_Copy of PTT(amended by Janice on CFS)llatest1_4.CEConso_Final 8 7" xfId="13669" xr:uid="{9960ACAD-6DF8-46B4-A71E-87F50777EEE1}"/>
    <cellStyle name="_Row5_Copy of PTT(amended by Janice on CFS)llatest1_4.CEConso_Final 9" xfId="13670" xr:uid="{01EE8A60-1C56-407B-A052-FA11D436CACE}"/>
    <cellStyle name="_Row5_Copy of PTT(amended by Janice on CFS)llatest1_4.CEConso_Final 9 2" xfId="13671" xr:uid="{F68BEAE5-496F-491E-AECB-5C4F0377B1F3}"/>
    <cellStyle name="_Row5_Copy of PTT(amended by Janice on CFS)llatest1_4.CEConso_Final 9 3" xfId="13672" xr:uid="{CA493349-2C1D-4969-A26B-EFFC13291EFC}"/>
    <cellStyle name="_Row5_Copy of PTT(amended by Janice on CFS)llatest1_4.CEConso_Final 9 4" xfId="13673" xr:uid="{E480EEBC-9EF9-4F6D-8EFA-C6A3A17A4921}"/>
    <cellStyle name="_Row5_Copy of PTT(amended by Janice on CFS)llatest1_4.CEConso_Final 9 5" xfId="13674" xr:uid="{5FD9009E-F731-417F-BB9F-913E0A4D509A}"/>
    <cellStyle name="_Row5_Copy of PTT(amended by Janice on CFS)llatest1_4.CEConso_Final 9 6" xfId="13675" xr:uid="{82CECB5A-FA21-4A30-8871-F8AA614FD437}"/>
    <cellStyle name="_Row5_Copy of PTT(amended by Janice on CFS)llatest1_4.CEConso_Final 9 7" xfId="13676" xr:uid="{2EE11541-B21A-4E69-9B36-F7835EED8380}"/>
    <cellStyle name="_Row5_Copy of PTT(amended by Janice on CFS)llatest1_4.CEConso_Sheet1" xfId="13677" xr:uid="{2867BF93-9039-4EF9-A1F9-54BB2B9F2AD2}"/>
    <cellStyle name="_Row5_Copy of PTT(amended by Janice on CFS)llatest1_4.CEConso_Sheet1 10" xfId="13678" xr:uid="{9634B2AF-1408-4E62-9046-BFF9FADAF922}"/>
    <cellStyle name="_Row5_Copy of PTT(amended by Janice on CFS)llatest1_4.CEConso_Sheet1 10 2" xfId="13679" xr:uid="{422F83EB-96C4-42A0-8B2F-AD6045337198}"/>
    <cellStyle name="_Row5_Copy of PTT(amended by Janice on CFS)llatest1_4.CEConso_Sheet1 10 3" xfId="13680" xr:uid="{4CB38073-E94D-4B30-BED5-1E3CDB59AEDC}"/>
    <cellStyle name="_Row5_Copy of PTT(amended by Janice on CFS)llatest1_4.CEConso_Sheet1 10 4" xfId="13681" xr:uid="{16D6898A-8704-442C-A7FF-DC6BDB31370C}"/>
    <cellStyle name="_Row5_Copy of PTT(amended by Janice on CFS)llatest1_4.CEConso_Sheet1 10 5" xfId="13682" xr:uid="{1D94866C-3A30-4FEC-86DF-FEFA40810A44}"/>
    <cellStyle name="_Row5_Copy of PTT(amended by Janice on CFS)llatest1_4.CEConso_Sheet1 10 6" xfId="13683" xr:uid="{AB94BE7A-CD41-494C-9BEA-EC93965D05B7}"/>
    <cellStyle name="_Row5_Copy of PTT(amended by Janice on CFS)llatest1_4.CEConso_Sheet1 10 7" xfId="13684" xr:uid="{29F86944-D832-4CE7-933D-95A4271DBB2C}"/>
    <cellStyle name="_Row5_Copy of PTT(amended by Janice on CFS)llatest1_4.CEConso_Sheet1 11" xfId="13685" xr:uid="{3DD95BC1-F6FF-4E18-9016-A3018EFCACAF}"/>
    <cellStyle name="_Row5_Copy of PTT(amended by Janice on CFS)llatest1_4.CEConso_Sheet1 12" xfId="13686" xr:uid="{0910574F-83AD-4BF5-BACB-92AF0E562B33}"/>
    <cellStyle name="_Row5_Copy of PTT(amended by Janice on CFS)llatest1_4.CEConso_Sheet1 13" xfId="13687" xr:uid="{67B7DF75-907A-46A9-A6D9-A7013C532ACF}"/>
    <cellStyle name="_Row5_Copy of PTT(amended by Janice on CFS)llatest1_4.CEConso_Sheet1 14" xfId="13688" xr:uid="{F658726B-5206-438A-94A4-1D01EDA52808}"/>
    <cellStyle name="_Row5_Copy of PTT(amended by Janice on CFS)llatest1_4.CEConso_Sheet1 15" xfId="13689" xr:uid="{05002134-674A-481C-9169-7C8D2DB7A37E}"/>
    <cellStyle name="_Row5_Copy of PTT(amended by Janice on CFS)llatest1_4.CEConso_Sheet1 16" xfId="13690" xr:uid="{87BE1C23-EA24-4606-A1B7-19463FCFECD3}"/>
    <cellStyle name="_Row5_Copy of PTT(amended by Janice on CFS)llatest1_4.CEConso_Sheet1 2" xfId="13691" xr:uid="{F6609AC8-7C62-41FD-BFA3-192C9041DE30}"/>
    <cellStyle name="_Row5_Copy of PTT(amended by Janice on CFS)llatest1_4.CEConso_Sheet1 2 2" xfId="13692" xr:uid="{7458277C-A50C-4E99-B4AA-875F9E3A77B5}"/>
    <cellStyle name="_Row5_Copy of PTT(amended by Janice on CFS)llatest1_4.CEConso_Sheet1 2 3" xfId="13693" xr:uid="{65E4F0BD-37C6-43CC-AF12-D47C92B09C13}"/>
    <cellStyle name="_Row5_Copy of PTT(amended by Janice on CFS)llatest1_4.CEConso_Sheet1 2 4" xfId="13694" xr:uid="{9AEBD0E2-BA26-477F-BCF6-E71479A22F28}"/>
    <cellStyle name="_Row5_Copy of PTT(amended by Janice on CFS)llatest1_4.CEConso_Sheet1 2 5" xfId="13695" xr:uid="{19AECE48-6495-4FAB-8571-6FE9D2DF84BD}"/>
    <cellStyle name="_Row5_Copy of PTT(amended by Janice on CFS)llatest1_4.CEConso_Sheet1 2 6" xfId="13696" xr:uid="{43DAE562-BBA9-40CB-AF79-85D408C9B294}"/>
    <cellStyle name="_Row5_Copy of PTT(amended by Janice on CFS)llatest1_4.CEConso_Sheet1 2 7" xfId="13697" xr:uid="{F13BE05C-A6DE-456F-BA16-BF6572863CCE}"/>
    <cellStyle name="_Row5_Copy of PTT(amended by Janice on CFS)llatest1_4.CEConso_Sheet1 3" xfId="13698" xr:uid="{7E06EC08-81E9-4A7D-8EE5-F4CBDDDE4875}"/>
    <cellStyle name="_Row5_Copy of PTT(amended by Janice on CFS)llatest1_4.CEConso_Sheet1 3 2" xfId="13699" xr:uid="{7028DC1D-593B-4FB3-8DF0-23295275354D}"/>
    <cellStyle name="_Row5_Copy of PTT(amended by Janice on CFS)llatest1_4.CEConso_Sheet1 3 3" xfId="13700" xr:uid="{1A851250-6C97-4676-9C63-C4073A0D422F}"/>
    <cellStyle name="_Row5_Copy of PTT(amended by Janice on CFS)llatest1_4.CEConso_Sheet1 3 4" xfId="13701" xr:uid="{8499AFC3-8BEF-428F-BC65-FE42C8454E44}"/>
    <cellStyle name="_Row5_Copy of PTT(amended by Janice on CFS)llatest1_4.CEConso_Sheet1 3 5" xfId="13702" xr:uid="{9A2D97DA-D5A5-4041-970D-186D635D1323}"/>
    <cellStyle name="_Row5_Copy of PTT(amended by Janice on CFS)llatest1_4.CEConso_Sheet1 3 6" xfId="13703" xr:uid="{E0CD237A-FD20-4B18-AC4E-431850355BF5}"/>
    <cellStyle name="_Row5_Copy of PTT(amended by Janice on CFS)llatest1_4.CEConso_Sheet1 3 7" xfId="13704" xr:uid="{E8306FA7-10AF-458B-9EA4-78EC8202C046}"/>
    <cellStyle name="_Row5_Copy of PTT(amended by Janice on CFS)llatest1_4.CEConso_Sheet1 4" xfId="13705" xr:uid="{5AAE579E-B531-41B2-B6E4-83443692BDA1}"/>
    <cellStyle name="_Row5_Copy of PTT(amended by Janice on CFS)llatest1_4.CEConso_Sheet1 4 2" xfId="13706" xr:uid="{E1E64C5E-ABAF-48B4-A307-ABEEC646028E}"/>
    <cellStyle name="_Row5_Copy of PTT(amended by Janice on CFS)llatest1_4.CEConso_Sheet1 4 3" xfId="13707" xr:uid="{405ACE28-BF80-40A9-A8AB-6BEAB9BDE535}"/>
    <cellStyle name="_Row5_Copy of PTT(amended by Janice on CFS)llatest1_4.CEConso_Sheet1 4 4" xfId="13708" xr:uid="{1B23B5D9-BCB3-4C9F-8222-057BE9C8EA25}"/>
    <cellStyle name="_Row5_Copy of PTT(amended by Janice on CFS)llatest1_4.CEConso_Sheet1 4 5" xfId="13709" xr:uid="{1B88A5F0-B574-4B5D-BA7C-F513B1D38EAD}"/>
    <cellStyle name="_Row5_Copy of PTT(amended by Janice on CFS)llatest1_4.CEConso_Sheet1 4 6" xfId="13710" xr:uid="{A29357EF-F635-4C65-9E50-FB2F5235FA08}"/>
    <cellStyle name="_Row5_Copy of PTT(amended by Janice on CFS)llatest1_4.CEConso_Sheet1 4 7" xfId="13711" xr:uid="{B2A19D9F-795E-4BC3-B2B4-7A2A8579913A}"/>
    <cellStyle name="_Row5_Copy of PTT(amended by Janice on CFS)llatest1_4.CEConso_Sheet1 5" xfId="13712" xr:uid="{B7CEF380-0CDD-4729-9D07-34688DA80887}"/>
    <cellStyle name="_Row5_Copy of PTT(amended by Janice on CFS)llatest1_4.CEConso_Sheet1 5 2" xfId="13713" xr:uid="{A77E6CA7-48B3-4C4D-96FA-5C2886EBF4D4}"/>
    <cellStyle name="_Row5_Copy of PTT(amended by Janice on CFS)llatest1_4.CEConso_Sheet1 5 3" xfId="13714" xr:uid="{BABDC3B3-7E37-448F-B340-B36025EB4663}"/>
    <cellStyle name="_Row5_Copy of PTT(amended by Janice on CFS)llatest1_4.CEConso_Sheet1 5 4" xfId="13715" xr:uid="{930DABD5-4EFC-4B6F-9373-9483FF7ABCDE}"/>
    <cellStyle name="_Row5_Copy of PTT(amended by Janice on CFS)llatest1_4.CEConso_Sheet1 5 5" xfId="13716" xr:uid="{B9E8D851-3974-4D94-B0F9-4A9703C55C1D}"/>
    <cellStyle name="_Row5_Copy of PTT(amended by Janice on CFS)llatest1_4.CEConso_Sheet1 5 6" xfId="13717" xr:uid="{4CC536DE-F8C4-43D0-B5F0-004E0941C17B}"/>
    <cellStyle name="_Row5_Copy of PTT(amended by Janice on CFS)llatest1_4.CEConso_Sheet1 5 7" xfId="13718" xr:uid="{03B29204-9291-46CD-BA65-9E607238DDB5}"/>
    <cellStyle name="_Row5_Copy of PTT(amended by Janice on CFS)llatest1_4.CEConso_Sheet1 6" xfId="13719" xr:uid="{4755B6B1-EA76-474C-BDC5-252D4057E26D}"/>
    <cellStyle name="_Row5_Copy of PTT(amended by Janice on CFS)llatest1_4.CEConso_Sheet1 6 2" xfId="13720" xr:uid="{EC39572C-5CEC-416F-8C96-D59DA325D1A9}"/>
    <cellStyle name="_Row5_Copy of PTT(amended by Janice on CFS)llatest1_4.CEConso_Sheet1 6 3" xfId="13721" xr:uid="{DCC08891-3EA1-4DF2-B5D1-FB97150E9F9E}"/>
    <cellStyle name="_Row5_Copy of PTT(amended by Janice on CFS)llatest1_4.CEConso_Sheet1 6 4" xfId="13722" xr:uid="{89AE4612-7F36-43A9-91C2-F98AABE17984}"/>
    <cellStyle name="_Row5_Copy of PTT(amended by Janice on CFS)llatest1_4.CEConso_Sheet1 6 5" xfId="13723" xr:uid="{B248D70B-2706-4924-BD8D-9D83626476C7}"/>
    <cellStyle name="_Row5_Copy of PTT(amended by Janice on CFS)llatest1_4.CEConso_Sheet1 6 6" xfId="13724" xr:uid="{A610DBE0-68F3-4178-91FA-2168A46259EE}"/>
    <cellStyle name="_Row5_Copy of PTT(amended by Janice on CFS)llatest1_4.CEConso_Sheet1 6 7" xfId="13725" xr:uid="{35578F51-2AA8-476F-AB89-FB094C3E2D32}"/>
    <cellStyle name="_Row5_Copy of PTT(amended by Janice on CFS)llatest1_4.CEConso_Sheet1 7" xfId="13726" xr:uid="{22726B5C-FDDD-4095-A2A2-E525456D8D45}"/>
    <cellStyle name="_Row5_Copy of PTT(amended by Janice on CFS)llatest1_4.CEConso_Sheet1 7 2" xfId="13727" xr:uid="{2BB4EF00-839F-42CB-AA35-A2F20E212EE7}"/>
    <cellStyle name="_Row5_Copy of PTT(amended by Janice on CFS)llatest1_4.CEConso_Sheet1 7 3" xfId="13728" xr:uid="{8048CAA7-52C1-4582-B577-1D953F722A56}"/>
    <cellStyle name="_Row5_Copy of PTT(amended by Janice on CFS)llatest1_4.CEConso_Sheet1 7 4" xfId="13729" xr:uid="{77D6AF27-EB3F-4017-924B-0EBDDC761DF7}"/>
    <cellStyle name="_Row5_Copy of PTT(amended by Janice on CFS)llatest1_4.CEConso_Sheet1 7 5" xfId="13730" xr:uid="{14A2DCA3-0CDC-4DC2-B3FC-BB117AA026C5}"/>
    <cellStyle name="_Row5_Copy of PTT(amended by Janice on CFS)llatest1_4.CEConso_Sheet1 7 6" xfId="13731" xr:uid="{BAE45CCA-FCA5-420C-B496-DEFA38C132C3}"/>
    <cellStyle name="_Row5_Copy of PTT(amended by Janice on CFS)llatest1_4.CEConso_Sheet1 7 7" xfId="13732" xr:uid="{08BE5297-55EA-45AA-8AD6-027F0D6E7781}"/>
    <cellStyle name="_Row5_Copy of PTT(amended by Janice on CFS)llatest1_4.CEConso_Sheet1 8" xfId="13733" xr:uid="{408AE22D-B741-4994-B6F6-D76DAA03EA0D}"/>
    <cellStyle name="_Row5_Copy of PTT(amended by Janice on CFS)llatest1_4.CEConso_Sheet1 8 2" xfId="13734" xr:uid="{E9CD41E9-854E-4CD0-8D77-0C394078E0D4}"/>
    <cellStyle name="_Row5_Copy of PTT(amended by Janice on CFS)llatest1_4.CEConso_Sheet1 8 3" xfId="13735" xr:uid="{734CF5E3-45C1-40DF-8FA6-E36ACBB6AB3C}"/>
    <cellStyle name="_Row5_Copy of PTT(amended by Janice on CFS)llatest1_4.CEConso_Sheet1 8 4" xfId="13736" xr:uid="{77910146-8DF9-4C9F-BCFE-23712FCFA0E1}"/>
    <cellStyle name="_Row5_Copy of PTT(amended by Janice on CFS)llatest1_4.CEConso_Sheet1 8 5" xfId="13737" xr:uid="{956BD8F9-1E37-4F9C-8531-77D10A048546}"/>
    <cellStyle name="_Row5_Copy of PTT(amended by Janice on CFS)llatest1_4.CEConso_Sheet1 8 6" xfId="13738" xr:uid="{F12B6574-9529-4E4C-83F1-E954A2892A22}"/>
    <cellStyle name="_Row5_Copy of PTT(amended by Janice on CFS)llatest1_4.CEConso_Sheet1 8 7" xfId="13739" xr:uid="{FB0F122F-D4F4-4F34-A52A-AF5DC560A435}"/>
    <cellStyle name="_Row5_Copy of PTT(amended by Janice on CFS)llatest1_4.CEConso_Sheet1 9" xfId="13740" xr:uid="{B35DBC27-A641-4607-99B2-EBB2334F8129}"/>
    <cellStyle name="_Row5_Copy of PTT(amended by Janice on CFS)llatest1_4.CEConso_Sheet1 9 2" xfId="13741" xr:uid="{AEA11E63-3643-4B3B-B925-19329ACFCBC0}"/>
    <cellStyle name="_Row5_Copy of PTT(amended by Janice on CFS)llatest1_4.CEConso_Sheet1 9 3" xfId="13742" xr:uid="{94DAC0C7-1A2E-488F-86FE-363770EDAB9A}"/>
    <cellStyle name="_Row5_Copy of PTT(amended by Janice on CFS)llatest1_4.CEConso_Sheet1 9 4" xfId="13743" xr:uid="{5F0A87F7-299F-4918-BAA8-B8B02203E62A}"/>
    <cellStyle name="_Row5_Copy of PTT(amended by Janice on CFS)llatest1_4.CEConso_Sheet1 9 5" xfId="13744" xr:uid="{D5A576C1-4D6A-4C6F-A3ED-1469CCD0DA62}"/>
    <cellStyle name="_Row5_Copy of PTT(amended by Janice on CFS)llatest1_4.CEConso_Sheet1 9 6" xfId="13745" xr:uid="{A6F18BD4-F15F-49C9-A530-44A04CE66E75}"/>
    <cellStyle name="_Row5_Copy of PTT(amended by Janice on CFS)llatest1_4.CEConso_Sheet1 9 7" xfId="13746" xr:uid="{56DE16E0-CA29-42B3-B5B7-9F8ABE1F92DC}"/>
    <cellStyle name="_Row5_Copy of PTT(amended by Janice on CFS)llatest1_7.EBITDA" xfId="13747" xr:uid="{11A946C1-FAE6-491A-BBE5-4A3BC48048B7}"/>
    <cellStyle name="_Row5_Copy of PTT(amended by Janice on CFS)llatest1_7.EBITDA 10" xfId="13748" xr:uid="{05118AD3-F3BD-4F24-A46F-3B8DB8985C5B}"/>
    <cellStyle name="_Row5_Copy of PTT(amended by Janice on CFS)llatest1_7.EBITDA 10 2" xfId="13749" xr:uid="{1571CA90-07B3-4B52-B5DA-E3A241972669}"/>
    <cellStyle name="_Row5_Copy of PTT(amended by Janice on CFS)llatest1_7.EBITDA 10 3" xfId="13750" xr:uid="{75B11611-C541-4466-B3A4-0F9A48B36EBA}"/>
    <cellStyle name="_Row5_Copy of PTT(amended by Janice on CFS)llatest1_7.EBITDA 10 4" xfId="13751" xr:uid="{C01E5992-15F9-4829-BC9F-18EBB7B23117}"/>
    <cellStyle name="_Row5_Copy of PTT(amended by Janice on CFS)llatest1_7.EBITDA 10 5" xfId="13752" xr:uid="{F8397A16-A526-4491-A469-0C2F17682840}"/>
    <cellStyle name="_Row5_Copy of PTT(amended by Janice on CFS)llatest1_7.EBITDA 10 6" xfId="13753" xr:uid="{9E1E6FF6-D663-4674-88B7-55BE5EB7E70D}"/>
    <cellStyle name="_Row5_Copy of PTT(amended by Janice on CFS)llatest1_7.EBITDA 10 7" xfId="13754" xr:uid="{D5811A78-4D7B-490B-A13E-04A595DB732D}"/>
    <cellStyle name="_Row5_Copy of PTT(amended by Janice on CFS)llatest1_7.EBITDA 11" xfId="13755" xr:uid="{352065C9-8374-4550-8732-9AB0543EE615}"/>
    <cellStyle name="_Row5_Copy of PTT(amended by Janice on CFS)llatest1_7.EBITDA 12" xfId="13756" xr:uid="{BD434783-FF8E-427D-83B8-C9071AA53B81}"/>
    <cellStyle name="_Row5_Copy of PTT(amended by Janice on CFS)llatest1_7.EBITDA 13" xfId="13757" xr:uid="{8D35FB59-A633-4A8A-AA80-F962D2290AAB}"/>
    <cellStyle name="_Row5_Copy of PTT(amended by Janice on CFS)llatest1_7.EBITDA 14" xfId="13758" xr:uid="{459EBB57-3247-4FB4-9231-A7203C7446C9}"/>
    <cellStyle name="_Row5_Copy of PTT(amended by Janice on CFS)llatest1_7.EBITDA 15" xfId="13759" xr:uid="{EFEDEE9B-4861-4334-8E1D-CD4983050D3C}"/>
    <cellStyle name="_Row5_Copy of PTT(amended by Janice on CFS)llatest1_7.EBITDA 16" xfId="13760" xr:uid="{D12C2AA6-64AB-494D-8FCD-5414B0F93038}"/>
    <cellStyle name="_Row5_Copy of PTT(amended by Janice on CFS)llatest1_7.EBITDA 2" xfId="13761" xr:uid="{8FA499E5-0FB6-4EAF-9013-BD949DF182E8}"/>
    <cellStyle name="_Row5_Copy of PTT(amended by Janice on CFS)llatest1_7.EBITDA 2 2" xfId="13762" xr:uid="{792177DE-B27B-4985-B0B1-2B1F99357A34}"/>
    <cellStyle name="_Row5_Copy of PTT(amended by Janice on CFS)llatest1_7.EBITDA 2 3" xfId="13763" xr:uid="{C4D68CB4-9356-472B-BBFC-64188C18976D}"/>
    <cellStyle name="_Row5_Copy of PTT(amended by Janice on CFS)llatest1_7.EBITDA 2 4" xfId="13764" xr:uid="{B656346C-81EF-474B-980E-AEA1ECF9FBBF}"/>
    <cellStyle name="_Row5_Copy of PTT(amended by Janice on CFS)llatest1_7.EBITDA 2 5" xfId="13765" xr:uid="{6B878A12-495F-4953-A214-C70E784A48AB}"/>
    <cellStyle name="_Row5_Copy of PTT(amended by Janice on CFS)llatest1_7.EBITDA 2 6" xfId="13766" xr:uid="{D18049BA-1807-4CF5-9E86-4C4645FDC535}"/>
    <cellStyle name="_Row5_Copy of PTT(amended by Janice on CFS)llatest1_7.EBITDA 2 7" xfId="13767" xr:uid="{4B7A4D48-CB68-4400-BADF-3672B2A707D9}"/>
    <cellStyle name="_Row5_Copy of PTT(amended by Janice on CFS)llatest1_7.EBITDA 3" xfId="13768" xr:uid="{AFF6E2B9-2F78-4420-8510-11A34787BAE5}"/>
    <cellStyle name="_Row5_Copy of PTT(amended by Janice on CFS)llatest1_7.EBITDA 3 2" xfId="13769" xr:uid="{ADD70674-9D8B-4777-8EFC-24D047781143}"/>
    <cellStyle name="_Row5_Copy of PTT(amended by Janice on CFS)llatest1_7.EBITDA 3 3" xfId="13770" xr:uid="{25DBAED9-00A2-4049-833E-0C62B81EEA78}"/>
    <cellStyle name="_Row5_Copy of PTT(amended by Janice on CFS)llatest1_7.EBITDA 3 4" xfId="13771" xr:uid="{3A1D595A-F919-47C4-A085-02549A01C059}"/>
    <cellStyle name="_Row5_Copy of PTT(amended by Janice on CFS)llatest1_7.EBITDA 3 5" xfId="13772" xr:uid="{D8694EC3-E022-498C-A5EF-52DDFBC4ECB0}"/>
    <cellStyle name="_Row5_Copy of PTT(amended by Janice on CFS)llatest1_7.EBITDA 3 6" xfId="13773" xr:uid="{BE548057-834E-40A7-BA34-47C84ED6D501}"/>
    <cellStyle name="_Row5_Copy of PTT(amended by Janice on CFS)llatest1_7.EBITDA 3 7" xfId="13774" xr:uid="{0174A4CE-611E-428B-AA5E-1F8220E3F469}"/>
    <cellStyle name="_Row5_Copy of PTT(amended by Janice on CFS)llatest1_7.EBITDA 4" xfId="13775" xr:uid="{507FA87F-AA0A-4585-9BDD-5EAFE93D1958}"/>
    <cellStyle name="_Row5_Copy of PTT(amended by Janice on CFS)llatest1_7.EBITDA 4 2" xfId="13776" xr:uid="{A6F63160-7022-44EF-A0F0-A42AD634B24F}"/>
    <cellStyle name="_Row5_Copy of PTT(amended by Janice on CFS)llatest1_7.EBITDA 4 3" xfId="13777" xr:uid="{58C6A3BA-4C3A-4A2E-9A28-2E7F509003A0}"/>
    <cellStyle name="_Row5_Copy of PTT(amended by Janice on CFS)llatest1_7.EBITDA 4 4" xfId="13778" xr:uid="{9CF4EC69-4488-4709-BF88-72DEE8BE17E6}"/>
    <cellStyle name="_Row5_Copy of PTT(amended by Janice on CFS)llatest1_7.EBITDA 4 5" xfId="13779" xr:uid="{0F0F35B2-1900-43CB-A429-C84D0CCBAADE}"/>
    <cellStyle name="_Row5_Copy of PTT(amended by Janice on CFS)llatest1_7.EBITDA 4 6" xfId="13780" xr:uid="{BEBCA6FD-BF6E-4047-AFE1-95816FFC9930}"/>
    <cellStyle name="_Row5_Copy of PTT(amended by Janice on CFS)llatest1_7.EBITDA 4 7" xfId="13781" xr:uid="{2FFEEE56-0D83-4298-86D0-F04F87E87F4A}"/>
    <cellStyle name="_Row5_Copy of PTT(amended by Janice on CFS)llatest1_7.EBITDA 5" xfId="13782" xr:uid="{D87FF1E9-EC98-43CB-868E-C01C800CE990}"/>
    <cellStyle name="_Row5_Copy of PTT(amended by Janice on CFS)llatest1_7.EBITDA 5 2" xfId="13783" xr:uid="{5A59D5E0-9642-4918-BCC2-9E189A06502F}"/>
    <cellStyle name="_Row5_Copy of PTT(amended by Janice on CFS)llatest1_7.EBITDA 5 3" xfId="13784" xr:uid="{89B874B8-ACFE-493E-A45F-6E67417B5A1F}"/>
    <cellStyle name="_Row5_Copy of PTT(amended by Janice on CFS)llatest1_7.EBITDA 5 4" xfId="13785" xr:uid="{32F11B7F-7D6D-4DA9-AE60-0C99580973D7}"/>
    <cellStyle name="_Row5_Copy of PTT(amended by Janice on CFS)llatest1_7.EBITDA 5 5" xfId="13786" xr:uid="{57A5200A-1262-4508-9783-81313B4F97B5}"/>
    <cellStyle name="_Row5_Copy of PTT(amended by Janice on CFS)llatest1_7.EBITDA 5 6" xfId="13787" xr:uid="{B8AB430E-3F0D-494A-AACF-1154567CD6E5}"/>
    <cellStyle name="_Row5_Copy of PTT(amended by Janice on CFS)llatest1_7.EBITDA 5 7" xfId="13788" xr:uid="{7D69B544-15AC-45A4-BB7A-5C0723C59BFF}"/>
    <cellStyle name="_Row5_Copy of PTT(amended by Janice on CFS)llatest1_7.EBITDA 6" xfId="13789" xr:uid="{50A2AE85-7E4B-4840-B897-47DD204BEFA1}"/>
    <cellStyle name="_Row5_Copy of PTT(amended by Janice on CFS)llatest1_7.EBITDA 6 2" xfId="13790" xr:uid="{79F43698-B3A1-414A-9C4D-A4EB1D11CC9C}"/>
    <cellStyle name="_Row5_Copy of PTT(amended by Janice on CFS)llatest1_7.EBITDA 6 3" xfId="13791" xr:uid="{1E8E1A9C-1474-436E-9A94-CB84801A37FD}"/>
    <cellStyle name="_Row5_Copy of PTT(amended by Janice on CFS)llatest1_7.EBITDA 6 4" xfId="13792" xr:uid="{5971DFC9-329D-44E8-AF42-B124BE7344AE}"/>
    <cellStyle name="_Row5_Copy of PTT(amended by Janice on CFS)llatest1_7.EBITDA 6 5" xfId="13793" xr:uid="{F0B3782A-2C1E-476F-9FB3-D2442A407879}"/>
    <cellStyle name="_Row5_Copy of PTT(amended by Janice on CFS)llatest1_7.EBITDA 6 6" xfId="13794" xr:uid="{CF0F5595-17F4-41CC-BA38-D4B33DDB0EE5}"/>
    <cellStyle name="_Row5_Copy of PTT(amended by Janice on CFS)llatest1_7.EBITDA 6 7" xfId="13795" xr:uid="{75EC5F65-10E1-44E0-94EC-B7C5C01369F1}"/>
    <cellStyle name="_Row5_Copy of PTT(amended by Janice on CFS)llatest1_7.EBITDA 7" xfId="13796" xr:uid="{F9EBAB74-6D36-42EE-9CB9-3E0187813CD9}"/>
    <cellStyle name="_Row5_Copy of PTT(amended by Janice on CFS)llatest1_7.EBITDA 7 2" xfId="13797" xr:uid="{60F6641C-867E-48DE-A7AA-14D1AC10F778}"/>
    <cellStyle name="_Row5_Copy of PTT(amended by Janice on CFS)llatest1_7.EBITDA 7 3" xfId="13798" xr:uid="{D2ECAEEF-E18C-46CD-BBBE-6B202B789390}"/>
    <cellStyle name="_Row5_Copy of PTT(amended by Janice on CFS)llatest1_7.EBITDA 7 4" xfId="13799" xr:uid="{56B38F2A-5457-478D-BB11-2E1BA24A7E7D}"/>
    <cellStyle name="_Row5_Copy of PTT(amended by Janice on CFS)llatest1_7.EBITDA 7 5" xfId="13800" xr:uid="{2DD3E64E-A88A-4F53-B9FD-4F76ADA145D0}"/>
    <cellStyle name="_Row5_Copy of PTT(amended by Janice on CFS)llatest1_7.EBITDA 7 6" xfId="13801" xr:uid="{E486F14B-FFFE-4A41-ACE7-BE65D7ECE29A}"/>
    <cellStyle name="_Row5_Copy of PTT(amended by Janice on CFS)llatest1_7.EBITDA 7 7" xfId="13802" xr:uid="{D0261CC1-E4F3-4B21-8A53-8EC7E07E536F}"/>
    <cellStyle name="_Row5_Copy of PTT(amended by Janice on CFS)llatest1_7.EBITDA 8" xfId="13803" xr:uid="{A05D24F7-4966-4671-AC03-70A92E86F34A}"/>
    <cellStyle name="_Row5_Copy of PTT(amended by Janice on CFS)llatest1_7.EBITDA 8 2" xfId="13804" xr:uid="{EA9434AA-77FD-448E-B110-A9A1D666A880}"/>
    <cellStyle name="_Row5_Copy of PTT(amended by Janice on CFS)llatest1_7.EBITDA 8 3" xfId="13805" xr:uid="{09A902D1-C768-488F-AE26-47C44FAA95DF}"/>
    <cellStyle name="_Row5_Copy of PTT(amended by Janice on CFS)llatest1_7.EBITDA 8 4" xfId="13806" xr:uid="{A5876874-DA3C-4125-AA07-06E932836917}"/>
    <cellStyle name="_Row5_Copy of PTT(amended by Janice on CFS)llatest1_7.EBITDA 8 5" xfId="13807" xr:uid="{F19D0DF4-737F-4D16-9792-B45DF9D85DFB}"/>
    <cellStyle name="_Row5_Copy of PTT(amended by Janice on CFS)llatest1_7.EBITDA 8 6" xfId="13808" xr:uid="{28B906A3-7492-419B-9645-A793DED45764}"/>
    <cellStyle name="_Row5_Copy of PTT(amended by Janice on CFS)llatest1_7.EBITDA 8 7" xfId="13809" xr:uid="{5A965EA9-2178-4EB1-AF68-EA84B8425721}"/>
    <cellStyle name="_Row5_Copy of PTT(amended by Janice on CFS)llatest1_7.EBITDA 9" xfId="13810" xr:uid="{4E14FFC6-0CA7-478A-92A3-CA907E1609D5}"/>
    <cellStyle name="_Row5_Copy of PTT(amended by Janice on CFS)llatest1_7.EBITDA 9 2" xfId="13811" xr:uid="{3C880EAC-EEA6-44C9-AFB9-5A29D806073B}"/>
    <cellStyle name="_Row5_Copy of PTT(amended by Janice on CFS)llatest1_7.EBITDA 9 3" xfId="13812" xr:uid="{A0431A09-3CC4-4ECE-9A7F-FA718B4592F9}"/>
    <cellStyle name="_Row5_Copy of PTT(amended by Janice on CFS)llatest1_7.EBITDA 9 4" xfId="13813" xr:uid="{323E045B-C05A-4D53-A122-08AED038D0C5}"/>
    <cellStyle name="_Row5_Copy of PTT(amended by Janice on CFS)llatest1_7.EBITDA 9 5" xfId="13814" xr:uid="{17A7E2FF-66F8-4BE5-B679-418A2B546B3A}"/>
    <cellStyle name="_Row5_Copy of PTT(amended by Janice on CFS)llatest1_7.EBITDA 9 6" xfId="13815" xr:uid="{D1589E18-E061-46E7-880C-8AEC1F929AFA}"/>
    <cellStyle name="_Row5_Copy of PTT(amended by Janice on CFS)llatest1_7.EBITDA 9 7" xfId="13816" xr:uid="{125BF4B2-C9DD-493D-8849-3295979E5CED}"/>
    <cellStyle name="_Row5_Copy of PTT(amended by Janice on CFS)llatest1_7.EBITDA_PTT Reports_30.11.10" xfId="13817" xr:uid="{858E4ED0-8D3A-46B3-AE80-7F8595E1AE91}"/>
    <cellStyle name="_Row5_Copy of PTT(amended by Janice on CFS)llatest1_7.EBITDA_PTT Reports_30.11.10 10" xfId="13818" xr:uid="{78B93000-2A7B-4BB8-941F-CF3A71689A0A}"/>
    <cellStyle name="_Row5_Copy of PTT(amended by Janice on CFS)llatest1_7.EBITDA_PTT Reports_30.11.10 10 2" xfId="13819" xr:uid="{F85C92A1-BD50-4118-8D23-A540154ABD96}"/>
    <cellStyle name="_Row5_Copy of PTT(amended by Janice on CFS)llatest1_7.EBITDA_PTT Reports_30.11.10 10 3" xfId="13820" xr:uid="{EC5A03FD-FEA3-4E2F-9196-843A919FAA74}"/>
    <cellStyle name="_Row5_Copy of PTT(amended by Janice on CFS)llatest1_7.EBITDA_PTT Reports_30.11.10 10 4" xfId="13821" xr:uid="{897D8D3C-0249-4489-AFAC-BCDF7C1F2778}"/>
    <cellStyle name="_Row5_Copy of PTT(amended by Janice on CFS)llatest1_7.EBITDA_PTT Reports_30.11.10 10 5" xfId="13822" xr:uid="{F3C9751B-D2D8-4B13-A90A-B16E29A9F7FD}"/>
    <cellStyle name="_Row5_Copy of PTT(amended by Janice on CFS)llatest1_7.EBITDA_PTT Reports_30.11.10 10 6" xfId="13823" xr:uid="{E9F8043E-AB69-46B7-84FD-2E958232B4FF}"/>
    <cellStyle name="_Row5_Copy of PTT(amended by Janice on CFS)llatest1_7.EBITDA_PTT Reports_30.11.10 10 7" xfId="13824" xr:uid="{AC3E60E7-755E-4052-989B-54694EDD2708}"/>
    <cellStyle name="_Row5_Copy of PTT(amended by Janice on CFS)llatest1_7.EBITDA_PTT Reports_30.11.10 11" xfId="13825" xr:uid="{850D5786-5BA1-4950-8A42-F1801D973D78}"/>
    <cellStyle name="_Row5_Copy of PTT(amended by Janice on CFS)llatest1_7.EBITDA_PTT Reports_30.11.10 12" xfId="13826" xr:uid="{36249B0F-D0A0-41DC-901A-0A45E0152AB5}"/>
    <cellStyle name="_Row5_Copy of PTT(amended by Janice on CFS)llatest1_7.EBITDA_PTT Reports_30.11.10 13" xfId="13827" xr:uid="{60FC033E-4507-435A-827A-8F900D9CFA12}"/>
    <cellStyle name="_Row5_Copy of PTT(amended by Janice on CFS)llatest1_7.EBITDA_PTT Reports_30.11.10 14" xfId="13828" xr:uid="{0DEE8202-2797-4419-BE7F-A3D36F679C15}"/>
    <cellStyle name="_Row5_Copy of PTT(amended by Janice on CFS)llatest1_7.EBITDA_PTT Reports_30.11.10 15" xfId="13829" xr:uid="{3C1C9D8D-4A51-40F3-8828-E2A83ED50167}"/>
    <cellStyle name="_Row5_Copy of PTT(amended by Janice on CFS)llatest1_7.EBITDA_PTT Reports_30.11.10 16" xfId="13830" xr:uid="{064871E4-42DC-4C99-AE1B-7AF2244FE5E8}"/>
    <cellStyle name="_Row5_Copy of PTT(amended by Janice on CFS)llatest1_7.EBITDA_PTT Reports_30.11.10 2" xfId="13831" xr:uid="{9C2A360E-F6F0-4E24-A1FD-E9FB1D16A000}"/>
    <cellStyle name="_Row5_Copy of PTT(amended by Janice on CFS)llatest1_7.EBITDA_PTT Reports_30.11.10 2 2" xfId="13832" xr:uid="{F1FAD0A9-E24D-4B77-992F-DBF19CC68A55}"/>
    <cellStyle name="_Row5_Copy of PTT(amended by Janice on CFS)llatest1_7.EBITDA_PTT Reports_30.11.10 2 3" xfId="13833" xr:uid="{ADB61B42-AD52-4AFE-973D-AB374B2E38AA}"/>
    <cellStyle name="_Row5_Copy of PTT(amended by Janice on CFS)llatest1_7.EBITDA_PTT Reports_30.11.10 2 4" xfId="13834" xr:uid="{E87793EF-68C5-4CF9-92A5-6ABA0D5F1EA7}"/>
    <cellStyle name="_Row5_Copy of PTT(amended by Janice on CFS)llatest1_7.EBITDA_PTT Reports_30.11.10 2 5" xfId="13835" xr:uid="{04216277-45A0-493E-ACA1-C15720DED242}"/>
    <cellStyle name="_Row5_Copy of PTT(amended by Janice on CFS)llatest1_7.EBITDA_PTT Reports_30.11.10 2 6" xfId="13836" xr:uid="{49FA1AD7-B781-436C-9048-194BA6E118E3}"/>
    <cellStyle name="_Row5_Copy of PTT(amended by Janice on CFS)llatest1_7.EBITDA_PTT Reports_30.11.10 2 7" xfId="13837" xr:uid="{DD2C1F39-A50C-4D06-A3AF-4BC6D8B3E072}"/>
    <cellStyle name="_Row5_Copy of PTT(amended by Janice on CFS)llatest1_7.EBITDA_PTT Reports_30.11.10 3" xfId="13838" xr:uid="{0493D77B-0DED-49A3-8D33-75CA38CC77F2}"/>
    <cellStyle name="_Row5_Copy of PTT(amended by Janice on CFS)llatest1_7.EBITDA_PTT Reports_30.11.10 3 2" xfId="13839" xr:uid="{67C27A91-DCFA-45B4-BDE9-ADD16796FE05}"/>
    <cellStyle name="_Row5_Copy of PTT(amended by Janice on CFS)llatest1_7.EBITDA_PTT Reports_30.11.10 3 3" xfId="13840" xr:uid="{5A20933C-61E9-41E5-8A8A-4DF0D8336258}"/>
    <cellStyle name="_Row5_Copy of PTT(amended by Janice on CFS)llatest1_7.EBITDA_PTT Reports_30.11.10 3 4" xfId="13841" xr:uid="{FBF29CCE-6009-43A1-A77D-D534C9C2FEBE}"/>
    <cellStyle name="_Row5_Copy of PTT(amended by Janice on CFS)llatest1_7.EBITDA_PTT Reports_30.11.10 3 5" xfId="13842" xr:uid="{7E1AA640-F86D-4627-85B5-7638869058B9}"/>
    <cellStyle name="_Row5_Copy of PTT(amended by Janice on CFS)llatest1_7.EBITDA_PTT Reports_30.11.10 3 6" xfId="13843" xr:uid="{44E04A7F-B18F-4A22-A60C-BB4EAAC4FAEF}"/>
    <cellStyle name="_Row5_Copy of PTT(amended by Janice on CFS)llatest1_7.EBITDA_PTT Reports_30.11.10 3 7" xfId="13844" xr:uid="{5F0EB52F-4FA3-4A61-BAB4-910BA04CB876}"/>
    <cellStyle name="_Row5_Copy of PTT(amended by Janice on CFS)llatest1_7.EBITDA_PTT Reports_30.11.10 4" xfId="13845" xr:uid="{A7DCC22B-FECD-4CF9-9AA8-650A426DB4B2}"/>
    <cellStyle name="_Row5_Copy of PTT(amended by Janice on CFS)llatest1_7.EBITDA_PTT Reports_30.11.10 4 2" xfId="13846" xr:uid="{05BECD56-F343-4F1A-A901-2A9C5EC28C8C}"/>
    <cellStyle name="_Row5_Copy of PTT(amended by Janice on CFS)llatest1_7.EBITDA_PTT Reports_30.11.10 4 3" xfId="13847" xr:uid="{5555552A-CF7E-4CFC-A8E9-E379E7F9041D}"/>
    <cellStyle name="_Row5_Copy of PTT(amended by Janice on CFS)llatest1_7.EBITDA_PTT Reports_30.11.10 4 4" xfId="13848" xr:uid="{A0AFD0DB-3257-45DD-92F4-7520102D7563}"/>
    <cellStyle name="_Row5_Copy of PTT(amended by Janice on CFS)llatest1_7.EBITDA_PTT Reports_30.11.10 4 5" xfId="13849" xr:uid="{36F8A9A9-2C88-4E14-8DBA-5CA9C08DEFD5}"/>
    <cellStyle name="_Row5_Copy of PTT(amended by Janice on CFS)llatest1_7.EBITDA_PTT Reports_30.11.10 4 6" xfId="13850" xr:uid="{0FCFFA32-BD75-45BF-9A7E-2499816D2C71}"/>
    <cellStyle name="_Row5_Copy of PTT(amended by Janice on CFS)llatest1_7.EBITDA_PTT Reports_30.11.10 4 7" xfId="13851" xr:uid="{5BA4E21F-2655-4BF7-B369-F2371F67D91F}"/>
    <cellStyle name="_Row5_Copy of PTT(amended by Janice on CFS)llatest1_7.EBITDA_PTT Reports_30.11.10 5" xfId="13852" xr:uid="{0C2A0BDD-6421-4CBC-A746-D1CB70BF402F}"/>
    <cellStyle name="_Row5_Copy of PTT(amended by Janice on CFS)llatest1_7.EBITDA_PTT Reports_30.11.10 5 2" xfId="13853" xr:uid="{842789A7-E05D-4B0E-825D-E11351731400}"/>
    <cellStyle name="_Row5_Copy of PTT(amended by Janice on CFS)llatest1_7.EBITDA_PTT Reports_30.11.10 5 3" xfId="13854" xr:uid="{A5A8A47C-62C2-48F8-B00A-8436F2E47014}"/>
    <cellStyle name="_Row5_Copy of PTT(amended by Janice on CFS)llatest1_7.EBITDA_PTT Reports_30.11.10 5 4" xfId="13855" xr:uid="{85003909-97FD-46B6-A4B4-AFD9846D5998}"/>
    <cellStyle name="_Row5_Copy of PTT(amended by Janice on CFS)llatest1_7.EBITDA_PTT Reports_30.11.10 5 5" xfId="13856" xr:uid="{913C2BB0-CDFE-432A-BF6C-A211D614820F}"/>
    <cellStyle name="_Row5_Copy of PTT(amended by Janice on CFS)llatest1_7.EBITDA_PTT Reports_30.11.10 5 6" xfId="13857" xr:uid="{887CCAB9-72EE-41A3-B210-2EFE04459DFB}"/>
    <cellStyle name="_Row5_Copy of PTT(amended by Janice on CFS)llatest1_7.EBITDA_PTT Reports_30.11.10 5 7" xfId="13858" xr:uid="{8D5457A1-31E7-452F-9BC9-C3403235A05A}"/>
    <cellStyle name="_Row5_Copy of PTT(amended by Janice on CFS)llatest1_7.EBITDA_PTT Reports_30.11.10 6" xfId="13859" xr:uid="{89497158-1E93-43B5-ABB6-17801D68B8FC}"/>
    <cellStyle name="_Row5_Copy of PTT(amended by Janice on CFS)llatest1_7.EBITDA_PTT Reports_30.11.10 6 2" xfId="13860" xr:uid="{752C77FC-0645-479F-B613-F9AD0E8E92CB}"/>
    <cellStyle name="_Row5_Copy of PTT(amended by Janice on CFS)llatest1_7.EBITDA_PTT Reports_30.11.10 6 3" xfId="13861" xr:uid="{8D65604E-2B4F-4093-92F8-3112B5731C19}"/>
    <cellStyle name="_Row5_Copy of PTT(amended by Janice on CFS)llatest1_7.EBITDA_PTT Reports_30.11.10 6 4" xfId="13862" xr:uid="{0477E2F2-A974-4D9B-A190-06F31B5EE40E}"/>
    <cellStyle name="_Row5_Copy of PTT(amended by Janice on CFS)llatest1_7.EBITDA_PTT Reports_30.11.10 6 5" xfId="13863" xr:uid="{2A36185F-B9E7-4159-BE1A-6B41CFEFA556}"/>
    <cellStyle name="_Row5_Copy of PTT(amended by Janice on CFS)llatest1_7.EBITDA_PTT Reports_30.11.10 6 6" xfId="13864" xr:uid="{D6CC4CF7-D29C-43C1-B3C3-068689695D16}"/>
    <cellStyle name="_Row5_Copy of PTT(amended by Janice on CFS)llatest1_7.EBITDA_PTT Reports_30.11.10 6 7" xfId="13865" xr:uid="{984D3A4C-1985-4B9D-83C6-6C4C904332CE}"/>
    <cellStyle name="_Row5_Copy of PTT(amended by Janice on CFS)llatest1_7.EBITDA_PTT Reports_30.11.10 7" xfId="13866" xr:uid="{45F5E010-6671-4990-B84F-AB0E1ABB3910}"/>
    <cellStyle name="_Row5_Copy of PTT(amended by Janice on CFS)llatest1_7.EBITDA_PTT Reports_30.11.10 7 2" xfId="13867" xr:uid="{931DD0D4-5FF9-4708-A402-1328C5BFF8FF}"/>
    <cellStyle name="_Row5_Copy of PTT(amended by Janice on CFS)llatest1_7.EBITDA_PTT Reports_30.11.10 7 3" xfId="13868" xr:uid="{54DB3A80-688A-42EE-88C1-8171CB26DFA0}"/>
    <cellStyle name="_Row5_Copy of PTT(amended by Janice on CFS)llatest1_7.EBITDA_PTT Reports_30.11.10 7 4" xfId="13869" xr:uid="{078534E2-DE54-4E88-BADA-F8DD6F3551DF}"/>
    <cellStyle name="_Row5_Copy of PTT(amended by Janice on CFS)llatest1_7.EBITDA_PTT Reports_30.11.10 7 5" xfId="13870" xr:uid="{588DFB73-EAFB-41FB-9ED2-6609CDDE8384}"/>
    <cellStyle name="_Row5_Copy of PTT(amended by Janice on CFS)llatest1_7.EBITDA_PTT Reports_30.11.10 7 6" xfId="13871" xr:uid="{B8CB2748-F85E-46DB-AFE8-73F4E71AED89}"/>
    <cellStyle name="_Row5_Copy of PTT(amended by Janice on CFS)llatest1_7.EBITDA_PTT Reports_30.11.10 7 7" xfId="13872" xr:uid="{25FCC157-97D1-403E-80DE-44A1E95B7317}"/>
    <cellStyle name="_Row5_Copy of PTT(amended by Janice on CFS)llatest1_7.EBITDA_PTT Reports_30.11.10 8" xfId="13873" xr:uid="{BBEF6536-F2E4-44E2-876D-654442CF007B}"/>
    <cellStyle name="_Row5_Copy of PTT(amended by Janice on CFS)llatest1_7.EBITDA_PTT Reports_30.11.10 8 2" xfId="13874" xr:uid="{1144D6A3-EAB0-48E1-83E8-923C898A2C3C}"/>
    <cellStyle name="_Row5_Copy of PTT(amended by Janice on CFS)llatest1_7.EBITDA_PTT Reports_30.11.10 8 3" xfId="13875" xr:uid="{1F982271-B403-402A-99AF-447B64FA7CB5}"/>
    <cellStyle name="_Row5_Copy of PTT(amended by Janice on CFS)llatest1_7.EBITDA_PTT Reports_30.11.10 8 4" xfId="13876" xr:uid="{BCEED90F-7D93-4EE8-B491-16386C9C6D1F}"/>
    <cellStyle name="_Row5_Copy of PTT(amended by Janice on CFS)llatest1_7.EBITDA_PTT Reports_30.11.10 8 5" xfId="13877" xr:uid="{D94256E0-15E9-43B7-BB9C-84336148C558}"/>
    <cellStyle name="_Row5_Copy of PTT(amended by Janice on CFS)llatest1_7.EBITDA_PTT Reports_30.11.10 8 6" xfId="13878" xr:uid="{DA923B6F-91CA-44BB-9A5C-0FB435312EFA}"/>
    <cellStyle name="_Row5_Copy of PTT(amended by Janice on CFS)llatest1_7.EBITDA_PTT Reports_30.11.10 8 7" xfId="13879" xr:uid="{C5718A27-E4C8-4E93-8412-7CEA49BC6C3E}"/>
    <cellStyle name="_Row5_Copy of PTT(amended by Janice on CFS)llatest1_7.EBITDA_PTT Reports_30.11.10 9" xfId="13880" xr:uid="{3799E6DE-820E-4DA8-A1BA-E49BFC2674B0}"/>
    <cellStyle name="_Row5_Copy of PTT(amended by Janice on CFS)llatest1_7.EBITDA_PTT Reports_30.11.10 9 2" xfId="13881" xr:uid="{C467C040-A764-4675-8387-17D1A16991CD}"/>
    <cellStyle name="_Row5_Copy of PTT(amended by Janice on CFS)llatest1_7.EBITDA_PTT Reports_30.11.10 9 3" xfId="13882" xr:uid="{92044991-2B6E-4A65-8D97-E973872DDDAD}"/>
    <cellStyle name="_Row5_Copy of PTT(amended by Janice on CFS)llatest1_7.EBITDA_PTT Reports_30.11.10 9 4" xfId="13883" xr:uid="{9A6E3A0F-1C80-4724-87AE-93676145236C}"/>
    <cellStyle name="_Row5_Copy of PTT(amended by Janice on CFS)llatest1_7.EBITDA_PTT Reports_30.11.10 9 5" xfId="13884" xr:uid="{89509AB4-C5FB-41F2-A93A-3E23B990DC33}"/>
    <cellStyle name="_Row5_Copy of PTT(amended by Janice on CFS)llatest1_7.EBITDA_PTT Reports_30.11.10 9 6" xfId="13885" xr:uid="{2106F4DF-E0DF-4ACA-8AA5-F0D7EA853CF3}"/>
    <cellStyle name="_Row5_Copy of PTT(amended by Janice on CFS)llatest1_7.EBITDA_PTT Reports_30.11.10 9 7" xfId="13886" xr:uid="{E47B97A2-0F77-47F4-BDC6-DBBCD2B7B5F8}"/>
    <cellStyle name="_Row5_Copy of PTT(amended by Janice on CFS)llatest1_7.EBITDA_Sheet1" xfId="13887" xr:uid="{971D8F66-83CF-4C5A-BD9E-C1116776F466}"/>
    <cellStyle name="_Row5_Copy of PTT(amended by Janice on CFS)llatest1_7.EBITDA_Sheet1 10" xfId="13888" xr:uid="{B122727B-7B06-48E5-80FA-980DA19E4E21}"/>
    <cellStyle name="_Row5_Copy of PTT(amended by Janice on CFS)llatest1_7.EBITDA_Sheet1 10 2" xfId="13889" xr:uid="{6C294C94-4E95-4DEB-84CE-1BC09A8634AD}"/>
    <cellStyle name="_Row5_Copy of PTT(amended by Janice on CFS)llatest1_7.EBITDA_Sheet1 10 3" xfId="13890" xr:uid="{31CC917E-89E8-44F3-BDE1-3118DA109300}"/>
    <cellStyle name="_Row5_Copy of PTT(amended by Janice on CFS)llatest1_7.EBITDA_Sheet1 10 4" xfId="13891" xr:uid="{82C496E7-3D26-4586-94DB-ADC26AEA53D4}"/>
    <cellStyle name="_Row5_Copy of PTT(amended by Janice on CFS)llatest1_7.EBITDA_Sheet1 10 5" xfId="13892" xr:uid="{6799D7F9-2003-40E9-AFE8-02A942E38D0D}"/>
    <cellStyle name="_Row5_Copy of PTT(amended by Janice on CFS)llatest1_7.EBITDA_Sheet1 10 6" xfId="13893" xr:uid="{08CC70AC-CBA9-4ABF-8A19-48F6985167AF}"/>
    <cellStyle name="_Row5_Copy of PTT(amended by Janice on CFS)llatest1_7.EBITDA_Sheet1 10 7" xfId="13894" xr:uid="{863262F0-B7AF-47F1-9125-056F9AB30F52}"/>
    <cellStyle name="_Row5_Copy of PTT(amended by Janice on CFS)llatest1_7.EBITDA_Sheet1 11" xfId="13895" xr:uid="{EDCA8BA5-57D4-4328-9EE8-EE1FFFBBFB0D}"/>
    <cellStyle name="_Row5_Copy of PTT(amended by Janice on CFS)llatest1_7.EBITDA_Sheet1 12" xfId="13896" xr:uid="{FDB6E808-AE14-42C2-A932-F88C8943AF75}"/>
    <cellStyle name="_Row5_Copy of PTT(amended by Janice on CFS)llatest1_7.EBITDA_Sheet1 13" xfId="13897" xr:uid="{F2AF8F6A-21DC-4B5F-B458-3E7C1571E684}"/>
    <cellStyle name="_Row5_Copy of PTT(amended by Janice on CFS)llatest1_7.EBITDA_Sheet1 14" xfId="13898" xr:uid="{E5712239-AA2F-4187-98E0-B4CF22D9E59F}"/>
    <cellStyle name="_Row5_Copy of PTT(amended by Janice on CFS)llatest1_7.EBITDA_Sheet1 15" xfId="13899" xr:uid="{75857E6E-D96B-4514-99EC-D2B5EA3BB38D}"/>
    <cellStyle name="_Row5_Copy of PTT(amended by Janice on CFS)llatest1_7.EBITDA_Sheet1 16" xfId="13900" xr:uid="{FCDCE6D4-E5ED-4DDA-88DB-69879FA669A0}"/>
    <cellStyle name="_Row5_Copy of PTT(amended by Janice on CFS)llatest1_7.EBITDA_Sheet1 2" xfId="13901" xr:uid="{059FCA4D-6239-4F2B-81FE-15A1E5064D42}"/>
    <cellStyle name="_Row5_Copy of PTT(amended by Janice on CFS)llatest1_7.EBITDA_Sheet1 2 2" xfId="13902" xr:uid="{ACFCAFDB-1FDC-4C9E-BAB9-AAECD3E1016E}"/>
    <cellStyle name="_Row5_Copy of PTT(amended by Janice on CFS)llatest1_7.EBITDA_Sheet1 2 3" xfId="13903" xr:uid="{914C7BCB-C167-4EE8-B4B7-D6BABEECF152}"/>
    <cellStyle name="_Row5_Copy of PTT(amended by Janice on CFS)llatest1_7.EBITDA_Sheet1 2 4" xfId="13904" xr:uid="{722BF897-6655-40C2-AD15-57F2C92C1DCC}"/>
    <cellStyle name="_Row5_Copy of PTT(amended by Janice on CFS)llatest1_7.EBITDA_Sheet1 2 5" xfId="13905" xr:uid="{8F7DD1F0-FD57-423D-8389-C348F3C7F443}"/>
    <cellStyle name="_Row5_Copy of PTT(amended by Janice on CFS)llatest1_7.EBITDA_Sheet1 2 6" xfId="13906" xr:uid="{20B247D4-5E64-4777-B737-60E54740A7A4}"/>
    <cellStyle name="_Row5_Copy of PTT(amended by Janice on CFS)llatest1_7.EBITDA_Sheet1 2 7" xfId="13907" xr:uid="{68EA985D-5B93-45D1-8FC5-357BBD7F42D1}"/>
    <cellStyle name="_Row5_Copy of PTT(amended by Janice on CFS)llatest1_7.EBITDA_Sheet1 3" xfId="13908" xr:uid="{48F07B35-B516-450F-BD23-F24B33271D70}"/>
    <cellStyle name="_Row5_Copy of PTT(amended by Janice on CFS)llatest1_7.EBITDA_Sheet1 3 2" xfId="13909" xr:uid="{B96EBA38-5633-4DE2-9919-CE3191A76BCE}"/>
    <cellStyle name="_Row5_Copy of PTT(amended by Janice on CFS)llatest1_7.EBITDA_Sheet1 3 3" xfId="13910" xr:uid="{B7C2FEDD-E81B-49BD-AD0D-8C426CD26265}"/>
    <cellStyle name="_Row5_Copy of PTT(amended by Janice on CFS)llatest1_7.EBITDA_Sheet1 3 4" xfId="13911" xr:uid="{1E6B6C6F-70F0-4D37-B691-8F80156F5C38}"/>
    <cellStyle name="_Row5_Copy of PTT(amended by Janice on CFS)llatest1_7.EBITDA_Sheet1 3 5" xfId="13912" xr:uid="{9EB2607C-ED6F-4FF3-97B6-EE240B1A481D}"/>
    <cellStyle name="_Row5_Copy of PTT(amended by Janice on CFS)llatest1_7.EBITDA_Sheet1 3 6" xfId="13913" xr:uid="{56E0CA1F-C8DF-4586-B1FD-A66586071388}"/>
    <cellStyle name="_Row5_Copy of PTT(amended by Janice on CFS)llatest1_7.EBITDA_Sheet1 3 7" xfId="13914" xr:uid="{FCEBF591-4898-4333-88E8-691E71E4289E}"/>
    <cellStyle name="_Row5_Copy of PTT(amended by Janice on CFS)llatest1_7.EBITDA_Sheet1 4" xfId="13915" xr:uid="{DA505D55-63C4-4CA1-9711-0C546A6CC405}"/>
    <cellStyle name="_Row5_Copy of PTT(amended by Janice on CFS)llatest1_7.EBITDA_Sheet1 4 2" xfId="13916" xr:uid="{AD2B0BCA-6B17-46CC-A65C-95409ADB3E13}"/>
    <cellStyle name="_Row5_Copy of PTT(amended by Janice on CFS)llatest1_7.EBITDA_Sheet1 4 3" xfId="13917" xr:uid="{4292E6E6-6735-403D-BF2B-98293A9F07FA}"/>
    <cellStyle name="_Row5_Copy of PTT(amended by Janice on CFS)llatest1_7.EBITDA_Sheet1 4 4" xfId="13918" xr:uid="{6089E035-05D8-40E2-9349-AF9A661B0CC7}"/>
    <cellStyle name="_Row5_Copy of PTT(amended by Janice on CFS)llatest1_7.EBITDA_Sheet1 4 5" xfId="13919" xr:uid="{931609F5-C611-4CE2-B801-EDC35F481680}"/>
    <cellStyle name="_Row5_Copy of PTT(amended by Janice on CFS)llatest1_7.EBITDA_Sheet1 4 6" xfId="13920" xr:uid="{C1D56F04-A146-43B2-95A4-971071AA49AE}"/>
    <cellStyle name="_Row5_Copy of PTT(amended by Janice on CFS)llatest1_7.EBITDA_Sheet1 4 7" xfId="13921" xr:uid="{FD847707-6CC3-4B2B-B3F9-E9DE7DB6F7BE}"/>
    <cellStyle name="_Row5_Copy of PTT(amended by Janice on CFS)llatest1_7.EBITDA_Sheet1 5" xfId="13922" xr:uid="{8BDCAEE1-9AA3-41B2-AF40-FA60889A2BFE}"/>
    <cellStyle name="_Row5_Copy of PTT(amended by Janice on CFS)llatest1_7.EBITDA_Sheet1 5 2" xfId="13923" xr:uid="{7662875B-82F0-40F2-84C9-0B8E3C35369A}"/>
    <cellStyle name="_Row5_Copy of PTT(amended by Janice on CFS)llatest1_7.EBITDA_Sheet1 5 3" xfId="13924" xr:uid="{39498A34-102A-49C0-A683-52F1ECC3C01E}"/>
    <cellStyle name="_Row5_Copy of PTT(amended by Janice on CFS)llatest1_7.EBITDA_Sheet1 5 4" xfId="13925" xr:uid="{55CCA7A0-910B-4E73-8BCA-3FC18EA7FCFA}"/>
    <cellStyle name="_Row5_Copy of PTT(amended by Janice on CFS)llatest1_7.EBITDA_Sheet1 5 5" xfId="13926" xr:uid="{35D8B78D-BF86-4D3C-9A74-291DDED25FF3}"/>
    <cellStyle name="_Row5_Copy of PTT(amended by Janice on CFS)llatest1_7.EBITDA_Sheet1 5 6" xfId="13927" xr:uid="{A6867490-F28F-4489-8A02-B822AB3E449C}"/>
    <cellStyle name="_Row5_Copy of PTT(amended by Janice on CFS)llatest1_7.EBITDA_Sheet1 5 7" xfId="13928" xr:uid="{3615BD64-A991-450F-90E7-4752513D281F}"/>
    <cellStyle name="_Row5_Copy of PTT(amended by Janice on CFS)llatest1_7.EBITDA_Sheet1 6" xfId="13929" xr:uid="{88D48678-2B83-4224-8DDA-20828E434125}"/>
    <cellStyle name="_Row5_Copy of PTT(amended by Janice on CFS)llatest1_7.EBITDA_Sheet1 6 2" xfId="13930" xr:uid="{B1AA2AF7-F5AB-4267-B00A-21370F02694B}"/>
    <cellStyle name="_Row5_Copy of PTT(amended by Janice on CFS)llatest1_7.EBITDA_Sheet1 6 3" xfId="13931" xr:uid="{441B81FD-5B24-474D-B56E-412BD71A848F}"/>
    <cellStyle name="_Row5_Copy of PTT(amended by Janice on CFS)llatest1_7.EBITDA_Sheet1 6 4" xfId="13932" xr:uid="{4E8748ED-628D-4F82-9EEC-279A05CF97DB}"/>
    <cellStyle name="_Row5_Copy of PTT(amended by Janice on CFS)llatest1_7.EBITDA_Sheet1 6 5" xfId="13933" xr:uid="{EF961871-2B39-4E71-B8A1-04C61ED37F36}"/>
    <cellStyle name="_Row5_Copy of PTT(amended by Janice on CFS)llatest1_7.EBITDA_Sheet1 6 6" xfId="13934" xr:uid="{C54CAA48-E38F-4BBB-AF56-3DBCCD90FFED}"/>
    <cellStyle name="_Row5_Copy of PTT(amended by Janice on CFS)llatest1_7.EBITDA_Sheet1 6 7" xfId="13935" xr:uid="{F83FEC7E-30C8-4F7B-83F4-314174DAF765}"/>
    <cellStyle name="_Row5_Copy of PTT(amended by Janice on CFS)llatest1_7.EBITDA_Sheet1 7" xfId="13936" xr:uid="{5FABF755-94F1-4D56-8812-921C409C07C1}"/>
    <cellStyle name="_Row5_Copy of PTT(amended by Janice on CFS)llatest1_7.EBITDA_Sheet1 7 2" xfId="13937" xr:uid="{B5C9DD73-9918-4A1E-A3FA-7270F472E6AF}"/>
    <cellStyle name="_Row5_Copy of PTT(amended by Janice on CFS)llatest1_7.EBITDA_Sheet1 7 3" xfId="13938" xr:uid="{A202C2CB-2C37-4E85-9492-B7E3155C4A64}"/>
    <cellStyle name="_Row5_Copy of PTT(amended by Janice on CFS)llatest1_7.EBITDA_Sheet1 7 4" xfId="13939" xr:uid="{C6395FF1-8FD1-4101-962C-ED44CC64BEE6}"/>
    <cellStyle name="_Row5_Copy of PTT(amended by Janice on CFS)llatest1_7.EBITDA_Sheet1 7 5" xfId="13940" xr:uid="{0007FCCE-C860-4FB9-8297-F70F859BE5BA}"/>
    <cellStyle name="_Row5_Copy of PTT(amended by Janice on CFS)llatest1_7.EBITDA_Sheet1 7 6" xfId="13941" xr:uid="{86ED9D3B-5A62-4C72-ADA6-5E6A6A358669}"/>
    <cellStyle name="_Row5_Copy of PTT(amended by Janice on CFS)llatest1_7.EBITDA_Sheet1 7 7" xfId="13942" xr:uid="{850DC2AA-798E-4EA6-A709-088CD59B5934}"/>
    <cellStyle name="_Row5_Copy of PTT(amended by Janice on CFS)llatest1_7.EBITDA_Sheet1 8" xfId="13943" xr:uid="{023FB0CD-D099-4E8E-8136-DB15EF8A2D6C}"/>
    <cellStyle name="_Row5_Copy of PTT(amended by Janice on CFS)llatest1_7.EBITDA_Sheet1 8 2" xfId="13944" xr:uid="{0F84DB0B-357E-4206-9B5E-B42DC0E73AE6}"/>
    <cellStyle name="_Row5_Copy of PTT(amended by Janice on CFS)llatest1_7.EBITDA_Sheet1 8 3" xfId="13945" xr:uid="{0AE2FEA5-4C95-4DCA-B65B-EB299D4B528B}"/>
    <cellStyle name="_Row5_Copy of PTT(amended by Janice on CFS)llatest1_7.EBITDA_Sheet1 8 4" xfId="13946" xr:uid="{B02C9719-070C-4824-94C3-315E6EA5D01D}"/>
    <cellStyle name="_Row5_Copy of PTT(amended by Janice on CFS)llatest1_7.EBITDA_Sheet1 8 5" xfId="13947" xr:uid="{63843725-E63E-433E-80A6-B3698C02F1A9}"/>
    <cellStyle name="_Row5_Copy of PTT(amended by Janice on CFS)llatest1_7.EBITDA_Sheet1 8 6" xfId="13948" xr:uid="{1F6A8D10-D724-426C-9CBF-490836FA4F4A}"/>
    <cellStyle name="_Row5_Copy of PTT(amended by Janice on CFS)llatest1_7.EBITDA_Sheet1 8 7" xfId="13949" xr:uid="{099AD318-6FD3-41E7-84D5-8882AEFDD60A}"/>
    <cellStyle name="_Row5_Copy of PTT(amended by Janice on CFS)llatest1_7.EBITDA_Sheet1 9" xfId="13950" xr:uid="{0EFD8B47-BED8-4346-B562-95207B79A307}"/>
    <cellStyle name="_Row5_Copy of PTT(amended by Janice on CFS)llatest1_7.EBITDA_Sheet1 9 2" xfId="13951" xr:uid="{A3BA936D-0B46-4A9D-BF1E-A61F5C33AB7E}"/>
    <cellStyle name="_Row5_Copy of PTT(amended by Janice on CFS)llatest1_7.EBITDA_Sheet1 9 3" xfId="13952" xr:uid="{9B8A7514-AAE3-4120-BF86-11EF71973A4F}"/>
    <cellStyle name="_Row5_Copy of PTT(amended by Janice on CFS)llatest1_7.EBITDA_Sheet1 9 4" xfId="13953" xr:uid="{69ED0BC8-A8C2-4A59-9D52-09DC81761DEF}"/>
    <cellStyle name="_Row5_Copy of PTT(amended by Janice on CFS)llatest1_7.EBITDA_Sheet1 9 5" xfId="13954" xr:uid="{67F6161F-6B17-4CC7-921C-E4D7B6B2415C}"/>
    <cellStyle name="_Row5_Copy of PTT(amended by Janice on CFS)llatest1_7.EBITDA_Sheet1 9 6" xfId="13955" xr:uid="{DC755C8D-16B2-4A3B-8FCC-0587F126FBB9}"/>
    <cellStyle name="_Row5_Copy of PTT(amended by Janice on CFS)llatest1_7.EBITDA_Sheet1 9 7" xfId="13956" xr:uid="{AF55717C-0034-432D-8C14-8693215FDF7B}"/>
    <cellStyle name="_Row5_Copy of PTT(amended by Janice on CFS)llatest1_PTT for cash flow Dec 09_mjing" xfId="13957" xr:uid="{ED30F3F4-84BE-4E1C-BC10-A2956804962A}"/>
    <cellStyle name="_Row5_Copy of PTT(amended by Janice on CFS)llatest1_PTT for cash flow Dec 09_mjing 10" xfId="13958" xr:uid="{7CF1A9C3-9408-44B8-A7B1-1709DE465FCC}"/>
    <cellStyle name="_Row5_Copy of PTT(amended by Janice on CFS)llatest1_PTT for cash flow Dec 09_mjing 10 2" xfId="13959" xr:uid="{74490A17-838F-428E-92CF-E395624FDDFE}"/>
    <cellStyle name="_Row5_Copy of PTT(amended by Janice on CFS)llatest1_PTT for cash flow Dec 09_mjing 10 3" xfId="13960" xr:uid="{10239543-1A7C-4635-9BD7-94189C539069}"/>
    <cellStyle name="_Row5_Copy of PTT(amended by Janice on CFS)llatest1_PTT for cash flow Dec 09_mjing 10 4" xfId="13961" xr:uid="{66CAE520-EB05-40F8-8BC2-D54DB66CE763}"/>
    <cellStyle name="_Row5_Copy of PTT(amended by Janice on CFS)llatest1_PTT for cash flow Dec 09_mjing 10 5" xfId="13962" xr:uid="{2CAB9608-EE24-4DF8-B6B3-1B2BC2E7FB04}"/>
    <cellStyle name="_Row5_Copy of PTT(amended by Janice on CFS)llatest1_PTT for cash flow Dec 09_mjing 10 6" xfId="13963" xr:uid="{BD7424A7-8701-4D0B-A369-F9CB15B3AEB7}"/>
    <cellStyle name="_Row5_Copy of PTT(amended by Janice on CFS)llatest1_PTT for cash flow Dec 09_mjing 10 7" xfId="13964" xr:uid="{235909DE-41E2-44D3-A613-1AB5046699EC}"/>
    <cellStyle name="_Row5_Copy of PTT(amended by Janice on CFS)llatest1_PTT for cash flow Dec 09_mjing 11" xfId="13965" xr:uid="{928D6138-C789-445D-9E95-8ABCAB42FFCF}"/>
    <cellStyle name="_Row5_Copy of PTT(amended by Janice on CFS)llatest1_PTT for cash flow Dec 09_mjing 12" xfId="13966" xr:uid="{4B11F694-12B9-472C-9795-A728BCC8AFA0}"/>
    <cellStyle name="_Row5_Copy of PTT(amended by Janice on CFS)llatest1_PTT for cash flow Dec 09_mjing 13" xfId="13967" xr:uid="{763A6E15-C364-4CD3-B983-00E685F8DE7D}"/>
    <cellStyle name="_Row5_Copy of PTT(amended by Janice on CFS)llatest1_PTT for cash flow Dec 09_mjing 14" xfId="13968" xr:uid="{4EB6D5F5-8297-4827-8FAA-B4EA714A610A}"/>
    <cellStyle name="_Row5_Copy of PTT(amended by Janice on CFS)llatest1_PTT for cash flow Dec 09_mjing 15" xfId="13969" xr:uid="{484A8020-6A0A-4FA0-81F4-381DF0D85CAC}"/>
    <cellStyle name="_Row5_Copy of PTT(amended by Janice on CFS)llatest1_PTT for cash flow Dec 09_mjing 16" xfId="13970" xr:uid="{6D6B5958-5668-4AAC-B2DE-504587B3DDE8}"/>
    <cellStyle name="_Row5_Copy of PTT(amended by Janice on CFS)llatest1_PTT for cash flow Dec 09_mjing 2" xfId="13971" xr:uid="{ABC82397-2450-4CEE-9819-73F9D97DA08D}"/>
    <cellStyle name="_Row5_Copy of PTT(amended by Janice on CFS)llatest1_PTT for cash flow Dec 09_mjing 2 2" xfId="13972" xr:uid="{925B9235-C766-4C3F-80EB-6C22C580A386}"/>
    <cellStyle name="_Row5_Copy of PTT(amended by Janice on CFS)llatest1_PTT for cash flow Dec 09_mjing 2 3" xfId="13973" xr:uid="{45F6715D-2254-45D9-8749-06F54730C242}"/>
    <cellStyle name="_Row5_Copy of PTT(amended by Janice on CFS)llatest1_PTT for cash flow Dec 09_mjing 2 4" xfId="13974" xr:uid="{B75588B5-FCD6-40DE-AC10-80B4FE9E4EEC}"/>
    <cellStyle name="_Row5_Copy of PTT(amended by Janice on CFS)llatest1_PTT for cash flow Dec 09_mjing 2 5" xfId="13975" xr:uid="{B9A938C1-C423-4FD3-803B-A90748ADB6A9}"/>
    <cellStyle name="_Row5_Copy of PTT(amended by Janice on CFS)llatest1_PTT for cash flow Dec 09_mjing 2 6" xfId="13976" xr:uid="{600CD4E2-121D-405B-B590-710ED2784FF5}"/>
    <cellStyle name="_Row5_Copy of PTT(amended by Janice on CFS)llatest1_PTT for cash flow Dec 09_mjing 2 7" xfId="13977" xr:uid="{F032A3AA-68BD-40FB-971A-9EF34E76C77F}"/>
    <cellStyle name="_Row5_Copy of PTT(amended by Janice on CFS)llatest1_PTT for cash flow Dec 09_mjing 3" xfId="13978" xr:uid="{ED00181A-F746-4143-A8A8-ECBBD70DC68B}"/>
    <cellStyle name="_Row5_Copy of PTT(amended by Janice on CFS)llatest1_PTT for cash flow Dec 09_mjing 3 2" xfId="13979" xr:uid="{905527B5-1EC6-4C63-9B86-ED9A582D2B8C}"/>
    <cellStyle name="_Row5_Copy of PTT(amended by Janice on CFS)llatest1_PTT for cash flow Dec 09_mjing 3 3" xfId="13980" xr:uid="{D60C3C01-5401-45EB-B3E7-0C9D95AED22E}"/>
    <cellStyle name="_Row5_Copy of PTT(amended by Janice on CFS)llatest1_PTT for cash flow Dec 09_mjing 3 4" xfId="13981" xr:uid="{A108018E-968B-423A-966C-30525560FFD6}"/>
    <cellStyle name="_Row5_Copy of PTT(amended by Janice on CFS)llatest1_PTT for cash flow Dec 09_mjing 3 5" xfId="13982" xr:uid="{8D4CBE01-C11C-4A6B-B480-859F7EDF359D}"/>
    <cellStyle name="_Row5_Copy of PTT(amended by Janice on CFS)llatest1_PTT for cash flow Dec 09_mjing 3 6" xfId="13983" xr:uid="{89BE51AD-2865-4844-8049-143E04EEB0C4}"/>
    <cellStyle name="_Row5_Copy of PTT(amended by Janice on CFS)llatest1_PTT for cash flow Dec 09_mjing 3 7" xfId="13984" xr:uid="{369A4BFB-4E46-4FAC-8BB6-53CF2EBC40D5}"/>
    <cellStyle name="_Row5_Copy of PTT(amended by Janice on CFS)llatest1_PTT for cash flow Dec 09_mjing 4" xfId="13985" xr:uid="{B30A8E95-F98B-459F-B1DC-C8DC9E104A18}"/>
    <cellStyle name="_Row5_Copy of PTT(amended by Janice on CFS)llatest1_PTT for cash flow Dec 09_mjing 4 2" xfId="13986" xr:uid="{72A186D1-5F69-4C37-9664-F70A1D2AB2EF}"/>
    <cellStyle name="_Row5_Copy of PTT(amended by Janice on CFS)llatest1_PTT for cash flow Dec 09_mjing 4 3" xfId="13987" xr:uid="{52B30FD7-50E4-4B45-B15C-01B7DA2898FA}"/>
    <cellStyle name="_Row5_Copy of PTT(amended by Janice on CFS)llatest1_PTT for cash flow Dec 09_mjing 4 4" xfId="13988" xr:uid="{771BDA78-FF47-4FCF-A331-D002DCF84867}"/>
    <cellStyle name="_Row5_Copy of PTT(amended by Janice on CFS)llatest1_PTT for cash flow Dec 09_mjing 4 5" xfId="13989" xr:uid="{41DBA2EF-A85D-4F34-801D-AE4ECBC984C1}"/>
    <cellStyle name="_Row5_Copy of PTT(amended by Janice on CFS)llatest1_PTT for cash flow Dec 09_mjing 4 6" xfId="13990" xr:uid="{F3257D34-72AA-4160-BA7F-9B3D77A0D411}"/>
    <cellStyle name="_Row5_Copy of PTT(amended by Janice on CFS)llatest1_PTT for cash flow Dec 09_mjing 4 7" xfId="13991" xr:uid="{033D5BFB-4919-43BB-A18E-CC79239040C7}"/>
    <cellStyle name="_Row5_Copy of PTT(amended by Janice on CFS)llatest1_PTT for cash flow Dec 09_mjing 5" xfId="13992" xr:uid="{0B8A073B-2937-400D-82BC-231A2E7DBD1F}"/>
    <cellStyle name="_Row5_Copy of PTT(amended by Janice on CFS)llatest1_PTT for cash flow Dec 09_mjing 5 2" xfId="13993" xr:uid="{2B2E5283-5A86-4011-85D7-035E0A9BCA4E}"/>
    <cellStyle name="_Row5_Copy of PTT(amended by Janice on CFS)llatest1_PTT for cash flow Dec 09_mjing 5 3" xfId="13994" xr:uid="{EFB776D3-F1B4-4B4D-AE3B-59E0D4728E69}"/>
    <cellStyle name="_Row5_Copy of PTT(amended by Janice on CFS)llatest1_PTT for cash flow Dec 09_mjing 5 4" xfId="13995" xr:uid="{467217BF-1AFE-4A03-9D19-CF4449CD2EE5}"/>
    <cellStyle name="_Row5_Copy of PTT(amended by Janice on CFS)llatest1_PTT for cash flow Dec 09_mjing 5 5" xfId="13996" xr:uid="{AD791B30-EB37-459B-A9C4-461F89D47512}"/>
    <cellStyle name="_Row5_Copy of PTT(amended by Janice on CFS)llatest1_PTT for cash flow Dec 09_mjing 5 6" xfId="13997" xr:uid="{335C4BE2-8375-4A12-9775-57CA28CFBB4E}"/>
    <cellStyle name="_Row5_Copy of PTT(amended by Janice on CFS)llatest1_PTT for cash flow Dec 09_mjing 5 7" xfId="13998" xr:uid="{4196EA5F-7E6E-4F3A-AF0D-F9AEA08EF9A4}"/>
    <cellStyle name="_Row5_Copy of PTT(amended by Janice on CFS)llatest1_PTT for cash flow Dec 09_mjing 6" xfId="13999" xr:uid="{AD4728F7-52F6-4FDD-B2DC-7CCA14143FDC}"/>
    <cellStyle name="_Row5_Copy of PTT(amended by Janice on CFS)llatest1_PTT for cash flow Dec 09_mjing 6 2" xfId="14000" xr:uid="{FCAB9CE7-1BDB-4DBA-9DAA-A5BC8DB4D2B7}"/>
    <cellStyle name="_Row5_Copy of PTT(amended by Janice on CFS)llatest1_PTT for cash flow Dec 09_mjing 6 3" xfId="14001" xr:uid="{1DE51788-7D7E-4161-BF22-481489E100E5}"/>
    <cellStyle name="_Row5_Copy of PTT(amended by Janice on CFS)llatest1_PTT for cash flow Dec 09_mjing 6 4" xfId="14002" xr:uid="{ABED9A85-1A63-4A5F-872D-99D2CFC038E2}"/>
    <cellStyle name="_Row5_Copy of PTT(amended by Janice on CFS)llatest1_PTT for cash flow Dec 09_mjing 6 5" xfId="14003" xr:uid="{D252509B-318E-462F-82AF-90791A1BD366}"/>
    <cellStyle name="_Row5_Copy of PTT(amended by Janice on CFS)llatest1_PTT for cash flow Dec 09_mjing 6 6" xfId="14004" xr:uid="{A9C275ED-CAC7-4663-B53F-27E3F242FBCD}"/>
    <cellStyle name="_Row5_Copy of PTT(amended by Janice on CFS)llatest1_PTT for cash flow Dec 09_mjing 6 7" xfId="14005" xr:uid="{12B06E13-7173-4289-AD5C-463121E59E67}"/>
    <cellStyle name="_Row5_Copy of PTT(amended by Janice on CFS)llatest1_PTT for cash flow Dec 09_mjing 7" xfId="14006" xr:uid="{CCCEE90A-7C77-43AA-9A69-A23270EE3837}"/>
    <cellStyle name="_Row5_Copy of PTT(amended by Janice on CFS)llatest1_PTT for cash flow Dec 09_mjing 7 2" xfId="14007" xr:uid="{D0555B95-D40E-44E3-B627-C1E82DBAF779}"/>
    <cellStyle name="_Row5_Copy of PTT(amended by Janice on CFS)llatest1_PTT for cash flow Dec 09_mjing 7 3" xfId="14008" xr:uid="{2DEA0FFA-6246-4FDE-B0FA-2434469AABED}"/>
    <cellStyle name="_Row5_Copy of PTT(amended by Janice on CFS)llatest1_PTT for cash flow Dec 09_mjing 7 4" xfId="14009" xr:uid="{0070EF2B-0373-42E0-94A1-7D98C5B093AC}"/>
    <cellStyle name="_Row5_Copy of PTT(amended by Janice on CFS)llatest1_PTT for cash flow Dec 09_mjing 7 5" xfId="14010" xr:uid="{3DBD5E96-8A33-4C5B-A3DC-8AB8FF883873}"/>
    <cellStyle name="_Row5_Copy of PTT(amended by Janice on CFS)llatest1_PTT for cash flow Dec 09_mjing 7 6" xfId="14011" xr:uid="{4C173766-72C6-40C9-A53F-1ACEB1026CCC}"/>
    <cellStyle name="_Row5_Copy of PTT(amended by Janice on CFS)llatest1_PTT for cash flow Dec 09_mjing 7 7" xfId="14012" xr:uid="{16055156-2165-4593-8870-E82FBBC29E92}"/>
    <cellStyle name="_Row5_Copy of PTT(amended by Janice on CFS)llatest1_PTT for cash flow Dec 09_mjing 8" xfId="14013" xr:uid="{ACF9386D-5894-4E14-A63C-DC21A5D80C07}"/>
    <cellStyle name="_Row5_Copy of PTT(amended by Janice on CFS)llatest1_PTT for cash flow Dec 09_mjing 8 2" xfId="14014" xr:uid="{A155CE78-E343-42C2-A172-F737C2EA1491}"/>
    <cellStyle name="_Row5_Copy of PTT(amended by Janice on CFS)llatest1_PTT for cash flow Dec 09_mjing 8 3" xfId="14015" xr:uid="{28910657-7A70-49B6-A319-B2C8B9E1EAC3}"/>
    <cellStyle name="_Row5_Copy of PTT(amended by Janice on CFS)llatest1_PTT for cash flow Dec 09_mjing 8 4" xfId="14016" xr:uid="{B6A11E87-9E4A-4EDA-92C9-97163656E32B}"/>
    <cellStyle name="_Row5_Copy of PTT(amended by Janice on CFS)llatest1_PTT for cash flow Dec 09_mjing 8 5" xfId="14017" xr:uid="{C0D4B70C-DB87-4B18-8F8E-919E5B0B1B4F}"/>
    <cellStyle name="_Row5_Copy of PTT(amended by Janice on CFS)llatest1_PTT for cash flow Dec 09_mjing 8 6" xfId="14018" xr:uid="{06A2E0CB-5ECA-4155-85A3-3E4A23080BA8}"/>
    <cellStyle name="_Row5_Copy of PTT(amended by Janice on CFS)llatest1_PTT for cash flow Dec 09_mjing 8 7" xfId="14019" xr:uid="{B62A6BDD-F677-45CC-A184-1AC1CCA7B0FE}"/>
    <cellStyle name="_Row5_Copy of PTT(amended by Janice on CFS)llatest1_PTT for cash flow Dec 09_mjing 9" xfId="14020" xr:uid="{88709912-DC07-4EB0-99DD-9297FBC44F2B}"/>
    <cellStyle name="_Row5_Copy of PTT(amended by Janice on CFS)llatest1_PTT for cash flow Dec 09_mjing 9 2" xfId="14021" xr:uid="{85901821-DD1D-4C65-80C5-4F6D70DD13EC}"/>
    <cellStyle name="_Row5_Copy of PTT(amended by Janice on CFS)llatest1_PTT for cash flow Dec 09_mjing 9 3" xfId="14022" xr:uid="{65B458EE-F79A-41C4-93E1-A70A3B3975D5}"/>
    <cellStyle name="_Row5_Copy of PTT(amended by Janice on CFS)llatest1_PTT for cash flow Dec 09_mjing 9 4" xfId="14023" xr:uid="{9457FD7E-AA72-4B91-9CAD-DA301815FCCD}"/>
    <cellStyle name="_Row5_Copy of PTT(amended by Janice on CFS)llatest1_PTT for cash flow Dec 09_mjing 9 5" xfId="14024" xr:uid="{B5DED980-A049-46E5-9136-1D61C9B26692}"/>
    <cellStyle name="_Row5_Copy of PTT(amended by Janice on CFS)llatest1_PTT for cash flow Dec 09_mjing 9 6" xfId="14025" xr:uid="{9B751753-6E2C-46E7-A537-B2F2396C1BB8}"/>
    <cellStyle name="_Row5_Copy of PTT(amended by Janice on CFS)llatest1_PTT for cash flow Dec 09_mjing 9 7" xfId="14026" xr:uid="{408AB6B7-8588-4D4C-9678-39E3473265D2}"/>
    <cellStyle name="_Row5_Copy of PTT(amended by Janice on CFS)llatest1_PTT for cash flow Dec 09_mjing_PTT Reports_30.11.10" xfId="14027" xr:uid="{824DD9FE-9DC7-4549-B396-EAB0E3E7DB6C}"/>
    <cellStyle name="_Row5_Copy of PTT(amended by Janice on CFS)llatest1_PTT for cash flow Dec 09_mjing_PTT Reports_30.11.10 10" xfId="14028" xr:uid="{3A7E8DA8-DA0F-4959-AF42-23B1220337C6}"/>
    <cellStyle name="_Row5_Copy of PTT(amended by Janice on CFS)llatest1_PTT for cash flow Dec 09_mjing_PTT Reports_30.11.10 10 2" xfId="14029" xr:uid="{772F1C74-FD3C-4590-B764-1DC431EF8438}"/>
    <cellStyle name="_Row5_Copy of PTT(amended by Janice on CFS)llatest1_PTT for cash flow Dec 09_mjing_PTT Reports_30.11.10 10 3" xfId="14030" xr:uid="{9FA41228-4B4B-4834-A967-2FDB495E6EA5}"/>
    <cellStyle name="_Row5_Copy of PTT(amended by Janice on CFS)llatest1_PTT for cash flow Dec 09_mjing_PTT Reports_30.11.10 10 4" xfId="14031" xr:uid="{DC89294B-3A77-483D-A7DB-2E1136F7FE3A}"/>
    <cellStyle name="_Row5_Copy of PTT(amended by Janice on CFS)llatest1_PTT for cash flow Dec 09_mjing_PTT Reports_30.11.10 10 5" xfId="14032" xr:uid="{7461D14B-B23B-4CF2-A2ED-9D30785A9A99}"/>
    <cellStyle name="_Row5_Copy of PTT(amended by Janice on CFS)llatest1_PTT for cash flow Dec 09_mjing_PTT Reports_30.11.10 10 6" xfId="14033" xr:uid="{8FDCE7EB-C480-4DD5-BEBD-5AFEA1E371F9}"/>
    <cellStyle name="_Row5_Copy of PTT(amended by Janice on CFS)llatest1_PTT for cash flow Dec 09_mjing_PTT Reports_30.11.10 10 7" xfId="14034" xr:uid="{54CFBFCC-09C5-4085-B528-41BD3F008CB0}"/>
    <cellStyle name="_Row5_Copy of PTT(amended by Janice on CFS)llatest1_PTT for cash flow Dec 09_mjing_PTT Reports_30.11.10 11" xfId="14035" xr:uid="{C3419DB4-0BA1-4A10-A219-C0BA606E2730}"/>
    <cellStyle name="_Row5_Copy of PTT(amended by Janice on CFS)llatest1_PTT for cash flow Dec 09_mjing_PTT Reports_30.11.10 12" xfId="14036" xr:uid="{D33D3CB7-7603-4D12-8AB3-AAAEE9F0B9FC}"/>
    <cellStyle name="_Row5_Copy of PTT(amended by Janice on CFS)llatest1_PTT for cash flow Dec 09_mjing_PTT Reports_30.11.10 13" xfId="14037" xr:uid="{2A0E0C47-BA27-4B7C-B0D4-DEE0720B47E4}"/>
    <cellStyle name="_Row5_Copy of PTT(amended by Janice on CFS)llatest1_PTT for cash flow Dec 09_mjing_PTT Reports_30.11.10 14" xfId="14038" xr:uid="{3744DBF2-FBE8-444F-B14D-23258AA3D263}"/>
    <cellStyle name="_Row5_Copy of PTT(amended by Janice on CFS)llatest1_PTT for cash flow Dec 09_mjing_PTT Reports_30.11.10 15" xfId="14039" xr:uid="{5E3D3D1B-3E34-41DD-96F3-02788B74F927}"/>
    <cellStyle name="_Row5_Copy of PTT(amended by Janice on CFS)llatest1_PTT for cash flow Dec 09_mjing_PTT Reports_30.11.10 16" xfId="14040" xr:uid="{5176D060-F6F7-423C-9E61-B6B01244EECF}"/>
    <cellStyle name="_Row5_Copy of PTT(amended by Janice on CFS)llatest1_PTT for cash flow Dec 09_mjing_PTT Reports_30.11.10 2" xfId="14041" xr:uid="{9027C02B-0E4E-4215-AD5C-5C30F35E0663}"/>
    <cellStyle name="_Row5_Copy of PTT(amended by Janice on CFS)llatest1_PTT for cash flow Dec 09_mjing_PTT Reports_30.11.10 2 2" xfId="14042" xr:uid="{AF6D30C8-4446-4FDB-B3B6-081CB788B2D9}"/>
    <cellStyle name="_Row5_Copy of PTT(amended by Janice on CFS)llatest1_PTT for cash flow Dec 09_mjing_PTT Reports_30.11.10 2 3" xfId="14043" xr:uid="{708FF9B5-3EB3-4866-B21B-6D81B6576144}"/>
    <cellStyle name="_Row5_Copy of PTT(amended by Janice on CFS)llatest1_PTT for cash flow Dec 09_mjing_PTT Reports_30.11.10 2 4" xfId="14044" xr:uid="{E8B6515D-67D0-4B2A-B743-6715EC0B73D6}"/>
    <cellStyle name="_Row5_Copy of PTT(amended by Janice on CFS)llatest1_PTT for cash flow Dec 09_mjing_PTT Reports_30.11.10 2 5" xfId="14045" xr:uid="{F7E48FBA-DEC4-41F7-9244-58549EC3316D}"/>
    <cellStyle name="_Row5_Copy of PTT(amended by Janice on CFS)llatest1_PTT for cash flow Dec 09_mjing_PTT Reports_30.11.10 2 6" xfId="14046" xr:uid="{8E5820AC-30D5-453A-9343-DC7F54456AE6}"/>
    <cellStyle name="_Row5_Copy of PTT(amended by Janice on CFS)llatest1_PTT for cash flow Dec 09_mjing_PTT Reports_30.11.10 2 7" xfId="14047" xr:uid="{B2469F50-4683-489A-9308-A1EC21664C09}"/>
    <cellStyle name="_Row5_Copy of PTT(amended by Janice on CFS)llatest1_PTT for cash flow Dec 09_mjing_PTT Reports_30.11.10 3" xfId="14048" xr:uid="{C22A8DA9-0DEA-4C62-8F33-43865095AF60}"/>
    <cellStyle name="_Row5_Copy of PTT(amended by Janice on CFS)llatest1_PTT for cash flow Dec 09_mjing_PTT Reports_30.11.10 3 2" xfId="14049" xr:uid="{238FB3DB-B837-4858-90E3-7B99881FF774}"/>
    <cellStyle name="_Row5_Copy of PTT(amended by Janice on CFS)llatest1_PTT for cash flow Dec 09_mjing_PTT Reports_30.11.10 3 3" xfId="14050" xr:uid="{D85FF362-0A99-44CE-9294-E9233C998FC1}"/>
    <cellStyle name="_Row5_Copy of PTT(amended by Janice on CFS)llatest1_PTT for cash flow Dec 09_mjing_PTT Reports_30.11.10 3 4" xfId="14051" xr:uid="{9E98E4E3-4F34-4CAA-9F65-D6894583F52F}"/>
    <cellStyle name="_Row5_Copy of PTT(amended by Janice on CFS)llatest1_PTT for cash flow Dec 09_mjing_PTT Reports_30.11.10 3 5" xfId="14052" xr:uid="{DF1E1E4D-2609-4851-8D4D-6E62D856F352}"/>
    <cellStyle name="_Row5_Copy of PTT(amended by Janice on CFS)llatest1_PTT for cash flow Dec 09_mjing_PTT Reports_30.11.10 3 6" xfId="14053" xr:uid="{4061CB4D-786A-431A-BB1B-E55FFEE2EA5F}"/>
    <cellStyle name="_Row5_Copy of PTT(amended by Janice on CFS)llatest1_PTT for cash flow Dec 09_mjing_PTT Reports_30.11.10 3 7" xfId="14054" xr:uid="{DFB75E8A-13E7-4DC8-A569-D2B90BBB51EA}"/>
    <cellStyle name="_Row5_Copy of PTT(amended by Janice on CFS)llatest1_PTT for cash flow Dec 09_mjing_PTT Reports_30.11.10 4" xfId="14055" xr:uid="{B6587035-DD75-4C82-9FB8-FB05EB66E603}"/>
    <cellStyle name="_Row5_Copy of PTT(amended by Janice on CFS)llatest1_PTT for cash flow Dec 09_mjing_PTT Reports_30.11.10 4 2" xfId="14056" xr:uid="{751ACE90-6775-43A7-964B-CC4949AB1FF1}"/>
    <cellStyle name="_Row5_Copy of PTT(amended by Janice on CFS)llatest1_PTT for cash flow Dec 09_mjing_PTT Reports_30.11.10 4 3" xfId="14057" xr:uid="{9B524192-91DE-4DC9-BA1E-BBC21684ECAF}"/>
    <cellStyle name="_Row5_Copy of PTT(amended by Janice on CFS)llatest1_PTT for cash flow Dec 09_mjing_PTT Reports_30.11.10 4 4" xfId="14058" xr:uid="{C322AFA0-5FA8-4184-8E85-BA3CB7536895}"/>
    <cellStyle name="_Row5_Copy of PTT(amended by Janice on CFS)llatest1_PTT for cash flow Dec 09_mjing_PTT Reports_30.11.10 4 5" xfId="14059" xr:uid="{2A5ACE7F-665B-44CF-B555-71FED3597FD4}"/>
    <cellStyle name="_Row5_Copy of PTT(amended by Janice on CFS)llatest1_PTT for cash flow Dec 09_mjing_PTT Reports_30.11.10 4 6" xfId="14060" xr:uid="{CA86C374-6AEF-460F-973A-F9295181B93B}"/>
    <cellStyle name="_Row5_Copy of PTT(amended by Janice on CFS)llatest1_PTT for cash flow Dec 09_mjing_PTT Reports_30.11.10 4 7" xfId="14061" xr:uid="{B7D699FC-6A06-4FE7-9164-0398CBFF241B}"/>
    <cellStyle name="_Row5_Copy of PTT(amended by Janice on CFS)llatest1_PTT for cash flow Dec 09_mjing_PTT Reports_30.11.10 5" xfId="14062" xr:uid="{EDC190B4-252E-4267-B2C1-6EAC9DD12E87}"/>
    <cellStyle name="_Row5_Copy of PTT(amended by Janice on CFS)llatest1_PTT for cash flow Dec 09_mjing_PTT Reports_30.11.10 5 2" xfId="14063" xr:uid="{7135A94D-D1D4-4539-9E26-A454EFC6CAF1}"/>
    <cellStyle name="_Row5_Copy of PTT(amended by Janice on CFS)llatest1_PTT for cash flow Dec 09_mjing_PTT Reports_30.11.10 5 3" xfId="14064" xr:uid="{A7BC898F-F18F-416D-A57C-96596A0F77A9}"/>
    <cellStyle name="_Row5_Copy of PTT(amended by Janice on CFS)llatest1_PTT for cash flow Dec 09_mjing_PTT Reports_30.11.10 5 4" xfId="14065" xr:uid="{C14B7DE7-A553-4D2B-A17C-BCBFE401DA4E}"/>
    <cellStyle name="_Row5_Copy of PTT(amended by Janice on CFS)llatest1_PTT for cash flow Dec 09_mjing_PTT Reports_30.11.10 5 5" xfId="14066" xr:uid="{9DD832B7-59A6-4467-8AC7-153C01D96135}"/>
    <cellStyle name="_Row5_Copy of PTT(amended by Janice on CFS)llatest1_PTT for cash flow Dec 09_mjing_PTT Reports_30.11.10 5 6" xfId="14067" xr:uid="{BEE1EC4E-6CF0-4810-8643-F7124E68754E}"/>
    <cellStyle name="_Row5_Copy of PTT(amended by Janice on CFS)llatest1_PTT for cash flow Dec 09_mjing_PTT Reports_30.11.10 5 7" xfId="14068" xr:uid="{0B40642F-50D2-4BD8-BD18-5155159E4789}"/>
    <cellStyle name="_Row5_Copy of PTT(amended by Janice on CFS)llatest1_PTT for cash flow Dec 09_mjing_PTT Reports_30.11.10 6" xfId="14069" xr:uid="{B79C1674-A361-464B-AEDE-3FED28B27D50}"/>
    <cellStyle name="_Row5_Copy of PTT(amended by Janice on CFS)llatest1_PTT for cash flow Dec 09_mjing_PTT Reports_30.11.10 6 2" xfId="14070" xr:uid="{FE8CA1AF-5AF5-490B-B315-794583FC7A41}"/>
    <cellStyle name="_Row5_Copy of PTT(amended by Janice on CFS)llatest1_PTT for cash flow Dec 09_mjing_PTT Reports_30.11.10 6 3" xfId="14071" xr:uid="{239CD8A2-4D2B-4066-BAF1-DA8983101840}"/>
    <cellStyle name="_Row5_Copy of PTT(amended by Janice on CFS)llatest1_PTT for cash flow Dec 09_mjing_PTT Reports_30.11.10 6 4" xfId="14072" xr:uid="{2E5766B7-303D-4404-825D-00E86B391E3A}"/>
    <cellStyle name="_Row5_Copy of PTT(amended by Janice on CFS)llatest1_PTT for cash flow Dec 09_mjing_PTT Reports_30.11.10 6 5" xfId="14073" xr:uid="{4DCA87F3-FFE9-4BD1-BBDD-DE699BB1AE14}"/>
    <cellStyle name="_Row5_Copy of PTT(amended by Janice on CFS)llatest1_PTT for cash flow Dec 09_mjing_PTT Reports_30.11.10 6 6" xfId="14074" xr:uid="{DE8A9E7C-C4A2-416A-852D-16731BF87232}"/>
    <cellStyle name="_Row5_Copy of PTT(amended by Janice on CFS)llatest1_PTT for cash flow Dec 09_mjing_PTT Reports_30.11.10 6 7" xfId="14075" xr:uid="{F7B3554F-B917-4412-AC1F-919FD95663C4}"/>
    <cellStyle name="_Row5_Copy of PTT(amended by Janice on CFS)llatest1_PTT for cash flow Dec 09_mjing_PTT Reports_30.11.10 7" xfId="14076" xr:uid="{B28B84D7-88BB-4A98-95AA-24766E3648AE}"/>
    <cellStyle name="_Row5_Copy of PTT(amended by Janice on CFS)llatest1_PTT for cash flow Dec 09_mjing_PTT Reports_30.11.10 7 2" xfId="14077" xr:uid="{D0251B20-ABB2-49C0-955F-E2CBAF6A9B2E}"/>
    <cellStyle name="_Row5_Copy of PTT(amended by Janice on CFS)llatest1_PTT for cash flow Dec 09_mjing_PTT Reports_30.11.10 7 3" xfId="14078" xr:uid="{5D4DA872-72CE-408C-BBE3-FB5E2DD456D8}"/>
    <cellStyle name="_Row5_Copy of PTT(amended by Janice on CFS)llatest1_PTT for cash flow Dec 09_mjing_PTT Reports_30.11.10 7 4" xfId="14079" xr:uid="{493391F7-66C9-4F2A-93BA-A99CEB9662A5}"/>
    <cellStyle name="_Row5_Copy of PTT(amended by Janice on CFS)llatest1_PTT for cash flow Dec 09_mjing_PTT Reports_30.11.10 7 5" xfId="14080" xr:uid="{7F005E2F-2751-4E1F-9C40-403B8160E26B}"/>
    <cellStyle name="_Row5_Copy of PTT(amended by Janice on CFS)llatest1_PTT for cash flow Dec 09_mjing_PTT Reports_30.11.10 7 6" xfId="14081" xr:uid="{7D21B87B-4AA6-48B4-ABDE-FE8D11533FEE}"/>
    <cellStyle name="_Row5_Copy of PTT(amended by Janice on CFS)llatest1_PTT for cash flow Dec 09_mjing_PTT Reports_30.11.10 7 7" xfId="14082" xr:uid="{B5DD4B83-4F1F-4B52-8980-8F656BDE0233}"/>
    <cellStyle name="_Row5_Copy of PTT(amended by Janice on CFS)llatest1_PTT for cash flow Dec 09_mjing_PTT Reports_30.11.10 8" xfId="14083" xr:uid="{1B6A2060-0195-4C06-A353-95579618566F}"/>
    <cellStyle name="_Row5_Copy of PTT(amended by Janice on CFS)llatest1_PTT for cash flow Dec 09_mjing_PTT Reports_30.11.10 8 2" xfId="14084" xr:uid="{D72107BD-F09C-4DB4-AE61-8F1B0D174CC3}"/>
    <cellStyle name="_Row5_Copy of PTT(amended by Janice on CFS)llatest1_PTT for cash flow Dec 09_mjing_PTT Reports_30.11.10 8 3" xfId="14085" xr:uid="{11BF4968-5369-47C0-A1C3-3CA813B70BE6}"/>
    <cellStyle name="_Row5_Copy of PTT(amended by Janice on CFS)llatest1_PTT for cash flow Dec 09_mjing_PTT Reports_30.11.10 8 4" xfId="14086" xr:uid="{759C37C7-E54A-4625-A783-80DB7EF9EA2B}"/>
    <cellStyle name="_Row5_Copy of PTT(amended by Janice on CFS)llatest1_PTT for cash flow Dec 09_mjing_PTT Reports_30.11.10 8 5" xfId="14087" xr:uid="{14AD50A7-34EB-46A8-8AF0-785E144590C6}"/>
    <cellStyle name="_Row5_Copy of PTT(amended by Janice on CFS)llatest1_PTT for cash flow Dec 09_mjing_PTT Reports_30.11.10 8 6" xfId="14088" xr:uid="{4FEA1CFF-C793-4BF4-8777-D6DE6EC9CBD4}"/>
    <cellStyle name="_Row5_Copy of PTT(amended by Janice on CFS)llatest1_PTT for cash flow Dec 09_mjing_PTT Reports_30.11.10 8 7" xfId="14089" xr:uid="{05C92B5C-A645-41CD-81F8-BB232B2C5D58}"/>
    <cellStyle name="_Row5_Copy of PTT(amended by Janice on CFS)llatest1_PTT for cash flow Dec 09_mjing_PTT Reports_30.11.10 9" xfId="14090" xr:uid="{82599574-E2F0-4C30-ABF2-D5035A92CDBD}"/>
    <cellStyle name="_Row5_Copy of PTT(amended by Janice on CFS)llatest1_PTT for cash flow Dec 09_mjing_PTT Reports_30.11.10 9 2" xfId="14091" xr:uid="{4ECF0255-6038-4CFA-BAE3-58F20B2EB5FD}"/>
    <cellStyle name="_Row5_Copy of PTT(amended by Janice on CFS)llatest1_PTT for cash flow Dec 09_mjing_PTT Reports_30.11.10 9 3" xfId="14092" xr:uid="{EC5E5B77-9ABC-4269-865E-F8E681C317AC}"/>
    <cellStyle name="_Row5_Copy of PTT(amended by Janice on CFS)llatest1_PTT for cash flow Dec 09_mjing_PTT Reports_30.11.10 9 4" xfId="14093" xr:uid="{BCD1599C-D3AD-49A9-9F9D-511018ACA1F2}"/>
    <cellStyle name="_Row5_Copy of PTT(amended by Janice on CFS)llatest1_PTT for cash flow Dec 09_mjing_PTT Reports_30.11.10 9 5" xfId="14094" xr:uid="{8CED5C1C-0ADB-4978-969D-B7F0B1368FD5}"/>
    <cellStyle name="_Row5_Copy of PTT(amended by Janice on CFS)llatest1_PTT for cash flow Dec 09_mjing_PTT Reports_30.11.10 9 6" xfId="14095" xr:uid="{D56C18F9-A959-4D25-9CEC-574C28EA1178}"/>
    <cellStyle name="_Row5_Copy of PTT(amended by Janice on CFS)llatest1_PTT for cash flow Dec 09_mjing_PTT Reports_30.11.10 9 7" xfId="14096" xr:uid="{A45F55CD-30E2-45DE-9771-0C717B92F23E}"/>
    <cellStyle name="_Row5_Copy of PTT(amended by Janice on CFS)llatest1_PTT for cash flow Dec 09_mjing_Sheet1" xfId="14097" xr:uid="{F55679EF-7146-47EE-96AC-64A9C3441D24}"/>
    <cellStyle name="_Row5_Copy of PTT(amended by Janice on CFS)llatest1_PTT for cash flow Dec 09_mjing_Sheet1 10" xfId="14098" xr:uid="{69825F35-7F6E-43BA-A714-1948053751D9}"/>
    <cellStyle name="_Row5_Copy of PTT(amended by Janice on CFS)llatest1_PTT for cash flow Dec 09_mjing_Sheet1 10 2" xfId="14099" xr:uid="{03CD0522-88A9-461A-84B2-E11E14615FB7}"/>
    <cellStyle name="_Row5_Copy of PTT(amended by Janice on CFS)llatest1_PTT for cash flow Dec 09_mjing_Sheet1 10 3" xfId="14100" xr:uid="{6B65759E-273A-453C-A732-DEC9F8FD11FD}"/>
    <cellStyle name="_Row5_Copy of PTT(amended by Janice on CFS)llatest1_PTT for cash flow Dec 09_mjing_Sheet1 10 4" xfId="14101" xr:uid="{2C21777D-541D-43FE-B9FC-2B15095EEB9E}"/>
    <cellStyle name="_Row5_Copy of PTT(amended by Janice on CFS)llatest1_PTT for cash flow Dec 09_mjing_Sheet1 10 5" xfId="14102" xr:uid="{B67D7397-1EA0-4D6E-A4F6-FB235C92D229}"/>
    <cellStyle name="_Row5_Copy of PTT(amended by Janice on CFS)llatest1_PTT for cash flow Dec 09_mjing_Sheet1 10 6" xfId="14103" xr:uid="{1B77C196-A954-4C23-A561-8D1167A28D73}"/>
    <cellStyle name="_Row5_Copy of PTT(amended by Janice on CFS)llatest1_PTT for cash flow Dec 09_mjing_Sheet1 10 7" xfId="14104" xr:uid="{2A57194B-BB01-4CBA-893F-3840A7B4CF5D}"/>
    <cellStyle name="_Row5_Copy of PTT(amended by Janice on CFS)llatest1_PTT for cash flow Dec 09_mjing_Sheet1 11" xfId="14105" xr:uid="{71CDC9AD-45F4-49E0-BFE2-3561014BE70E}"/>
    <cellStyle name="_Row5_Copy of PTT(amended by Janice on CFS)llatest1_PTT for cash flow Dec 09_mjing_Sheet1 12" xfId="14106" xr:uid="{EE42627D-7B1E-4B2E-8840-428E3CC1764C}"/>
    <cellStyle name="_Row5_Copy of PTT(amended by Janice on CFS)llatest1_PTT for cash flow Dec 09_mjing_Sheet1 13" xfId="14107" xr:uid="{09EED6D9-78BD-4129-B955-C05BCAE8FA05}"/>
    <cellStyle name="_Row5_Copy of PTT(amended by Janice on CFS)llatest1_PTT for cash flow Dec 09_mjing_Sheet1 14" xfId="14108" xr:uid="{E59DF86E-3642-46EA-AE12-3D595AA80D72}"/>
    <cellStyle name="_Row5_Copy of PTT(amended by Janice on CFS)llatest1_PTT for cash flow Dec 09_mjing_Sheet1 15" xfId="14109" xr:uid="{4145876F-8BA8-40D1-898C-C6D7217D8757}"/>
    <cellStyle name="_Row5_Copy of PTT(amended by Janice on CFS)llatest1_PTT for cash flow Dec 09_mjing_Sheet1 16" xfId="14110" xr:uid="{58BE8FAE-5612-4A38-9342-EAD3268A85F4}"/>
    <cellStyle name="_Row5_Copy of PTT(amended by Janice on CFS)llatest1_PTT for cash flow Dec 09_mjing_Sheet1 2" xfId="14111" xr:uid="{04E04B3F-9079-4B4F-86E7-2E698662EA7C}"/>
    <cellStyle name="_Row5_Copy of PTT(amended by Janice on CFS)llatest1_PTT for cash flow Dec 09_mjing_Sheet1 2 2" xfId="14112" xr:uid="{219D0F4B-334E-488A-9C3A-D43C157B6C6D}"/>
    <cellStyle name="_Row5_Copy of PTT(amended by Janice on CFS)llatest1_PTT for cash flow Dec 09_mjing_Sheet1 2 3" xfId="14113" xr:uid="{B235E11E-EBA6-4F56-B55C-0AECAD0B6C7E}"/>
    <cellStyle name="_Row5_Copy of PTT(amended by Janice on CFS)llatest1_PTT for cash flow Dec 09_mjing_Sheet1 2 4" xfId="14114" xr:uid="{97E00B9D-3778-4F5F-BA7C-348CFF7733DE}"/>
    <cellStyle name="_Row5_Copy of PTT(amended by Janice on CFS)llatest1_PTT for cash flow Dec 09_mjing_Sheet1 2 5" xfId="14115" xr:uid="{9446211C-671A-4114-9795-AFCFC6EF786A}"/>
    <cellStyle name="_Row5_Copy of PTT(amended by Janice on CFS)llatest1_PTT for cash flow Dec 09_mjing_Sheet1 2 6" xfId="14116" xr:uid="{B70BA24C-FF0F-4254-962A-310F7340786A}"/>
    <cellStyle name="_Row5_Copy of PTT(amended by Janice on CFS)llatest1_PTT for cash flow Dec 09_mjing_Sheet1 2 7" xfId="14117" xr:uid="{31AD853E-1FAD-427F-8D42-CA2C910A554C}"/>
    <cellStyle name="_Row5_Copy of PTT(amended by Janice on CFS)llatest1_PTT for cash flow Dec 09_mjing_Sheet1 3" xfId="14118" xr:uid="{ABD49B1D-9F40-4A20-ACC3-8A7453A18C88}"/>
    <cellStyle name="_Row5_Copy of PTT(amended by Janice on CFS)llatest1_PTT for cash flow Dec 09_mjing_Sheet1 3 2" xfId="14119" xr:uid="{0036662E-BE3D-4AD0-8961-40B44E62D2FC}"/>
    <cellStyle name="_Row5_Copy of PTT(amended by Janice on CFS)llatest1_PTT for cash flow Dec 09_mjing_Sheet1 3 3" xfId="14120" xr:uid="{61B5B672-DB6D-40E5-9CAF-621EC45E6D8A}"/>
    <cellStyle name="_Row5_Copy of PTT(amended by Janice on CFS)llatest1_PTT for cash flow Dec 09_mjing_Sheet1 3 4" xfId="14121" xr:uid="{C5B2D6E5-2307-451A-895C-8FF7D9403E5F}"/>
    <cellStyle name="_Row5_Copy of PTT(amended by Janice on CFS)llatest1_PTT for cash flow Dec 09_mjing_Sheet1 3 5" xfId="14122" xr:uid="{93EE5CCF-B537-4B29-B1A9-82281ABC61D3}"/>
    <cellStyle name="_Row5_Copy of PTT(amended by Janice on CFS)llatest1_PTT for cash flow Dec 09_mjing_Sheet1 3 6" xfId="14123" xr:uid="{7C5A8A16-A990-4488-86B3-3D13C5295FC0}"/>
    <cellStyle name="_Row5_Copy of PTT(amended by Janice on CFS)llatest1_PTT for cash flow Dec 09_mjing_Sheet1 3 7" xfId="14124" xr:uid="{0A12FDDA-EA0A-4573-9CA1-FC9EB1D2B4D5}"/>
    <cellStyle name="_Row5_Copy of PTT(amended by Janice on CFS)llatest1_PTT for cash flow Dec 09_mjing_Sheet1 4" xfId="14125" xr:uid="{8EEBFA3D-F558-45E5-941F-C6212BEC414D}"/>
    <cellStyle name="_Row5_Copy of PTT(amended by Janice on CFS)llatest1_PTT for cash flow Dec 09_mjing_Sheet1 4 2" xfId="14126" xr:uid="{4D62ABF7-A114-4865-9AF2-B4E47F5A6B36}"/>
    <cellStyle name="_Row5_Copy of PTT(amended by Janice on CFS)llatest1_PTT for cash flow Dec 09_mjing_Sheet1 4 3" xfId="14127" xr:uid="{1C6312A6-42A5-437F-88EA-CADA75ACB6A6}"/>
    <cellStyle name="_Row5_Copy of PTT(amended by Janice on CFS)llatest1_PTT for cash flow Dec 09_mjing_Sheet1 4 4" xfId="14128" xr:uid="{79843DF7-8E4B-4D55-95A0-5A8EEB2FF6AA}"/>
    <cellStyle name="_Row5_Copy of PTT(amended by Janice on CFS)llatest1_PTT for cash flow Dec 09_mjing_Sheet1 4 5" xfId="14129" xr:uid="{E56622D8-3FD1-493C-A6A7-0F3EDAA3E4C0}"/>
    <cellStyle name="_Row5_Copy of PTT(amended by Janice on CFS)llatest1_PTT for cash flow Dec 09_mjing_Sheet1 4 6" xfId="14130" xr:uid="{878BF210-8680-4F34-9211-4C01DC266314}"/>
    <cellStyle name="_Row5_Copy of PTT(amended by Janice on CFS)llatest1_PTT for cash flow Dec 09_mjing_Sheet1 4 7" xfId="14131" xr:uid="{999E8AD1-2DF7-4ACD-9B55-BF61E1C7F397}"/>
    <cellStyle name="_Row5_Copy of PTT(amended by Janice on CFS)llatest1_PTT for cash flow Dec 09_mjing_Sheet1 5" xfId="14132" xr:uid="{75A57671-ADDC-4ECD-8A4D-41EC37D9DB67}"/>
    <cellStyle name="_Row5_Copy of PTT(amended by Janice on CFS)llatest1_PTT for cash flow Dec 09_mjing_Sheet1 5 2" xfId="14133" xr:uid="{BA98C442-3232-4BB0-83E2-920425C48B1B}"/>
    <cellStyle name="_Row5_Copy of PTT(amended by Janice on CFS)llatest1_PTT for cash flow Dec 09_mjing_Sheet1 5 3" xfId="14134" xr:uid="{E22629E6-42E3-4BEA-9A76-1DBAC98564C5}"/>
    <cellStyle name="_Row5_Copy of PTT(amended by Janice on CFS)llatest1_PTT for cash flow Dec 09_mjing_Sheet1 5 4" xfId="14135" xr:uid="{A5BB9526-5479-477D-AA98-3666C71A96DA}"/>
    <cellStyle name="_Row5_Copy of PTT(amended by Janice on CFS)llatest1_PTT for cash flow Dec 09_mjing_Sheet1 5 5" xfId="14136" xr:uid="{AF17408D-D187-4464-8588-D17731936F87}"/>
    <cellStyle name="_Row5_Copy of PTT(amended by Janice on CFS)llatest1_PTT for cash flow Dec 09_mjing_Sheet1 5 6" xfId="14137" xr:uid="{4EDFF866-BCC7-4CA0-9D17-FE897E8A56D0}"/>
    <cellStyle name="_Row5_Copy of PTT(amended by Janice on CFS)llatest1_PTT for cash flow Dec 09_mjing_Sheet1 5 7" xfId="14138" xr:uid="{C0154F1A-6EC9-42A8-B359-CC81F38072CC}"/>
    <cellStyle name="_Row5_Copy of PTT(amended by Janice on CFS)llatest1_PTT for cash flow Dec 09_mjing_Sheet1 6" xfId="14139" xr:uid="{C674712A-AB4A-4731-AEF9-647D0826B69B}"/>
    <cellStyle name="_Row5_Copy of PTT(amended by Janice on CFS)llatest1_PTT for cash flow Dec 09_mjing_Sheet1 6 2" xfId="14140" xr:uid="{757014EA-E304-4A21-B901-AA63D5070110}"/>
    <cellStyle name="_Row5_Copy of PTT(amended by Janice on CFS)llatest1_PTT for cash flow Dec 09_mjing_Sheet1 6 3" xfId="14141" xr:uid="{9AA77B7D-E864-45A0-9A43-3C7B0985693E}"/>
    <cellStyle name="_Row5_Copy of PTT(amended by Janice on CFS)llatest1_PTT for cash flow Dec 09_mjing_Sheet1 6 4" xfId="14142" xr:uid="{CCC065EF-EA6B-47AB-B59D-5D77C2E1023F}"/>
    <cellStyle name="_Row5_Copy of PTT(amended by Janice on CFS)llatest1_PTT for cash flow Dec 09_mjing_Sheet1 6 5" xfId="14143" xr:uid="{D1E7A92F-5F62-4357-83EA-0E71997541AB}"/>
    <cellStyle name="_Row5_Copy of PTT(amended by Janice on CFS)llatest1_PTT for cash flow Dec 09_mjing_Sheet1 6 6" xfId="14144" xr:uid="{CCE55D04-A213-4B9C-BD96-A56E1C354C9A}"/>
    <cellStyle name="_Row5_Copy of PTT(amended by Janice on CFS)llatest1_PTT for cash flow Dec 09_mjing_Sheet1 6 7" xfId="14145" xr:uid="{95C5EBAD-C562-4B15-BC18-CF9F9A14F455}"/>
    <cellStyle name="_Row5_Copy of PTT(amended by Janice on CFS)llatest1_PTT for cash flow Dec 09_mjing_Sheet1 7" xfId="14146" xr:uid="{BDDC5910-C926-4B2B-9D7E-837A34013778}"/>
    <cellStyle name="_Row5_Copy of PTT(amended by Janice on CFS)llatest1_PTT for cash flow Dec 09_mjing_Sheet1 7 2" xfId="14147" xr:uid="{55A6BDA0-ADE6-4031-ADE8-3F281761F847}"/>
    <cellStyle name="_Row5_Copy of PTT(amended by Janice on CFS)llatest1_PTT for cash flow Dec 09_mjing_Sheet1 7 3" xfId="14148" xr:uid="{DBD3C6B6-3B8C-46A8-9BE7-729AB1F54F2E}"/>
    <cellStyle name="_Row5_Copy of PTT(amended by Janice on CFS)llatest1_PTT for cash flow Dec 09_mjing_Sheet1 7 4" xfId="14149" xr:uid="{0C8CF6E5-1CC4-4AB3-AC22-80867FDECFC3}"/>
    <cellStyle name="_Row5_Copy of PTT(amended by Janice on CFS)llatest1_PTT for cash flow Dec 09_mjing_Sheet1 7 5" xfId="14150" xr:uid="{2724E831-6B1A-41BE-A4B7-5D695A12722A}"/>
    <cellStyle name="_Row5_Copy of PTT(amended by Janice on CFS)llatest1_PTT for cash flow Dec 09_mjing_Sheet1 7 6" xfId="14151" xr:uid="{60B508A9-94B9-43F4-B70B-86284624FA07}"/>
    <cellStyle name="_Row5_Copy of PTT(amended by Janice on CFS)llatest1_PTT for cash flow Dec 09_mjing_Sheet1 7 7" xfId="14152" xr:uid="{27BC2B86-190D-4C98-AB6C-48DD81DC6655}"/>
    <cellStyle name="_Row5_Copy of PTT(amended by Janice on CFS)llatest1_PTT for cash flow Dec 09_mjing_Sheet1 8" xfId="14153" xr:uid="{03529843-DBB7-44D4-B703-0AA9A2CF9973}"/>
    <cellStyle name="_Row5_Copy of PTT(amended by Janice on CFS)llatest1_PTT for cash flow Dec 09_mjing_Sheet1 8 2" xfId="14154" xr:uid="{8E38421E-9F91-455E-974F-96D4D84E4351}"/>
    <cellStyle name="_Row5_Copy of PTT(amended by Janice on CFS)llatest1_PTT for cash flow Dec 09_mjing_Sheet1 8 3" xfId="14155" xr:uid="{73611836-5602-4AB0-ABBE-AA84BFED2E31}"/>
    <cellStyle name="_Row5_Copy of PTT(amended by Janice on CFS)llatest1_PTT for cash flow Dec 09_mjing_Sheet1 8 4" xfId="14156" xr:uid="{9F681497-C318-47FD-B7FA-77096933311F}"/>
    <cellStyle name="_Row5_Copy of PTT(amended by Janice on CFS)llatest1_PTT for cash flow Dec 09_mjing_Sheet1 8 5" xfId="14157" xr:uid="{04B7E9E1-A61B-4746-BB85-54E1257F2BD3}"/>
    <cellStyle name="_Row5_Copy of PTT(amended by Janice on CFS)llatest1_PTT for cash flow Dec 09_mjing_Sheet1 8 6" xfId="14158" xr:uid="{9B971F80-ECA3-4D94-A8E4-89986DC7F9DC}"/>
    <cellStyle name="_Row5_Copy of PTT(amended by Janice on CFS)llatest1_PTT for cash flow Dec 09_mjing_Sheet1 8 7" xfId="14159" xr:uid="{E6766DB8-7C90-464F-AAF3-2DD4D8E7B68C}"/>
    <cellStyle name="_Row5_Copy of PTT(amended by Janice on CFS)llatest1_PTT for cash flow Dec 09_mjing_Sheet1 9" xfId="14160" xr:uid="{070439DE-A398-4E2A-808C-EFF626B5F9A7}"/>
    <cellStyle name="_Row5_Copy of PTT(amended by Janice on CFS)llatest1_PTT for cash flow Dec 09_mjing_Sheet1 9 2" xfId="14161" xr:uid="{E656A1BE-947B-4A3E-ABE6-27E5CB105817}"/>
    <cellStyle name="_Row5_Copy of PTT(amended by Janice on CFS)llatest1_PTT for cash flow Dec 09_mjing_Sheet1 9 3" xfId="14162" xr:uid="{9BE2CC6B-F1D7-465F-AD08-4C07759F77EB}"/>
    <cellStyle name="_Row5_Copy of PTT(amended by Janice on CFS)llatest1_PTT for cash flow Dec 09_mjing_Sheet1 9 4" xfId="14163" xr:uid="{CA2F07F1-BE4B-41B3-B166-9AB7CD5BE350}"/>
    <cellStyle name="_Row5_Copy of PTT(amended by Janice on CFS)llatest1_PTT for cash flow Dec 09_mjing_Sheet1 9 5" xfId="14164" xr:uid="{7FB26198-5F15-45E7-8AEB-30720D16FBAA}"/>
    <cellStyle name="_Row5_Copy of PTT(amended by Janice on CFS)llatest1_PTT for cash flow Dec 09_mjing_Sheet1 9 6" xfId="14165" xr:uid="{C75E2F2C-D663-4F12-96A8-895813727EE7}"/>
    <cellStyle name="_Row5_Copy of PTT(amended by Janice on CFS)llatest1_PTT for cash flow Dec 09_mjing_Sheet1 9 7" xfId="14166" xr:uid="{6BA2F173-A176-4FB1-85FE-989AEFA1D741}"/>
    <cellStyle name="_Row5_Copy of PTT(amended by Janice on CFS)llatest1_PTT Reports_30.11.10" xfId="14167" xr:uid="{E178DE84-9D38-4C7F-AE02-A964D9A68CB4}"/>
    <cellStyle name="_Row5_Copy of PTT(amended by Janice on CFS)llatest1_PTT Reports_30.11.10 10" xfId="14168" xr:uid="{8F066C01-16F1-49CC-A65E-DB4D40877E27}"/>
    <cellStyle name="_Row5_Copy of PTT(amended by Janice on CFS)llatest1_PTT Reports_30.11.10 10 2" xfId="14169" xr:uid="{A5BE1CA7-4B8E-4493-B5D5-6E426289624A}"/>
    <cellStyle name="_Row5_Copy of PTT(amended by Janice on CFS)llatest1_PTT Reports_30.11.10 10 3" xfId="14170" xr:uid="{085A5D53-536F-4ECB-81EC-9B9969B7D369}"/>
    <cellStyle name="_Row5_Copy of PTT(amended by Janice on CFS)llatest1_PTT Reports_30.11.10 10 4" xfId="14171" xr:uid="{9A268D7A-6DE5-4361-88BF-3E50EFE4E04B}"/>
    <cellStyle name="_Row5_Copy of PTT(amended by Janice on CFS)llatest1_PTT Reports_30.11.10 10 5" xfId="14172" xr:uid="{8F2D0E48-7A36-45E6-B3B1-67B6F80A42C8}"/>
    <cellStyle name="_Row5_Copy of PTT(amended by Janice on CFS)llatest1_PTT Reports_30.11.10 10 6" xfId="14173" xr:uid="{1ADF1064-1F4F-4921-ACBB-4F7F5365C1EE}"/>
    <cellStyle name="_Row5_Copy of PTT(amended by Janice on CFS)llatest1_PTT Reports_30.11.10 10 7" xfId="14174" xr:uid="{191C977F-1718-4539-969C-60A0ABEBD124}"/>
    <cellStyle name="_Row5_Copy of PTT(amended by Janice on CFS)llatest1_PTT Reports_30.11.10 11" xfId="14175" xr:uid="{E3F61678-A8CA-46C8-B30C-FBE567959E60}"/>
    <cellStyle name="_Row5_Copy of PTT(amended by Janice on CFS)llatest1_PTT Reports_30.11.10 12" xfId="14176" xr:uid="{2621EE01-3EAB-4CF7-87FF-540DAED7A915}"/>
    <cellStyle name="_Row5_Copy of PTT(amended by Janice on CFS)llatest1_PTT Reports_30.11.10 13" xfId="14177" xr:uid="{452864BF-1DD4-4E2B-ACF3-8E830108D802}"/>
    <cellStyle name="_Row5_Copy of PTT(amended by Janice on CFS)llatest1_PTT Reports_30.11.10 14" xfId="14178" xr:uid="{229E1014-6B60-499A-8041-BF1FCAB4C2CD}"/>
    <cellStyle name="_Row5_Copy of PTT(amended by Janice on CFS)llatest1_PTT Reports_30.11.10 15" xfId="14179" xr:uid="{876BA20F-B64A-41DC-A689-A77DD6E8C429}"/>
    <cellStyle name="_Row5_Copy of PTT(amended by Janice on CFS)llatest1_PTT Reports_30.11.10 16" xfId="14180" xr:uid="{5534CA0D-1172-4B5C-9664-707476F4DA93}"/>
    <cellStyle name="_Row5_Copy of PTT(amended by Janice on CFS)llatest1_PTT Reports_30.11.10 2" xfId="14181" xr:uid="{6838F66B-30EA-4040-9F9C-15F075098EC2}"/>
    <cellStyle name="_Row5_Copy of PTT(amended by Janice on CFS)llatest1_PTT Reports_30.11.10 2 2" xfId="14182" xr:uid="{ED408710-AA8E-47D9-B3E4-888EE2EE1901}"/>
    <cellStyle name="_Row5_Copy of PTT(amended by Janice on CFS)llatest1_PTT Reports_30.11.10 2 3" xfId="14183" xr:uid="{03BF76FC-C96D-47D9-9FB4-E186DAEF1798}"/>
    <cellStyle name="_Row5_Copy of PTT(amended by Janice on CFS)llatest1_PTT Reports_30.11.10 2 4" xfId="14184" xr:uid="{4A382779-F7D4-4BBE-BF32-3F0250490249}"/>
    <cellStyle name="_Row5_Copy of PTT(amended by Janice on CFS)llatest1_PTT Reports_30.11.10 2 5" xfId="14185" xr:uid="{74B996C5-0089-4278-BF74-F09DB00F821D}"/>
    <cellStyle name="_Row5_Copy of PTT(amended by Janice on CFS)llatest1_PTT Reports_30.11.10 2 6" xfId="14186" xr:uid="{03C673A5-F2D7-461C-AFF2-9FF00C4FA120}"/>
    <cellStyle name="_Row5_Copy of PTT(amended by Janice on CFS)llatest1_PTT Reports_30.11.10 2 7" xfId="14187" xr:uid="{19C16200-90CD-4CAB-B627-8EA0B73C31FE}"/>
    <cellStyle name="_Row5_Copy of PTT(amended by Janice on CFS)llatest1_PTT Reports_30.11.10 3" xfId="14188" xr:uid="{45EBB85D-E221-467C-A872-796169C58860}"/>
    <cellStyle name="_Row5_Copy of PTT(amended by Janice on CFS)llatest1_PTT Reports_30.11.10 3 2" xfId="14189" xr:uid="{E584A6C8-C7C5-4197-BEA1-DFC154AFD0AB}"/>
    <cellStyle name="_Row5_Copy of PTT(amended by Janice on CFS)llatest1_PTT Reports_30.11.10 3 3" xfId="14190" xr:uid="{0DAFADF5-E48B-4B7F-8BC2-AC4B74360EE4}"/>
    <cellStyle name="_Row5_Copy of PTT(amended by Janice on CFS)llatest1_PTT Reports_30.11.10 3 4" xfId="14191" xr:uid="{F13CC72C-C1BB-4053-8C09-6EBD2128E3B2}"/>
    <cellStyle name="_Row5_Copy of PTT(amended by Janice on CFS)llatest1_PTT Reports_30.11.10 3 5" xfId="14192" xr:uid="{3AA9DDFA-6CE9-4B8A-94DA-55A63480FAFB}"/>
    <cellStyle name="_Row5_Copy of PTT(amended by Janice on CFS)llatest1_PTT Reports_30.11.10 3 6" xfId="14193" xr:uid="{A20DF9A0-4DC6-488E-B1C8-BBD043E0B3C5}"/>
    <cellStyle name="_Row5_Copy of PTT(amended by Janice on CFS)llatest1_PTT Reports_30.11.10 3 7" xfId="14194" xr:uid="{BFDD5464-A6A7-4BFA-8A9A-140EBC36F85B}"/>
    <cellStyle name="_Row5_Copy of PTT(amended by Janice on CFS)llatest1_PTT Reports_30.11.10 4" xfId="14195" xr:uid="{45996512-A4D4-419F-9D20-958D96429446}"/>
    <cellStyle name="_Row5_Copy of PTT(amended by Janice on CFS)llatest1_PTT Reports_30.11.10 4 2" xfId="14196" xr:uid="{1B835CAC-FF57-4ECB-A800-790BE9509A2C}"/>
    <cellStyle name="_Row5_Copy of PTT(amended by Janice on CFS)llatest1_PTT Reports_30.11.10 4 3" xfId="14197" xr:uid="{814D079F-67F7-41C5-8591-E44BA5655E27}"/>
    <cellStyle name="_Row5_Copy of PTT(amended by Janice on CFS)llatest1_PTT Reports_30.11.10 4 4" xfId="14198" xr:uid="{E0A14A9E-A093-4238-AE5C-A0A600453C87}"/>
    <cellStyle name="_Row5_Copy of PTT(amended by Janice on CFS)llatest1_PTT Reports_30.11.10 4 5" xfId="14199" xr:uid="{5D2E267B-3B6F-47DA-9961-63DA13A07766}"/>
    <cellStyle name="_Row5_Copy of PTT(amended by Janice on CFS)llatest1_PTT Reports_30.11.10 4 6" xfId="14200" xr:uid="{7F808262-92FB-464C-8479-E5A9C70EF3CE}"/>
    <cellStyle name="_Row5_Copy of PTT(amended by Janice on CFS)llatest1_PTT Reports_30.11.10 4 7" xfId="14201" xr:uid="{3E04DACB-6BD6-49BF-A360-E7F91304E742}"/>
    <cellStyle name="_Row5_Copy of PTT(amended by Janice on CFS)llatest1_PTT Reports_30.11.10 5" xfId="14202" xr:uid="{3EB29D58-BDAA-4696-B5E1-7BF6E756F0DF}"/>
    <cellStyle name="_Row5_Copy of PTT(amended by Janice on CFS)llatest1_PTT Reports_30.11.10 5 2" xfId="14203" xr:uid="{EE1FA2B7-40CB-46B9-8215-89788EA92C93}"/>
    <cellStyle name="_Row5_Copy of PTT(amended by Janice on CFS)llatest1_PTT Reports_30.11.10 5 3" xfId="14204" xr:uid="{CBF00F3D-6359-4E3C-A8D8-1D293631A048}"/>
    <cellStyle name="_Row5_Copy of PTT(amended by Janice on CFS)llatest1_PTT Reports_30.11.10 5 4" xfId="14205" xr:uid="{A01F54CC-5D56-4878-AEC1-2DCE822D02CE}"/>
    <cellStyle name="_Row5_Copy of PTT(amended by Janice on CFS)llatest1_PTT Reports_30.11.10 5 5" xfId="14206" xr:uid="{3CBF4A44-48F8-4CDE-895D-474083A5AD4E}"/>
    <cellStyle name="_Row5_Copy of PTT(amended by Janice on CFS)llatest1_PTT Reports_30.11.10 5 6" xfId="14207" xr:uid="{08A604C3-EAF8-4E06-B0EF-F0A6582F2305}"/>
    <cellStyle name="_Row5_Copy of PTT(amended by Janice on CFS)llatest1_PTT Reports_30.11.10 5 7" xfId="14208" xr:uid="{A87B2BF7-E30B-42B8-9523-1569416700FC}"/>
    <cellStyle name="_Row5_Copy of PTT(amended by Janice on CFS)llatest1_PTT Reports_30.11.10 6" xfId="14209" xr:uid="{36235050-D5A4-4B62-8979-0CCC639CF838}"/>
    <cellStyle name="_Row5_Copy of PTT(amended by Janice on CFS)llatest1_PTT Reports_30.11.10 6 2" xfId="14210" xr:uid="{E73D5C81-3C14-4C70-B366-22040DBC5572}"/>
    <cellStyle name="_Row5_Copy of PTT(amended by Janice on CFS)llatest1_PTT Reports_30.11.10 6 3" xfId="14211" xr:uid="{02C87827-3942-49B8-BB20-155985161975}"/>
    <cellStyle name="_Row5_Copy of PTT(amended by Janice on CFS)llatest1_PTT Reports_30.11.10 6 4" xfId="14212" xr:uid="{252D62BC-E0FF-4CA1-A4EA-8FE8B266108A}"/>
    <cellStyle name="_Row5_Copy of PTT(amended by Janice on CFS)llatest1_PTT Reports_30.11.10 6 5" xfId="14213" xr:uid="{90682F94-DD5F-401C-8ABF-EA57373B33D1}"/>
    <cellStyle name="_Row5_Copy of PTT(amended by Janice on CFS)llatest1_PTT Reports_30.11.10 6 6" xfId="14214" xr:uid="{092DA418-41E6-486F-AB40-7B744E163726}"/>
    <cellStyle name="_Row5_Copy of PTT(amended by Janice on CFS)llatest1_PTT Reports_30.11.10 6 7" xfId="14215" xr:uid="{F295D0D4-CD37-4A27-ABF6-178E571C069A}"/>
    <cellStyle name="_Row5_Copy of PTT(amended by Janice on CFS)llatest1_PTT Reports_30.11.10 7" xfId="14216" xr:uid="{0EFF2C30-1C2B-427B-8F4F-29356B79D0D2}"/>
    <cellStyle name="_Row5_Copy of PTT(amended by Janice on CFS)llatest1_PTT Reports_30.11.10 7 2" xfId="14217" xr:uid="{F0066A52-CCAF-49C1-8F9B-E8ECC9341658}"/>
    <cellStyle name="_Row5_Copy of PTT(amended by Janice on CFS)llatest1_PTT Reports_30.11.10 7 3" xfId="14218" xr:uid="{8162178E-C75C-491E-AFEB-4C4F1134032C}"/>
    <cellStyle name="_Row5_Copy of PTT(amended by Janice on CFS)llatest1_PTT Reports_30.11.10 7 4" xfId="14219" xr:uid="{D350A9B1-F6DC-4B19-BB51-71DBD7D18CC1}"/>
    <cellStyle name="_Row5_Copy of PTT(amended by Janice on CFS)llatest1_PTT Reports_30.11.10 7 5" xfId="14220" xr:uid="{7C600760-87D2-4219-9474-5F607FB17D9B}"/>
    <cellStyle name="_Row5_Copy of PTT(amended by Janice on CFS)llatest1_PTT Reports_30.11.10 7 6" xfId="14221" xr:uid="{7A1423BF-2D98-4CDD-A36D-C34FFF72E4DA}"/>
    <cellStyle name="_Row5_Copy of PTT(amended by Janice on CFS)llatest1_PTT Reports_30.11.10 7 7" xfId="14222" xr:uid="{5AEB34B2-3307-4489-9AD2-E8013066E68D}"/>
    <cellStyle name="_Row5_Copy of PTT(amended by Janice on CFS)llatest1_PTT Reports_30.11.10 8" xfId="14223" xr:uid="{FD3BC772-BD48-45D3-B693-53A0DD1F340A}"/>
    <cellStyle name="_Row5_Copy of PTT(amended by Janice on CFS)llatest1_PTT Reports_30.11.10 8 2" xfId="14224" xr:uid="{D0443B97-1E4E-40D1-B9B1-8B5535D47999}"/>
    <cellStyle name="_Row5_Copy of PTT(amended by Janice on CFS)llatest1_PTT Reports_30.11.10 8 3" xfId="14225" xr:uid="{16059157-12F0-4BCD-B036-A750F3B02F6B}"/>
    <cellStyle name="_Row5_Copy of PTT(amended by Janice on CFS)llatest1_PTT Reports_30.11.10 8 4" xfId="14226" xr:uid="{2C338865-4D15-4CCF-A647-DDB6CD43709E}"/>
    <cellStyle name="_Row5_Copy of PTT(amended by Janice on CFS)llatest1_PTT Reports_30.11.10 8 5" xfId="14227" xr:uid="{F4DA111D-148E-4440-9024-B451685F2F26}"/>
    <cellStyle name="_Row5_Copy of PTT(amended by Janice on CFS)llatest1_PTT Reports_30.11.10 8 6" xfId="14228" xr:uid="{3A239D86-5F8E-4DDE-B24E-8E7CA89AA070}"/>
    <cellStyle name="_Row5_Copy of PTT(amended by Janice on CFS)llatest1_PTT Reports_30.11.10 8 7" xfId="14229" xr:uid="{50BFECD8-3B07-4F1A-AA7D-13CE7B976D70}"/>
    <cellStyle name="_Row5_Copy of PTT(amended by Janice on CFS)llatest1_PTT Reports_30.11.10 9" xfId="14230" xr:uid="{E2E4A5AA-D1A6-4F39-B24B-AEB985E8E875}"/>
    <cellStyle name="_Row5_Copy of PTT(amended by Janice on CFS)llatest1_PTT Reports_30.11.10 9 2" xfId="14231" xr:uid="{B4158D45-A6EB-4525-89C1-7E3EB0FFDEA9}"/>
    <cellStyle name="_Row5_Copy of PTT(amended by Janice on CFS)llatest1_PTT Reports_30.11.10 9 3" xfId="14232" xr:uid="{E1FA4411-38A5-49DB-AD7D-18838075131A}"/>
    <cellStyle name="_Row5_Copy of PTT(amended by Janice on CFS)llatest1_PTT Reports_30.11.10 9 4" xfId="14233" xr:uid="{D0684E3D-A13B-41A0-AFF2-38548E3EA7C0}"/>
    <cellStyle name="_Row5_Copy of PTT(amended by Janice on CFS)llatest1_PTT Reports_30.11.10 9 5" xfId="14234" xr:uid="{52267506-2C8E-41A3-AFC5-2B203D2C7D6C}"/>
    <cellStyle name="_Row5_Copy of PTT(amended by Janice on CFS)llatest1_PTT Reports_30.11.10 9 6" xfId="14235" xr:uid="{FA46E14D-E87A-41E0-8A86-0436ED0407E4}"/>
    <cellStyle name="_Row5_Copy of PTT(amended by Janice on CFS)llatest1_PTT Reports_30.11.10 9 7" xfId="14236" xr:uid="{2DFDDE5B-E82D-4EF5-B83E-D9C3611B5261}"/>
    <cellStyle name="_Row5_Deferred Tax 31.12.2008" xfId="14237" xr:uid="{F5A93A67-83F0-41AC-BC6B-E5C05419DDF1}"/>
    <cellStyle name="_Row5_Deferred Tax 31.12.2008 10" xfId="14238" xr:uid="{A9735804-F0E5-471F-BCC3-786D92C84FA8}"/>
    <cellStyle name="_Row5_Deferred Tax 31.12.2008 10 2" xfId="14239" xr:uid="{5CDA98AC-7C0A-4D69-81EE-6CC16BFF384C}"/>
    <cellStyle name="_Row5_Deferred Tax 31.12.2008 10 3" xfId="14240" xr:uid="{A26EBD84-7015-4864-AC87-4F06723430CD}"/>
    <cellStyle name="_Row5_Deferred Tax 31.12.2008 10 4" xfId="14241" xr:uid="{335C8486-8BD0-4D16-B8ED-A90944B02335}"/>
    <cellStyle name="_Row5_Deferred Tax 31.12.2008 10 5" xfId="14242" xr:uid="{F98B8420-23F0-4F8E-B4E8-C650FAEAB8B7}"/>
    <cellStyle name="_Row5_Deferred Tax 31.12.2008 10 6" xfId="14243" xr:uid="{52F17368-7436-4EC0-97EE-CD12DBAD6DCC}"/>
    <cellStyle name="_Row5_Deferred Tax 31.12.2008 10 7" xfId="14244" xr:uid="{FEFF7249-0489-43F6-8025-2A40D901AC62}"/>
    <cellStyle name="_Row5_Deferred Tax 31.12.2008 11" xfId="14245" xr:uid="{B1554D0E-FED4-491A-89E6-34C2B4CD132F}"/>
    <cellStyle name="_Row5_Deferred Tax 31.12.2008 12" xfId="14246" xr:uid="{C8DB4C07-B55B-40BD-9D3C-CB40EEDDFCBB}"/>
    <cellStyle name="_Row5_Deferred Tax 31.12.2008 13" xfId="14247" xr:uid="{3B6B41D8-0E47-4634-B513-456C4D76BFAD}"/>
    <cellStyle name="_Row5_Deferred Tax 31.12.2008 14" xfId="14248" xr:uid="{EC1479A3-626B-4164-B989-3CC09FC9D0CC}"/>
    <cellStyle name="_Row5_Deferred Tax 31.12.2008 15" xfId="14249" xr:uid="{AD32640C-71AF-4FB6-A6C6-A115195586A1}"/>
    <cellStyle name="_Row5_Deferred Tax 31.12.2008 16" xfId="14250" xr:uid="{E971FF0B-D89C-4A27-B55A-B4D9D852882F}"/>
    <cellStyle name="_Row5_Deferred Tax 31.12.2008 2" xfId="14251" xr:uid="{E1D7AAF9-ABEE-4596-BA93-59833F675366}"/>
    <cellStyle name="_Row5_Deferred Tax 31.12.2008 2 2" xfId="14252" xr:uid="{6E241E92-AB53-481C-9A6F-B774C2C46491}"/>
    <cellStyle name="_Row5_Deferred Tax 31.12.2008 2 3" xfId="14253" xr:uid="{39369310-63D0-4C04-A57D-97763A300765}"/>
    <cellStyle name="_Row5_Deferred Tax 31.12.2008 2 4" xfId="14254" xr:uid="{8B855386-C0AD-4D68-A286-4C41CBEEC2AE}"/>
    <cellStyle name="_Row5_Deferred Tax 31.12.2008 2 5" xfId="14255" xr:uid="{AF708A45-5E0E-4977-AA16-B092A254952F}"/>
    <cellStyle name="_Row5_Deferred Tax 31.12.2008 2 6" xfId="14256" xr:uid="{65DA246C-0E3A-4111-BA1F-B539B83CDC26}"/>
    <cellStyle name="_Row5_Deferred Tax 31.12.2008 2 7" xfId="14257" xr:uid="{1B32964F-F28D-4763-95C8-C45A01F253B4}"/>
    <cellStyle name="_Row5_Deferred Tax 31.12.2008 3" xfId="14258" xr:uid="{B5DA4658-05FF-4EF9-8B01-1B0B29DFDBFE}"/>
    <cellStyle name="_Row5_Deferred Tax 31.12.2008 3 2" xfId="14259" xr:uid="{959EA9FC-7473-43C3-A440-8AAED08F83A0}"/>
    <cellStyle name="_Row5_Deferred Tax 31.12.2008 3 3" xfId="14260" xr:uid="{015CA762-19F5-4399-B841-799BFCD7406F}"/>
    <cellStyle name="_Row5_Deferred Tax 31.12.2008 3 4" xfId="14261" xr:uid="{FA8BA652-5F2B-421E-A51C-0F9132695CFD}"/>
    <cellStyle name="_Row5_Deferred Tax 31.12.2008 3 5" xfId="14262" xr:uid="{DDB82E9D-C576-4BF9-B05D-474105174211}"/>
    <cellStyle name="_Row5_Deferred Tax 31.12.2008 3 6" xfId="14263" xr:uid="{52C73B6A-38DE-41EC-BC49-5A7EA26724D5}"/>
    <cellStyle name="_Row5_Deferred Tax 31.12.2008 3 7" xfId="14264" xr:uid="{DD82FA98-1DB1-4FED-930C-0818312FDDE8}"/>
    <cellStyle name="_Row5_Deferred Tax 31.12.2008 4" xfId="14265" xr:uid="{F429C458-BE69-4E90-A7B1-D615225AA79C}"/>
    <cellStyle name="_Row5_Deferred Tax 31.12.2008 4 2" xfId="14266" xr:uid="{CF91EBBB-D343-46A1-8345-C66A7F8D586C}"/>
    <cellStyle name="_Row5_Deferred Tax 31.12.2008 4 3" xfId="14267" xr:uid="{C090877A-3226-40C2-8392-77DFECD68903}"/>
    <cellStyle name="_Row5_Deferred Tax 31.12.2008 4 4" xfId="14268" xr:uid="{7E569EFF-EB00-4511-9D7D-B7E65F6D9473}"/>
    <cellStyle name="_Row5_Deferred Tax 31.12.2008 4 5" xfId="14269" xr:uid="{DAD1A2B0-A4A1-44F6-97F6-57CB46D7AD4D}"/>
    <cellStyle name="_Row5_Deferred Tax 31.12.2008 4 6" xfId="14270" xr:uid="{365856CD-CB8D-4E2B-88F6-9ACE5A6D38F4}"/>
    <cellStyle name="_Row5_Deferred Tax 31.12.2008 4 7" xfId="14271" xr:uid="{DC90BD4C-2DF3-4546-9A61-D5B22D635F37}"/>
    <cellStyle name="_Row5_Deferred Tax 31.12.2008 5" xfId="14272" xr:uid="{133BF596-6127-4264-91DB-B3DDCACF0C93}"/>
    <cellStyle name="_Row5_Deferred Tax 31.12.2008 5 2" xfId="14273" xr:uid="{BC4692DD-C088-4138-A9D0-2282DFAEABA7}"/>
    <cellStyle name="_Row5_Deferred Tax 31.12.2008 5 3" xfId="14274" xr:uid="{4065CEB3-30FE-4FAB-B6D0-DB64784BD04C}"/>
    <cellStyle name="_Row5_Deferred Tax 31.12.2008 5 4" xfId="14275" xr:uid="{69D737EB-6445-4387-8412-D1AF6A733B96}"/>
    <cellStyle name="_Row5_Deferred Tax 31.12.2008 5 5" xfId="14276" xr:uid="{AA2C2A84-37BA-4ED3-B119-370DA89D328F}"/>
    <cellStyle name="_Row5_Deferred Tax 31.12.2008 5 6" xfId="14277" xr:uid="{E4F2D094-BC46-4794-A83A-C9ADB1EC2AEE}"/>
    <cellStyle name="_Row5_Deferred Tax 31.12.2008 5 7" xfId="14278" xr:uid="{44456A88-0332-4365-9536-99C55F6A005F}"/>
    <cellStyle name="_Row5_Deferred Tax 31.12.2008 6" xfId="14279" xr:uid="{6809E8B3-69E6-4A43-852D-4FCD24C52EF9}"/>
    <cellStyle name="_Row5_Deferred Tax 31.12.2008 6 2" xfId="14280" xr:uid="{DC0AF974-F293-40A4-835E-6FB60B7717E9}"/>
    <cellStyle name="_Row5_Deferred Tax 31.12.2008 6 3" xfId="14281" xr:uid="{CB101333-15BD-4902-9C3C-E9C0D5E1CDC4}"/>
    <cellStyle name="_Row5_Deferred Tax 31.12.2008 6 4" xfId="14282" xr:uid="{CFC7F927-74DA-42B7-B6F9-A937C73EA043}"/>
    <cellStyle name="_Row5_Deferred Tax 31.12.2008 6 5" xfId="14283" xr:uid="{18FCA8A6-494C-48ED-8FB6-791E4D8AD457}"/>
    <cellStyle name="_Row5_Deferred Tax 31.12.2008 6 6" xfId="14284" xr:uid="{9467AF31-E18B-4095-8A15-C2BBE3814A9D}"/>
    <cellStyle name="_Row5_Deferred Tax 31.12.2008 6 7" xfId="14285" xr:uid="{7662C09D-FC6D-43A8-95C2-457227094DE6}"/>
    <cellStyle name="_Row5_Deferred Tax 31.12.2008 7" xfId="14286" xr:uid="{657963CE-8904-4C8E-8375-3158C2199FEE}"/>
    <cellStyle name="_Row5_Deferred Tax 31.12.2008 7 2" xfId="14287" xr:uid="{FB9C71BA-DD62-4D03-AB94-56A083055267}"/>
    <cellStyle name="_Row5_Deferred Tax 31.12.2008 7 3" xfId="14288" xr:uid="{50B8FA13-09D3-45F7-9FE6-B567EA167592}"/>
    <cellStyle name="_Row5_Deferred Tax 31.12.2008 7 4" xfId="14289" xr:uid="{19DD88A3-0684-46E4-B38C-88A31AB8511B}"/>
    <cellStyle name="_Row5_Deferred Tax 31.12.2008 7 5" xfId="14290" xr:uid="{C643435E-995B-4ED9-A639-A48FF8D87E90}"/>
    <cellStyle name="_Row5_Deferred Tax 31.12.2008 7 6" xfId="14291" xr:uid="{7E2DBBA9-9E27-484D-A08C-1147091F288A}"/>
    <cellStyle name="_Row5_Deferred Tax 31.12.2008 7 7" xfId="14292" xr:uid="{2BD4FCFD-C549-41A1-A041-4D37736AA148}"/>
    <cellStyle name="_Row5_Deferred Tax 31.12.2008 8" xfId="14293" xr:uid="{7F469181-B0B1-46B4-9BEF-735C16C2A089}"/>
    <cellStyle name="_Row5_Deferred Tax 31.12.2008 8 2" xfId="14294" xr:uid="{59C37123-9269-4C78-9E30-E1F91EDE4CAF}"/>
    <cellStyle name="_Row5_Deferred Tax 31.12.2008 8 3" xfId="14295" xr:uid="{AB647094-7FB3-4147-9935-338C7D1D6A02}"/>
    <cellStyle name="_Row5_Deferred Tax 31.12.2008 8 4" xfId="14296" xr:uid="{E3B8C056-A0BB-4637-96D8-25DE456E09D3}"/>
    <cellStyle name="_Row5_Deferred Tax 31.12.2008 8 5" xfId="14297" xr:uid="{BE45D8CA-EA37-4345-B3BA-8CD4672D46EA}"/>
    <cellStyle name="_Row5_Deferred Tax 31.12.2008 8 6" xfId="14298" xr:uid="{65EE989D-4403-45E4-8E28-A3DC4245785B}"/>
    <cellStyle name="_Row5_Deferred Tax 31.12.2008 8 7" xfId="14299" xr:uid="{CABE5A35-96D9-41A7-AB8C-AC36E406BD41}"/>
    <cellStyle name="_Row5_Deferred Tax 31.12.2008 9" xfId="14300" xr:uid="{5B98D748-B26A-4EB9-9211-5FBE883AA0F9}"/>
    <cellStyle name="_Row5_Deferred Tax 31.12.2008 9 2" xfId="14301" xr:uid="{C050B7E9-E0F4-4F00-B9B6-9C33C9137797}"/>
    <cellStyle name="_Row5_Deferred Tax 31.12.2008 9 3" xfId="14302" xr:uid="{713A56D1-1C63-45FE-9710-4AF20AA8F585}"/>
    <cellStyle name="_Row5_Deferred Tax 31.12.2008 9 4" xfId="14303" xr:uid="{ACE6DAE3-EFE1-41B6-B0AE-5999F983E635}"/>
    <cellStyle name="_Row5_Deferred Tax 31.12.2008 9 5" xfId="14304" xr:uid="{0AF97CF6-CF78-4CFD-9652-73524960D85C}"/>
    <cellStyle name="_Row5_Deferred Tax 31.12.2008 9 6" xfId="14305" xr:uid="{7A261090-D725-47A4-ADA4-889605134B8D}"/>
    <cellStyle name="_Row5_Deferred Tax 31.12.2008 9 7" xfId="14306" xr:uid="{0CE3E26F-3A84-4666-83BE-424A79BA5547}"/>
    <cellStyle name="_Row5_Deferred Tax Note_July 2009" xfId="14307" xr:uid="{432F0320-9FF6-42EA-BC99-124500E1E1B0}"/>
    <cellStyle name="_Row5_Deferred Tax Template" xfId="14308" xr:uid="{A83C531B-DC38-4E1D-83A6-68D6DF8799BB}"/>
    <cellStyle name="_Row5_Payable to GC" xfId="14309" xr:uid="{EA2BC4F7-DFC5-45C0-8D3A-E484875FB49E}"/>
    <cellStyle name="_Row5_Quarterly Disclosure Information_2nd Quarter 09_0614" xfId="14310" xr:uid="{244133D1-4E96-42E0-858E-7E1476D6C150}"/>
    <cellStyle name="_Row5_Recon of prov dd 2" xfId="14311" xr:uid="{A760C919-F25C-40DF-9D47-882BD7CDBCD2}"/>
    <cellStyle name="_Row5_Template-STDMonthlyReport4Conso v3" xfId="14312" xr:uid="{226D16D7-4E21-457F-8EB4-464FA1F6F99E}"/>
    <cellStyle name="_Row5_Template-STDMonthlyReport4Conso v3 10" xfId="14313" xr:uid="{0A445A1F-42DE-4B9B-B1F7-D0DE0DA12CAC}"/>
    <cellStyle name="_Row5_Template-STDMonthlyReport4Conso v3 10 2" xfId="14314" xr:uid="{50DF1995-4B11-4444-9CB1-41AF36CBE049}"/>
    <cellStyle name="_Row5_Template-STDMonthlyReport4Conso v3 10 3" xfId="14315" xr:uid="{875ED79D-2568-47AA-9096-E42ACF22CF11}"/>
    <cellStyle name="_Row5_Template-STDMonthlyReport4Conso v3 10 4" xfId="14316" xr:uid="{BD800935-502A-4849-B664-9B3FB0BC1F79}"/>
    <cellStyle name="_Row5_Template-STDMonthlyReport4Conso v3 10 5" xfId="14317" xr:uid="{8ED9FB2B-125A-471E-AD8B-5535705018B3}"/>
    <cellStyle name="_Row5_Template-STDMonthlyReport4Conso v3 10 6" xfId="14318" xr:uid="{7E5E1E1F-409E-4DC3-9AA1-930FD860A27F}"/>
    <cellStyle name="_Row5_Template-STDMonthlyReport4Conso v3 10 7" xfId="14319" xr:uid="{2130C0C9-FCC3-4B84-8F8B-9B9E7F229E55}"/>
    <cellStyle name="_Row5_Template-STDMonthlyReport4Conso v3 11" xfId="14320" xr:uid="{70346887-D57E-4FA8-A4EB-27A317A7B9D0}"/>
    <cellStyle name="_Row5_Template-STDMonthlyReport4Conso v3 12" xfId="14321" xr:uid="{E38DE1B7-3171-4786-9BCF-425AC3D271B1}"/>
    <cellStyle name="_Row5_Template-STDMonthlyReport4Conso v3 13" xfId="14322" xr:uid="{5C8D7FE1-E268-4978-B36F-A8D1025E701D}"/>
    <cellStyle name="_Row5_Template-STDMonthlyReport4Conso v3 14" xfId="14323" xr:uid="{728E57B9-02C9-4FE9-9398-7E54A27F19DC}"/>
    <cellStyle name="_Row5_Template-STDMonthlyReport4Conso v3 15" xfId="14324" xr:uid="{79F92ED5-5AF6-47D5-BDB3-1C1226973E5F}"/>
    <cellStyle name="_Row5_Template-STDMonthlyReport4Conso v3 16" xfId="14325" xr:uid="{D398E25D-B2C7-4E38-A904-2009C6FA5846}"/>
    <cellStyle name="_Row5_Template-STDMonthlyReport4Conso v3 2" xfId="14326" xr:uid="{92815322-6337-4DB9-A300-6B71217F5300}"/>
    <cellStyle name="_Row5_Template-STDMonthlyReport4Conso v3 2 2" xfId="14327" xr:uid="{6CF87795-4C5E-4B27-9B33-D6A8BAD14661}"/>
    <cellStyle name="_Row5_Template-STDMonthlyReport4Conso v3 2 3" xfId="14328" xr:uid="{47CD81E0-593B-400C-B5C9-EF9687638AD8}"/>
    <cellStyle name="_Row5_Template-STDMonthlyReport4Conso v3 2 4" xfId="14329" xr:uid="{9451D880-432E-466B-8772-2D2CF7B84083}"/>
    <cellStyle name="_Row5_Template-STDMonthlyReport4Conso v3 2 5" xfId="14330" xr:uid="{87B58AAE-1D22-4164-8B35-C563767CA7EE}"/>
    <cellStyle name="_Row5_Template-STDMonthlyReport4Conso v3 2 6" xfId="14331" xr:uid="{BB9BF933-A160-404D-A99B-BCD9B6A5AEEC}"/>
    <cellStyle name="_Row5_Template-STDMonthlyReport4Conso v3 2 7" xfId="14332" xr:uid="{6DEAD108-84DF-48B5-AD37-8544003A9EF3}"/>
    <cellStyle name="_Row5_Template-STDMonthlyReport4Conso v3 3" xfId="14333" xr:uid="{32F62C5A-2C03-4416-9972-1B21CDE38E97}"/>
    <cellStyle name="_Row5_Template-STDMonthlyReport4Conso v3 3 2" xfId="14334" xr:uid="{6FF063F5-B490-4C09-B684-64D8D28F529D}"/>
    <cellStyle name="_Row5_Template-STDMonthlyReport4Conso v3 3 3" xfId="14335" xr:uid="{1E598F54-7C26-446E-9431-9053C7CCC429}"/>
    <cellStyle name="_Row5_Template-STDMonthlyReport4Conso v3 3 4" xfId="14336" xr:uid="{11A9C3BD-E8E9-4D60-9832-64295E1B9DC5}"/>
    <cellStyle name="_Row5_Template-STDMonthlyReport4Conso v3 3 5" xfId="14337" xr:uid="{7794D96F-48BE-474E-AD27-569A68BABF88}"/>
    <cellStyle name="_Row5_Template-STDMonthlyReport4Conso v3 3 6" xfId="14338" xr:uid="{6E388073-EA2D-4DFF-B41A-3658CBACD596}"/>
    <cellStyle name="_Row5_Template-STDMonthlyReport4Conso v3 3 7" xfId="14339" xr:uid="{F9612D47-6D40-420F-8362-A9CC7F1CC38F}"/>
    <cellStyle name="_Row5_Template-STDMonthlyReport4Conso v3 4" xfId="14340" xr:uid="{93ED4462-EDB6-4B85-AA0D-49BCE9A9D687}"/>
    <cellStyle name="_Row5_Template-STDMonthlyReport4Conso v3 4 2" xfId="14341" xr:uid="{59FC9A1B-0B6E-495E-AB88-C3E899342BE9}"/>
    <cellStyle name="_Row5_Template-STDMonthlyReport4Conso v3 4 3" xfId="14342" xr:uid="{BEE123BB-6DF5-41F7-8984-71CFD066CBFB}"/>
    <cellStyle name="_Row5_Template-STDMonthlyReport4Conso v3 4 4" xfId="14343" xr:uid="{ED366F68-FC9B-409E-8DE5-ADF225466364}"/>
    <cellStyle name="_Row5_Template-STDMonthlyReport4Conso v3 4 5" xfId="14344" xr:uid="{99148F27-B604-4F55-9C3E-45EA00D4795B}"/>
    <cellStyle name="_Row5_Template-STDMonthlyReport4Conso v3 4 6" xfId="14345" xr:uid="{F6717F1E-9D5A-480A-9DFC-8F6904B44FFE}"/>
    <cellStyle name="_Row5_Template-STDMonthlyReport4Conso v3 4 7" xfId="14346" xr:uid="{CDC7749F-DF64-416C-AA66-E264B5A03C8D}"/>
    <cellStyle name="_Row5_Template-STDMonthlyReport4Conso v3 5" xfId="14347" xr:uid="{DC76DB41-CF8B-4179-AFED-083EBFAF1F9E}"/>
    <cellStyle name="_Row5_Template-STDMonthlyReport4Conso v3 5 2" xfId="14348" xr:uid="{D76997A2-61D8-4CEF-94E0-6CA7D109A56A}"/>
    <cellStyle name="_Row5_Template-STDMonthlyReport4Conso v3 5 3" xfId="14349" xr:uid="{938CECE0-D1ED-472B-BCA2-1F052AD02AB1}"/>
    <cellStyle name="_Row5_Template-STDMonthlyReport4Conso v3 5 4" xfId="14350" xr:uid="{35C540A4-1479-4078-9CDE-F982DD96C9C1}"/>
    <cellStyle name="_Row5_Template-STDMonthlyReport4Conso v3 5 5" xfId="14351" xr:uid="{FC3E7072-C1AD-4EBC-8B8F-0CDC07C1F043}"/>
    <cellStyle name="_Row5_Template-STDMonthlyReport4Conso v3 5 6" xfId="14352" xr:uid="{FAA755DF-8985-4AD1-96AA-6E6C8879B42E}"/>
    <cellStyle name="_Row5_Template-STDMonthlyReport4Conso v3 5 7" xfId="14353" xr:uid="{08C027EC-D852-4D55-9F46-5A4EE916EFE0}"/>
    <cellStyle name="_Row5_Template-STDMonthlyReport4Conso v3 6" xfId="14354" xr:uid="{3CAE7861-6D0C-4501-94D6-E07EF104359C}"/>
    <cellStyle name="_Row5_Template-STDMonthlyReport4Conso v3 6 2" xfId="14355" xr:uid="{83CDFB9A-3E61-425A-A94B-B5E7FECC95E5}"/>
    <cellStyle name="_Row5_Template-STDMonthlyReport4Conso v3 6 3" xfId="14356" xr:uid="{68C666F2-4BF8-4EE1-9033-2503D0FF99AF}"/>
    <cellStyle name="_Row5_Template-STDMonthlyReport4Conso v3 6 4" xfId="14357" xr:uid="{7B638829-E54A-42E2-B6AC-473DC701D20C}"/>
    <cellStyle name="_Row5_Template-STDMonthlyReport4Conso v3 6 5" xfId="14358" xr:uid="{BBF8787B-663D-4250-BCFF-EF84B309B9E5}"/>
    <cellStyle name="_Row5_Template-STDMonthlyReport4Conso v3 6 6" xfId="14359" xr:uid="{1139A9BB-C0CD-4BC7-A5C4-2FD40780BC5C}"/>
    <cellStyle name="_Row5_Template-STDMonthlyReport4Conso v3 6 7" xfId="14360" xr:uid="{D2C4A9DA-5C7E-4023-856A-16865B57EC72}"/>
    <cellStyle name="_Row5_Template-STDMonthlyReport4Conso v3 7" xfId="14361" xr:uid="{F68FE453-71FA-48B6-8369-5984FAE9157C}"/>
    <cellStyle name="_Row5_Template-STDMonthlyReport4Conso v3 7 2" xfId="14362" xr:uid="{31CE3BF5-6F71-4853-81DF-C2936FFFD877}"/>
    <cellStyle name="_Row5_Template-STDMonthlyReport4Conso v3 7 3" xfId="14363" xr:uid="{E29C880E-7C8E-4487-9C09-9400C0E80DF9}"/>
    <cellStyle name="_Row5_Template-STDMonthlyReport4Conso v3 7 4" xfId="14364" xr:uid="{20F504D3-21B9-43A7-856A-5970BD49305A}"/>
    <cellStyle name="_Row5_Template-STDMonthlyReport4Conso v3 7 5" xfId="14365" xr:uid="{EBA783F1-A158-4BB8-88FD-7B6D9615E252}"/>
    <cellStyle name="_Row5_Template-STDMonthlyReport4Conso v3 7 6" xfId="14366" xr:uid="{A6B8F027-1E8F-4DF0-9000-9B7283DC0B85}"/>
    <cellStyle name="_Row5_Template-STDMonthlyReport4Conso v3 7 7" xfId="14367" xr:uid="{B063303A-1C93-49E5-9E5A-4C7986146925}"/>
    <cellStyle name="_Row5_Template-STDMonthlyReport4Conso v3 8" xfId="14368" xr:uid="{4EB25740-66DD-42C2-AB62-901642639820}"/>
    <cellStyle name="_Row5_Template-STDMonthlyReport4Conso v3 8 2" xfId="14369" xr:uid="{73815939-E26B-4AF3-A6BE-79C9128255C2}"/>
    <cellStyle name="_Row5_Template-STDMonthlyReport4Conso v3 8 3" xfId="14370" xr:uid="{C71458A9-D5B6-46AB-9EDA-6F36131009B9}"/>
    <cellStyle name="_Row5_Template-STDMonthlyReport4Conso v3 8 4" xfId="14371" xr:uid="{47A00EB4-9616-41C6-84D2-325A61D60ED0}"/>
    <cellStyle name="_Row5_Template-STDMonthlyReport4Conso v3 8 5" xfId="14372" xr:uid="{29667948-7932-447A-A08F-431553DC1953}"/>
    <cellStyle name="_Row5_Template-STDMonthlyReport4Conso v3 8 6" xfId="14373" xr:uid="{49056BB1-AE66-4888-A752-858314AB1147}"/>
    <cellStyle name="_Row5_Template-STDMonthlyReport4Conso v3 8 7" xfId="14374" xr:uid="{C376FFE9-BB7D-486C-9586-7C271EE7E39E}"/>
    <cellStyle name="_Row5_Template-STDMonthlyReport4Conso v3 9" xfId="14375" xr:uid="{238B23AD-2308-42B3-9E46-303F3576A43A}"/>
    <cellStyle name="_Row5_Template-STDMonthlyReport4Conso v3 9 2" xfId="14376" xr:uid="{2258580F-728D-4846-B41D-01D48E47BEF9}"/>
    <cellStyle name="_Row5_Template-STDMonthlyReport4Conso v3 9 3" xfId="14377" xr:uid="{A3812D06-05A5-42FA-A3F6-4101317CA14C}"/>
    <cellStyle name="_Row5_Template-STDMonthlyReport4Conso v3 9 4" xfId="14378" xr:uid="{12662DE2-2BF8-4856-A706-07F3E4F77DBB}"/>
    <cellStyle name="_Row5_Template-STDMonthlyReport4Conso v3 9 5" xfId="14379" xr:uid="{2AFF8561-C5C7-446D-8B74-120EA0B887B7}"/>
    <cellStyle name="_Row5_Template-STDMonthlyReport4Conso v3 9 6" xfId="14380" xr:uid="{9071F0B7-D47E-4CDC-876F-9097019222BB}"/>
    <cellStyle name="_Row5_Template-STDMonthlyReport4Conso v3 9 7" xfId="14381" xr:uid="{ED557EC3-D51F-4977-A27B-560D0A093BD2}"/>
    <cellStyle name="_Row6" xfId="14382" xr:uid="{D4EED531-BFB2-478C-8832-A4C5954269AD}"/>
    <cellStyle name="_Row6 10" xfId="14383" xr:uid="{787619D8-D636-4A2C-985D-7C721C31244B}"/>
    <cellStyle name="_Row6 10 2" xfId="14384" xr:uid="{BB5A6DAD-FE48-4AFE-AA9C-97C7293DB9A0}"/>
    <cellStyle name="_Row6 10 3" xfId="14385" xr:uid="{B77BE87A-C343-44E7-A700-262A11086726}"/>
    <cellStyle name="_Row6 10 4" xfId="14386" xr:uid="{2737BEB9-8E3B-4D42-955E-8F227C4D50E4}"/>
    <cellStyle name="_Row6 10 5" xfId="14387" xr:uid="{169B85D2-DC61-4EAF-85CF-D94FA0CBDA41}"/>
    <cellStyle name="_Row6 10 6" xfId="14388" xr:uid="{FAFAFD6A-6C41-4C66-BFDD-47C2B5424A62}"/>
    <cellStyle name="_Row6 10 7" xfId="14389" xr:uid="{E0308DE9-F6DE-4ADB-8711-7848572129B3}"/>
    <cellStyle name="_Row6 11" xfId="14390" xr:uid="{7EC04E93-8E1F-451D-99FF-BA300C2F082F}"/>
    <cellStyle name="_Row6 12" xfId="14391" xr:uid="{6198AA71-8487-4FB7-B1E7-723E5D3A9C6B}"/>
    <cellStyle name="_Row6 13" xfId="14392" xr:uid="{01987679-0304-4B2A-8142-C4A97A2D77B5}"/>
    <cellStyle name="_Row6 14" xfId="14393" xr:uid="{209B0A1C-A412-473F-A431-E859CAAAD571}"/>
    <cellStyle name="_Row6 15" xfId="14394" xr:uid="{FA848250-0410-452B-90AC-1B01079D10B3}"/>
    <cellStyle name="_Row6 16" xfId="14395" xr:uid="{BEAD83A8-5220-4A8B-8CD1-2AB37A2F3116}"/>
    <cellStyle name="_Row6 2" xfId="14396" xr:uid="{36159D2F-7293-466F-A4CC-93E8E7041D5A}"/>
    <cellStyle name="_Row6 2 2" xfId="14397" xr:uid="{35F7D70C-3483-4256-B69F-C9811298FEA3}"/>
    <cellStyle name="_Row6 2 3" xfId="14398" xr:uid="{DE6B581C-6D8D-4D38-BD3E-4DF807F45365}"/>
    <cellStyle name="_Row6 2 4" xfId="14399" xr:uid="{938DFD73-D0B3-4516-B6A1-EBB3D9644516}"/>
    <cellStyle name="_Row6 2 5" xfId="14400" xr:uid="{2D26B1BE-6F2C-4C15-BFDD-8F2A1DC026E0}"/>
    <cellStyle name="_Row6 2 6" xfId="14401" xr:uid="{79D17660-5835-4151-9B4F-D6C0DCD35AF9}"/>
    <cellStyle name="_Row6 2 7" xfId="14402" xr:uid="{347108DE-69C2-453B-9727-770D7582FECB}"/>
    <cellStyle name="_Row6 3" xfId="14403" xr:uid="{9F61DA63-CEE5-41C2-8D07-3B723E35BC08}"/>
    <cellStyle name="_Row6 3 2" xfId="14404" xr:uid="{22AA42EE-B66B-4F82-8285-459C33BD57CA}"/>
    <cellStyle name="_Row6 3 3" xfId="14405" xr:uid="{E4B544BA-A4D7-4E96-8702-062664BD3AA3}"/>
    <cellStyle name="_Row6 3 4" xfId="14406" xr:uid="{F931363E-FB35-49C3-8199-316BE353BA34}"/>
    <cellStyle name="_Row6 3 5" xfId="14407" xr:uid="{01B89022-0BDD-44D3-8372-C59541FD8456}"/>
    <cellStyle name="_Row6 3 6" xfId="14408" xr:uid="{3428373F-7263-4036-8547-4871F6589D91}"/>
    <cellStyle name="_Row6 3 7" xfId="14409" xr:uid="{0571A6C2-3472-4116-9051-62C11296C426}"/>
    <cellStyle name="_Row6 4" xfId="14410" xr:uid="{DAAE426E-546A-4B6D-8668-155D18F6BCC9}"/>
    <cellStyle name="_Row6 4 2" xfId="14411" xr:uid="{D63C7AB7-3599-4492-87EA-01AD20D19EA2}"/>
    <cellStyle name="_Row6 4 3" xfId="14412" xr:uid="{8C54AAF7-3BE8-4147-9494-E62733AB38E6}"/>
    <cellStyle name="_Row6 4 4" xfId="14413" xr:uid="{9FD06F59-54F1-4DE1-A9C1-A5C91546C46E}"/>
    <cellStyle name="_Row6 4 5" xfId="14414" xr:uid="{26311626-CFCE-4831-994E-D29437FE77F9}"/>
    <cellStyle name="_Row6 4 6" xfId="14415" xr:uid="{40EE86F9-ED77-44CB-8D33-537F4E36A7D0}"/>
    <cellStyle name="_Row6 4 7" xfId="14416" xr:uid="{C02415D4-78A7-4F3B-8201-862283565759}"/>
    <cellStyle name="_Row6 5" xfId="14417" xr:uid="{B4FAD5DB-6B5C-44E8-A242-998CC27DE998}"/>
    <cellStyle name="_Row6 5 2" xfId="14418" xr:uid="{162E9B72-42D9-42F5-A112-3AA362843CC0}"/>
    <cellStyle name="_Row6 5 3" xfId="14419" xr:uid="{AA7C5884-7AB1-4962-BF21-7512109116D9}"/>
    <cellStyle name="_Row6 5 4" xfId="14420" xr:uid="{6B5BFC2C-B440-4A7E-B848-C56AEF6CD586}"/>
    <cellStyle name="_Row6 5 5" xfId="14421" xr:uid="{03A32126-2410-4733-9CDA-351FD3549C81}"/>
    <cellStyle name="_Row6 5 6" xfId="14422" xr:uid="{C27561F2-7FE6-4D61-9DA6-D9A7F1F18D05}"/>
    <cellStyle name="_Row6 5 7" xfId="14423" xr:uid="{B6359793-E4C0-44C9-8B9C-1B76632AB851}"/>
    <cellStyle name="_Row6 6" xfId="14424" xr:uid="{2AAFCB98-EB44-41A1-AF85-2352021C0E9D}"/>
    <cellStyle name="_Row6 6 2" xfId="14425" xr:uid="{5E0DBCA6-EED1-4BCD-A811-570A447BBD6E}"/>
    <cellStyle name="_Row6 6 3" xfId="14426" xr:uid="{A03F4561-B5AD-4286-B523-65758F34095A}"/>
    <cellStyle name="_Row6 6 4" xfId="14427" xr:uid="{55360C9C-1582-4CDE-9BF6-58A43BEC0075}"/>
    <cellStyle name="_Row6 6 5" xfId="14428" xr:uid="{51E72A7A-2AE2-4027-A515-7C5C271F00CC}"/>
    <cellStyle name="_Row6 6 6" xfId="14429" xr:uid="{822B9B32-5134-4D54-87EA-F3D34B1590F6}"/>
    <cellStyle name="_Row6 6 7" xfId="14430" xr:uid="{EF3FFAEE-92C5-4F22-BCB7-6DD4ED13E506}"/>
    <cellStyle name="_Row6 7" xfId="14431" xr:uid="{A17A2DCE-317C-4E21-80CF-82D17F8E7557}"/>
    <cellStyle name="_Row6 7 2" xfId="14432" xr:uid="{ECAA094D-7CC9-479F-9074-44D86F8A11E5}"/>
    <cellStyle name="_Row6 7 3" xfId="14433" xr:uid="{CF53B52F-536A-450D-94EA-9A4A8E49E42F}"/>
    <cellStyle name="_Row6 7 4" xfId="14434" xr:uid="{04999832-1FE7-4F16-8C05-656264C848EF}"/>
    <cellStyle name="_Row6 7 5" xfId="14435" xr:uid="{90CEDFBE-9C97-4D67-B2E4-6F10E1506137}"/>
    <cellStyle name="_Row6 7 6" xfId="14436" xr:uid="{61AC802C-89DC-4782-BDE0-697A793F3534}"/>
    <cellStyle name="_Row6 7 7" xfId="14437" xr:uid="{71C1BEC1-68C3-4CC9-9E52-A7DD9C820129}"/>
    <cellStyle name="_Row6 8" xfId="14438" xr:uid="{1155E402-4B24-4EAB-9A5C-1666E0E09C3A}"/>
    <cellStyle name="_Row6 8 2" xfId="14439" xr:uid="{029F6AA2-887E-4497-9B65-3C6BC087E368}"/>
    <cellStyle name="_Row6 8 3" xfId="14440" xr:uid="{2D1D7086-750B-472E-82A1-E7C7A9F1BFAD}"/>
    <cellStyle name="_Row6 8 4" xfId="14441" xr:uid="{321FEC16-04E5-4038-8833-5422A44B83CF}"/>
    <cellStyle name="_Row6 8 5" xfId="14442" xr:uid="{FA8E9AA4-061F-4EF3-B580-DFDA232E4B36}"/>
    <cellStyle name="_Row6 8 6" xfId="14443" xr:uid="{ADFB954E-C409-409B-8A29-329DBCDBCA91}"/>
    <cellStyle name="_Row6 8 7" xfId="14444" xr:uid="{68AD164C-9764-4834-803D-832E95FD8852}"/>
    <cellStyle name="_Row6 9" xfId="14445" xr:uid="{DE860897-6207-4217-80E0-6656927E6AEB}"/>
    <cellStyle name="_Row6 9 2" xfId="14446" xr:uid="{392DE76B-FE5F-45FF-AC79-4D75C0D1E621}"/>
    <cellStyle name="_Row6 9 3" xfId="14447" xr:uid="{4A25B61B-7DAF-4A98-9B9E-23F9EC4D3800}"/>
    <cellStyle name="_Row6 9 4" xfId="14448" xr:uid="{142FC41E-0192-48B1-B350-ACBECEA5B8CE}"/>
    <cellStyle name="_Row6 9 5" xfId="14449" xr:uid="{10D8569D-A53F-4CAB-9478-B7E2416ADA38}"/>
    <cellStyle name="_Row6 9 6" xfId="14450" xr:uid="{63FB5739-1C7E-4127-93E7-C1C8C0DD3B7D}"/>
    <cellStyle name="_Row6 9 7" xfId="14451" xr:uid="{9B5A59FD-BE0F-4461-AE45-36A3AD26C664}"/>
    <cellStyle name="_Row6_38.AdminRelated (M)" xfId="14452" xr:uid="{A4BCC6D5-9ACA-46AB-82BE-DDA487D24251}"/>
    <cellStyle name="_Row6_Cognis_Conso_Dec 06" xfId="14453" xr:uid="{9EF25B79-6CB6-45FC-9F41-7D2D5645AC05}"/>
    <cellStyle name="_Row6_COM Consol BS and PL 31 Dec 2006_KSY" xfId="14454" xr:uid="{850B0DA0-B55D-4081-A873-CE66D1808B77}"/>
    <cellStyle name="_Row6_COM Consol BS and PL 31 Dec 2006_KSY 10" xfId="14455" xr:uid="{9229DDA6-6A92-4F5F-A8B4-7B0937D85A3E}"/>
    <cellStyle name="_Row6_COM Consol BS and PL 31 Dec 2006_KSY 10 2" xfId="14456" xr:uid="{6CDB28E8-DF97-472C-BE2B-8E632CF2B27D}"/>
    <cellStyle name="_Row6_COM Consol BS and PL 31 Dec 2006_KSY 10 3" xfId="14457" xr:uid="{36E1412C-4970-41B4-96AB-9727C8AE9F5E}"/>
    <cellStyle name="_Row6_COM Consol BS and PL 31 Dec 2006_KSY 10 4" xfId="14458" xr:uid="{CD6C107A-407E-4171-BA10-5643F4DDA0E1}"/>
    <cellStyle name="_Row6_COM Consol BS and PL 31 Dec 2006_KSY 10 5" xfId="14459" xr:uid="{28BB65B2-A021-499B-BCF0-64BF1091D68F}"/>
    <cellStyle name="_Row6_COM Consol BS and PL 31 Dec 2006_KSY 10 6" xfId="14460" xr:uid="{57B71FCE-0381-4EC4-9802-3D3C0A81A675}"/>
    <cellStyle name="_Row6_COM Consol BS and PL 31 Dec 2006_KSY 10 7" xfId="14461" xr:uid="{6770B009-DE1B-4FBC-9091-582423CC05C4}"/>
    <cellStyle name="_Row6_COM Consol BS and PL 31 Dec 2006_KSY 11" xfId="14462" xr:uid="{ED851017-901F-4220-B954-2DF306C5DA37}"/>
    <cellStyle name="_Row6_COM Consol BS and PL 31 Dec 2006_KSY 12" xfId="14463" xr:uid="{3F257291-55D0-4585-8F8F-983A51991252}"/>
    <cellStyle name="_Row6_COM Consol BS and PL 31 Dec 2006_KSY 13" xfId="14464" xr:uid="{4568B4C8-3636-461A-8C4F-578BBA6BF406}"/>
    <cellStyle name="_Row6_COM Consol BS and PL 31 Dec 2006_KSY 14" xfId="14465" xr:uid="{19D471E9-7BCD-46C0-95BD-FAC6111BC6A3}"/>
    <cellStyle name="_Row6_COM Consol BS and PL 31 Dec 2006_KSY 15" xfId="14466" xr:uid="{C00A14AA-DFEC-473E-8105-581010116D36}"/>
    <cellStyle name="_Row6_COM Consol BS and PL 31 Dec 2006_KSY 16" xfId="14467" xr:uid="{9DD25EE3-815A-425E-B58E-F6240406C71D}"/>
    <cellStyle name="_Row6_COM Consol BS and PL 31 Dec 2006_KSY 2" xfId="14468" xr:uid="{B90B7F5C-600C-4C28-B2C1-0600E418E133}"/>
    <cellStyle name="_Row6_COM Consol BS and PL 31 Dec 2006_KSY 2 2" xfId="14469" xr:uid="{664012BF-A85E-420A-8519-F88053A2E7DF}"/>
    <cellStyle name="_Row6_COM Consol BS and PL 31 Dec 2006_KSY 2 3" xfId="14470" xr:uid="{82CB9D2D-C533-4E46-91DB-7BAC8A65B771}"/>
    <cellStyle name="_Row6_COM Consol BS and PL 31 Dec 2006_KSY 2 4" xfId="14471" xr:uid="{163E9A84-C722-4DF9-80F0-1569DD6AFFC6}"/>
    <cellStyle name="_Row6_COM Consol BS and PL 31 Dec 2006_KSY 2 5" xfId="14472" xr:uid="{D84D5E12-8585-4313-ACEA-70E3500345F7}"/>
    <cellStyle name="_Row6_COM Consol BS and PL 31 Dec 2006_KSY 2 6" xfId="14473" xr:uid="{A503825A-C3B6-48A1-AF04-02DB2B22017C}"/>
    <cellStyle name="_Row6_COM Consol BS and PL 31 Dec 2006_KSY 2 7" xfId="14474" xr:uid="{9867AE1A-6B4A-43E9-A6B6-424B7467FBA3}"/>
    <cellStyle name="_Row6_COM Consol BS and PL 31 Dec 2006_KSY 3" xfId="14475" xr:uid="{DAD5E7E6-EA93-4123-9EC3-8383BFFAC98E}"/>
    <cellStyle name="_Row6_COM Consol BS and PL 31 Dec 2006_KSY 3 2" xfId="14476" xr:uid="{9E56D7F6-C0AD-4829-975F-693BBAC6C019}"/>
    <cellStyle name="_Row6_COM Consol BS and PL 31 Dec 2006_KSY 3 3" xfId="14477" xr:uid="{2265F2E0-6913-4C78-8D56-0167B102FE79}"/>
    <cellStyle name="_Row6_COM Consol BS and PL 31 Dec 2006_KSY 3 4" xfId="14478" xr:uid="{E87EA945-00AE-4285-AB5C-91711674EA6D}"/>
    <cellStyle name="_Row6_COM Consol BS and PL 31 Dec 2006_KSY 3 5" xfId="14479" xr:uid="{BD8D02CB-94CD-4BF2-B6A2-71BA327DE55B}"/>
    <cellStyle name="_Row6_COM Consol BS and PL 31 Dec 2006_KSY 3 6" xfId="14480" xr:uid="{1418F057-F743-4BF2-914A-FE6066DCE054}"/>
    <cellStyle name="_Row6_COM Consol BS and PL 31 Dec 2006_KSY 3 7" xfId="14481" xr:uid="{571AD968-1E63-4FBD-9FE0-633755A61DD7}"/>
    <cellStyle name="_Row6_COM Consol BS and PL 31 Dec 2006_KSY 4" xfId="14482" xr:uid="{CD62124B-E027-4F51-A209-029E3308CC41}"/>
    <cellStyle name="_Row6_COM Consol BS and PL 31 Dec 2006_KSY 4 2" xfId="14483" xr:uid="{7EF2F447-6F8D-4873-A18F-D05B2080C237}"/>
    <cellStyle name="_Row6_COM Consol BS and PL 31 Dec 2006_KSY 4 3" xfId="14484" xr:uid="{730B2BF9-8392-4132-872B-07AB4BB2D00F}"/>
    <cellStyle name="_Row6_COM Consol BS and PL 31 Dec 2006_KSY 4 4" xfId="14485" xr:uid="{33972D6F-BA97-4186-9C5F-F04A5E4481D1}"/>
    <cellStyle name="_Row6_COM Consol BS and PL 31 Dec 2006_KSY 4 5" xfId="14486" xr:uid="{80BD4DCE-5B6B-417F-8B6C-56FA2C2EF7D5}"/>
    <cellStyle name="_Row6_COM Consol BS and PL 31 Dec 2006_KSY 4 6" xfId="14487" xr:uid="{FD433FF0-662C-48B9-926A-ED9554E3A9DC}"/>
    <cellStyle name="_Row6_COM Consol BS and PL 31 Dec 2006_KSY 4 7" xfId="14488" xr:uid="{30D29A9A-A620-4404-B17A-154C5479FDDE}"/>
    <cellStyle name="_Row6_COM Consol BS and PL 31 Dec 2006_KSY 5" xfId="14489" xr:uid="{B611BF96-C69C-4900-9892-7C00A2DDDECD}"/>
    <cellStyle name="_Row6_COM Consol BS and PL 31 Dec 2006_KSY 5 2" xfId="14490" xr:uid="{6BEFC304-54EC-4B55-BE50-CE1A1C6223AC}"/>
    <cellStyle name="_Row6_COM Consol BS and PL 31 Dec 2006_KSY 5 3" xfId="14491" xr:uid="{27D1749B-646C-477D-BA08-02E68C8E3509}"/>
    <cellStyle name="_Row6_COM Consol BS and PL 31 Dec 2006_KSY 5 4" xfId="14492" xr:uid="{B75E441A-F165-47F9-999C-89B5E944A8B3}"/>
    <cellStyle name="_Row6_COM Consol BS and PL 31 Dec 2006_KSY 5 5" xfId="14493" xr:uid="{5A788A4A-1C1B-4DF8-B534-B7CCD5EC0F25}"/>
    <cellStyle name="_Row6_COM Consol BS and PL 31 Dec 2006_KSY 5 6" xfId="14494" xr:uid="{498C5311-E3AC-45A6-9DAC-AFECF92B304E}"/>
    <cellStyle name="_Row6_COM Consol BS and PL 31 Dec 2006_KSY 5 7" xfId="14495" xr:uid="{3C4F2B0B-14B0-4D6D-9D7D-55DC2D39003C}"/>
    <cellStyle name="_Row6_COM Consol BS and PL 31 Dec 2006_KSY 6" xfId="14496" xr:uid="{D4648501-DBBC-4477-9A8D-FD313D8AA5F2}"/>
    <cellStyle name="_Row6_COM Consol BS and PL 31 Dec 2006_KSY 6 2" xfId="14497" xr:uid="{5D7D963F-C39F-4B25-A007-2F9C5D65399A}"/>
    <cellStyle name="_Row6_COM Consol BS and PL 31 Dec 2006_KSY 6 3" xfId="14498" xr:uid="{907A4CFA-F251-4453-90EB-1515CCB266DC}"/>
    <cellStyle name="_Row6_COM Consol BS and PL 31 Dec 2006_KSY 6 4" xfId="14499" xr:uid="{ABBF8B19-82DA-4079-9A3E-C3663AEA40ED}"/>
    <cellStyle name="_Row6_COM Consol BS and PL 31 Dec 2006_KSY 6 5" xfId="14500" xr:uid="{DB26DEFD-88FB-4ED7-9C19-1060DB535246}"/>
    <cellStyle name="_Row6_COM Consol BS and PL 31 Dec 2006_KSY 6 6" xfId="14501" xr:uid="{06DC10B4-05FA-4FC1-AA4D-D486132653F6}"/>
    <cellStyle name="_Row6_COM Consol BS and PL 31 Dec 2006_KSY 6 7" xfId="14502" xr:uid="{82606CFF-3802-44A3-BD3D-9D5823524B25}"/>
    <cellStyle name="_Row6_COM Consol BS and PL 31 Dec 2006_KSY 7" xfId="14503" xr:uid="{53723801-8BF2-4393-BA77-4E4C6D21C7A7}"/>
    <cellStyle name="_Row6_COM Consol BS and PL 31 Dec 2006_KSY 7 2" xfId="14504" xr:uid="{0C4E1028-599F-4FF1-898A-30AB18C9B9DB}"/>
    <cellStyle name="_Row6_COM Consol BS and PL 31 Dec 2006_KSY 7 3" xfId="14505" xr:uid="{6710B92F-A435-4BDD-AB4C-6832F6BDDC4C}"/>
    <cellStyle name="_Row6_COM Consol BS and PL 31 Dec 2006_KSY 7 4" xfId="14506" xr:uid="{81146570-F93C-44CD-BE45-73674802EAE2}"/>
    <cellStyle name="_Row6_COM Consol BS and PL 31 Dec 2006_KSY 7 5" xfId="14507" xr:uid="{569CD08B-352A-4B43-A1FA-4644CB19C0E5}"/>
    <cellStyle name="_Row6_COM Consol BS and PL 31 Dec 2006_KSY 7 6" xfId="14508" xr:uid="{19E40056-C0FD-4133-834B-F78A099604CA}"/>
    <cellStyle name="_Row6_COM Consol BS and PL 31 Dec 2006_KSY 7 7" xfId="14509" xr:uid="{D4881214-69E7-414F-A316-C566240D710D}"/>
    <cellStyle name="_Row6_COM Consol BS and PL 31 Dec 2006_KSY 8" xfId="14510" xr:uid="{2F3AA548-7ADB-4930-B9E1-EAD200F40C47}"/>
    <cellStyle name="_Row6_COM Consol BS and PL 31 Dec 2006_KSY 8 2" xfId="14511" xr:uid="{45218DD4-BCC0-419B-91FB-0F11016B8458}"/>
    <cellStyle name="_Row6_COM Consol BS and PL 31 Dec 2006_KSY 8 3" xfId="14512" xr:uid="{9FBE9095-0E31-4B89-9A6A-B3D81366C016}"/>
    <cellStyle name="_Row6_COM Consol BS and PL 31 Dec 2006_KSY 8 4" xfId="14513" xr:uid="{B35D8CC4-8863-4553-976B-2FBEC229E883}"/>
    <cellStyle name="_Row6_COM Consol BS and PL 31 Dec 2006_KSY 8 5" xfId="14514" xr:uid="{56DBBDA0-AAAC-41E6-9A75-26FAFC36B772}"/>
    <cellStyle name="_Row6_COM Consol BS and PL 31 Dec 2006_KSY 8 6" xfId="14515" xr:uid="{CE32F705-D375-4858-AAEE-6E2BF2772AE3}"/>
    <cellStyle name="_Row6_COM Consol BS and PL 31 Dec 2006_KSY 8 7" xfId="14516" xr:uid="{A8A7729A-B9AA-4145-B0C5-5B65C884CE71}"/>
    <cellStyle name="_Row6_COM Consol BS and PL 31 Dec 2006_KSY 9" xfId="14517" xr:uid="{ECAF70FB-71A1-4DFB-A4CB-F3E4A0C99593}"/>
    <cellStyle name="_Row6_COM Consol BS and PL 31 Dec 2006_KSY 9 2" xfId="14518" xr:uid="{49B35A99-EB83-47D7-9D26-90816ED52CFD}"/>
    <cellStyle name="_Row6_COM Consol BS and PL 31 Dec 2006_KSY 9 3" xfId="14519" xr:uid="{BC0CC6FE-AB9E-4372-80D2-13E8FB92633B}"/>
    <cellStyle name="_Row6_COM Consol BS and PL 31 Dec 2006_KSY 9 4" xfId="14520" xr:uid="{F288D251-29F1-4321-B578-521879A9FA88}"/>
    <cellStyle name="_Row6_COM Consol BS and PL 31 Dec 2006_KSY 9 5" xfId="14521" xr:uid="{F4666DFA-D8B6-41C2-9E2F-55264DC02180}"/>
    <cellStyle name="_Row6_COM Consol BS and PL 31 Dec 2006_KSY 9 6" xfId="14522" xr:uid="{A788AB95-5D13-42F3-9CDC-2D6572F98E94}"/>
    <cellStyle name="_Row6_COM Consol BS and PL 31 Dec 2006_KSY 9 7" xfId="14523" xr:uid="{96BB0C7E-FC4F-4827-95C7-062E7D0FF17B}"/>
    <cellStyle name="_Row6_Commitments Note" xfId="14524" xr:uid="{2C2449A9-D9A7-470D-AB1F-EB8C71DE2704}"/>
    <cellStyle name="_Row6_Commitments Note 10" xfId="14525" xr:uid="{6702D5DF-3CA0-48DD-8846-FF7EB086335B}"/>
    <cellStyle name="_Row6_Commitments Note 10 2" xfId="14526" xr:uid="{8C640151-3009-44BF-9BE8-1A8D12E6E408}"/>
    <cellStyle name="_Row6_Commitments Note 10 3" xfId="14527" xr:uid="{A58D7F0E-6BE7-4FCE-91E0-A940A84A830B}"/>
    <cellStyle name="_Row6_Commitments Note 10 4" xfId="14528" xr:uid="{F5EDA517-CA40-4843-865D-66BE8E9FD542}"/>
    <cellStyle name="_Row6_Commitments Note 10 5" xfId="14529" xr:uid="{B4947F0F-4C2A-4C6A-B5A1-C00B89AE8341}"/>
    <cellStyle name="_Row6_Commitments Note 10 6" xfId="14530" xr:uid="{77629161-8F72-456C-AF67-97B70CAF48F6}"/>
    <cellStyle name="_Row6_Commitments Note 10 7" xfId="14531" xr:uid="{0C343A44-8252-49BB-8B04-EBA4E727FC0E}"/>
    <cellStyle name="_Row6_Commitments Note 11" xfId="14532" xr:uid="{9C5506B3-072F-4C43-A4F3-F66B09DE73CE}"/>
    <cellStyle name="_Row6_Commitments Note 12" xfId="14533" xr:uid="{104A1E49-3285-4243-9DB4-53A46574732A}"/>
    <cellStyle name="_Row6_Commitments Note 13" xfId="14534" xr:uid="{EF213E47-E00F-46F0-A253-C773A9D458C7}"/>
    <cellStyle name="_Row6_Commitments Note 14" xfId="14535" xr:uid="{A6FF4217-A051-463B-AE3F-E0A234FE860D}"/>
    <cellStyle name="_Row6_Commitments Note 15" xfId="14536" xr:uid="{5C005B47-044D-455D-9540-D131D7320453}"/>
    <cellStyle name="_Row6_Commitments Note 16" xfId="14537" xr:uid="{4F792E31-37F9-4217-AD81-E2557C6A6A5F}"/>
    <cellStyle name="_Row6_Commitments Note 2" xfId="14538" xr:uid="{BE95AEC8-179E-4CCF-A344-63162A33D218}"/>
    <cellStyle name="_Row6_Commitments Note 2 2" xfId="14539" xr:uid="{273FE5D4-AB78-476F-BC2A-EE7BB7B6B1A6}"/>
    <cellStyle name="_Row6_Commitments Note 2 3" xfId="14540" xr:uid="{7D07BE0C-3FBF-44BF-AE81-46DBF2D87E5D}"/>
    <cellStyle name="_Row6_Commitments Note 2 4" xfId="14541" xr:uid="{0E9ABA35-6997-4D39-9B7A-41C96D85DDD3}"/>
    <cellStyle name="_Row6_Commitments Note 2 5" xfId="14542" xr:uid="{E8D6F032-B447-4804-A513-77008B7BE0FA}"/>
    <cellStyle name="_Row6_Commitments Note 2 6" xfId="14543" xr:uid="{1C0269AD-DECB-4E29-A969-940821562018}"/>
    <cellStyle name="_Row6_Commitments Note 2 7" xfId="14544" xr:uid="{0FA2FD0B-EBFD-4F25-974E-DE0878CF1203}"/>
    <cellStyle name="_Row6_Commitments Note 3" xfId="14545" xr:uid="{84D17BDE-DD4B-4738-A493-8D4AB39DA3A7}"/>
    <cellStyle name="_Row6_Commitments Note 3 2" xfId="14546" xr:uid="{45B82826-6D0A-49B0-BD6F-41AB6C025FFB}"/>
    <cellStyle name="_Row6_Commitments Note 3 3" xfId="14547" xr:uid="{36402ECF-32E7-423A-94DC-F697A9D7A8B4}"/>
    <cellStyle name="_Row6_Commitments Note 3 4" xfId="14548" xr:uid="{BDD3CA74-4681-4BD7-AEC8-969EDF782239}"/>
    <cellStyle name="_Row6_Commitments Note 3 5" xfId="14549" xr:uid="{910C9A37-DD9C-4D62-AEE1-EF42FBC263F6}"/>
    <cellStyle name="_Row6_Commitments Note 3 6" xfId="14550" xr:uid="{4D6EFB1A-E582-4142-9B18-0B6A8687EDFC}"/>
    <cellStyle name="_Row6_Commitments Note 3 7" xfId="14551" xr:uid="{6F9727EC-C9D3-49BB-A1E3-95EA1B025F62}"/>
    <cellStyle name="_Row6_Commitments Note 4" xfId="14552" xr:uid="{5D67523E-CC4A-4D91-A28A-F30F2FD8FB54}"/>
    <cellStyle name="_Row6_Commitments Note 4 2" xfId="14553" xr:uid="{18F914D4-1E79-431D-8200-27E70ECD22D1}"/>
    <cellStyle name="_Row6_Commitments Note 4 3" xfId="14554" xr:uid="{46EEA99A-B307-4336-9794-DED69E61D1F2}"/>
    <cellStyle name="_Row6_Commitments Note 4 4" xfId="14555" xr:uid="{09D79436-2DDF-4238-ACAD-6702C0DBBFDA}"/>
    <cellStyle name="_Row6_Commitments Note 4 5" xfId="14556" xr:uid="{5060C07C-521A-457D-AE8F-35A8CBC08A64}"/>
    <cellStyle name="_Row6_Commitments Note 4 6" xfId="14557" xr:uid="{56C51228-9B8B-4328-AFFC-4A27BCF8B634}"/>
    <cellStyle name="_Row6_Commitments Note 4 7" xfId="14558" xr:uid="{60F2E7E1-9E1C-4022-99C5-42AE3E45BF12}"/>
    <cellStyle name="_Row6_Commitments Note 5" xfId="14559" xr:uid="{4E84030E-8489-44EF-A130-608F427B9DCD}"/>
    <cellStyle name="_Row6_Commitments Note 5 2" xfId="14560" xr:uid="{9C8CCA39-0CFC-4194-A475-F027C60F036A}"/>
    <cellStyle name="_Row6_Commitments Note 5 3" xfId="14561" xr:uid="{73AD1DC1-1E49-4549-83C6-E3D751FB0B67}"/>
    <cellStyle name="_Row6_Commitments Note 5 4" xfId="14562" xr:uid="{67A00B34-43B9-4123-A50A-9AD357A9CB26}"/>
    <cellStyle name="_Row6_Commitments Note 5 5" xfId="14563" xr:uid="{4F4398DF-C52A-4DC2-8B00-1C1FCF844DE3}"/>
    <cellStyle name="_Row6_Commitments Note 5 6" xfId="14564" xr:uid="{5BE4DCF0-C141-46C3-A1A4-8BE8BC3BFF5F}"/>
    <cellStyle name="_Row6_Commitments Note 5 7" xfId="14565" xr:uid="{4178D233-A090-4A1E-944E-074D331368E4}"/>
    <cellStyle name="_Row6_Commitments Note 6" xfId="14566" xr:uid="{63668255-F550-4B2B-9E59-F65EF434DCF7}"/>
    <cellStyle name="_Row6_Commitments Note 6 2" xfId="14567" xr:uid="{8C609843-1A60-442B-9B87-06A495120217}"/>
    <cellStyle name="_Row6_Commitments Note 6 3" xfId="14568" xr:uid="{E72A6A3C-2958-4C5B-A264-99AE1BBCCBB9}"/>
    <cellStyle name="_Row6_Commitments Note 6 4" xfId="14569" xr:uid="{9534E9FF-9FE2-4487-927B-2083B5CE6C2D}"/>
    <cellStyle name="_Row6_Commitments Note 6 5" xfId="14570" xr:uid="{E6C75363-98EA-4764-AC30-64F8CE77D2B2}"/>
    <cellStyle name="_Row6_Commitments Note 6 6" xfId="14571" xr:uid="{C249ED0E-64E9-41CE-AC6A-889AEC28D876}"/>
    <cellStyle name="_Row6_Commitments Note 6 7" xfId="14572" xr:uid="{CC5E3CD9-008F-4711-87FE-713BA43EAE61}"/>
    <cellStyle name="_Row6_Commitments Note 7" xfId="14573" xr:uid="{24593455-DB77-46F3-9B66-950A65F213A7}"/>
    <cellStyle name="_Row6_Commitments Note 7 2" xfId="14574" xr:uid="{55155B09-09D1-4AE4-B78F-BE5C65051D11}"/>
    <cellStyle name="_Row6_Commitments Note 7 3" xfId="14575" xr:uid="{A16133A8-D035-48F4-BC60-2FDA2F4F4BC7}"/>
    <cellStyle name="_Row6_Commitments Note 7 4" xfId="14576" xr:uid="{F5A84FEC-87DF-4E95-B3CA-31089D7B916A}"/>
    <cellStyle name="_Row6_Commitments Note 7 5" xfId="14577" xr:uid="{FBFDC883-78AE-4F80-A727-E74A65A3C789}"/>
    <cellStyle name="_Row6_Commitments Note 7 6" xfId="14578" xr:uid="{60DBAD03-83FE-431F-9553-DE0EE7E3C822}"/>
    <cellStyle name="_Row6_Commitments Note 7 7" xfId="14579" xr:uid="{C7152F94-D830-47D8-B4C4-32112BB441A2}"/>
    <cellStyle name="_Row6_Commitments Note 8" xfId="14580" xr:uid="{25E8F567-F46B-4E00-B51F-BBF4DA68D182}"/>
    <cellStyle name="_Row6_Commitments Note 8 2" xfId="14581" xr:uid="{487135BB-B300-4798-8532-692FDB7BF064}"/>
    <cellStyle name="_Row6_Commitments Note 8 3" xfId="14582" xr:uid="{430288CE-FC7F-4242-AB2B-FE813AEE2B22}"/>
    <cellStyle name="_Row6_Commitments Note 8 4" xfId="14583" xr:uid="{94D15C13-3B09-4A00-A309-F5CA7C9492A8}"/>
    <cellStyle name="_Row6_Commitments Note 8 5" xfId="14584" xr:uid="{0B8F94F6-4525-4B27-A13F-9E6286E44393}"/>
    <cellStyle name="_Row6_Commitments Note 8 6" xfId="14585" xr:uid="{635B062A-3545-43F4-A3C7-83E6285E05A7}"/>
    <cellStyle name="_Row6_Commitments Note 8 7" xfId="14586" xr:uid="{EFEFD61A-0288-44A3-A626-074BF33C3EA8}"/>
    <cellStyle name="_Row6_Commitments Note 9" xfId="14587" xr:uid="{7B216A91-CB7E-4CE6-8124-0B853E1D0C71}"/>
    <cellStyle name="_Row6_Commitments Note 9 2" xfId="14588" xr:uid="{EC82A8B4-9FD6-4EB5-BA0F-8CDD25B86450}"/>
    <cellStyle name="_Row6_Commitments Note 9 3" xfId="14589" xr:uid="{42544781-11B2-4F57-B794-D8D5293AE517}"/>
    <cellStyle name="_Row6_Commitments Note 9 4" xfId="14590" xr:uid="{83275C3F-B014-4620-9CAA-235D12A46D48}"/>
    <cellStyle name="_Row6_Commitments Note 9 5" xfId="14591" xr:uid="{C78D3BA0-FFC5-4083-B3F6-57860F993941}"/>
    <cellStyle name="_Row6_Commitments Note 9 6" xfId="14592" xr:uid="{ADC81811-5C83-4057-8EE4-1C2AE829E044}"/>
    <cellStyle name="_Row6_Commitments Note 9 7" xfId="14593" xr:uid="{C1C1A4CE-EBB2-454A-9E58-2FB1C9190AD1}"/>
    <cellStyle name="_Row6_Copy of PTT(amended by Janice on CFS)llatest1" xfId="14594" xr:uid="{DFF5AE2D-9694-4273-A6B1-C15C973042F1}"/>
    <cellStyle name="_Row6_Copy of PTT(amended by Janice on CFS)llatest1 10" xfId="14595" xr:uid="{0D67A1E5-5819-415E-92A8-9108EF34BEAC}"/>
    <cellStyle name="_Row6_Copy of PTT(amended by Janice on CFS)llatest1 10 2" xfId="14596" xr:uid="{E0D524EB-24AA-4EE2-8AEA-069A56730116}"/>
    <cellStyle name="_Row6_Copy of PTT(amended by Janice on CFS)llatest1 10 3" xfId="14597" xr:uid="{1AF129B4-B076-41F1-B3DA-9B0C15D70F5B}"/>
    <cellStyle name="_Row6_Copy of PTT(amended by Janice on CFS)llatest1 10 4" xfId="14598" xr:uid="{383CDCFB-51B9-4B04-B734-4EA21EA63CBA}"/>
    <cellStyle name="_Row6_Copy of PTT(amended by Janice on CFS)llatest1 10 5" xfId="14599" xr:uid="{F5AE0FE0-24DE-46AA-949B-B1D93911561E}"/>
    <cellStyle name="_Row6_Copy of PTT(amended by Janice on CFS)llatest1 10 6" xfId="14600" xr:uid="{A2F71564-3112-4450-923F-48796D8F2951}"/>
    <cellStyle name="_Row6_Copy of PTT(amended by Janice on CFS)llatest1 10 7" xfId="14601" xr:uid="{ED0023C1-BBF0-4F9D-A9E8-01F72B4CB402}"/>
    <cellStyle name="_Row6_Copy of PTT(amended by Janice on CFS)llatest1 11" xfId="14602" xr:uid="{C9980994-60D0-40B3-8107-5C11A9D47485}"/>
    <cellStyle name="_Row6_Copy of PTT(amended by Janice on CFS)llatest1 12" xfId="14603" xr:uid="{38612B58-758E-4F56-9663-60371A993A78}"/>
    <cellStyle name="_Row6_Copy of PTT(amended by Janice on CFS)llatest1 13" xfId="14604" xr:uid="{C22BF1E7-14C0-4B01-8554-67712586E892}"/>
    <cellStyle name="_Row6_Copy of PTT(amended by Janice on CFS)llatest1 14" xfId="14605" xr:uid="{E1C9F415-BD97-4AF2-8070-1D55F0545F37}"/>
    <cellStyle name="_Row6_Copy of PTT(amended by Janice on CFS)llatest1 15" xfId="14606" xr:uid="{7FEADCB2-7C42-4FDF-BCD4-392630862F35}"/>
    <cellStyle name="_Row6_Copy of PTT(amended by Janice on CFS)llatest1 16" xfId="14607" xr:uid="{1272E119-0853-49E7-821F-4906DF3B51FE}"/>
    <cellStyle name="_Row6_Copy of PTT(amended by Janice on CFS)llatest1 2" xfId="14608" xr:uid="{AC3FE5ED-1E56-4EAF-A206-CE5F79F250DD}"/>
    <cellStyle name="_Row6_Copy of PTT(amended by Janice on CFS)llatest1 2 2" xfId="14609" xr:uid="{0C1FEE2D-F79A-46FF-9043-554BA7445C43}"/>
    <cellStyle name="_Row6_Copy of PTT(amended by Janice on CFS)llatest1 2 3" xfId="14610" xr:uid="{1FDEFCC8-6702-4764-ABF5-C3DCF0526DB2}"/>
    <cellStyle name="_Row6_Copy of PTT(amended by Janice on CFS)llatest1 2 4" xfId="14611" xr:uid="{768E9FB6-9CD4-4E5D-9F33-A39918BFD490}"/>
    <cellStyle name="_Row6_Copy of PTT(amended by Janice on CFS)llatest1 2 5" xfId="14612" xr:uid="{9886016B-B114-4F9B-9E04-970E35B7216B}"/>
    <cellStyle name="_Row6_Copy of PTT(amended by Janice on CFS)llatest1 2 6" xfId="14613" xr:uid="{C0D09318-D0E4-4E07-B15A-4F4C97F1DFBE}"/>
    <cellStyle name="_Row6_Copy of PTT(amended by Janice on CFS)llatest1 2 7" xfId="14614" xr:uid="{5A9F2851-F546-4C2B-A9A7-91B3D70155A7}"/>
    <cellStyle name="_Row6_Copy of PTT(amended by Janice on CFS)llatest1 3" xfId="14615" xr:uid="{4D836600-221F-4A0D-AB9C-2D7B4F51441E}"/>
    <cellStyle name="_Row6_Copy of PTT(amended by Janice on CFS)llatest1 3 2" xfId="14616" xr:uid="{C14B0438-67A7-4A16-B3E5-A3C8A29397E9}"/>
    <cellStyle name="_Row6_Copy of PTT(amended by Janice on CFS)llatest1 3 3" xfId="14617" xr:uid="{2C58B6A9-337A-4686-A4AD-05BCA3FC3800}"/>
    <cellStyle name="_Row6_Copy of PTT(amended by Janice on CFS)llatest1 3 4" xfId="14618" xr:uid="{F3703A44-51FC-4B7B-9455-E9ECC41F3BDB}"/>
    <cellStyle name="_Row6_Copy of PTT(amended by Janice on CFS)llatest1 3 5" xfId="14619" xr:uid="{FABE60FA-91DD-4535-8B71-E52EF68D5CDD}"/>
    <cellStyle name="_Row6_Copy of PTT(amended by Janice on CFS)llatest1 3 6" xfId="14620" xr:uid="{4389FE66-9357-47C3-899A-E01C128DBE0F}"/>
    <cellStyle name="_Row6_Copy of PTT(amended by Janice on CFS)llatest1 3 7" xfId="14621" xr:uid="{37E852D0-9ED8-4D50-A995-B65110D7089C}"/>
    <cellStyle name="_Row6_Copy of PTT(amended by Janice on CFS)llatest1 4" xfId="14622" xr:uid="{AFA5DED6-9D63-4F68-B9DB-BF078DE294C8}"/>
    <cellStyle name="_Row6_Copy of PTT(amended by Janice on CFS)llatest1 4 2" xfId="14623" xr:uid="{3B971B6C-1A00-4CE5-8FDF-89174F8B633B}"/>
    <cellStyle name="_Row6_Copy of PTT(amended by Janice on CFS)llatest1 4 3" xfId="14624" xr:uid="{36ED373F-66CF-4F0F-B81D-154CAC6EF10C}"/>
    <cellStyle name="_Row6_Copy of PTT(amended by Janice on CFS)llatest1 4 4" xfId="14625" xr:uid="{AEC93080-A680-491B-A260-482172963570}"/>
    <cellStyle name="_Row6_Copy of PTT(amended by Janice on CFS)llatest1 4 5" xfId="14626" xr:uid="{29A07725-A13D-40BA-919B-296B8E6A630F}"/>
    <cellStyle name="_Row6_Copy of PTT(amended by Janice on CFS)llatest1 4 6" xfId="14627" xr:uid="{492A5577-9375-4A0B-B8F7-C59C72AFCFBC}"/>
    <cellStyle name="_Row6_Copy of PTT(amended by Janice on CFS)llatest1 4 7" xfId="14628" xr:uid="{702BAD69-4B6D-4019-9D51-9AA8189F8835}"/>
    <cellStyle name="_Row6_Copy of PTT(amended by Janice on CFS)llatest1 5" xfId="14629" xr:uid="{1B694A77-780E-42D0-BCD8-3177447EB905}"/>
    <cellStyle name="_Row6_Copy of PTT(amended by Janice on CFS)llatest1 5 2" xfId="14630" xr:uid="{5AEDDBC8-6FA8-40C4-8396-3F742030BC27}"/>
    <cellStyle name="_Row6_Copy of PTT(amended by Janice on CFS)llatest1 5 3" xfId="14631" xr:uid="{19F6E6F8-1F5C-4E4B-8D49-E73AB5086C17}"/>
    <cellStyle name="_Row6_Copy of PTT(amended by Janice on CFS)llatest1 5 4" xfId="14632" xr:uid="{B10DB9B2-D30B-40B1-9787-23184C1E281A}"/>
    <cellStyle name="_Row6_Copy of PTT(amended by Janice on CFS)llatest1 5 5" xfId="14633" xr:uid="{D49EDC28-7ADA-44A4-8009-B57DDB009FD1}"/>
    <cellStyle name="_Row6_Copy of PTT(amended by Janice on CFS)llatest1 5 6" xfId="14634" xr:uid="{76D51E13-29EF-4EA6-BB19-4525E98D2987}"/>
    <cellStyle name="_Row6_Copy of PTT(amended by Janice on CFS)llatest1 5 7" xfId="14635" xr:uid="{B734C1C0-657A-4424-9F4D-305DD3EF32AA}"/>
    <cellStyle name="_Row6_Copy of PTT(amended by Janice on CFS)llatest1 6" xfId="14636" xr:uid="{5D2AC83B-FFE5-443B-9EFA-DA8C563CE95F}"/>
    <cellStyle name="_Row6_Copy of PTT(amended by Janice on CFS)llatest1 6 2" xfId="14637" xr:uid="{9D9DDAE9-F663-46B3-A175-820D73C92B90}"/>
    <cellStyle name="_Row6_Copy of PTT(amended by Janice on CFS)llatest1 6 3" xfId="14638" xr:uid="{8C856685-7978-49E5-8693-A9BBE64B9F02}"/>
    <cellStyle name="_Row6_Copy of PTT(amended by Janice on CFS)llatest1 6 4" xfId="14639" xr:uid="{6BDEE61B-6600-4FFD-993B-B1E8E613C992}"/>
    <cellStyle name="_Row6_Copy of PTT(amended by Janice on CFS)llatest1 6 5" xfId="14640" xr:uid="{67CCB492-515F-4D70-BF4D-0009E998B6D2}"/>
    <cellStyle name="_Row6_Copy of PTT(amended by Janice on CFS)llatest1 6 6" xfId="14641" xr:uid="{42AC42D2-08F2-4F74-83B5-D3B6D35383F9}"/>
    <cellStyle name="_Row6_Copy of PTT(amended by Janice on CFS)llatest1 6 7" xfId="14642" xr:uid="{D557847B-1563-4D72-8453-C17A7C9720EE}"/>
    <cellStyle name="_Row6_Copy of PTT(amended by Janice on CFS)llatest1 7" xfId="14643" xr:uid="{ED8F7066-AF6B-4F69-ACF5-43265A068960}"/>
    <cellStyle name="_Row6_Copy of PTT(amended by Janice on CFS)llatest1 7 2" xfId="14644" xr:uid="{A22D6D13-F971-4D64-B1DE-747E1D49FF87}"/>
    <cellStyle name="_Row6_Copy of PTT(amended by Janice on CFS)llatest1 7 3" xfId="14645" xr:uid="{FF73EE52-5EF8-4F85-96C9-CA38EE187670}"/>
    <cellStyle name="_Row6_Copy of PTT(amended by Janice on CFS)llatest1 7 4" xfId="14646" xr:uid="{0A9DD646-7ACA-4EE2-9717-54677F8BF435}"/>
    <cellStyle name="_Row6_Copy of PTT(amended by Janice on CFS)llatest1 7 5" xfId="14647" xr:uid="{AE53B200-9C56-4629-AB7B-200F6F0DFF98}"/>
    <cellStyle name="_Row6_Copy of PTT(amended by Janice on CFS)llatest1 7 6" xfId="14648" xr:uid="{37877320-996D-448E-A2C9-BA0FA63B84D6}"/>
    <cellStyle name="_Row6_Copy of PTT(amended by Janice on CFS)llatest1 7 7" xfId="14649" xr:uid="{DB11EA38-C44E-4C1B-AF5F-B02EBC4B892B}"/>
    <cellStyle name="_Row6_Copy of PTT(amended by Janice on CFS)llatest1 8" xfId="14650" xr:uid="{4D926811-3D75-40A1-9790-3479D6E09B20}"/>
    <cellStyle name="_Row6_Copy of PTT(amended by Janice on CFS)llatest1 8 2" xfId="14651" xr:uid="{3A4B6AB4-8B37-4FB6-BC26-078ED0DE1275}"/>
    <cellStyle name="_Row6_Copy of PTT(amended by Janice on CFS)llatest1 8 3" xfId="14652" xr:uid="{A70C22D0-AB33-4724-9E81-7641EA28D561}"/>
    <cellStyle name="_Row6_Copy of PTT(amended by Janice on CFS)llatest1 8 4" xfId="14653" xr:uid="{4187E976-20A8-415E-AF86-E321FF3B8BA2}"/>
    <cellStyle name="_Row6_Copy of PTT(amended by Janice on CFS)llatest1 8 5" xfId="14654" xr:uid="{3757EE9C-4775-4A95-983F-EE0D44DFBFC2}"/>
    <cellStyle name="_Row6_Copy of PTT(amended by Janice on CFS)llatest1 8 6" xfId="14655" xr:uid="{36BC29C7-F385-4A48-A754-74EDE551C437}"/>
    <cellStyle name="_Row6_Copy of PTT(amended by Janice on CFS)llatest1 8 7" xfId="14656" xr:uid="{E022D602-90FB-4270-9454-167A729474A8}"/>
    <cellStyle name="_Row6_Copy of PTT(amended by Janice on CFS)llatest1 9" xfId="14657" xr:uid="{3BE0FC8B-B399-41B9-BA42-F6042DEF996D}"/>
    <cellStyle name="_Row6_Copy of PTT(amended by Janice on CFS)llatest1 9 2" xfId="14658" xr:uid="{50FD81F5-C7BB-40DA-BFEA-FC25B289C51E}"/>
    <cellStyle name="_Row6_Copy of PTT(amended by Janice on CFS)llatest1 9 3" xfId="14659" xr:uid="{CC8ED870-48E5-4BEE-ACB1-0EB4B952874E}"/>
    <cellStyle name="_Row6_Copy of PTT(amended by Janice on CFS)llatest1 9 4" xfId="14660" xr:uid="{955202CB-2D91-4785-83F0-4C615B82F124}"/>
    <cellStyle name="_Row6_Copy of PTT(amended by Janice on CFS)llatest1 9 5" xfId="14661" xr:uid="{419E5EF0-D37D-4E07-828C-0D81B9C4F2CA}"/>
    <cellStyle name="_Row6_Copy of PTT(amended by Janice on CFS)llatest1 9 6" xfId="14662" xr:uid="{0C7B6F2A-28B2-456B-9AC4-7DCCC59592E8}"/>
    <cellStyle name="_Row6_Copy of PTT(amended by Janice on CFS)llatest1 9 7" xfId="14663" xr:uid="{CDE7E43A-5464-466A-943A-315E65D0FE43}"/>
    <cellStyle name="_Row6_Copy of PTT(amended by Janice on CFS)llatest1_38.AdminRelated (M)" xfId="14664" xr:uid="{4C3F327D-785A-4DA2-A1C6-81DC2CDC56EC}"/>
    <cellStyle name="_Row6_Copy of PTT(amended by Janice on CFS)llatest1_38.AdminRelated (M) 10" xfId="14665" xr:uid="{D9F55D87-8C33-4B3C-9CF5-E11DF287C0C2}"/>
    <cellStyle name="_Row6_Copy of PTT(amended by Janice on CFS)llatest1_38.AdminRelated (M) 10 2" xfId="14666" xr:uid="{1AC253CC-9B07-43F5-B13F-1D08C6EF8B8A}"/>
    <cellStyle name="_Row6_Copy of PTT(amended by Janice on CFS)llatest1_38.AdminRelated (M) 10 3" xfId="14667" xr:uid="{0DD578BF-9202-4F3D-9938-703D96C344CC}"/>
    <cellStyle name="_Row6_Copy of PTT(amended by Janice on CFS)llatest1_38.AdminRelated (M) 10 4" xfId="14668" xr:uid="{DB0C23B2-3F35-4C5B-95D5-FC413FDC1715}"/>
    <cellStyle name="_Row6_Copy of PTT(amended by Janice on CFS)llatest1_38.AdminRelated (M) 10 5" xfId="14669" xr:uid="{63DC1736-6509-42BB-A329-E5AE2C2F2DE6}"/>
    <cellStyle name="_Row6_Copy of PTT(amended by Janice on CFS)llatest1_38.AdminRelated (M) 10 6" xfId="14670" xr:uid="{D03B685C-192C-4377-9D8B-70456C2243BC}"/>
    <cellStyle name="_Row6_Copy of PTT(amended by Janice on CFS)llatest1_38.AdminRelated (M) 10 7" xfId="14671" xr:uid="{A5C49DF5-0D9F-410F-83C9-56ACF2627A0A}"/>
    <cellStyle name="_Row6_Copy of PTT(amended by Janice on CFS)llatest1_38.AdminRelated (M) 11" xfId="14672" xr:uid="{103EAD37-70B7-4C5C-A3FF-CC267DBB2D5D}"/>
    <cellStyle name="_Row6_Copy of PTT(amended by Janice on CFS)llatest1_38.AdminRelated (M) 12" xfId="14673" xr:uid="{7A6F1F6C-A2DA-4905-8A8D-818BAAC8668D}"/>
    <cellStyle name="_Row6_Copy of PTT(amended by Janice on CFS)llatest1_38.AdminRelated (M) 13" xfId="14674" xr:uid="{DD64A6CE-3912-4697-9884-B1F56D8C38C2}"/>
    <cellStyle name="_Row6_Copy of PTT(amended by Janice on CFS)llatest1_38.AdminRelated (M) 14" xfId="14675" xr:uid="{C0DBB468-03E0-470A-9E71-815E6F2939E4}"/>
    <cellStyle name="_Row6_Copy of PTT(amended by Janice on CFS)llatest1_38.AdminRelated (M) 15" xfId="14676" xr:uid="{99ED72E5-86EE-44BD-AC9E-CAC86837B1F5}"/>
    <cellStyle name="_Row6_Copy of PTT(amended by Janice on CFS)llatest1_38.AdminRelated (M) 16" xfId="14677" xr:uid="{ADB1D705-CB9F-43D5-9E04-6B602AA87C30}"/>
    <cellStyle name="_Row6_Copy of PTT(amended by Janice on CFS)llatest1_38.AdminRelated (M) 2" xfId="14678" xr:uid="{D4E43F03-A108-458A-8301-FBC4F3E07D55}"/>
    <cellStyle name="_Row6_Copy of PTT(amended by Janice on CFS)llatest1_38.AdminRelated (M) 2 2" xfId="14679" xr:uid="{B3D6350C-6527-4AE4-80A5-8D2FB7E50FEC}"/>
    <cellStyle name="_Row6_Copy of PTT(amended by Janice on CFS)llatest1_38.AdminRelated (M) 2 3" xfId="14680" xr:uid="{82E1E9AA-32DF-4C80-B35D-4A803EF7D65A}"/>
    <cellStyle name="_Row6_Copy of PTT(amended by Janice on CFS)llatest1_38.AdminRelated (M) 2 4" xfId="14681" xr:uid="{1CF94E09-B124-4F92-8CB4-BAA9EFEF0460}"/>
    <cellStyle name="_Row6_Copy of PTT(amended by Janice on CFS)llatest1_38.AdminRelated (M) 2 5" xfId="14682" xr:uid="{20602979-51E5-4038-BD0E-7C909AC96275}"/>
    <cellStyle name="_Row6_Copy of PTT(amended by Janice on CFS)llatest1_38.AdminRelated (M) 2 6" xfId="14683" xr:uid="{C8E70A11-B738-4213-A914-419B3830C7DE}"/>
    <cellStyle name="_Row6_Copy of PTT(amended by Janice on CFS)llatest1_38.AdminRelated (M) 2 7" xfId="14684" xr:uid="{F9343374-0AA3-4112-84C7-239708E48A33}"/>
    <cellStyle name="_Row6_Copy of PTT(amended by Janice on CFS)llatest1_38.AdminRelated (M) 3" xfId="14685" xr:uid="{40BD790D-8B5B-430B-AE6D-4B80C2F1A64C}"/>
    <cellStyle name="_Row6_Copy of PTT(amended by Janice on CFS)llatest1_38.AdminRelated (M) 3 2" xfId="14686" xr:uid="{61CE2420-6F15-4907-BE72-823D70F0429F}"/>
    <cellStyle name="_Row6_Copy of PTT(amended by Janice on CFS)llatest1_38.AdminRelated (M) 3 3" xfId="14687" xr:uid="{228D3CB5-8959-44B8-95DD-28D0F65A90A3}"/>
    <cellStyle name="_Row6_Copy of PTT(amended by Janice on CFS)llatest1_38.AdminRelated (M) 3 4" xfId="14688" xr:uid="{76B6179C-A461-449A-8E5B-3960F336E2D5}"/>
    <cellStyle name="_Row6_Copy of PTT(amended by Janice on CFS)llatest1_38.AdminRelated (M) 3 5" xfId="14689" xr:uid="{6312EF0D-E85B-4FF1-AB2C-D2280B38985B}"/>
    <cellStyle name="_Row6_Copy of PTT(amended by Janice on CFS)llatest1_38.AdminRelated (M) 3 6" xfId="14690" xr:uid="{0FC500F9-0EE9-4853-A3DD-61F0FAF32FE8}"/>
    <cellStyle name="_Row6_Copy of PTT(amended by Janice on CFS)llatest1_38.AdminRelated (M) 3 7" xfId="14691" xr:uid="{7AB85E2F-0433-4499-A62A-26C9E5FD7B6F}"/>
    <cellStyle name="_Row6_Copy of PTT(amended by Janice on CFS)llatest1_38.AdminRelated (M) 4" xfId="14692" xr:uid="{466559F7-95D4-4DA5-BF55-C2752553D55A}"/>
    <cellStyle name="_Row6_Copy of PTT(amended by Janice on CFS)llatest1_38.AdminRelated (M) 4 2" xfId="14693" xr:uid="{8746B920-968B-465A-9435-C9B6D8B313AD}"/>
    <cellStyle name="_Row6_Copy of PTT(amended by Janice on CFS)llatest1_38.AdminRelated (M) 4 3" xfId="14694" xr:uid="{9622CB2E-D6E8-4560-A9FB-D961980F761C}"/>
    <cellStyle name="_Row6_Copy of PTT(amended by Janice on CFS)llatest1_38.AdminRelated (M) 4 4" xfId="14695" xr:uid="{2762F56E-4691-47FA-AE2F-4CF7168B20F1}"/>
    <cellStyle name="_Row6_Copy of PTT(amended by Janice on CFS)llatest1_38.AdminRelated (M) 4 5" xfId="14696" xr:uid="{96EE71FD-DD7B-435C-85E3-609E6F96653F}"/>
    <cellStyle name="_Row6_Copy of PTT(amended by Janice on CFS)llatest1_38.AdminRelated (M) 4 6" xfId="14697" xr:uid="{2AF38018-B5CC-43B9-84F9-3CF6842BA3F4}"/>
    <cellStyle name="_Row6_Copy of PTT(amended by Janice on CFS)llatest1_38.AdminRelated (M) 4 7" xfId="14698" xr:uid="{D3EA6E96-4AB4-49E0-AE32-D301CDC0D22A}"/>
    <cellStyle name="_Row6_Copy of PTT(amended by Janice on CFS)llatest1_38.AdminRelated (M) 5" xfId="14699" xr:uid="{712CD1FE-56D3-46EF-A2FC-611C73F5D9EA}"/>
    <cellStyle name="_Row6_Copy of PTT(amended by Janice on CFS)llatest1_38.AdminRelated (M) 5 2" xfId="14700" xr:uid="{2D66CE10-6A9D-4FB4-86B5-817A3862940A}"/>
    <cellStyle name="_Row6_Copy of PTT(amended by Janice on CFS)llatest1_38.AdminRelated (M) 5 3" xfId="14701" xr:uid="{B81DDCA7-C3B0-476A-B777-5150E613F5E2}"/>
    <cellStyle name="_Row6_Copy of PTT(amended by Janice on CFS)llatest1_38.AdminRelated (M) 5 4" xfId="14702" xr:uid="{F005CED2-7F39-4E16-AA76-6FFF9868BFA6}"/>
    <cellStyle name="_Row6_Copy of PTT(amended by Janice on CFS)llatest1_38.AdminRelated (M) 5 5" xfId="14703" xr:uid="{3DA977D7-94FA-4A67-9F15-EAF849827569}"/>
    <cellStyle name="_Row6_Copy of PTT(amended by Janice on CFS)llatest1_38.AdminRelated (M) 5 6" xfId="14704" xr:uid="{EEB8E8B5-C439-4CBF-836A-22A3AD1E599E}"/>
    <cellStyle name="_Row6_Copy of PTT(amended by Janice on CFS)llatest1_38.AdminRelated (M) 5 7" xfId="14705" xr:uid="{F75F9049-C83E-4D63-B799-06C052021DAC}"/>
    <cellStyle name="_Row6_Copy of PTT(amended by Janice on CFS)llatest1_38.AdminRelated (M) 6" xfId="14706" xr:uid="{975BFFF7-771C-40D3-9D0E-F9973B4BE1F8}"/>
    <cellStyle name="_Row6_Copy of PTT(amended by Janice on CFS)llatest1_38.AdminRelated (M) 6 2" xfId="14707" xr:uid="{899F6C30-19D2-4F0F-894A-0295F1390DAA}"/>
    <cellStyle name="_Row6_Copy of PTT(amended by Janice on CFS)llatest1_38.AdminRelated (M) 6 3" xfId="14708" xr:uid="{1CBB375A-7CD0-46C1-8FC6-2EA5F92B7013}"/>
    <cellStyle name="_Row6_Copy of PTT(amended by Janice on CFS)llatest1_38.AdminRelated (M) 6 4" xfId="14709" xr:uid="{8E550CA0-04B3-47DB-880C-6F9F9EDAA2E0}"/>
    <cellStyle name="_Row6_Copy of PTT(amended by Janice on CFS)llatest1_38.AdminRelated (M) 6 5" xfId="14710" xr:uid="{7032184F-D8E4-45D4-9EE0-A371D126A693}"/>
    <cellStyle name="_Row6_Copy of PTT(amended by Janice on CFS)llatest1_38.AdminRelated (M) 6 6" xfId="14711" xr:uid="{70C8C952-5FBB-44A5-BDC2-4CE6C2E30E16}"/>
    <cellStyle name="_Row6_Copy of PTT(amended by Janice on CFS)llatest1_38.AdminRelated (M) 6 7" xfId="14712" xr:uid="{DF8CECF2-363C-4640-A07E-86DD18BD6038}"/>
    <cellStyle name="_Row6_Copy of PTT(amended by Janice on CFS)llatest1_38.AdminRelated (M) 7" xfId="14713" xr:uid="{697A0AD7-6FEE-4F7A-B5C7-502A8E6C6B2A}"/>
    <cellStyle name="_Row6_Copy of PTT(amended by Janice on CFS)llatest1_38.AdminRelated (M) 7 2" xfId="14714" xr:uid="{D1272B6E-5D19-4349-B79B-C3A212F950DF}"/>
    <cellStyle name="_Row6_Copy of PTT(amended by Janice on CFS)llatest1_38.AdminRelated (M) 7 3" xfId="14715" xr:uid="{159CFEFD-9F13-4EBE-9E7C-7977C13503F4}"/>
    <cellStyle name="_Row6_Copy of PTT(amended by Janice on CFS)llatest1_38.AdminRelated (M) 7 4" xfId="14716" xr:uid="{4E6BECC8-66A5-40D2-8FED-DED7E09D7ECB}"/>
    <cellStyle name="_Row6_Copy of PTT(amended by Janice on CFS)llatest1_38.AdminRelated (M) 7 5" xfId="14717" xr:uid="{99E64FED-63B7-4762-B5E7-66B721A8863B}"/>
    <cellStyle name="_Row6_Copy of PTT(amended by Janice on CFS)llatest1_38.AdminRelated (M) 7 6" xfId="14718" xr:uid="{182767A7-E683-4E13-BCB0-3D1D14C71889}"/>
    <cellStyle name="_Row6_Copy of PTT(amended by Janice on CFS)llatest1_38.AdminRelated (M) 7 7" xfId="14719" xr:uid="{B8946D9C-A26F-4FA1-890F-243F8FE9DCB7}"/>
    <cellStyle name="_Row6_Copy of PTT(amended by Janice on CFS)llatest1_38.AdminRelated (M) 8" xfId="14720" xr:uid="{71D4FED1-D452-4086-B1B7-3DE9BC2DED21}"/>
    <cellStyle name="_Row6_Copy of PTT(amended by Janice on CFS)llatest1_38.AdminRelated (M) 8 2" xfId="14721" xr:uid="{FC43DB66-1FE8-43B9-8EF8-6DA3B545122E}"/>
    <cellStyle name="_Row6_Copy of PTT(amended by Janice on CFS)llatest1_38.AdminRelated (M) 8 3" xfId="14722" xr:uid="{6F2E230D-36C7-425F-91AF-BA88F95CC013}"/>
    <cellStyle name="_Row6_Copy of PTT(amended by Janice on CFS)llatest1_38.AdminRelated (M) 8 4" xfId="14723" xr:uid="{3731E6AC-8B4C-4B85-BFF6-CE8968FCA7CD}"/>
    <cellStyle name="_Row6_Copy of PTT(amended by Janice on CFS)llatest1_38.AdminRelated (M) 8 5" xfId="14724" xr:uid="{3662DF56-6D26-4E61-AEE7-86FAEE180329}"/>
    <cellStyle name="_Row6_Copy of PTT(amended by Janice on CFS)llatest1_38.AdminRelated (M) 8 6" xfId="14725" xr:uid="{A2505189-C2BF-4438-AD76-0459CF770515}"/>
    <cellStyle name="_Row6_Copy of PTT(amended by Janice on CFS)llatest1_38.AdminRelated (M) 8 7" xfId="14726" xr:uid="{F525DCC1-C04A-4108-A3E0-5C89EACB4944}"/>
    <cellStyle name="_Row6_Copy of PTT(amended by Janice on CFS)llatest1_38.AdminRelated (M) 9" xfId="14727" xr:uid="{C7353BEF-ABC7-417C-9AC6-945EEECDA741}"/>
    <cellStyle name="_Row6_Copy of PTT(amended by Janice on CFS)llatest1_38.AdminRelated (M) 9 2" xfId="14728" xr:uid="{F374AD2F-7219-4FC7-8AC3-6BCE14380793}"/>
    <cellStyle name="_Row6_Copy of PTT(amended by Janice on CFS)llatest1_38.AdminRelated (M) 9 3" xfId="14729" xr:uid="{3CDF9FFA-D344-4524-8FB5-EE3AC03699D4}"/>
    <cellStyle name="_Row6_Copy of PTT(amended by Janice on CFS)llatest1_38.AdminRelated (M) 9 4" xfId="14730" xr:uid="{87EF4753-17DF-4C9B-9D7C-E5A20C67E3FC}"/>
    <cellStyle name="_Row6_Copy of PTT(amended by Janice on CFS)llatest1_38.AdminRelated (M) 9 5" xfId="14731" xr:uid="{A6A9EBDB-26B9-4CED-890D-C9A992D6A7F9}"/>
    <cellStyle name="_Row6_Copy of PTT(amended by Janice on CFS)llatest1_38.AdminRelated (M) 9 6" xfId="14732" xr:uid="{F453E9C4-77FE-4105-82DA-752061C68222}"/>
    <cellStyle name="_Row6_Copy of PTT(amended by Janice on CFS)llatest1_38.AdminRelated (M) 9 7" xfId="14733" xr:uid="{ED734767-58FD-4AA9-94DB-E43AE70BBEB0}"/>
    <cellStyle name="_Row6_Copy of PTT(amended by Janice on CFS)llatest1_38.AdminRelated (M)_1" xfId="14734" xr:uid="{C8FAD9B8-A608-4845-9C58-5CC5E69FA74C}"/>
    <cellStyle name="_Row6_Copy of PTT(amended by Janice on CFS)llatest1_38.AdminRelated (M)_1 10" xfId="14735" xr:uid="{CF7C59E1-4F47-417F-AC30-574E363B8894}"/>
    <cellStyle name="_Row6_Copy of PTT(amended by Janice on CFS)llatest1_38.AdminRelated (M)_1 10 2" xfId="14736" xr:uid="{59DBC51F-94E4-4DBE-8F5D-B229C1ADCB14}"/>
    <cellStyle name="_Row6_Copy of PTT(amended by Janice on CFS)llatest1_38.AdminRelated (M)_1 10 3" xfId="14737" xr:uid="{A8A227E8-DFF7-407B-8630-79EE5A8DAFA1}"/>
    <cellStyle name="_Row6_Copy of PTT(amended by Janice on CFS)llatest1_38.AdminRelated (M)_1 10 4" xfId="14738" xr:uid="{CF82DE47-7CE9-4442-848B-68D90E82A124}"/>
    <cellStyle name="_Row6_Copy of PTT(amended by Janice on CFS)llatest1_38.AdminRelated (M)_1 10 5" xfId="14739" xr:uid="{2802FAAF-56FD-40FD-8977-00E03DA1EB3F}"/>
    <cellStyle name="_Row6_Copy of PTT(amended by Janice on CFS)llatest1_38.AdminRelated (M)_1 10 6" xfId="14740" xr:uid="{D6B64046-BFD5-4214-961C-F304081C1D0A}"/>
    <cellStyle name="_Row6_Copy of PTT(amended by Janice on CFS)llatest1_38.AdminRelated (M)_1 10 7" xfId="14741" xr:uid="{A54E3F92-6D48-4A3B-B24A-8EF55A30C758}"/>
    <cellStyle name="_Row6_Copy of PTT(amended by Janice on CFS)llatest1_38.AdminRelated (M)_1 11" xfId="14742" xr:uid="{73F1F0D6-4AAA-4567-9689-A791A5EDB31D}"/>
    <cellStyle name="_Row6_Copy of PTT(amended by Janice on CFS)llatest1_38.AdminRelated (M)_1 12" xfId="14743" xr:uid="{12196399-E313-453C-8475-D303CAC0737C}"/>
    <cellStyle name="_Row6_Copy of PTT(amended by Janice on CFS)llatest1_38.AdminRelated (M)_1 13" xfId="14744" xr:uid="{B045A6E9-62E0-41F3-A642-A741F14C0A47}"/>
    <cellStyle name="_Row6_Copy of PTT(amended by Janice on CFS)llatest1_38.AdminRelated (M)_1 14" xfId="14745" xr:uid="{EEF510A9-0430-4933-84DA-C07CED8DFC11}"/>
    <cellStyle name="_Row6_Copy of PTT(amended by Janice on CFS)llatest1_38.AdminRelated (M)_1 15" xfId="14746" xr:uid="{C771ABEA-B4E8-4C75-AF85-A283F8DBB4AC}"/>
    <cellStyle name="_Row6_Copy of PTT(amended by Janice on CFS)llatest1_38.AdminRelated (M)_1 16" xfId="14747" xr:uid="{1B6F45D5-AFC7-4883-95FA-C7FC62A49A22}"/>
    <cellStyle name="_Row6_Copy of PTT(amended by Janice on CFS)llatest1_38.AdminRelated (M)_1 2" xfId="14748" xr:uid="{2C0C6C1C-EB05-47B0-A46A-0B9DFCCA4C81}"/>
    <cellStyle name="_Row6_Copy of PTT(amended by Janice on CFS)llatest1_38.AdminRelated (M)_1 2 2" xfId="14749" xr:uid="{3E4E1976-1653-48B6-9044-48DAB44DAF42}"/>
    <cellStyle name="_Row6_Copy of PTT(amended by Janice on CFS)llatest1_38.AdminRelated (M)_1 2 3" xfId="14750" xr:uid="{6B4FC7EE-E402-4D32-8273-95AA9ED6BDB9}"/>
    <cellStyle name="_Row6_Copy of PTT(amended by Janice on CFS)llatest1_38.AdminRelated (M)_1 2 4" xfId="14751" xr:uid="{19F5D410-EA59-4EDE-8553-3F953810F5DC}"/>
    <cellStyle name="_Row6_Copy of PTT(amended by Janice on CFS)llatest1_38.AdminRelated (M)_1 2 5" xfId="14752" xr:uid="{AD87D1DE-14D5-4362-8E0F-D284949817DF}"/>
    <cellStyle name="_Row6_Copy of PTT(amended by Janice on CFS)llatest1_38.AdminRelated (M)_1 2 6" xfId="14753" xr:uid="{1B87D375-2011-4E54-A890-D44D6EEF308C}"/>
    <cellStyle name="_Row6_Copy of PTT(amended by Janice on CFS)llatest1_38.AdminRelated (M)_1 2 7" xfId="14754" xr:uid="{AFB0D29E-ADCB-4BF2-B76F-1852B1526A8F}"/>
    <cellStyle name="_Row6_Copy of PTT(amended by Janice on CFS)llatest1_38.AdminRelated (M)_1 3" xfId="14755" xr:uid="{457ADB77-E427-4AE8-9310-D37726D4F020}"/>
    <cellStyle name="_Row6_Copy of PTT(amended by Janice on CFS)llatest1_38.AdminRelated (M)_1 3 2" xfId="14756" xr:uid="{F8970996-BB96-4B85-9826-6F8B2087A988}"/>
    <cellStyle name="_Row6_Copy of PTT(amended by Janice on CFS)llatest1_38.AdminRelated (M)_1 3 3" xfId="14757" xr:uid="{B25F3062-76B8-41E7-94AB-D1C82B00A5A2}"/>
    <cellStyle name="_Row6_Copy of PTT(amended by Janice on CFS)llatest1_38.AdminRelated (M)_1 3 4" xfId="14758" xr:uid="{49709918-F33B-4562-8BEC-032DEA034792}"/>
    <cellStyle name="_Row6_Copy of PTT(amended by Janice on CFS)llatest1_38.AdminRelated (M)_1 3 5" xfId="14759" xr:uid="{34A036C3-0CCD-40C4-847A-8FCEB917E9FB}"/>
    <cellStyle name="_Row6_Copy of PTT(amended by Janice on CFS)llatest1_38.AdminRelated (M)_1 3 6" xfId="14760" xr:uid="{95AB3BF4-755F-49F4-B779-1726C0DB294B}"/>
    <cellStyle name="_Row6_Copy of PTT(amended by Janice on CFS)llatest1_38.AdminRelated (M)_1 3 7" xfId="14761" xr:uid="{90417E87-7F55-4645-B420-960478104395}"/>
    <cellStyle name="_Row6_Copy of PTT(amended by Janice on CFS)llatest1_38.AdminRelated (M)_1 4" xfId="14762" xr:uid="{C0AA390C-DDCA-46B9-822B-53B202BE2D39}"/>
    <cellStyle name="_Row6_Copy of PTT(amended by Janice on CFS)llatest1_38.AdminRelated (M)_1 4 2" xfId="14763" xr:uid="{0689A1FC-F353-4C30-A92B-ECA8050AFF57}"/>
    <cellStyle name="_Row6_Copy of PTT(amended by Janice on CFS)llatest1_38.AdminRelated (M)_1 4 3" xfId="14764" xr:uid="{87FB8128-4A0C-42E0-BC0E-261AA11F9AF3}"/>
    <cellStyle name="_Row6_Copy of PTT(amended by Janice on CFS)llatest1_38.AdminRelated (M)_1 4 4" xfId="14765" xr:uid="{A0B0A825-F04A-4320-B801-D23BB3B66558}"/>
    <cellStyle name="_Row6_Copy of PTT(amended by Janice on CFS)llatest1_38.AdminRelated (M)_1 4 5" xfId="14766" xr:uid="{6AD3DB47-3B6F-4B87-9C8F-2B1A4791A389}"/>
    <cellStyle name="_Row6_Copy of PTT(amended by Janice on CFS)llatest1_38.AdminRelated (M)_1 4 6" xfId="14767" xr:uid="{151108FF-49AB-49CD-A501-E7E3C8880CF8}"/>
    <cellStyle name="_Row6_Copy of PTT(amended by Janice on CFS)llatest1_38.AdminRelated (M)_1 4 7" xfId="14768" xr:uid="{83EE3859-DD53-4861-860D-B410F65B2F17}"/>
    <cellStyle name="_Row6_Copy of PTT(amended by Janice on CFS)llatest1_38.AdminRelated (M)_1 5" xfId="14769" xr:uid="{32BB6158-7F13-4D76-9974-2B93A819F7B1}"/>
    <cellStyle name="_Row6_Copy of PTT(amended by Janice on CFS)llatest1_38.AdminRelated (M)_1 5 2" xfId="14770" xr:uid="{0E4D56D3-3749-4101-AA3F-3A1C8336B757}"/>
    <cellStyle name="_Row6_Copy of PTT(amended by Janice on CFS)llatest1_38.AdminRelated (M)_1 5 3" xfId="14771" xr:uid="{FAB82251-6D4D-40E8-A58B-E34C080E2C5C}"/>
    <cellStyle name="_Row6_Copy of PTT(amended by Janice on CFS)llatest1_38.AdminRelated (M)_1 5 4" xfId="14772" xr:uid="{FD4B1586-FAC0-49FA-8243-CD11DAE7E4FA}"/>
    <cellStyle name="_Row6_Copy of PTT(amended by Janice on CFS)llatest1_38.AdminRelated (M)_1 5 5" xfId="14773" xr:uid="{CAFC9F09-EAA9-4914-9A6B-E57ECE60F96F}"/>
    <cellStyle name="_Row6_Copy of PTT(amended by Janice on CFS)llatest1_38.AdminRelated (M)_1 5 6" xfId="14774" xr:uid="{86C86209-AF13-4E3E-8F10-D9E5544E46EB}"/>
    <cellStyle name="_Row6_Copy of PTT(amended by Janice on CFS)llatest1_38.AdminRelated (M)_1 5 7" xfId="14775" xr:uid="{7D5D63FF-184D-4521-AAB2-17C9C24BF890}"/>
    <cellStyle name="_Row6_Copy of PTT(amended by Janice on CFS)llatest1_38.AdminRelated (M)_1 6" xfId="14776" xr:uid="{D9C82C5B-F11E-4FE2-85F7-1E42D8BD5785}"/>
    <cellStyle name="_Row6_Copy of PTT(amended by Janice on CFS)llatest1_38.AdminRelated (M)_1 6 2" xfId="14777" xr:uid="{FC642716-F5E6-475A-A40F-9CF07DA05A47}"/>
    <cellStyle name="_Row6_Copy of PTT(amended by Janice on CFS)llatest1_38.AdminRelated (M)_1 6 3" xfId="14778" xr:uid="{041EB816-427A-4002-948F-611079A47BC6}"/>
    <cellStyle name="_Row6_Copy of PTT(amended by Janice on CFS)llatest1_38.AdminRelated (M)_1 6 4" xfId="14779" xr:uid="{E52EBE21-EDEE-46F0-BDE3-9B3E0A3B1B53}"/>
    <cellStyle name="_Row6_Copy of PTT(amended by Janice on CFS)llatest1_38.AdminRelated (M)_1 6 5" xfId="14780" xr:uid="{ABEDDDE3-9A66-4A89-8A7D-5C8F07562CF8}"/>
    <cellStyle name="_Row6_Copy of PTT(amended by Janice on CFS)llatest1_38.AdminRelated (M)_1 6 6" xfId="14781" xr:uid="{F3B94E61-8DA5-41C7-86FE-7ABE097A1310}"/>
    <cellStyle name="_Row6_Copy of PTT(amended by Janice on CFS)llatest1_38.AdminRelated (M)_1 6 7" xfId="14782" xr:uid="{9177C0B3-A5F2-4F28-B6C0-B17A7B084256}"/>
    <cellStyle name="_Row6_Copy of PTT(amended by Janice on CFS)llatest1_38.AdminRelated (M)_1 7" xfId="14783" xr:uid="{6D13C65F-7C94-4E6A-814F-425E2545D733}"/>
    <cellStyle name="_Row6_Copy of PTT(amended by Janice on CFS)llatest1_38.AdminRelated (M)_1 7 2" xfId="14784" xr:uid="{CEBE6AA6-36B2-407F-81FD-9E43FBBA1CED}"/>
    <cellStyle name="_Row6_Copy of PTT(amended by Janice on CFS)llatest1_38.AdminRelated (M)_1 7 3" xfId="14785" xr:uid="{F2710E33-C7E5-4AF1-8BE5-0D24215AD304}"/>
    <cellStyle name="_Row6_Copy of PTT(amended by Janice on CFS)llatest1_38.AdminRelated (M)_1 7 4" xfId="14786" xr:uid="{23FFA3B8-6143-40C8-ACEE-3604C8B45C69}"/>
    <cellStyle name="_Row6_Copy of PTT(amended by Janice on CFS)llatest1_38.AdminRelated (M)_1 7 5" xfId="14787" xr:uid="{666FE2E2-26CA-47DD-9DEE-6A7489BCE275}"/>
    <cellStyle name="_Row6_Copy of PTT(amended by Janice on CFS)llatest1_38.AdminRelated (M)_1 7 6" xfId="14788" xr:uid="{337FC637-EC45-403B-8E57-C7B2F4C391A8}"/>
    <cellStyle name="_Row6_Copy of PTT(amended by Janice on CFS)llatest1_38.AdminRelated (M)_1 7 7" xfId="14789" xr:uid="{855C2696-E429-4E29-8914-AA76C4688D48}"/>
    <cellStyle name="_Row6_Copy of PTT(amended by Janice on CFS)llatest1_38.AdminRelated (M)_1 8" xfId="14790" xr:uid="{77FCA8F5-5857-4AFC-A081-443024A1CAD5}"/>
    <cellStyle name="_Row6_Copy of PTT(amended by Janice on CFS)llatest1_38.AdminRelated (M)_1 8 2" xfId="14791" xr:uid="{67E16D79-E62D-4DFE-88BE-7BECF8FA8588}"/>
    <cellStyle name="_Row6_Copy of PTT(amended by Janice on CFS)llatest1_38.AdminRelated (M)_1 8 3" xfId="14792" xr:uid="{60CE99A6-FF77-4FCF-B048-07884FE4EB62}"/>
    <cellStyle name="_Row6_Copy of PTT(amended by Janice on CFS)llatest1_38.AdminRelated (M)_1 8 4" xfId="14793" xr:uid="{330C093C-68CA-4E27-A5BF-6B71414B4077}"/>
    <cellStyle name="_Row6_Copy of PTT(amended by Janice on CFS)llatest1_38.AdminRelated (M)_1 8 5" xfId="14794" xr:uid="{82410615-CF94-4404-84A0-F42E630EB222}"/>
    <cellStyle name="_Row6_Copy of PTT(amended by Janice on CFS)llatest1_38.AdminRelated (M)_1 8 6" xfId="14795" xr:uid="{2AD6B5E2-062E-46B2-AFBC-1F219DA20AC0}"/>
    <cellStyle name="_Row6_Copy of PTT(amended by Janice on CFS)llatest1_38.AdminRelated (M)_1 8 7" xfId="14796" xr:uid="{183B0474-6719-4500-9E84-5E933E7160A5}"/>
    <cellStyle name="_Row6_Copy of PTT(amended by Janice on CFS)llatest1_38.AdminRelated (M)_1 9" xfId="14797" xr:uid="{2057CC5B-4DF5-4621-9E4C-3C7583CDB76C}"/>
    <cellStyle name="_Row6_Copy of PTT(amended by Janice on CFS)llatest1_38.AdminRelated (M)_1 9 2" xfId="14798" xr:uid="{323E112E-C89A-4498-8FD2-55ADCF8ECDC9}"/>
    <cellStyle name="_Row6_Copy of PTT(amended by Janice on CFS)llatest1_38.AdminRelated (M)_1 9 3" xfId="14799" xr:uid="{68D78210-F53C-4FE6-96C7-B4F508682AF3}"/>
    <cellStyle name="_Row6_Copy of PTT(amended by Janice on CFS)llatest1_38.AdminRelated (M)_1 9 4" xfId="14800" xr:uid="{7F9C6F5C-48BD-41F4-AED5-078BBBEF786C}"/>
    <cellStyle name="_Row6_Copy of PTT(amended by Janice on CFS)llatest1_38.AdminRelated (M)_1 9 5" xfId="14801" xr:uid="{1E46BA1D-A8B1-4637-A10D-1A402705A6EC}"/>
    <cellStyle name="_Row6_Copy of PTT(amended by Janice on CFS)llatest1_38.AdminRelated (M)_1 9 6" xfId="14802" xr:uid="{2551705A-C513-418A-9D64-FD8951AD86F6}"/>
    <cellStyle name="_Row6_Copy of PTT(amended by Janice on CFS)llatest1_38.AdminRelated (M)_1 9 7" xfId="14803" xr:uid="{4B973F91-34D0-4BE8-9393-342D48EDF940}"/>
    <cellStyle name="_Row6_Copy of PTT(amended by Janice on CFS)llatest1_38.AdminRelated (M)_PTT Reports_30.11.10" xfId="14804" xr:uid="{780A36DE-1F31-45E8-B166-4CE48E53ACD7}"/>
    <cellStyle name="_Row6_Copy of PTT(amended by Janice on CFS)llatest1_38.AdminRelated (M)_PTT Reports_30.11.10 10" xfId="14805" xr:uid="{70EA9E28-DCE4-480F-B0C2-ED2899CE9C42}"/>
    <cellStyle name="_Row6_Copy of PTT(amended by Janice on CFS)llatest1_38.AdminRelated (M)_PTT Reports_30.11.10 10 2" xfId="14806" xr:uid="{A4997DB0-B80B-4AE3-BACB-9691FB160F9F}"/>
    <cellStyle name="_Row6_Copy of PTT(amended by Janice on CFS)llatest1_38.AdminRelated (M)_PTT Reports_30.11.10 10 3" xfId="14807" xr:uid="{0E419C9E-E728-44AC-8030-5367AC114EFC}"/>
    <cellStyle name="_Row6_Copy of PTT(amended by Janice on CFS)llatest1_38.AdminRelated (M)_PTT Reports_30.11.10 10 4" xfId="14808" xr:uid="{DA098345-761F-414C-B8B2-6BDFA696EDAB}"/>
    <cellStyle name="_Row6_Copy of PTT(amended by Janice on CFS)llatest1_38.AdminRelated (M)_PTT Reports_30.11.10 10 5" xfId="14809" xr:uid="{50C7F03C-8522-4E64-A497-DE2934D7C385}"/>
    <cellStyle name="_Row6_Copy of PTT(amended by Janice on CFS)llatest1_38.AdminRelated (M)_PTT Reports_30.11.10 10 6" xfId="14810" xr:uid="{77A670C8-3230-44FB-9506-58A79DB35A2D}"/>
    <cellStyle name="_Row6_Copy of PTT(amended by Janice on CFS)llatest1_38.AdminRelated (M)_PTT Reports_30.11.10 10 7" xfId="14811" xr:uid="{A4B98803-9FBF-4BB8-9461-59904FB6D374}"/>
    <cellStyle name="_Row6_Copy of PTT(amended by Janice on CFS)llatest1_38.AdminRelated (M)_PTT Reports_30.11.10 11" xfId="14812" xr:uid="{D005E170-F821-40C6-A8F7-59D64A5CEF4D}"/>
    <cellStyle name="_Row6_Copy of PTT(amended by Janice on CFS)llatest1_38.AdminRelated (M)_PTT Reports_30.11.10 12" xfId="14813" xr:uid="{BBBE8EA2-15F9-44ED-AFF6-5E96D17EF9F7}"/>
    <cellStyle name="_Row6_Copy of PTT(amended by Janice on CFS)llatest1_38.AdminRelated (M)_PTT Reports_30.11.10 13" xfId="14814" xr:uid="{BF08E720-AB34-40FE-9363-93A4917F64BD}"/>
    <cellStyle name="_Row6_Copy of PTT(amended by Janice on CFS)llatest1_38.AdminRelated (M)_PTT Reports_30.11.10 14" xfId="14815" xr:uid="{85B393ED-09A3-40AD-8FFC-015C38FD0185}"/>
    <cellStyle name="_Row6_Copy of PTT(amended by Janice on CFS)llatest1_38.AdminRelated (M)_PTT Reports_30.11.10 15" xfId="14816" xr:uid="{CC627693-9AEA-4EE2-86C6-DC0DE4789D3E}"/>
    <cellStyle name="_Row6_Copy of PTT(amended by Janice on CFS)llatest1_38.AdminRelated (M)_PTT Reports_30.11.10 16" xfId="14817" xr:uid="{2D1C943B-A873-46EC-A252-D30823AA37AD}"/>
    <cellStyle name="_Row6_Copy of PTT(amended by Janice on CFS)llatest1_38.AdminRelated (M)_PTT Reports_30.11.10 2" xfId="14818" xr:uid="{E77D13BA-1D37-48CC-82DD-924CDB2DB1BD}"/>
    <cellStyle name="_Row6_Copy of PTT(amended by Janice on CFS)llatest1_38.AdminRelated (M)_PTT Reports_30.11.10 2 2" xfId="14819" xr:uid="{43F8F613-0178-4473-986C-2F79C8C954C9}"/>
    <cellStyle name="_Row6_Copy of PTT(amended by Janice on CFS)llatest1_38.AdminRelated (M)_PTT Reports_30.11.10 2 3" xfId="14820" xr:uid="{1F7ED972-7B33-4663-9F9B-27D94EE20281}"/>
    <cellStyle name="_Row6_Copy of PTT(amended by Janice on CFS)llatest1_38.AdminRelated (M)_PTT Reports_30.11.10 2 4" xfId="14821" xr:uid="{88B88AB1-1BC7-4F9F-B766-B3193DBA97E4}"/>
    <cellStyle name="_Row6_Copy of PTT(amended by Janice on CFS)llatest1_38.AdminRelated (M)_PTT Reports_30.11.10 2 5" xfId="14822" xr:uid="{C2BBB075-4D09-4A39-B977-807F90415FD9}"/>
    <cellStyle name="_Row6_Copy of PTT(amended by Janice on CFS)llatest1_38.AdminRelated (M)_PTT Reports_30.11.10 2 6" xfId="14823" xr:uid="{130DB732-F6AB-4A9D-BFC5-AC9A8217AC89}"/>
    <cellStyle name="_Row6_Copy of PTT(amended by Janice on CFS)llatest1_38.AdminRelated (M)_PTT Reports_30.11.10 2 7" xfId="14824" xr:uid="{8C0D0079-CE5A-4E18-961B-A07DC857C39F}"/>
    <cellStyle name="_Row6_Copy of PTT(amended by Janice on CFS)llatest1_38.AdminRelated (M)_PTT Reports_30.11.10 3" xfId="14825" xr:uid="{BE6D9836-C8C4-4EBE-BA20-BB7EEBD637F3}"/>
    <cellStyle name="_Row6_Copy of PTT(amended by Janice on CFS)llatest1_38.AdminRelated (M)_PTT Reports_30.11.10 3 2" xfId="14826" xr:uid="{120DED55-8EEE-42B4-95A2-0395D66ECE30}"/>
    <cellStyle name="_Row6_Copy of PTT(amended by Janice on CFS)llatest1_38.AdminRelated (M)_PTT Reports_30.11.10 3 3" xfId="14827" xr:uid="{C191A85A-CC16-48D6-A547-586249095AD0}"/>
    <cellStyle name="_Row6_Copy of PTT(amended by Janice on CFS)llatest1_38.AdminRelated (M)_PTT Reports_30.11.10 3 4" xfId="14828" xr:uid="{F7B9D08D-E0D7-4F7E-858C-BCCF3701389D}"/>
    <cellStyle name="_Row6_Copy of PTT(amended by Janice on CFS)llatest1_38.AdminRelated (M)_PTT Reports_30.11.10 3 5" xfId="14829" xr:uid="{1CC3D6AF-EB48-4733-9D09-E53FC6CC8068}"/>
    <cellStyle name="_Row6_Copy of PTT(amended by Janice on CFS)llatest1_38.AdminRelated (M)_PTT Reports_30.11.10 3 6" xfId="14830" xr:uid="{F5BC46C0-19CD-41C9-9BF2-98E2692BFB9C}"/>
    <cellStyle name="_Row6_Copy of PTT(amended by Janice on CFS)llatest1_38.AdminRelated (M)_PTT Reports_30.11.10 3 7" xfId="14831" xr:uid="{E933CCCB-FEC1-42D2-859B-13E804D76D76}"/>
    <cellStyle name="_Row6_Copy of PTT(amended by Janice on CFS)llatest1_38.AdminRelated (M)_PTT Reports_30.11.10 4" xfId="14832" xr:uid="{A2849A15-EA41-4E16-85C7-9E6CD262C180}"/>
    <cellStyle name="_Row6_Copy of PTT(amended by Janice on CFS)llatest1_38.AdminRelated (M)_PTT Reports_30.11.10 4 2" xfId="14833" xr:uid="{B275DF4A-648C-488A-B566-29A860CAD315}"/>
    <cellStyle name="_Row6_Copy of PTT(amended by Janice on CFS)llatest1_38.AdminRelated (M)_PTT Reports_30.11.10 4 3" xfId="14834" xr:uid="{F0080BBA-B468-4505-9DA1-8ECA96F236A3}"/>
    <cellStyle name="_Row6_Copy of PTT(amended by Janice on CFS)llatest1_38.AdminRelated (M)_PTT Reports_30.11.10 4 4" xfId="14835" xr:uid="{ED86B63F-1065-47A5-8209-3674A766D025}"/>
    <cellStyle name="_Row6_Copy of PTT(amended by Janice on CFS)llatest1_38.AdminRelated (M)_PTT Reports_30.11.10 4 5" xfId="14836" xr:uid="{22064418-806D-4666-83B6-F5B7EA48F562}"/>
    <cellStyle name="_Row6_Copy of PTT(amended by Janice on CFS)llatest1_38.AdminRelated (M)_PTT Reports_30.11.10 4 6" xfId="14837" xr:uid="{A5C3D290-B44E-449C-BDD6-93936316DA1D}"/>
    <cellStyle name="_Row6_Copy of PTT(amended by Janice on CFS)llatest1_38.AdminRelated (M)_PTT Reports_30.11.10 4 7" xfId="14838" xr:uid="{5C1325A1-E65F-45A5-AA55-E765982124CD}"/>
    <cellStyle name="_Row6_Copy of PTT(amended by Janice on CFS)llatest1_38.AdminRelated (M)_PTT Reports_30.11.10 5" xfId="14839" xr:uid="{11045570-3142-46C9-91B9-562B42B87D5F}"/>
    <cellStyle name="_Row6_Copy of PTT(amended by Janice on CFS)llatest1_38.AdminRelated (M)_PTT Reports_30.11.10 5 2" xfId="14840" xr:uid="{19251A4A-6630-43E7-8527-D66B3F65AF55}"/>
    <cellStyle name="_Row6_Copy of PTT(amended by Janice on CFS)llatest1_38.AdminRelated (M)_PTT Reports_30.11.10 5 3" xfId="14841" xr:uid="{9A9F8E7F-0FCA-4E36-A119-854A1FFCC6AA}"/>
    <cellStyle name="_Row6_Copy of PTT(amended by Janice on CFS)llatest1_38.AdminRelated (M)_PTT Reports_30.11.10 5 4" xfId="14842" xr:uid="{D1A61CF0-D870-426A-961F-9FDFAED4651F}"/>
    <cellStyle name="_Row6_Copy of PTT(amended by Janice on CFS)llatest1_38.AdminRelated (M)_PTT Reports_30.11.10 5 5" xfId="14843" xr:uid="{74B69DE1-0E5C-4160-B665-0F6F795DFD1C}"/>
    <cellStyle name="_Row6_Copy of PTT(amended by Janice on CFS)llatest1_38.AdminRelated (M)_PTT Reports_30.11.10 5 6" xfId="14844" xr:uid="{2F8FDCB2-7CAD-4ADC-92AB-6FF0D0EEED74}"/>
    <cellStyle name="_Row6_Copy of PTT(amended by Janice on CFS)llatest1_38.AdminRelated (M)_PTT Reports_30.11.10 5 7" xfId="14845" xr:uid="{5B7E74EA-9B0A-41C5-A72A-19AC63E17548}"/>
    <cellStyle name="_Row6_Copy of PTT(amended by Janice on CFS)llatest1_38.AdminRelated (M)_PTT Reports_30.11.10 6" xfId="14846" xr:uid="{FB2240B5-A3FC-44D5-AB10-150D9DF502AC}"/>
    <cellStyle name="_Row6_Copy of PTT(amended by Janice on CFS)llatest1_38.AdminRelated (M)_PTT Reports_30.11.10 6 2" xfId="14847" xr:uid="{E356A985-3A53-4C44-8294-6E590B5064AA}"/>
    <cellStyle name="_Row6_Copy of PTT(amended by Janice on CFS)llatest1_38.AdminRelated (M)_PTT Reports_30.11.10 6 3" xfId="14848" xr:uid="{225B042B-5842-4E6D-BDAD-1EF6FE7EF828}"/>
    <cellStyle name="_Row6_Copy of PTT(amended by Janice on CFS)llatest1_38.AdminRelated (M)_PTT Reports_30.11.10 6 4" xfId="14849" xr:uid="{A9F1327D-9498-4FF3-9CF7-7D1F9D6DC1F6}"/>
    <cellStyle name="_Row6_Copy of PTT(amended by Janice on CFS)llatest1_38.AdminRelated (M)_PTT Reports_30.11.10 6 5" xfId="14850" xr:uid="{A76C6487-5045-4A9A-9309-184CA4FE3A0E}"/>
    <cellStyle name="_Row6_Copy of PTT(amended by Janice on CFS)llatest1_38.AdminRelated (M)_PTT Reports_30.11.10 6 6" xfId="14851" xr:uid="{F4DE88F1-4907-4B72-94B0-2E597FF1B9F7}"/>
    <cellStyle name="_Row6_Copy of PTT(amended by Janice on CFS)llatest1_38.AdminRelated (M)_PTT Reports_30.11.10 6 7" xfId="14852" xr:uid="{C20006F5-DEA4-4067-A309-EAFED8281BCF}"/>
    <cellStyle name="_Row6_Copy of PTT(amended by Janice on CFS)llatest1_38.AdminRelated (M)_PTT Reports_30.11.10 7" xfId="14853" xr:uid="{A76D2154-83B3-4274-84F0-9FA289E71D5C}"/>
    <cellStyle name="_Row6_Copy of PTT(amended by Janice on CFS)llatest1_38.AdminRelated (M)_PTT Reports_30.11.10 7 2" xfId="14854" xr:uid="{2CDBC46E-C2A2-4DC3-B0B7-16FC6103FFD0}"/>
    <cellStyle name="_Row6_Copy of PTT(amended by Janice on CFS)llatest1_38.AdminRelated (M)_PTT Reports_30.11.10 7 3" xfId="14855" xr:uid="{2E4350B6-AB11-4402-929F-FF47486549B9}"/>
    <cellStyle name="_Row6_Copy of PTT(amended by Janice on CFS)llatest1_38.AdminRelated (M)_PTT Reports_30.11.10 7 4" xfId="14856" xr:uid="{86133274-A5A5-4C64-B8C0-F8F229ECABC6}"/>
    <cellStyle name="_Row6_Copy of PTT(amended by Janice on CFS)llatest1_38.AdminRelated (M)_PTT Reports_30.11.10 7 5" xfId="14857" xr:uid="{D27CF42E-6A41-4C92-ACDC-27CABE570702}"/>
    <cellStyle name="_Row6_Copy of PTT(amended by Janice on CFS)llatest1_38.AdminRelated (M)_PTT Reports_30.11.10 7 6" xfId="14858" xr:uid="{02D392DB-7E90-4BB1-AB52-431D79D2F104}"/>
    <cellStyle name="_Row6_Copy of PTT(amended by Janice on CFS)llatest1_38.AdminRelated (M)_PTT Reports_30.11.10 7 7" xfId="14859" xr:uid="{0D38BE14-319E-43DD-A096-B5EE3E96A6B7}"/>
    <cellStyle name="_Row6_Copy of PTT(amended by Janice on CFS)llatest1_38.AdminRelated (M)_PTT Reports_30.11.10 8" xfId="14860" xr:uid="{EA8B451C-196E-40CB-AB9F-9415EEE491E4}"/>
    <cellStyle name="_Row6_Copy of PTT(amended by Janice on CFS)llatest1_38.AdminRelated (M)_PTT Reports_30.11.10 8 2" xfId="14861" xr:uid="{38C29CD3-C608-4CD8-8C97-2A0334C2FF2D}"/>
    <cellStyle name="_Row6_Copy of PTT(amended by Janice on CFS)llatest1_38.AdminRelated (M)_PTT Reports_30.11.10 8 3" xfId="14862" xr:uid="{06C0B32B-AF9C-4647-8388-9600E3A9BEA4}"/>
    <cellStyle name="_Row6_Copy of PTT(amended by Janice on CFS)llatest1_38.AdminRelated (M)_PTT Reports_30.11.10 8 4" xfId="14863" xr:uid="{A144AB8F-2C24-4D8B-ABE3-06E7BD2241D1}"/>
    <cellStyle name="_Row6_Copy of PTT(amended by Janice on CFS)llatest1_38.AdminRelated (M)_PTT Reports_30.11.10 8 5" xfId="14864" xr:uid="{9EAEAB86-F01B-4010-B399-2F53F71787F2}"/>
    <cellStyle name="_Row6_Copy of PTT(amended by Janice on CFS)llatest1_38.AdminRelated (M)_PTT Reports_30.11.10 8 6" xfId="14865" xr:uid="{43C266E7-0710-499F-AC89-749A03330FE4}"/>
    <cellStyle name="_Row6_Copy of PTT(amended by Janice on CFS)llatest1_38.AdminRelated (M)_PTT Reports_30.11.10 8 7" xfId="14866" xr:uid="{7D42706D-CF80-4AAC-9218-830DEEED5AA2}"/>
    <cellStyle name="_Row6_Copy of PTT(amended by Janice on CFS)llatest1_38.AdminRelated (M)_PTT Reports_30.11.10 9" xfId="14867" xr:uid="{49069413-5962-4285-99FC-19C27E3535E6}"/>
    <cellStyle name="_Row6_Copy of PTT(amended by Janice on CFS)llatest1_38.AdminRelated (M)_PTT Reports_30.11.10 9 2" xfId="14868" xr:uid="{1BD88742-8CF0-4537-8D1A-3C5C3506D71D}"/>
    <cellStyle name="_Row6_Copy of PTT(amended by Janice on CFS)llatest1_38.AdminRelated (M)_PTT Reports_30.11.10 9 3" xfId="14869" xr:uid="{CCF55119-4697-4AA5-A187-43BD884C1CA9}"/>
    <cellStyle name="_Row6_Copy of PTT(amended by Janice on CFS)llatest1_38.AdminRelated (M)_PTT Reports_30.11.10 9 4" xfId="14870" xr:uid="{623477DB-382C-43F7-9CE6-563E3103F783}"/>
    <cellStyle name="_Row6_Copy of PTT(amended by Janice on CFS)llatest1_38.AdminRelated (M)_PTT Reports_30.11.10 9 5" xfId="14871" xr:uid="{96170F51-0A0E-4D7A-BCDA-5C9DE5FDB3E1}"/>
    <cellStyle name="_Row6_Copy of PTT(amended by Janice on CFS)llatest1_38.AdminRelated (M)_PTT Reports_30.11.10 9 6" xfId="14872" xr:uid="{A1872893-001C-4B7F-8938-E920C2EDBE9A}"/>
    <cellStyle name="_Row6_Copy of PTT(amended by Janice on CFS)llatest1_38.AdminRelated (M)_PTT Reports_30.11.10 9 7" xfId="14873" xr:uid="{1F3CD583-261F-4D89-86E6-04D4FC189650}"/>
    <cellStyle name="_Row6_Copy of PTT(amended by Janice on CFS)llatest1_38.AdminRelated (M)_Sheet1" xfId="14874" xr:uid="{25234177-F661-44EB-8BA0-1E1C06739AA5}"/>
    <cellStyle name="_Row6_Copy of PTT(amended by Janice on CFS)llatest1_38.AdminRelated (M)_Sheet1 10" xfId="14875" xr:uid="{ABBB7A57-44D1-4CCD-BA8E-6CA3381D4F9D}"/>
    <cellStyle name="_Row6_Copy of PTT(amended by Janice on CFS)llatest1_38.AdminRelated (M)_Sheet1 10 2" xfId="14876" xr:uid="{3B87905D-FB71-446C-B784-CB324FE3C0C3}"/>
    <cellStyle name="_Row6_Copy of PTT(amended by Janice on CFS)llatest1_38.AdminRelated (M)_Sheet1 10 3" xfId="14877" xr:uid="{3922E4AC-2F36-41AF-AF90-E80E0698DDB0}"/>
    <cellStyle name="_Row6_Copy of PTT(amended by Janice on CFS)llatest1_38.AdminRelated (M)_Sheet1 10 4" xfId="14878" xr:uid="{D7792A38-67AD-4DF6-9A2D-585EF44A688B}"/>
    <cellStyle name="_Row6_Copy of PTT(amended by Janice on CFS)llatest1_38.AdminRelated (M)_Sheet1 10 5" xfId="14879" xr:uid="{0BB3970D-8D37-4607-9B6A-7CC777643DAE}"/>
    <cellStyle name="_Row6_Copy of PTT(amended by Janice on CFS)llatest1_38.AdminRelated (M)_Sheet1 10 6" xfId="14880" xr:uid="{E52BF261-C3FA-4CA8-9298-5DE208F181A7}"/>
    <cellStyle name="_Row6_Copy of PTT(amended by Janice on CFS)llatest1_38.AdminRelated (M)_Sheet1 10 7" xfId="14881" xr:uid="{C7DC8B25-E0B6-4239-AA6E-C0E85091A5AC}"/>
    <cellStyle name="_Row6_Copy of PTT(amended by Janice on CFS)llatest1_38.AdminRelated (M)_Sheet1 11" xfId="14882" xr:uid="{9EECFC10-3169-4F20-8233-D1AA4DA338E7}"/>
    <cellStyle name="_Row6_Copy of PTT(amended by Janice on CFS)llatest1_38.AdminRelated (M)_Sheet1 12" xfId="14883" xr:uid="{2ADA6146-E97C-45FD-B1B7-A321D4B8311D}"/>
    <cellStyle name="_Row6_Copy of PTT(amended by Janice on CFS)llatest1_38.AdminRelated (M)_Sheet1 13" xfId="14884" xr:uid="{5F6312CA-512A-4233-A504-BB92CEAD9C29}"/>
    <cellStyle name="_Row6_Copy of PTT(amended by Janice on CFS)llatest1_38.AdminRelated (M)_Sheet1 14" xfId="14885" xr:uid="{ECB551A5-A148-41D4-96F2-1C53B7A10A28}"/>
    <cellStyle name="_Row6_Copy of PTT(amended by Janice on CFS)llatest1_38.AdminRelated (M)_Sheet1 15" xfId="14886" xr:uid="{0A287D6F-40CB-4E73-9289-22747495FBD1}"/>
    <cellStyle name="_Row6_Copy of PTT(amended by Janice on CFS)llatest1_38.AdminRelated (M)_Sheet1 16" xfId="14887" xr:uid="{BEC6C236-64A0-4D0E-AE3B-63F0CE5A042B}"/>
    <cellStyle name="_Row6_Copy of PTT(amended by Janice on CFS)llatest1_38.AdminRelated (M)_Sheet1 2" xfId="14888" xr:uid="{C6AC5438-2857-412E-B371-7E5609807F10}"/>
    <cellStyle name="_Row6_Copy of PTT(amended by Janice on CFS)llatest1_38.AdminRelated (M)_Sheet1 2 2" xfId="14889" xr:uid="{BF68EAB7-354D-42AA-BBAC-0CD25DB545EC}"/>
    <cellStyle name="_Row6_Copy of PTT(amended by Janice on CFS)llatest1_38.AdminRelated (M)_Sheet1 2 3" xfId="14890" xr:uid="{571B2EB1-9E53-4F22-B2D1-A5C433BB957C}"/>
    <cellStyle name="_Row6_Copy of PTT(amended by Janice on CFS)llatest1_38.AdminRelated (M)_Sheet1 2 4" xfId="14891" xr:uid="{648E75D9-3646-40FC-B8BA-2D0A03007199}"/>
    <cellStyle name="_Row6_Copy of PTT(amended by Janice on CFS)llatest1_38.AdminRelated (M)_Sheet1 2 5" xfId="14892" xr:uid="{F1FC5A14-87E9-4589-84C7-42D6EC7B1A7D}"/>
    <cellStyle name="_Row6_Copy of PTT(amended by Janice on CFS)llatest1_38.AdminRelated (M)_Sheet1 2 6" xfId="14893" xr:uid="{B750344D-A4DD-40DD-B533-0DF4A99EEB1F}"/>
    <cellStyle name="_Row6_Copy of PTT(amended by Janice on CFS)llatest1_38.AdminRelated (M)_Sheet1 2 7" xfId="14894" xr:uid="{8ADA8DD4-8488-4A0A-8BEE-EA3779EC795B}"/>
    <cellStyle name="_Row6_Copy of PTT(amended by Janice on CFS)llatest1_38.AdminRelated (M)_Sheet1 3" xfId="14895" xr:uid="{28149A90-8CAC-41E9-9AD1-B7E805BA79A1}"/>
    <cellStyle name="_Row6_Copy of PTT(amended by Janice on CFS)llatest1_38.AdminRelated (M)_Sheet1 3 2" xfId="14896" xr:uid="{DED6C2CE-93BB-4EED-887B-FD606FB72CAE}"/>
    <cellStyle name="_Row6_Copy of PTT(amended by Janice on CFS)llatest1_38.AdminRelated (M)_Sheet1 3 3" xfId="14897" xr:uid="{E2FDAE60-38F6-4D48-909D-AF7BA5780C13}"/>
    <cellStyle name="_Row6_Copy of PTT(amended by Janice on CFS)llatest1_38.AdminRelated (M)_Sheet1 3 4" xfId="14898" xr:uid="{3BC6D130-EF80-4A87-AA20-C48D27E1608C}"/>
    <cellStyle name="_Row6_Copy of PTT(amended by Janice on CFS)llatest1_38.AdminRelated (M)_Sheet1 3 5" xfId="14899" xr:uid="{1A7247DD-928E-483E-8548-2B291AE52E88}"/>
    <cellStyle name="_Row6_Copy of PTT(amended by Janice on CFS)llatest1_38.AdminRelated (M)_Sheet1 3 6" xfId="14900" xr:uid="{0F98D960-7C04-4522-95A2-B45D44372508}"/>
    <cellStyle name="_Row6_Copy of PTT(amended by Janice on CFS)llatest1_38.AdminRelated (M)_Sheet1 3 7" xfId="14901" xr:uid="{CBFDA0C5-5FA2-49D4-BBFF-32E7215EE2C3}"/>
    <cellStyle name="_Row6_Copy of PTT(amended by Janice on CFS)llatest1_38.AdminRelated (M)_Sheet1 4" xfId="14902" xr:uid="{FCDE324A-D6EB-4EFE-A1DD-3D40194481D2}"/>
    <cellStyle name="_Row6_Copy of PTT(amended by Janice on CFS)llatest1_38.AdminRelated (M)_Sheet1 4 2" xfId="14903" xr:uid="{95A99052-1721-4837-8069-7A32F8C237A3}"/>
    <cellStyle name="_Row6_Copy of PTT(amended by Janice on CFS)llatest1_38.AdminRelated (M)_Sheet1 4 3" xfId="14904" xr:uid="{37D6A695-7C4C-48B4-A2E8-9180A76B2230}"/>
    <cellStyle name="_Row6_Copy of PTT(amended by Janice on CFS)llatest1_38.AdminRelated (M)_Sheet1 4 4" xfId="14905" xr:uid="{1AE9AD16-1056-4FCD-A958-D21B5D907AE1}"/>
    <cellStyle name="_Row6_Copy of PTT(amended by Janice on CFS)llatest1_38.AdminRelated (M)_Sheet1 4 5" xfId="14906" xr:uid="{73A11E48-C1FD-4932-B28A-5775570631C3}"/>
    <cellStyle name="_Row6_Copy of PTT(amended by Janice on CFS)llatest1_38.AdminRelated (M)_Sheet1 4 6" xfId="14907" xr:uid="{AC99DA5E-FC1A-4606-B286-4D71332B0A1A}"/>
    <cellStyle name="_Row6_Copy of PTT(amended by Janice on CFS)llatest1_38.AdminRelated (M)_Sheet1 4 7" xfId="14908" xr:uid="{7E4BD8CE-6F3F-4FF1-9467-D87D385BF2B7}"/>
    <cellStyle name="_Row6_Copy of PTT(amended by Janice on CFS)llatest1_38.AdminRelated (M)_Sheet1 5" xfId="14909" xr:uid="{49B890C7-2833-4F45-B0C8-3F3128EDCCB9}"/>
    <cellStyle name="_Row6_Copy of PTT(amended by Janice on CFS)llatest1_38.AdminRelated (M)_Sheet1 5 2" xfId="14910" xr:uid="{BFD9A264-1FA8-4B64-BEC3-17408804FE76}"/>
    <cellStyle name="_Row6_Copy of PTT(amended by Janice on CFS)llatest1_38.AdminRelated (M)_Sheet1 5 3" xfId="14911" xr:uid="{62C99FF8-ADB5-4BB9-B5C3-9D26AF5777CD}"/>
    <cellStyle name="_Row6_Copy of PTT(amended by Janice on CFS)llatest1_38.AdminRelated (M)_Sheet1 5 4" xfId="14912" xr:uid="{0C59037F-82E0-4245-A84E-79E496E8CD37}"/>
    <cellStyle name="_Row6_Copy of PTT(amended by Janice on CFS)llatest1_38.AdminRelated (M)_Sheet1 5 5" xfId="14913" xr:uid="{0FC2F8AD-286E-4437-B4F8-0F998E1D9F2D}"/>
    <cellStyle name="_Row6_Copy of PTT(amended by Janice on CFS)llatest1_38.AdminRelated (M)_Sheet1 5 6" xfId="14914" xr:uid="{8B66E37C-9983-4712-A517-C41EA096DA00}"/>
    <cellStyle name="_Row6_Copy of PTT(amended by Janice on CFS)llatest1_38.AdminRelated (M)_Sheet1 5 7" xfId="14915" xr:uid="{44E4FE77-C58C-4408-A4F2-F7BCA335C28A}"/>
    <cellStyle name="_Row6_Copy of PTT(amended by Janice on CFS)llatest1_38.AdminRelated (M)_Sheet1 6" xfId="14916" xr:uid="{DBB4F0F4-B153-4753-A286-81BB9F05E1FF}"/>
    <cellStyle name="_Row6_Copy of PTT(amended by Janice on CFS)llatest1_38.AdminRelated (M)_Sheet1 6 2" xfId="14917" xr:uid="{CC548E7D-A667-4F9C-A18B-6665A52B5F20}"/>
    <cellStyle name="_Row6_Copy of PTT(amended by Janice on CFS)llatest1_38.AdminRelated (M)_Sheet1 6 3" xfId="14918" xr:uid="{468AB9A9-0435-4C20-8B89-13DF04D4EE90}"/>
    <cellStyle name="_Row6_Copy of PTT(amended by Janice on CFS)llatest1_38.AdminRelated (M)_Sheet1 6 4" xfId="14919" xr:uid="{8D1CA509-795D-490C-A6B7-4C855E0C1883}"/>
    <cellStyle name="_Row6_Copy of PTT(amended by Janice on CFS)llatest1_38.AdminRelated (M)_Sheet1 6 5" xfId="14920" xr:uid="{7D8A8F1B-2E6B-4410-89B8-CEBF848900A1}"/>
    <cellStyle name="_Row6_Copy of PTT(amended by Janice on CFS)llatest1_38.AdminRelated (M)_Sheet1 6 6" xfId="14921" xr:uid="{6C48B6DD-01A6-41B0-937D-86A618FE7168}"/>
    <cellStyle name="_Row6_Copy of PTT(amended by Janice on CFS)llatest1_38.AdminRelated (M)_Sheet1 6 7" xfId="14922" xr:uid="{DF1EF7C5-2928-4D04-B4C4-442979A34629}"/>
    <cellStyle name="_Row6_Copy of PTT(amended by Janice on CFS)llatest1_38.AdminRelated (M)_Sheet1 7" xfId="14923" xr:uid="{3CD95989-A745-4A7F-A8D8-4EC891D0EAC2}"/>
    <cellStyle name="_Row6_Copy of PTT(amended by Janice on CFS)llatest1_38.AdminRelated (M)_Sheet1 7 2" xfId="14924" xr:uid="{D2AB5A18-8714-4601-A0E0-4C3C7BE43F83}"/>
    <cellStyle name="_Row6_Copy of PTT(amended by Janice on CFS)llatest1_38.AdminRelated (M)_Sheet1 7 3" xfId="14925" xr:uid="{7417CE28-3B69-4541-8E58-E6AC7C187815}"/>
    <cellStyle name="_Row6_Copy of PTT(amended by Janice on CFS)llatest1_38.AdminRelated (M)_Sheet1 7 4" xfId="14926" xr:uid="{20B413A3-D9B5-495C-9F57-F64F38624821}"/>
    <cellStyle name="_Row6_Copy of PTT(amended by Janice on CFS)llatest1_38.AdminRelated (M)_Sheet1 7 5" xfId="14927" xr:uid="{8A40613C-B680-41FA-8695-0AD52AC521EF}"/>
    <cellStyle name="_Row6_Copy of PTT(amended by Janice on CFS)llatest1_38.AdminRelated (M)_Sheet1 7 6" xfId="14928" xr:uid="{179B3575-F159-47B9-9EB9-641C91FB12E3}"/>
    <cellStyle name="_Row6_Copy of PTT(amended by Janice on CFS)llatest1_38.AdminRelated (M)_Sheet1 7 7" xfId="14929" xr:uid="{F85734B0-B19D-4548-967C-DE04B9DE58E7}"/>
    <cellStyle name="_Row6_Copy of PTT(amended by Janice on CFS)llatest1_38.AdminRelated (M)_Sheet1 8" xfId="14930" xr:uid="{EB6BA561-6590-4AEF-9268-7C6787F97483}"/>
    <cellStyle name="_Row6_Copy of PTT(amended by Janice on CFS)llatest1_38.AdminRelated (M)_Sheet1 8 2" xfId="14931" xr:uid="{55929F88-8EA9-4C4C-8B93-4102183812F6}"/>
    <cellStyle name="_Row6_Copy of PTT(amended by Janice on CFS)llatest1_38.AdminRelated (M)_Sheet1 8 3" xfId="14932" xr:uid="{CA6D238F-4D6F-4291-9E36-E9B009DEB33B}"/>
    <cellStyle name="_Row6_Copy of PTT(amended by Janice on CFS)llatest1_38.AdminRelated (M)_Sheet1 8 4" xfId="14933" xr:uid="{2C9C7C4F-92E1-4E54-8E7E-C61FB503E9C4}"/>
    <cellStyle name="_Row6_Copy of PTT(amended by Janice on CFS)llatest1_38.AdminRelated (M)_Sheet1 8 5" xfId="14934" xr:uid="{96E16A05-FC05-408F-9212-92040C5C1ABE}"/>
    <cellStyle name="_Row6_Copy of PTT(amended by Janice on CFS)llatest1_38.AdminRelated (M)_Sheet1 8 6" xfId="14935" xr:uid="{268C5C79-4583-4DA9-845B-FB4F47D220ED}"/>
    <cellStyle name="_Row6_Copy of PTT(amended by Janice on CFS)llatest1_38.AdminRelated (M)_Sheet1 8 7" xfId="14936" xr:uid="{0CC149B4-6581-4D9B-9A28-ABA72D157DA7}"/>
    <cellStyle name="_Row6_Copy of PTT(amended by Janice on CFS)llatest1_38.AdminRelated (M)_Sheet1 9" xfId="14937" xr:uid="{ECE85874-D613-4A65-AC03-40BD763B5035}"/>
    <cellStyle name="_Row6_Copy of PTT(amended by Janice on CFS)llatest1_38.AdminRelated (M)_Sheet1 9 2" xfId="14938" xr:uid="{7AD3ED54-AE39-4549-BBA3-A333A1045E48}"/>
    <cellStyle name="_Row6_Copy of PTT(amended by Janice on CFS)llatest1_38.AdminRelated (M)_Sheet1 9 3" xfId="14939" xr:uid="{22ED3FFD-5ACE-4069-AB01-5EE8DA1802C0}"/>
    <cellStyle name="_Row6_Copy of PTT(amended by Janice on CFS)llatest1_38.AdminRelated (M)_Sheet1 9 4" xfId="14940" xr:uid="{18B80D2F-B235-476A-9552-D65BB5C2CA51}"/>
    <cellStyle name="_Row6_Copy of PTT(amended by Janice on CFS)llatest1_38.AdminRelated (M)_Sheet1 9 5" xfId="14941" xr:uid="{F2045C9E-BB69-4D7E-8916-847CC997BCC0}"/>
    <cellStyle name="_Row6_Copy of PTT(amended by Janice on CFS)llatest1_38.AdminRelated (M)_Sheet1 9 6" xfId="14942" xr:uid="{D1487603-4EAA-4064-986D-909F965E299A}"/>
    <cellStyle name="_Row6_Copy of PTT(amended by Janice on CFS)llatest1_38.AdminRelated (M)_Sheet1 9 7" xfId="14943" xr:uid="{713945EF-5610-4DD6-8AC5-8717D7A54925}"/>
    <cellStyle name="_Row6_Copy of PTT(amended by Janice on CFS)llatest1_4.CEConso" xfId="14944" xr:uid="{C20D759C-5803-44CD-8684-20012BF5AE74}"/>
    <cellStyle name="_Row6_Copy of PTT(amended by Janice on CFS)llatest1_4.CEConso 10" xfId="14945" xr:uid="{3B83EC18-D5D9-4DF3-9F2E-28BD942BC932}"/>
    <cellStyle name="_Row6_Copy of PTT(amended by Janice on CFS)llatest1_4.CEConso 10 2" xfId="14946" xr:uid="{1382C937-A970-4C55-A39D-A099BB267F0C}"/>
    <cellStyle name="_Row6_Copy of PTT(amended by Janice on CFS)llatest1_4.CEConso 10 3" xfId="14947" xr:uid="{C0C5BF51-4528-4594-878A-0E441EFFEAB6}"/>
    <cellStyle name="_Row6_Copy of PTT(amended by Janice on CFS)llatest1_4.CEConso 10 4" xfId="14948" xr:uid="{9A010780-9AF8-4FB3-A695-C94E58A2DDEB}"/>
    <cellStyle name="_Row6_Copy of PTT(amended by Janice on CFS)llatest1_4.CEConso 10 5" xfId="14949" xr:uid="{793700FC-12A2-43A3-90A5-FA1DEA96DEB3}"/>
    <cellStyle name="_Row6_Copy of PTT(amended by Janice on CFS)llatest1_4.CEConso 10 6" xfId="14950" xr:uid="{F72D7153-B15D-45BF-A76F-4CF55D650D1E}"/>
    <cellStyle name="_Row6_Copy of PTT(amended by Janice on CFS)llatest1_4.CEConso 10 7" xfId="14951" xr:uid="{E74CA9A0-9655-4247-A297-7339ED2B7055}"/>
    <cellStyle name="_Row6_Copy of PTT(amended by Janice on CFS)llatest1_4.CEConso 11" xfId="14952" xr:uid="{6B5AA3E2-AB6D-489C-83B1-C42D1052E86C}"/>
    <cellStyle name="_Row6_Copy of PTT(amended by Janice on CFS)llatest1_4.CEConso 12" xfId="14953" xr:uid="{F58CA68D-3908-47AE-90EC-A36C4EFB9D84}"/>
    <cellStyle name="_Row6_Copy of PTT(amended by Janice on CFS)llatest1_4.CEConso 13" xfId="14954" xr:uid="{507C65B0-761A-431B-8283-DC786AD22F69}"/>
    <cellStyle name="_Row6_Copy of PTT(amended by Janice on CFS)llatest1_4.CEConso 14" xfId="14955" xr:uid="{B57A0556-B7EB-4A1D-81D9-F84814FA409B}"/>
    <cellStyle name="_Row6_Copy of PTT(amended by Janice on CFS)llatest1_4.CEConso 15" xfId="14956" xr:uid="{426492BB-53B1-49C7-A3D8-19C592461FCC}"/>
    <cellStyle name="_Row6_Copy of PTT(amended by Janice on CFS)llatest1_4.CEConso 16" xfId="14957" xr:uid="{E0A842B0-45B5-44AD-9C6B-481D8D045E4D}"/>
    <cellStyle name="_Row6_Copy of PTT(amended by Janice on CFS)llatest1_4.CEConso 2" xfId="14958" xr:uid="{D04B7E81-DED1-45F5-ADE0-8EEACA026217}"/>
    <cellStyle name="_Row6_Copy of PTT(amended by Janice on CFS)llatest1_4.CEConso 2 2" xfId="14959" xr:uid="{C034CE28-0CD3-46C2-B6CD-6E395527F143}"/>
    <cellStyle name="_Row6_Copy of PTT(amended by Janice on CFS)llatest1_4.CEConso 2 3" xfId="14960" xr:uid="{3008BE18-CFE0-4218-8845-3F9C29F1940A}"/>
    <cellStyle name="_Row6_Copy of PTT(amended by Janice on CFS)llatest1_4.CEConso 2 4" xfId="14961" xr:uid="{14BDCA74-E401-43B6-97B0-0321EADFC3A2}"/>
    <cellStyle name="_Row6_Copy of PTT(amended by Janice on CFS)llatest1_4.CEConso 2 5" xfId="14962" xr:uid="{03BB6BD8-066B-4D66-9364-6FF5FAA0FA39}"/>
    <cellStyle name="_Row6_Copy of PTT(amended by Janice on CFS)llatest1_4.CEConso 2 6" xfId="14963" xr:uid="{4CB9AF71-9BD1-49E9-B956-D81DE6163B16}"/>
    <cellStyle name="_Row6_Copy of PTT(amended by Janice on CFS)llatest1_4.CEConso 2 7" xfId="14964" xr:uid="{6936FA6A-5AA2-4149-9A32-7A3EAF9F8C67}"/>
    <cellStyle name="_Row6_Copy of PTT(amended by Janice on CFS)llatest1_4.CEConso 3" xfId="14965" xr:uid="{5BF22065-4911-464B-818D-6CCDC0CAACB8}"/>
    <cellStyle name="_Row6_Copy of PTT(amended by Janice on CFS)llatest1_4.CEConso 3 2" xfId="14966" xr:uid="{BDDFDBC0-8EF6-4E4E-A3FC-7801290D4FDB}"/>
    <cellStyle name="_Row6_Copy of PTT(amended by Janice on CFS)llatest1_4.CEConso 3 3" xfId="14967" xr:uid="{0D9DDE37-C1ED-4993-9156-374829417142}"/>
    <cellStyle name="_Row6_Copy of PTT(amended by Janice on CFS)llatest1_4.CEConso 3 4" xfId="14968" xr:uid="{DB313F39-FD36-484F-8AA8-3EA6E8B76422}"/>
    <cellStyle name="_Row6_Copy of PTT(amended by Janice on CFS)llatest1_4.CEConso 3 5" xfId="14969" xr:uid="{0FE18D1B-0813-4547-8514-88390794F484}"/>
    <cellStyle name="_Row6_Copy of PTT(amended by Janice on CFS)llatest1_4.CEConso 3 6" xfId="14970" xr:uid="{04ADBF40-6437-4277-8506-A13CDEA39C7B}"/>
    <cellStyle name="_Row6_Copy of PTT(amended by Janice on CFS)llatest1_4.CEConso 3 7" xfId="14971" xr:uid="{1E8C1595-05B1-43A9-BA9C-FD3B5E18ED2E}"/>
    <cellStyle name="_Row6_Copy of PTT(amended by Janice on CFS)llatest1_4.CEConso 4" xfId="14972" xr:uid="{9428AF7D-F3C5-413C-AF10-80B4FA67BC7F}"/>
    <cellStyle name="_Row6_Copy of PTT(amended by Janice on CFS)llatest1_4.CEConso 4 2" xfId="14973" xr:uid="{80523A91-4C54-4BA8-BF96-E8B818FDB5CD}"/>
    <cellStyle name="_Row6_Copy of PTT(amended by Janice on CFS)llatest1_4.CEConso 4 3" xfId="14974" xr:uid="{8C5FF3DB-A28F-488C-8D9C-85C6C141A140}"/>
    <cellStyle name="_Row6_Copy of PTT(amended by Janice on CFS)llatest1_4.CEConso 4 4" xfId="14975" xr:uid="{60656FBF-C460-4E42-9440-C0AE1C73E354}"/>
    <cellStyle name="_Row6_Copy of PTT(amended by Janice on CFS)llatest1_4.CEConso 4 5" xfId="14976" xr:uid="{EC082C88-C225-400E-AFBF-295F5841DADF}"/>
    <cellStyle name="_Row6_Copy of PTT(amended by Janice on CFS)llatest1_4.CEConso 4 6" xfId="14977" xr:uid="{F0541A9C-8D48-4E09-9E6E-54F5A7021505}"/>
    <cellStyle name="_Row6_Copy of PTT(amended by Janice on CFS)llatest1_4.CEConso 4 7" xfId="14978" xr:uid="{D21A24DE-85EC-47C1-9F6C-D7D96B65639A}"/>
    <cellStyle name="_Row6_Copy of PTT(amended by Janice on CFS)llatest1_4.CEConso 5" xfId="14979" xr:uid="{80E44957-44BE-44DC-B33A-49F2433143C6}"/>
    <cellStyle name="_Row6_Copy of PTT(amended by Janice on CFS)llatest1_4.CEConso 5 2" xfId="14980" xr:uid="{FC608CA4-159A-4849-821A-ECB8C4F46A1E}"/>
    <cellStyle name="_Row6_Copy of PTT(amended by Janice on CFS)llatest1_4.CEConso 5 3" xfId="14981" xr:uid="{8A64D797-D0CF-4641-A866-C85E128A1B5E}"/>
    <cellStyle name="_Row6_Copy of PTT(amended by Janice on CFS)llatest1_4.CEConso 5 4" xfId="14982" xr:uid="{F9C10AEB-ABA9-4EDE-97E5-7D3E91A65609}"/>
    <cellStyle name="_Row6_Copy of PTT(amended by Janice on CFS)llatest1_4.CEConso 5 5" xfId="14983" xr:uid="{687C0E69-AB31-436D-9F50-CA67BEDB3980}"/>
    <cellStyle name="_Row6_Copy of PTT(amended by Janice on CFS)llatest1_4.CEConso 5 6" xfId="14984" xr:uid="{342B8289-1253-43B9-BC8D-6E8554390684}"/>
    <cellStyle name="_Row6_Copy of PTT(amended by Janice on CFS)llatest1_4.CEConso 5 7" xfId="14985" xr:uid="{EDC824E4-EEC5-4279-BB04-4D00FA4FF5DE}"/>
    <cellStyle name="_Row6_Copy of PTT(amended by Janice on CFS)llatest1_4.CEConso 6" xfId="14986" xr:uid="{B8B147C4-023F-45BD-8F85-628EE40842E5}"/>
    <cellStyle name="_Row6_Copy of PTT(amended by Janice on CFS)llatest1_4.CEConso 6 2" xfId="14987" xr:uid="{47A5D848-E74D-45D6-BC25-B268DD48A456}"/>
    <cellStyle name="_Row6_Copy of PTT(amended by Janice on CFS)llatest1_4.CEConso 6 3" xfId="14988" xr:uid="{22206F88-2BFD-4398-BDCE-B076ACE038F9}"/>
    <cellStyle name="_Row6_Copy of PTT(amended by Janice on CFS)llatest1_4.CEConso 6 4" xfId="14989" xr:uid="{74C728E1-D134-4644-8561-D4E75FED158F}"/>
    <cellStyle name="_Row6_Copy of PTT(amended by Janice on CFS)llatest1_4.CEConso 6 5" xfId="14990" xr:uid="{93A973AF-C633-4539-BC61-54A16AB9DCBF}"/>
    <cellStyle name="_Row6_Copy of PTT(amended by Janice on CFS)llatest1_4.CEConso 6 6" xfId="14991" xr:uid="{A58B55DA-B419-4A41-98CD-E475ECD62602}"/>
    <cellStyle name="_Row6_Copy of PTT(amended by Janice on CFS)llatest1_4.CEConso 6 7" xfId="14992" xr:uid="{35B74DE8-DE6E-4C42-B9EA-2132BAF55A87}"/>
    <cellStyle name="_Row6_Copy of PTT(amended by Janice on CFS)llatest1_4.CEConso 7" xfId="14993" xr:uid="{B1C0CAD0-ECD3-456D-8D88-0E5BBF42223C}"/>
    <cellStyle name="_Row6_Copy of PTT(amended by Janice on CFS)llatest1_4.CEConso 7 2" xfId="14994" xr:uid="{80061C28-DA5B-4EFC-B382-003565D3268F}"/>
    <cellStyle name="_Row6_Copy of PTT(amended by Janice on CFS)llatest1_4.CEConso 7 3" xfId="14995" xr:uid="{389A8C83-C09C-4246-B1A9-EA1897044BF9}"/>
    <cellStyle name="_Row6_Copy of PTT(amended by Janice on CFS)llatest1_4.CEConso 7 4" xfId="14996" xr:uid="{BE4106DD-C244-467B-BED7-812D765A3F19}"/>
    <cellStyle name="_Row6_Copy of PTT(amended by Janice on CFS)llatest1_4.CEConso 7 5" xfId="14997" xr:uid="{AA6F47F6-D1DB-4734-B02D-311A1AC84425}"/>
    <cellStyle name="_Row6_Copy of PTT(amended by Janice on CFS)llatest1_4.CEConso 7 6" xfId="14998" xr:uid="{439E0958-45D5-46BD-9D0C-0526B0247C10}"/>
    <cellStyle name="_Row6_Copy of PTT(amended by Janice on CFS)llatest1_4.CEConso 7 7" xfId="14999" xr:uid="{AF6434FE-9213-4659-B0AC-E5ACC845423E}"/>
    <cellStyle name="_Row6_Copy of PTT(amended by Janice on CFS)llatest1_4.CEConso 8" xfId="15000" xr:uid="{299F591B-5E5D-49F4-B2D9-9528517823FB}"/>
    <cellStyle name="_Row6_Copy of PTT(amended by Janice on CFS)llatest1_4.CEConso 8 2" xfId="15001" xr:uid="{FFD5023A-6995-4B69-80B0-819D07322C77}"/>
    <cellStyle name="_Row6_Copy of PTT(amended by Janice on CFS)llatest1_4.CEConso 8 3" xfId="15002" xr:uid="{A7E45A30-7B7D-4EE7-B579-DC8EDAEDE4D8}"/>
    <cellStyle name="_Row6_Copy of PTT(amended by Janice on CFS)llatest1_4.CEConso 8 4" xfId="15003" xr:uid="{F6B40431-02AD-40F3-97CA-22AD2408832B}"/>
    <cellStyle name="_Row6_Copy of PTT(amended by Janice on CFS)llatest1_4.CEConso 8 5" xfId="15004" xr:uid="{9043C66C-AD15-4022-8479-F39FAB22D45D}"/>
    <cellStyle name="_Row6_Copy of PTT(amended by Janice on CFS)llatest1_4.CEConso 8 6" xfId="15005" xr:uid="{E1848C06-B63B-482E-89D9-CA03431974FF}"/>
    <cellStyle name="_Row6_Copy of PTT(amended by Janice on CFS)llatest1_4.CEConso 8 7" xfId="15006" xr:uid="{D5930E30-DA4A-4E2B-8DEF-6740EFAB75DC}"/>
    <cellStyle name="_Row6_Copy of PTT(amended by Janice on CFS)llatest1_4.CEConso 9" xfId="15007" xr:uid="{EDD45168-3AE9-4097-9B33-C8D7B0F6595C}"/>
    <cellStyle name="_Row6_Copy of PTT(amended by Janice on CFS)llatest1_4.CEConso 9 2" xfId="15008" xr:uid="{C71610F0-8F5A-43EB-9952-889E1D0C9C0B}"/>
    <cellStyle name="_Row6_Copy of PTT(amended by Janice on CFS)llatest1_4.CEConso 9 3" xfId="15009" xr:uid="{4F6E576D-FD4A-4C93-88E0-0D2F6621DE01}"/>
    <cellStyle name="_Row6_Copy of PTT(amended by Janice on CFS)llatest1_4.CEConso 9 4" xfId="15010" xr:uid="{094AA14D-43D5-41C2-9E67-A1708B8D43A1}"/>
    <cellStyle name="_Row6_Copy of PTT(amended by Janice on CFS)llatest1_4.CEConso 9 5" xfId="15011" xr:uid="{8DF611F4-B1CE-465C-BB0E-719355EC96EC}"/>
    <cellStyle name="_Row6_Copy of PTT(amended by Janice on CFS)llatest1_4.CEConso 9 6" xfId="15012" xr:uid="{BD8B6841-8AED-4007-8F75-A25CFD7F32A6}"/>
    <cellStyle name="_Row6_Copy of PTT(amended by Janice on CFS)llatest1_4.CEConso 9 7" xfId="15013" xr:uid="{61A8A7CE-7D69-4496-8DC7-56998C742539}"/>
    <cellStyle name="_Row6_Copy of PTT(amended by Janice on CFS)llatest1_4.CEConso_4.CEConso_Final" xfId="15014" xr:uid="{ED0889B1-6D1C-4B8C-9F1B-72E843B71195}"/>
    <cellStyle name="_Row6_Copy of PTT(amended by Janice on CFS)llatest1_4.CEConso_4.CEConso_Final 10" xfId="15015" xr:uid="{DFE69F56-A58F-4277-87FC-CA1DAC1F0B19}"/>
    <cellStyle name="_Row6_Copy of PTT(amended by Janice on CFS)llatest1_4.CEConso_4.CEConso_Final 10 2" xfId="15016" xr:uid="{054BB46C-95C5-43C1-815D-DD75A0D61210}"/>
    <cellStyle name="_Row6_Copy of PTT(amended by Janice on CFS)llatest1_4.CEConso_4.CEConso_Final 10 3" xfId="15017" xr:uid="{24F08DC4-EB6E-49DF-91BC-D3A37FCFDA1F}"/>
    <cellStyle name="_Row6_Copy of PTT(amended by Janice on CFS)llatest1_4.CEConso_4.CEConso_Final 10 4" xfId="15018" xr:uid="{793F513E-69BF-4F23-99F2-DFCF208AEC5F}"/>
    <cellStyle name="_Row6_Copy of PTT(amended by Janice on CFS)llatest1_4.CEConso_4.CEConso_Final 10 5" xfId="15019" xr:uid="{EBD052AE-9F28-4034-97E3-25FBFAA4349D}"/>
    <cellStyle name="_Row6_Copy of PTT(amended by Janice on CFS)llatest1_4.CEConso_4.CEConso_Final 10 6" xfId="15020" xr:uid="{0F9D0B70-B54D-49FD-BDDA-AD47AC5473CA}"/>
    <cellStyle name="_Row6_Copy of PTT(amended by Janice on CFS)llatest1_4.CEConso_4.CEConso_Final 10 7" xfId="15021" xr:uid="{96FB9964-F951-4FAF-82F8-E9570572E554}"/>
    <cellStyle name="_Row6_Copy of PTT(amended by Janice on CFS)llatest1_4.CEConso_4.CEConso_Final 11" xfId="15022" xr:uid="{4DEF388D-45B1-40FD-9D45-889F19862194}"/>
    <cellStyle name="_Row6_Copy of PTT(amended by Janice on CFS)llatest1_4.CEConso_4.CEConso_Final 12" xfId="15023" xr:uid="{ECA305F1-FE1E-478B-8C9C-4C11E7D1EEAC}"/>
    <cellStyle name="_Row6_Copy of PTT(amended by Janice on CFS)llatest1_4.CEConso_4.CEConso_Final 13" xfId="15024" xr:uid="{0FAD91AE-4A10-41E1-A450-714706D1789B}"/>
    <cellStyle name="_Row6_Copy of PTT(amended by Janice on CFS)llatest1_4.CEConso_4.CEConso_Final 14" xfId="15025" xr:uid="{5095A41E-A1C4-4B9F-9453-68BBB34E3055}"/>
    <cellStyle name="_Row6_Copy of PTT(amended by Janice on CFS)llatest1_4.CEConso_4.CEConso_Final 15" xfId="15026" xr:uid="{40977103-98B3-4469-959A-854155116E0A}"/>
    <cellStyle name="_Row6_Copy of PTT(amended by Janice on CFS)llatest1_4.CEConso_4.CEConso_Final 16" xfId="15027" xr:uid="{7B0B3A7F-4D50-4C91-BBA3-B528EE66EDA5}"/>
    <cellStyle name="_Row6_Copy of PTT(amended by Janice on CFS)llatest1_4.CEConso_4.CEConso_Final 2" xfId="15028" xr:uid="{402E08EC-E4EC-4E17-80A1-EDD7C90EA2F8}"/>
    <cellStyle name="_Row6_Copy of PTT(amended by Janice on CFS)llatest1_4.CEConso_4.CEConso_Final 2 2" xfId="15029" xr:uid="{5B1184D8-7925-4F97-9F72-75209BCECACD}"/>
    <cellStyle name="_Row6_Copy of PTT(amended by Janice on CFS)llatest1_4.CEConso_4.CEConso_Final 2 3" xfId="15030" xr:uid="{233AD9CC-D9CA-43E9-A958-D2C05C2D671E}"/>
    <cellStyle name="_Row6_Copy of PTT(amended by Janice on CFS)llatest1_4.CEConso_4.CEConso_Final 2 4" xfId="15031" xr:uid="{E72FA123-3994-49D9-B6DF-51EC6E98831E}"/>
    <cellStyle name="_Row6_Copy of PTT(amended by Janice on CFS)llatest1_4.CEConso_4.CEConso_Final 2 5" xfId="15032" xr:uid="{27DA1864-04E6-4100-B5D2-1FAC42837F0B}"/>
    <cellStyle name="_Row6_Copy of PTT(amended by Janice on CFS)llatest1_4.CEConso_4.CEConso_Final 2 6" xfId="15033" xr:uid="{7F9D53A7-ADB9-43E3-92EF-5DC3C1EF70CD}"/>
    <cellStyle name="_Row6_Copy of PTT(amended by Janice on CFS)llatest1_4.CEConso_4.CEConso_Final 2 7" xfId="15034" xr:uid="{F820504C-6955-48AA-ACCB-38B770566FA5}"/>
    <cellStyle name="_Row6_Copy of PTT(amended by Janice on CFS)llatest1_4.CEConso_4.CEConso_Final 3" xfId="15035" xr:uid="{01A1E98B-8BF5-496F-A437-134E08F1BF83}"/>
    <cellStyle name="_Row6_Copy of PTT(amended by Janice on CFS)llatest1_4.CEConso_4.CEConso_Final 3 2" xfId="15036" xr:uid="{1208EF89-9D35-4528-B36F-B764945DC5BC}"/>
    <cellStyle name="_Row6_Copy of PTT(amended by Janice on CFS)llatest1_4.CEConso_4.CEConso_Final 3 3" xfId="15037" xr:uid="{22900C4F-DD83-4CC2-9FD1-FA9C406D2ED5}"/>
    <cellStyle name="_Row6_Copy of PTT(amended by Janice on CFS)llatest1_4.CEConso_4.CEConso_Final 3 4" xfId="15038" xr:uid="{57BD9A13-86A8-4D90-A0EE-D2EA726730B7}"/>
    <cellStyle name="_Row6_Copy of PTT(amended by Janice on CFS)llatest1_4.CEConso_4.CEConso_Final 3 5" xfId="15039" xr:uid="{875056F9-3921-4264-8899-DAFA677E453C}"/>
    <cellStyle name="_Row6_Copy of PTT(amended by Janice on CFS)llatest1_4.CEConso_4.CEConso_Final 3 6" xfId="15040" xr:uid="{F57A2C13-B561-44BA-8B45-DCB6D96309A8}"/>
    <cellStyle name="_Row6_Copy of PTT(amended by Janice on CFS)llatest1_4.CEConso_4.CEConso_Final 3 7" xfId="15041" xr:uid="{F8F75089-8B73-4EE1-A353-5DC90CBE3BFC}"/>
    <cellStyle name="_Row6_Copy of PTT(amended by Janice on CFS)llatest1_4.CEConso_4.CEConso_Final 4" xfId="15042" xr:uid="{4CDA56CE-667A-4FDF-99DD-D589C9B8B7BC}"/>
    <cellStyle name="_Row6_Copy of PTT(amended by Janice on CFS)llatest1_4.CEConso_4.CEConso_Final 4 2" xfId="15043" xr:uid="{CCD19EFA-1877-41C6-85A5-9E9799F37E4B}"/>
    <cellStyle name="_Row6_Copy of PTT(amended by Janice on CFS)llatest1_4.CEConso_4.CEConso_Final 4 3" xfId="15044" xr:uid="{9B91BF82-87BF-4E04-80D2-93D6A1E78DB0}"/>
    <cellStyle name="_Row6_Copy of PTT(amended by Janice on CFS)llatest1_4.CEConso_4.CEConso_Final 4 4" xfId="15045" xr:uid="{96654776-1B23-42D1-B417-17F23526E0E9}"/>
    <cellStyle name="_Row6_Copy of PTT(amended by Janice on CFS)llatest1_4.CEConso_4.CEConso_Final 4 5" xfId="15046" xr:uid="{3A194E25-2E07-406A-A221-5042836F3A14}"/>
    <cellStyle name="_Row6_Copy of PTT(amended by Janice on CFS)llatest1_4.CEConso_4.CEConso_Final 4 6" xfId="15047" xr:uid="{B0289B72-A144-4464-82FA-DE3BC4A83335}"/>
    <cellStyle name="_Row6_Copy of PTT(amended by Janice on CFS)llatest1_4.CEConso_4.CEConso_Final 4 7" xfId="15048" xr:uid="{D82B010D-37E8-4869-B31C-7B122720F3A3}"/>
    <cellStyle name="_Row6_Copy of PTT(amended by Janice on CFS)llatest1_4.CEConso_4.CEConso_Final 5" xfId="15049" xr:uid="{DD73AC6F-0FBB-4F8C-B5AF-B402D2C3C203}"/>
    <cellStyle name="_Row6_Copy of PTT(amended by Janice on CFS)llatest1_4.CEConso_4.CEConso_Final 5 2" xfId="15050" xr:uid="{B1608F59-9815-437D-A4A3-4BC08CB7E28B}"/>
    <cellStyle name="_Row6_Copy of PTT(amended by Janice on CFS)llatest1_4.CEConso_4.CEConso_Final 5 3" xfId="15051" xr:uid="{8391C934-8F7D-42CE-9472-3D785044A8F2}"/>
    <cellStyle name="_Row6_Copy of PTT(amended by Janice on CFS)llatest1_4.CEConso_4.CEConso_Final 5 4" xfId="15052" xr:uid="{6F08D7CC-93E7-4515-BA16-0280A3117441}"/>
    <cellStyle name="_Row6_Copy of PTT(amended by Janice on CFS)llatest1_4.CEConso_4.CEConso_Final 5 5" xfId="15053" xr:uid="{29ECFCBF-926F-4662-ADFA-0B23349AE2D5}"/>
    <cellStyle name="_Row6_Copy of PTT(amended by Janice on CFS)llatest1_4.CEConso_4.CEConso_Final 5 6" xfId="15054" xr:uid="{A572DDF3-B083-4278-88A0-B272AFFBCA3A}"/>
    <cellStyle name="_Row6_Copy of PTT(amended by Janice on CFS)llatest1_4.CEConso_4.CEConso_Final 5 7" xfId="15055" xr:uid="{2B60ACCA-749E-4DF2-8EAC-6E833FA140C5}"/>
    <cellStyle name="_Row6_Copy of PTT(amended by Janice on CFS)llatest1_4.CEConso_4.CEConso_Final 6" xfId="15056" xr:uid="{76B4D985-DB67-432C-A26E-2C0392E1B263}"/>
    <cellStyle name="_Row6_Copy of PTT(amended by Janice on CFS)llatest1_4.CEConso_4.CEConso_Final 6 2" xfId="15057" xr:uid="{D0EAE7F6-B8F2-4349-A3C3-1DB24D082E85}"/>
    <cellStyle name="_Row6_Copy of PTT(amended by Janice on CFS)llatest1_4.CEConso_4.CEConso_Final 6 3" xfId="15058" xr:uid="{28AA731C-56F4-499F-B494-66E3A8278F16}"/>
    <cellStyle name="_Row6_Copy of PTT(amended by Janice on CFS)llatest1_4.CEConso_4.CEConso_Final 6 4" xfId="15059" xr:uid="{6B1757E3-8BC7-41F9-B1D2-D5F4B78BB9FD}"/>
    <cellStyle name="_Row6_Copy of PTT(amended by Janice on CFS)llatest1_4.CEConso_4.CEConso_Final 6 5" xfId="15060" xr:uid="{21AA7195-9445-498F-B4BD-58C92C0F399E}"/>
    <cellStyle name="_Row6_Copy of PTT(amended by Janice on CFS)llatest1_4.CEConso_4.CEConso_Final 6 6" xfId="15061" xr:uid="{907F9989-4D8B-4EE8-AD9F-233641F74F65}"/>
    <cellStyle name="_Row6_Copy of PTT(amended by Janice on CFS)llatest1_4.CEConso_4.CEConso_Final 6 7" xfId="15062" xr:uid="{7CDBAC51-E01B-4884-9C7D-43405B61B91D}"/>
    <cellStyle name="_Row6_Copy of PTT(amended by Janice on CFS)llatest1_4.CEConso_4.CEConso_Final 7" xfId="15063" xr:uid="{74EC8484-B1F8-4309-8DF9-DD6242AA61EB}"/>
    <cellStyle name="_Row6_Copy of PTT(amended by Janice on CFS)llatest1_4.CEConso_4.CEConso_Final 7 2" xfId="15064" xr:uid="{1BD26FBD-2AAF-42BD-84F9-7C345D46D619}"/>
    <cellStyle name="_Row6_Copy of PTT(amended by Janice on CFS)llatest1_4.CEConso_4.CEConso_Final 7 3" xfId="15065" xr:uid="{7970BCCE-5224-4739-9D0C-7ED347E3B9D5}"/>
    <cellStyle name="_Row6_Copy of PTT(amended by Janice on CFS)llatest1_4.CEConso_4.CEConso_Final 7 4" xfId="15066" xr:uid="{AC799D38-09B6-4716-83D6-21C5415504B4}"/>
    <cellStyle name="_Row6_Copy of PTT(amended by Janice on CFS)llatest1_4.CEConso_4.CEConso_Final 7 5" xfId="15067" xr:uid="{917651EF-5EEA-4003-86DD-EF7AEC4F6617}"/>
    <cellStyle name="_Row6_Copy of PTT(amended by Janice on CFS)llatest1_4.CEConso_4.CEConso_Final 7 6" xfId="15068" xr:uid="{EE13A7F3-B9F7-42B9-B16A-4C4DBA6A6C1D}"/>
    <cellStyle name="_Row6_Copy of PTT(amended by Janice on CFS)llatest1_4.CEConso_4.CEConso_Final 7 7" xfId="15069" xr:uid="{974042E3-BDE2-4600-9EE5-CF0451A762F6}"/>
    <cellStyle name="_Row6_Copy of PTT(amended by Janice on CFS)llatest1_4.CEConso_4.CEConso_Final 8" xfId="15070" xr:uid="{DC955104-6816-4CC9-A412-ACF03CD2B776}"/>
    <cellStyle name="_Row6_Copy of PTT(amended by Janice on CFS)llatest1_4.CEConso_4.CEConso_Final 8 2" xfId="15071" xr:uid="{5215D0CF-E147-42AF-9AC7-59099FBA6536}"/>
    <cellStyle name="_Row6_Copy of PTT(amended by Janice on CFS)llatest1_4.CEConso_4.CEConso_Final 8 3" xfId="15072" xr:uid="{9D43833C-7008-4DAE-98BB-BC1BD1EF05E4}"/>
    <cellStyle name="_Row6_Copy of PTT(amended by Janice on CFS)llatest1_4.CEConso_4.CEConso_Final 8 4" xfId="15073" xr:uid="{F903231B-3BBD-42F5-9FB5-55CBC6A642E7}"/>
    <cellStyle name="_Row6_Copy of PTT(amended by Janice on CFS)llatest1_4.CEConso_4.CEConso_Final 8 5" xfId="15074" xr:uid="{3EC4C785-6D06-407E-A431-0F4C1A4E1232}"/>
    <cellStyle name="_Row6_Copy of PTT(amended by Janice on CFS)llatest1_4.CEConso_4.CEConso_Final 8 6" xfId="15075" xr:uid="{E0AFED46-F48F-4577-9DD1-AD147E654499}"/>
    <cellStyle name="_Row6_Copy of PTT(amended by Janice on CFS)llatest1_4.CEConso_4.CEConso_Final 8 7" xfId="15076" xr:uid="{FE14D930-E394-48FF-A177-4913967034EB}"/>
    <cellStyle name="_Row6_Copy of PTT(amended by Janice on CFS)llatest1_4.CEConso_4.CEConso_Final 9" xfId="15077" xr:uid="{52CC9BA1-2302-4565-922A-73FEDD91DD78}"/>
    <cellStyle name="_Row6_Copy of PTT(amended by Janice on CFS)llatest1_4.CEConso_4.CEConso_Final 9 2" xfId="15078" xr:uid="{DC2DE4AE-D03E-46C6-B1B5-0A3C7A18725A}"/>
    <cellStyle name="_Row6_Copy of PTT(amended by Janice on CFS)llatest1_4.CEConso_4.CEConso_Final 9 3" xfId="15079" xr:uid="{8FE00E09-1939-4A0F-8375-3CEC59498837}"/>
    <cellStyle name="_Row6_Copy of PTT(amended by Janice on CFS)llatest1_4.CEConso_4.CEConso_Final 9 4" xfId="15080" xr:uid="{56EE7AFE-812E-40EF-870F-5D855C0ECAAE}"/>
    <cellStyle name="_Row6_Copy of PTT(amended by Janice on CFS)llatest1_4.CEConso_4.CEConso_Final 9 5" xfId="15081" xr:uid="{5A8A6214-3231-495C-AE42-5A9F18829119}"/>
    <cellStyle name="_Row6_Copy of PTT(amended by Janice on CFS)llatest1_4.CEConso_4.CEConso_Final 9 6" xfId="15082" xr:uid="{4EE93D14-B010-4879-8AC4-DA729AA0BF4F}"/>
    <cellStyle name="_Row6_Copy of PTT(amended by Janice on CFS)llatest1_4.CEConso_4.CEConso_Final 9 7" xfId="15083" xr:uid="{3FD78275-6255-414F-BBCB-CEBDFF100CEE}"/>
    <cellStyle name="_Row6_Copy of PTT(amended by Janice on CFS)llatest1_4.CEConso_Final" xfId="15084" xr:uid="{CF18456B-D9CF-4FB4-AF15-4B398E54F399}"/>
    <cellStyle name="_Row6_Copy of PTT(amended by Janice on CFS)llatest1_4.CEConso_Final 10" xfId="15085" xr:uid="{765CCC63-E3F2-4D54-BE1C-DDABE2B32373}"/>
    <cellStyle name="_Row6_Copy of PTT(amended by Janice on CFS)llatest1_4.CEConso_Final 10 2" xfId="15086" xr:uid="{7F1480D5-DE09-429E-BA92-86E3D3745F6B}"/>
    <cellStyle name="_Row6_Copy of PTT(amended by Janice on CFS)llatest1_4.CEConso_Final 10 3" xfId="15087" xr:uid="{51224CF0-D5D2-4C07-939C-D30ADBF62760}"/>
    <cellStyle name="_Row6_Copy of PTT(amended by Janice on CFS)llatest1_4.CEConso_Final 10 4" xfId="15088" xr:uid="{5F6198B7-795C-4F22-B127-E778CBB06500}"/>
    <cellStyle name="_Row6_Copy of PTT(amended by Janice on CFS)llatest1_4.CEConso_Final 10 5" xfId="15089" xr:uid="{4D9F0C7B-8B52-41B4-B3F8-2A85A9833295}"/>
    <cellStyle name="_Row6_Copy of PTT(amended by Janice on CFS)llatest1_4.CEConso_Final 10 6" xfId="15090" xr:uid="{FA2B227A-1F37-49C6-913B-5014A3A28AFF}"/>
    <cellStyle name="_Row6_Copy of PTT(amended by Janice on CFS)llatest1_4.CEConso_Final 10 7" xfId="15091" xr:uid="{0241D9FF-8584-4FC7-BAB1-895051F2A199}"/>
    <cellStyle name="_Row6_Copy of PTT(amended by Janice on CFS)llatest1_4.CEConso_Final 11" xfId="15092" xr:uid="{7DE250C3-C534-4656-9C18-FF88F6B1BFA1}"/>
    <cellStyle name="_Row6_Copy of PTT(amended by Janice on CFS)llatest1_4.CEConso_Final 11 2" xfId="15093" xr:uid="{7B9A1095-1F91-4135-B710-5CA235DA931A}"/>
    <cellStyle name="_Row6_Copy of PTT(amended by Janice on CFS)llatest1_4.CEConso_Final 11 3" xfId="15094" xr:uid="{A128903A-0EB0-4DC2-93F0-F5B5876BE471}"/>
    <cellStyle name="_Row6_Copy of PTT(amended by Janice on CFS)llatest1_4.CEConso_Final 11 4" xfId="15095" xr:uid="{6A9C5A68-AA01-469B-A678-627856237D7E}"/>
    <cellStyle name="_Row6_Copy of PTT(amended by Janice on CFS)llatest1_4.CEConso_Final 11 5" xfId="15096" xr:uid="{E43BACC1-D219-4DB4-BFDD-2659FDBC59CC}"/>
    <cellStyle name="_Row6_Copy of PTT(amended by Janice on CFS)llatest1_4.CEConso_Final 11 6" xfId="15097" xr:uid="{7DFF434C-D6F1-42F2-BE1D-DDF64FE974FE}"/>
    <cellStyle name="_Row6_Copy of PTT(amended by Janice on CFS)llatest1_4.CEConso_Final 11 7" xfId="15098" xr:uid="{3A3BF921-3250-497E-8446-A16AEA8E5E85}"/>
    <cellStyle name="_Row6_Copy of PTT(amended by Janice on CFS)llatest1_4.CEConso_Final 12" xfId="15099" xr:uid="{814BD4B4-BBC2-4137-A25C-617CB1E506B5}"/>
    <cellStyle name="_Row6_Copy of PTT(amended by Janice on CFS)llatest1_4.CEConso_Final 12 2" xfId="15100" xr:uid="{6DE12DA9-052E-4D7E-ADE2-A276945472EE}"/>
    <cellStyle name="_Row6_Copy of PTT(amended by Janice on CFS)llatest1_4.CEConso_Final 12 3" xfId="15101" xr:uid="{49CD1F10-1606-4438-A1A4-D88113CD2035}"/>
    <cellStyle name="_Row6_Copy of PTT(amended by Janice on CFS)llatest1_4.CEConso_Final 12 4" xfId="15102" xr:uid="{091FA419-DAA2-4A1B-B34E-087337FE221B}"/>
    <cellStyle name="_Row6_Copy of PTT(amended by Janice on CFS)llatest1_4.CEConso_Final 12 5" xfId="15103" xr:uid="{5937C9EA-0915-49F6-BE4A-A66FBC61027B}"/>
    <cellStyle name="_Row6_Copy of PTT(amended by Janice on CFS)llatest1_4.CEConso_Final 12 6" xfId="15104" xr:uid="{1C10613D-598F-49D5-9560-F67337520028}"/>
    <cellStyle name="_Row6_Copy of PTT(amended by Janice on CFS)llatest1_4.CEConso_Final 12 7" xfId="15105" xr:uid="{122D44B8-E117-4A24-AF0F-64EF1EA4E7D8}"/>
    <cellStyle name="_Row6_Copy of PTT(amended by Janice on CFS)llatest1_4.CEConso_Final 13" xfId="15106" xr:uid="{E4873C32-5106-4389-9CD7-6B5D3F970774}"/>
    <cellStyle name="_Row6_Copy of PTT(amended by Janice on CFS)llatest1_4.CEConso_Final 13 2" xfId="15107" xr:uid="{19431ECB-4486-4E5A-A0C5-0585350C0547}"/>
    <cellStyle name="_Row6_Copy of PTT(amended by Janice on CFS)llatest1_4.CEConso_Final 13 3" xfId="15108" xr:uid="{BEF44C95-30A2-4A16-AC99-0299850FF809}"/>
    <cellStyle name="_Row6_Copy of PTT(amended by Janice on CFS)llatest1_4.CEConso_Final 13 4" xfId="15109" xr:uid="{25697741-ED7A-4A2A-BF04-788967697D91}"/>
    <cellStyle name="_Row6_Copy of PTT(amended by Janice on CFS)llatest1_4.CEConso_Final 13 5" xfId="15110" xr:uid="{210DF324-1D95-40C5-A15A-810F298A62B8}"/>
    <cellStyle name="_Row6_Copy of PTT(amended by Janice on CFS)llatest1_4.CEConso_Final 13 6" xfId="15111" xr:uid="{3E19C072-B193-4877-9DD7-B86123F34229}"/>
    <cellStyle name="_Row6_Copy of PTT(amended by Janice on CFS)llatest1_4.CEConso_Final 13 7" xfId="15112" xr:uid="{B76EAB1A-90B7-4778-976D-40DD825D4311}"/>
    <cellStyle name="_Row6_Copy of PTT(amended by Janice on CFS)llatest1_4.CEConso_Final 14" xfId="15113" xr:uid="{8BF2574F-4744-435B-B306-FBB3C9A8675A}"/>
    <cellStyle name="_Row6_Copy of PTT(amended by Janice on CFS)llatest1_4.CEConso_Final 14 2" xfId="15114" xr:uid="{DE613CBB-695C-4586-A018-8236E0917F31}"/>
    <cellStyle name="_Row6_Copy of PTT(amended by Janice on CFS)llatest1_4.CEConso_Final 14 3" xfId="15115" xr:uid="{E23CAF8A-EB56-43D3-A762-A4A6FA7020FF}"/>
    <cellStyle name="_Row6_Copy of PTT(amended by Janice on CFS)llatest1_4.CEConso_Final 14 4" xfId="15116" xr:uid="{CCF49A4E-E234-4F6F-A163-3785045A03E5}"/>
    <cellStyle name="_Row6_Copy of PTT(amended by Janice on CFS)llatest1_4.CEConso_Final 14 5" xfId="15117" xr:uid="{267D1855-60EE-4821-AB82-F0282FC1594C}"/>
    <cellStyle name="_Row6_Copy of PTT(amended by Janice on CFS)llatest1_4.CEConso_Final 14 6" xfId="15118" xr:uid="{6BD14FBE-97A5-413C-AB29-FE1673C81F18}"/>
    <cellStyle name="_Row6_Copy of PTT(amended by Janice on CFS)llatest1_4.CEConso_Final 14 7" xfId="15119" xr:uid="{32EB463F-5A59-4FC4-A753-68025A01B31E}"/>
    <cellStyle name="_Row6_Copy of PTT(amended by Janice on CFS)llatest1_4.CEConso_Final 15" xfId="15120" xr:uid="{89550CB7-C516-4D63-BCF7-3C13870E4B01}"/>
    <cellStyle name="_Row6_Copy of PTT(amended by Janice on CFS)llatest1_4.CEConso_Final 15 2" xfId="15121" xr:uid="{0DB03D73-D5FB-4805-9770-E660167FBC2D}"/>
    <cellStyle name="_Row6_Copy of PTT(amended by Janice on CFS)llatest1_4.CEConso_Final 15 3" xfId="15122" xr:uid="{607734E5-C506-4DAD-9CA0-13EF359B98B2}"/>
    <cellStyle name="_Row6_Copy of PTT(amended by Janice on CFS)llatest1_4.CEConso_Final 15 4" xfId="15123" xr:uid="{181CD6A3-F41A-4315-B4FA-5ABA4A15229E}"/>
    <cellStyle name="_Row6_Copy of PTT(amended by Janice on CFS)llatest1_4.CEConso_Final 15 5" xfId="15124" xr:uid="{2CF6538F-B7D5-4C92-AD09-4D6317159638}"/>
    <cellStyle name="_Row6_Copy of PTT(amended by Janice on CFS)llatest1_4.CEConso_Final 15 6" xfId="15125" xr:uid="{4A661329-D04B-483A-BE51-CA2B845BA31C}"/>
    <cellStyle name="_Row6_Copy of PTT(amended by Janice on CFS)llatest1_4.CEConso_Final 15 7" xfId="15126" xr:uid="{9391617B-E757-4CCC-914D-C2852AC4CB38}"/>
    <cellStyle name="_Row6_Copy of PTT(amended by Janice on CFS)llatest1_4.CEConso_Final 16" xfId="15127" xr:uid="{549AD545-D80A-4501-84DA-F410E926BC36}"/>
    <cellStyle name="_Row6_Copy of PTT(amended by Janice on CFS)llatest1_4.CEConso_Final 17" xfId="15128" xr:uid="{2EAF0104-FFD1-4E4E-851C-A31F7F2B9FFA}"/>
    <cellStyle name="_Row6_Copy of PTT(amended by Janice on CFS)llatest1_4.CEConso_Final 18" xfId="15129" xr:uid="{CC39A41D-754B-4E85-8533-15AD7F2F9B3A}"/>
    <cellStyle name="_Row6_Copy of PTT(amended by Janice on CFS)llatest1_4.CEConso_Final 19" xfId="15130" xr:uid="{E50C4FCF-6106-4B9E-B766-9F5F66BCE5A3}"/>
    <cellStyle name="_Row6_Copy of PTT(amended by Janice on CFS)llatest1_4.CEConso_Final 2" xfId="15131" xr:uid="{A1473F83-F9D9-45CD-8F22-98477CEFE0AA}"/>
    <cellStyle name="_Row6_Copy of PTT(amended by Janice on CFS)llatest1_4.CEConso_Final 2 2" xfId="15132" xr:uid="{4C8B1C48-A625-46F1-A00C-7D2E85C62BD0}"/>
    <cellStyle name="_Row6_Copy of PTT(amended by Janice on CFS)llatest1_4.CEConso_Final 2 3" xfId="15133" xr:uid="{588B1088-0E6B-475F-B4E3-BBA620B6FA6D}"/>
    <cellStyle name="_Row6_Copy of PTT(amended by Janice on CFS)llatest1_4.CEConso_Final 2 4" xfId="15134" xr:uid="{A6249C75-1E2C-42FB-A9E8-6C42A85B9997}"/>
    <cellStyle name="_Row6_Copy of PTT(amended by Janice on CFS)llatest1_4.CEConso_Final 2 5" xfId="15135" xr:uid="{F0C22374-66B3-471E-8ACF-3F3268048863}"/>
    <cellStyle name="_Row6_Copy of PTT(amended by Janice on CFS)llatest1_4.CEConso_Final 2 6" xfId="15136" xr:uid="{A01DBA8E-2C89-480E-B46C-5F7DC1E614B8}"/>
    <cellStyle name="_Row6_Copy of PTT(amended by Janice on CFS)llatest1_4.CEConso_Final 2 7" xfId="15137" xr:uid="{8A34957D-C4DC-450E-8920-07F360AF14F1}"/>
    <cellStyle name="_Row6_Copy of PTT(amended by Janice on CFS)llatest1_4.CEConso_Final 20" xfId="15138" xr:uid="{CD5FCFA2-DDCC-4E88-9280-E8B69BEB8E7A}"/>
    <cellStyle name="_Row6_Copy of PTT(amended by Janice on CFS)llatest1_4.CEConso_Final 21" xfId="15139" xr:uid="{4C1CDA27-B547-4E26-9000-C35831EB7631}"/>
    <cellStyle name="_Row6_Copy of PTT(amended by Janice on CFS)llatest1_4.CEConso_Final 22.1.10" xfId="15140" xr:uid="{004B6760-18AB-4AC2-A8DF-EF85EE9A554F}"/>
    <cellStyle name="_Row6_Copy of PTT(amended by Janice on CFS)llatest1_4.CEConso_Final 22.1.10 10" xfId="15141" xr:uid="{41539AAB-1DEA-43D1-96D0-DA79A2C26468}"/>
    <cellStyle name="_Row6_Copy of PTT(amended by Janice on CFS)llatest1_4.CEConso_Final 22.1.10 10 2" xfId="15142" xr:uid="{E9A388AA-8271-4598-AA0B-E9F621F31E1F}"/>
    <cellStyle name="_Row6_Copy of PTT(amended by Janice on CFS)llatest1_4.CEConso_Final 22.1.10 10 3" xfId="15143" xr:uid="{2B9F646B-3DAC-4AE6-B59A-2A2EABFA07DF}"/>
    <cellStyle name="_Row6_Copy of PTT(amended by Janice on CFS)llatest1_4.CEConso_Final 22.1.10 10 4" xfId="15144" xr:uid="{5E8225CB-EC50-49DA-8E8F-5319DCEFB406}"/>
    <cellStyle name="_Row6_Copy of PTT(amended by Janice on CFS)llatest1_4.CEConso_Final 22.1.10 10 5" xfId="15145" xr:uid="{3C09C0A6-D138-47B8-B8C0-8B0726B60912}"/>
    <cellStyle name="_Row6_Copy of PTT(amended by Janice on CFS)llatest1_4.CEConso_Final 22.1.10 10 6" xfId="15146" xr:uid="{E1D29883-908A-4B03-BC96-6ADB9F98C625}"/>
    <cellStyle name="_Row6_Copy of PTT(amended by Janice on CFS)llatest1_4.CEConso_Final 22.1.10 10 7" xfId="15147" xr:uid="{4856FC37-6653-4B47-8235-CE01EC12B372}"/>
    <cellStyle name="_Row6_Copy of PTT(amended by Janice on CFS)llatest1_4.CEConso_Final 22.1.10 11" xfId="15148" xr:uid="{3B62AF15-6AAC-4116-B3AA-5E49EBB49E61}"/>
    <cellStyle name="_Row6_Copy of PTT(amended by Janice on CFS)llatest1_4.CEConso_Final 22.1.10 12" xfId="15149" xr:uid="{F3261052-0208-424D-9FEC-4B0AC46E35E5}"/>
    <cellStyle name="_Row6_Copy of PTT(amended by Janice on CFS)llatest1_4.CEConso_Final 22.1.10 13" xfId="15150" xr:uid="{5658DE65-65F9-4A8C-9B05-6A4009EBEA45}"/>
    <cellStyle name="_Row6_Copy of PTT(amended by Janice on CFS)llatest1_4.CEConso_Final 22.1.10 14" xfId="15151" xr:uid="{3AB0558D-4989-4AEE-AB4F-CDF3EDF0D446}"/>
    <cellStyle name="_Row6_Copy of PTT(amended by Janice on CFS)llatest1_4.CEConso_Final 22.1.10 15" xfId="15152" xr:uid="{9CED780F-CF8F-4E44-921C-5B60326E26EC}"/>
    <cellStyle name="_Row6_Copy of PTT(amended by Janice on CFS)llatest1_4.CEConso_Final 22.1.10 16" xfId="15153" xr:uid="{C90D2533-EBF5-4D69-A89E-C32457BEBF4C}"/>
    <cellStyle name="_Row6_Copy of PTT(amended by Janice on CFS)llatest1_4.CEConso_Final 22.1.10 2" xfId="15154" xr:uid="{5DAE141E-E770-4EE8-B5A5-578404F81B93}"/>
    <cellStyle name="_Row6_Copy of PTT(amended by Janice on CFS)llatest1_4.CEConso_Final 22.1.10 2 2" xfId="15155" xr:uid="{0580AE35-B8CC-434E-AADE-D2BDE6FBE0D4}"/>
    <cellStyle name="_Row6_Copy of PTT(amended by Janice on CFS)llatest1_4.CEConso_Final 22.1.10 2 3" xfId="15156" xr:uid="{485D8B92-2DE2-4974-B0F9-6786302C94AC}"/>
    <cellStyle name="_Row6_Copy of PTT(amended by Janice on CFS)llatest1_4.CEConso_Final 22.1.10 2 4" xfId="15157" xr:uid="{619D4DF7-E8A8-4F0A-BA76-D8D6273798DD}"/>
    <cellStyle name="_Row6_Copy of PTT(amended by Janice on CFS)llatest1_4.CEConso_Final 22.1.10 2 5" xfId="15158" xr:uid="{88DC2D14-E2FB-4AA7-9840-8CE80993CE72}"/>
    <cellStyle name="_Row6_Copy of PTT(amended by Janice on CFS)llatest1_4.CEConso_Final 22.1.10 2 6" xfId="15159" xr:uid="{AB16DAED-8E1A-420B-B4BB-FE4C4D3FC05B}"/>
    <cellStyle name="_Row6_Copy of PTT(amended by Janice on CFS)llatest1_4.CEConso_Final 22.1.10 2 7" xfId="15160" xr:uid="{CDDB6288-63E3-41BC-A625-CE968510014A}"/>
    <cellStyle name="_Row6_Copy of PTT(amended by Janice on CFS)llatest1_4.CEConso_Final 22.1.10 3" xfId="15161" xr:uid="{56940AC3-02CB-4506-AB31-F6483C4AB60F}"/>
    <cellStyle name="_Row6_Copy of PTT(amended by Janice on CFS)llatest1_4.CEConso_Final 22.1.10 3 2" xfId="15162" xr:uid="{408251E2-6C23-4A4A-A610-1702A8D29419}"/>
    <cellStyle name="_Row6_Copy of PTT(amended by Janice on CFS)llatest1_4.CEConso_Final 22.1.10 3 3" xfId="15163" xr:uid="{CAA38086-9185-4638-921F-BB7F4A8D15CA}"/>
    <cellStyle name="_Row6_Copy of PTT(amended by Janice on CFS)llatest1_4.CEConso_Final 22.1.10 3 4" xfId="15164" xr:uid="{27D2BB6C-3B49-44F7-A3EF-6DE98A78240C}"/>
    <cellStyle name="_Row6_Copy of PTT(amended by Janice on CFS)llatest1_4.CEConso_Final 22.1.10 3 5" xfId="15165" xr:uid="{1A43DEC2-487D-4E13-9F63-932470FA1245}"/>
    <cellStyle name="_Row6_Copy of PTT(amended by Janice on CFS)llatest1_4.CEConso_Final 22.1.10 3 6" xfId="15166" xr:uid="{671F500B-5E66-4A6B-A242-F96A2E3C9B87}"/>
    <cellStyle name="_Row6_Copy of PTT(amended by Janice on CFS)llatest1_4.CEConso_Final 22.1.10 3 7" xfId="15167" xr:uid="{764B83CA-1022-43B9-B9D3-583BD18DADF5}"/>
    <cellStyle name="_Row6_Copy of PTT(amended by Janice on CFS)llatest1_4.CEConso_Final 22.1.10 4" xfId="15168" xr:uid="{2E9AACCA-4B86-442D-A872-D2DD0A0C32D8}"/>
    <cellStyle name="_Row6_Copy of PTT(amended by Janice on CFS)llatest1_4.CEConso_Final 22.1.10 4 2" xfId="15169" xr:uid="{F8A384B8-33CF-458A-B436-262B40ADBE34}"/>
    <cellStyle name="_Row6_Copy of PTT(amended by Janice on CFS)llatest1_4.CEConso_Final 22.1.10 4 3" xfId="15170" xr:uid="{08F19168-3EE7-451D-AA6F-F666588165AF}"/>
    <cellStyle name="_Row6_Copy of PTT(amended by Janice on CFS)llatest1_4.CEConso_Final 22.1.10 4 4" xfId="15171" xr:uid="{C843B0A2-26D9-448E-9E49-3444C2BF7D4C}"/>
    <cellStyle name="_Row6_Copy of PTT(amended by Janice on CFS)llatest1_4.CEConso_Final 22.1.10 4 5" xfId="15172" xr:uid="{CC8C90DD-86C3-4919-A368-629C1A081515}"/>
    <cellStyle name="_Row6_Copy of PTT(amended by Janice on CFS)llatest1_4.CEConso_Final 22.1.10 4 6" xfId="15173" xr:uid="{BAFA33C2-D3A7-4C8C-969A-F3FDC5CE818C}"/>
    <cellStyle name="_Row6_Copy of PTT(amended by Janice on CFS)llatest1_4.CEConso_Final 22.1.10 4 7" xfId="15174" xr:uid="{1A77CB66-351D-42AB-955C-24E8F450E6D0}"/>
    <cellStyle name="_Row6_Copy of PTT(amended by Janice on CFS)llatest1_4.CEConso_Final 22.1.10 5" xfId="15175" xr:uid="{23B8DE4D-4D53-4225-A3A0-CD98DD6D0C4D}"/>
    <cellStyle name="_Row6_Copy of PTT(amended by Janice on CFS)llatest1_4.CEConso_Final 22.1.10 5 2" xfId="15176" xr:uid="{86BCFF35-77CB-42CA-AD30-89E7684E9B7F}"/>
    <cellStyle name="_Row6_Copy of PTT(amended by Janice on CFS)llatest1_4.CEConso_Final 22.1.10 5 3" xfId="15177" xr:uid="{A21F2527-32A8-4137-8AC2-7FA99DCE8CE6}"/>
    <cellStyle name="_Row6_Copy of PTT(amended by Janice on CFS)llatest1_4.CEConso_Final 22.1.10 5 4" xfId="15178" xr:uid="{DFBA459B-25EF-4E22-936F-568A7663B9B2}"/>
    <cellStyle name="_Row6_Copy of PTT(amended by Janice on CFS)llatest1_4.CEConso_Final 22.1.10 5 5" xfId="15179" xr:uid="{0EB88909-EEC4-4871-9D94-4C9E95A3F442}"/>
    <cellStyle name="_Row6_Copy of PTT(amended by Janice on CFS)llatest1_4.CEConso_Final 22.1.10 5 6" xfId="15180" xr:uid="{A16013C4-ED63-4058-A1C8-AE5CB77D5872}"/>
    <cellStyle name="_Row6_Copy of PTT(amended by Janice on CFS)llatest1_4.CEConso_Final 22.1.10 5 7" xfId="15181" xr:uid="{471A9801-C4A4-4250-B15C-2EBFF1BFB7A6}"/>
    <cellStyle name="_Row6_Copy of PTT(amended by Janice on CFS)llatest1_4.CEConso_Final 22.1.10 6" xfId="15182" xr:uid="{9BA2ED97-9EE8-43E3-9A67-2EF0BB81650C}"/>
    <cellStyle name="_Row6_Copy of PTT(amended by Janice on CFS)llatest1_4.CEConso_Final 22.1.10 6 2" xfId="15183" xr:uid="{B1AD322A-A30D-49A4-B9D9-4D046B175406}"/>
    <cellStyle name="_Row6_Copy of PTT(amended by Janice on CFS)llatest1_4.CEConso_Final 22.1.10 6 3" xfId="15184" xr:uid="{66AF2AD8-A5EB-4885-8A61-3892C562FC82}"/>
    <cellStyle name="_Row6_Copy of PTT(amended by Janice on CFS)llatest1_4.CEConso_Final 22.1.10 6 4" xfId="15185" xr:uid="{7E0D7F61-96A3-438B-934A-1E59B9E4D167}"/>
    <cellStyle name="_Row6_Copy of PTT(amended by Janice on CFS)llatest1_4.CEConso_Final 22.1.10 6 5" xfId="15186" xr:uid="{F9C9A5B9-31CB-4687-91FF-650350868B9B}"/>
    <cellStyle name="_Row6_Copy of PTT(amended by Janice on CFS)llatest1_4.CEConso_Final 22.1.10 6 6" xfId="15187" xr:uid="{2080C3EC-E685-4B67-9910-360084F6FF30}"/>
    <cellStyle name="_Row6_Copy of PTT(amended by Janice on CFS)llatest1_4.CEConso_Final 22.1.10 6 7" xfId="15188" xr:uid="{8B970E9C-1FB4-451D-B59A-0CFBC6BB2808}"/>
    <cellStyle name="_Row6_Copy of PTT(amended by Janice on CFS)llatest1_4.CEConso_Final 22.1.10 7" xfId="15189" xr:uid="{1C7BB1EF-6066-4063-9C99-DBF792E6687C}"/>
    <cellStyle name="_Row6_Copy of PTT(amended by Janice on CFS)llatest1_4.CEConso_Final 22.1.10 7 2" xfId="15190" xr:uid="{0A5620BF-872D-46A4-907D-E29340E47A0D}"/>
    <cellStyle name="_Row6_Copy of PTT(amended by Janice on CFS)llatest1_4.CEConso_Final 22.1.10 7 3" xfId="15191" xr:uid="{D530F2BE-59CB-487D-A83C-F1E3EE963001}"/>
    <cellStyle name="_Row6_Copy of PTT(amended by Janice on CFS)llatest1_4.CEConso_Final 22.1.10 7 4" xfId="15192" xr:uid="{4180FCC3-7C17-4DAE-B010-806D1BAAF2F1}"/>
    <cellStyle name="_Row6_Copy of PTT(amended by Janice on CFS)llatest1_4.CEConso_Final 22.1.10 7 5" xfId="15193" xr:uid="{BBCD0AB5-7DA6-4B33-9D19-4D2F23A3BA5B}"/>
    <cellStyle name="_Row6_Copy of PTT(amended by Janice on CFS)llatest1_4.CEConso_Final 22.1.10 7 6" xfId="15194" xr:uid="{8870D881-C141-450A-A9E0-D5CD70AA78ED}"/>
    <cellStyle name="_Row6_Copy of PTT(amended by Janice on CFS)llatest1_4.CEConso_Final 22.1.10 7 7" xfId="15195" xr:uid="{20C11760-710C-45B4-8060-74EC45CC8101}"/>
    <cellStyle name="_Row6_Copy of PTT(amended by Janice on CFS)llatest1_4.CEConso_Final 22.1.10 8" xfId="15196" xr:uid="{F6D6435D-1249-4AF1-9B60-E932B5B7C751}"/>
    <cellStyle name="_Row6_Copy of PTT(amended by Janice on CFS)llatest1_4.CEConso_Final 22.1.10 8 2" xfId="15197" xr:uid="{A1FAC3E7-60E6-4CB0-BD34-2124E8F2BEBF}"/>
    <cellStyle name="_Row6_Copy of PTT(amended by Janice on CFS)llatest1_4.CEConso_Final 22.1.10 8 3" xfId="15198" xr:uid="{78601D7A-F42E-4C2B-9EDB-FE7563FEB1A4}"/>
    <cellStyle name="_Row6_Copy of PTT(amended by Janice on CFS)llatest1_4.CEConso_Final 22.1.10 8 4" xfId="15199" xr:uid="{4280F1A0-2F1D-4109-BF0B-B380E1FE0E68}"/>
    <cellStyle name="_Row6_Copy of PTT(amended by Janice on CFS)llatest1_4.CEConso_Final 22.1.10 8 5" xfId="15200" xr:uid="{41FA523F-E14F-422F-8CAA-2FDE73F237F6}"/>
    <cellStyle name="_Row6_Copy of PTT(amended by Janice on CFS)llatest1_4.CEConso_Final 22.1.10 8 6" xfId="15201" xr:uid="{DEA2C27F-1CB5-48F8-8EAC-A03A027BF5C3}"/>
    <cellStyle name="_Row6_Copy of PTT(amended by Janice on CFS)llatest1_4.CEConso_Final 22.1.10 8 7" xfId="15202" xr:uid="{65139661-6FC1-49B4-962B-117CE2898DDA}"/>
    <cellStyle name="_Row6_Copy of PTT(amended by Janice on CFS)llatest1_4.CEConso_Final 22.1.10 9" xfId="15203" xr:uid="{DC21D20A-3985-45F3-9D8F-9CDF87386115}"/>
    <cellStyle name="_Row6_Copy of PTT(amended by Janice on CFS)llatest1_4.CEConso_Final 22.1.10 9 2" xfId="15204" xr:uid="{EF9598B0-96B3-4A60-8FE2-A935A99510BE}"/>
    <cellStyle name="_Row6_Copy of PTT(amended by Janice on CFS)llatest1_4.CEConso_Final 22.1.10 9 3" xfId="15205" xr:uid="{B9A60211-166A-4478-B6C4-5E6C0458EEDB}"/>
    <cellStyle name="_Row6_Copy of PTT(amended by Janice on CFS)llatest1_4.CEConso_Final 22.1.10 9 4" xfId="15206" xr:uid="{232E8518-06AF-43DA-8F2F-4E7EB9A04900}"/>
    <cellStyle name="_Row6_Copy of PTT(amended by Janice on CFS)llatest1_4.CEConso_Final 22.1.10 9 5" xfId="15207" xr:uid="{5311BB0C-05FA-4A6B-A419-3C6B65AD2A42}"/>
    <cellStyle name="_Row6_Copy of PTT(amended by Janice on CFS)llatest1_4.CEConso_Final 22.1.10 9 6" xfId="15208" xr:uid="{44C3ADAC-4778-4186-8704-D46395412DA3}"/>
    <cellStyle name="_Row6_Copy of PTT(amended by Janice on CFS)llatest1_4.CEConso_Final 22.1.10 9 7" xfId="15209" xr:uid="{FFC13771-70DE-4EB6-8BDC-DC70A641B555}"/>
    <cellStyle name="_Row6_Copy of PTT(amended by Janice on CFS)llatest1_4.CEConso_Final 22.1.10_PTT Reports_30.11.10" xfId="15210" xr:uid="{D96B7BEC-D611-4388-A842-CA21885AE0A1}"/>
    <cellStyle name="_Row6_Copy of PTT(amended by Janice on CFS)llatest1_4.CEConso_Final 22.1.10_PTT Reports_30.11.10 10" xfId="15211" xr:uid="{D134CEEB-2C28-4203-AE6E-D5AA130A6F68}"/>
    <cellStyle name="_Row6_Copy of PTT(amended by Janice on CFS)llatest1_4.CEConso_Final 22.1.10_PTT Reports_30.11.10 10 2" xfId="15212" xr:uid="{4D044160-328F-4057-8BCA-417624416798}"/>
    <cellStyle name="_Row6_Copy of PTT(amended by Janice on CFS)llatest1_4.CEConso_Final 22.1.10_PTT Reports_30.11.10 10 3" xfId="15213" xr:uid="{74D87FFD-75CF-4790-896C-A8CCE79FBFE9}"/>
    <cellStyle name="_Row6_Copy of PTT(amended by Janice on CFS)llatest1_4.CEConso_Final 22.1.10_PTT Reports_30.11.10 10 4" xfId="15214" xr:uid="{2E70B149-9411-45D0-85E7-D38F100B1579}"/>
    <cellStyle name="_Row6_Copy of PTT(amended by Janice on CFS)llatest1_4.CEConso_Final 22.1.10_PTT Reports_30.11.10 10 5" xfId="15215" xr:uid="{E39965E4-CC39-46BF-A1D1-C6927A2709DF}"/>
    <cellStyle name="_Row6_Copy of PTT(amended by Janice on CFS)llatest1_4.CEConso_Final 22.1.10_PTT Reports_30.11.10 10 6" xfId="15216" xr:uid="{5BA25779-A556-4F9F-9A81-C08C378515AC}"/>
    <cellStyle name="_Row6_Copy of PTT(amended by Janice on CFS)llatest1_4.CEConso_Final 22.1.10_PTT Reports_30.11.10 10 7" xfId="15217" xr:uid="{C3086233-91F5-4DFD-9422-B3BD56D68235}"/>
    <cellStyle name="_Row6_Copy of PTT(amended by Janice on CFS)llatest1_4.CEConso_Final 22.1.10_PTT Reports_30.11.10 11" xfId="15218" xr:uid="{C0AF1784-1CFD-4C6C-8255-9D54F831D4C4}"/>
    <cellStyle name="_Row6_Copy of PTT(amended by Janice on CFS)llatest1_4.CEConso_Final 22.1.10_PTT Reports_30.11.10 12" xfId="15219" xr:uid="{B94DDF36-6622-4553-9C5D-D11EDB07D718}"/>
    <cellStyle name="_Row6_Copy of PTT(amended by Janice on CFS)llatest1_4.CEConso_Final 22.1.10_PTT Reports_30.11.10 13" xfId="15220" xr:uid="{510C6354-EC05-4E5F-A088-0B9420960911}"/>
    <cellStyle name="_Row6_Copy of PTT(amended by Janice on CFS)llatest1_4.CEConso_Final 22.1.10_PTT Reports_30.11.10 14" xfId="15221" xr:uid="{1BB524C9-4A88-46AE-9D85-18D106A24063}"/>
    <cellStyle name="_Row6_Copy of PTT(amended by Janice on CFS)llatest1_4.CEConso_Final 22.1.10_PTT Reports_30.11.10 15" xfId="15222" xr:uid="{BF2DEEB5-63F4-415E-9B25-79104B78D329}"/>
    <cellStyle name="_Row6_Copy of PTT(amended by Janice on CFS)llatest1_4.CEConso_Final 22.1.10_PTT Reports_30.11.10 16" xfId="15223" xr:uid="{ABA6AEF9-8498-404F-8380-77180D502034}"/>
    <cellStyle name="_Row6_Copy of PTT(amended by Janice on CFS)llatest1_4.CEConso_Final 22.1.10_PTT Reports_30.11.10 2" xfId="15224" xr:uid="{B2E700D3-E667-4C33-802E-3AAAF64EF7FA}"/>
    <cellStyle name="_Row6_Copy of PTT(amended by Janice on CFS)llatest1_4.CEConso_Final 22.1.10_PTT Reports_30.11.10 2 2" xfId="15225" xr:uid="{810D23F3-706D-4EE3-BA7E-B3348150A678}"/>
    <cellStyle name="_Row6_Copy of PTT(amended by Janice on CFS)llatest1_4.CEConso_Final 22.1.10_PTT Reports_30.11.10 2 3" xfId="15226" xr:uid="{F9D25416-16EF-4544-AE84-9AFF936F0036}"/>
    <cellStyle name="_Row6_Copy of PTT(amended by Janice on CFS)llatest1_4.CEConso_Final 22.1.10_PTT Reports_30.11.10 2 4" xfId="15227" xr:uid="{7FB3AB03-68B4-44AD-90B5-4A7B92AE906B}"/>
    <cellStyle name="_Row6_Copy of PTT(amended by Janice on CFS)llatest1_4.CEConso_Final 22.1.10_PTT Reports_30.11.10 2 5" xfId="15228" xr:uid="{D5EED340-5143-4C01-AE02-D2830580CDE1}"/>
    <cellStyle name="_Row6_Copy of PTT(amended by Janice on CFS)llatest1_4.CEConso_Final 22.1.10_PTT Reports_30.11.10 2 6" xfId="15229" xr:uid="{65EF481B-0FC3-4893-9D9D-E6C822AB52EB}"/>
    <cellStyle name="_Row6_Copy of PTT(amended by Janice on CFS)llatest1_4.CEConso_Final 22.1.10_PTT Reports_30.11.10 2 7" xfId="15230" xr:uid="{BB546328-00C0-4BC8-8BAF-915AEDB0ADBF}"/>
    <cellStyle name="_Row6_Copy of PTT(amended by Janice on CFS)llatest1_4.CEConso_Final 22.1.10_PTT Reports_30.11.10 3" xfId="15231" xr:uid="{1C843C46-71A6-48C2-92B8-3CCC4F1C9208}"/>
    <cellStyle name="_Row6_Copy of PTT(amended by Janice on CFS)llatest1_4.CEConso_Final 22.1.10_PTT Reports_30.11.10 3 2" xfId="15232" xr:uid="{7AA20BF4-BC73-4D55-9583-5E26895256FF}"/>
    <cellStyle name="_Row6_Copy of PTT(amended by Janice on CFS)llatest1_4.CEConso_Final 22.1.10_PTT Reports_30.11.10 3 3" xfId="15233" xr:uid="{A5F40169-70C2-426F-8133-826C656222CA}"/>
    <cellStyle name="_Row6_Copy of PTT(amended by Janice on CFS)llatest1_4.CEConso_Final 22.1.10_PTT Reports_30.11.10 3 4" xfId="15234" xr:uid="{A5C382DF-2FD3-4E9C-8361-D7F7F9032F04}"/>
    <cellStyle name="_Row6_Copy of PTT(amended by Janice on CFS)llatest1_4.CEConso_Final 22.1.10_PTT Reports_30.11.10 3 5" xfId="15235" xr:uid="{6B346015-1B74-4D6A-9BEB-E20068859F13}"/>
    <cellStyle name="_Row6_Copy of PTT(amended by Janice on CFS)llatest1_4.CEConso_Final 22.1.10_PTT Reports_30.11.10 3 6" xfId="15236" xr:uid="{B351043C-2171-43DB-8CA6-2D2394C481EC}"/>
    <cellStyle name="_Row6_Copy of PTT(amended by Janice on CFS)llatest1_4.CEConso_Final 22.1.10_PTT Reports_30.11.10 3 7" xfId="15237" xr:uid="{5063395B-B425-4BE0-9CE5-D97E7C2EA8F4}"/>
    <cellStyle name="_Row6_Copy of PTT(amended by Janice on CFS)llatest1_4.CEConso_Final 22.1.10_PTT Reports_30.11.10 4" xfId="15238" xr:uid="{B8A4628F-1036-4B07-BA0A-34CA55798047}"/>
    <cellStyle name="_Row6_Copy of PTT(amended by Janice on CFS)llatest1_4.CEConso_Final 22.1.10_PTT Reports_30.11.10 4 2" xfId="15239" xr:uid="{5D216314-F54C-4D6B-8A91-D1F44EADAF55}"/>
    <cellStyle name="_Row6_Copy of PTT(amended by Janice on CFS)llatest1_4.CEConso_Final 22.1.10_PTT Reports_30.11.10 4 3" xfId="15240" xr:uid="{050FD14A-58DC-4B70-9CCB-FBD16C809D88}"/>
    <cellStyle name="_Row6_Copy of PTT(amended by Janice on CFS)llatest1_4.CEConso_Final 22.1.10_PTT Reports_30.11.10 4 4" xfId="15241" xr:uid="{3F14BFC2-4D8A-406A-8B50-29E904757817}"/>
    <cellStyle name="_Row6_Copy of PTT(amended by Janice on CFS)llatest1_4.CEConso_Final 22.1.10_PTT Reports_30.11.10 4 5" xfId="15242" xr:uid="{138EA3DA-CE87-4CAE-92CD-7665321B0D07}"/>
    <cellStyle name="_Row6_Copy of PTT(amended by Janice on CFS)llatest1_4.CEConso_Final 22.1.10_PTT Reports_30.11.10 4 6" xfId="15243" xr:uid="{04C8D213-ED20-40F8-AA87-38406783C1AC}"/>
    <cellStyle name="_Row6_Copy of PTT(amended by Janice on CFS)llatest1_4.CEConso_Final 22.1.10_PTT Reports_30.11.10 4 7" xfId="15244" xr:uid="{DA6606A2-2197-47CF-BAE7-70B2A24FF713}"/>
    <cellStyle name="_Row6_Copy of PTT(amended by Janice on CFS)llatest1_4.CEConso_Final 22.1.10_PTT Reports_30.11.10 5" xfId="15245" xr:uid="{C861AD9C-CD06-4AC4-9708-594B20F1DC51}"/>
    <cellStyle name="_Row6_Copy of PTT(amended by Janice on CFS)llatest1_4.CEConso_Final 22.1.10_PTT Reports_30.11.10 5 2" xfId="15246" xr:uid="{AC556970-A392-4754-BE1D-2A6191692CA8}"/>
    <cellStyle name="_Row6_Copy of PTT(amended by Janice on CFS)llatest1_4.CEConso_Final 22.1.10_PTT Reports_30.11.10 5 3" xfId="15247" xr:uid="{3404EFB2-0BE7-43CE-BA09-725CA77EF03F}"/>
    <cellStyle name="_Row6_Copy of PTT(amended by Janice on CFS)llatest1_4.CEConso_Final 22.1.10_PTT Reports_30.11.10 5 4" xfId="15248" xr:uid="{DA665E09-81E7-46DB-9217-D1AA597F2092}"/>
    <cellStyle name="_Row6_Copy of PTT(amended by Janice on CFS)llatest1_4.CEConso_Final 22.1.10_PTT Reports_30.11.10 5 5" xfId="15249" xr:uid="{0FC4D35B-F0E1-474E-9BB9-2314995B41CD}"/>
    <cellStyle name="_Row6_Copy of PTT(amended by Janice on CFS)llatest1_4.CEConso_Final 22.1.10_PTT Reports_30.11.10 5 6" xfId="15250" xr:uid="{321108DC-B258-41D7-A18F-057DF5A96FAF}"/>
    <cellStyle name="_Row6_Copy of PTT(amended by Janice on CFS)llatest1_4.CEConso_Final 22.1.10_PTT Reports_30.11.10 5 7" xfId="15251" xr:uid="{CA0B6351-7CCC-49DD-8A7D-8C59DFC7F0D0}"/>
    <cellStyle name="_Row6_Copy of PTT(amended by Janice on CFS)llatest1_4.CEConso_Final 22.1.10_PTT Reports_30.11.10 6" xfId="15252" xr:uid="{4B81AD99-4C2E-4B5E-899E-E63347CF54F7}"/>
    <cellStyle name="_Row6_Copy of PTT(amended by Janice on CFS)llatest1_4.CEConso_Final 22.1.10_PTT Reports_30.11.10 6 2" xfId="15253" xr:uid="{30E28468-B36C-4A46-8DD9-E33B37ACCE10}"/>
    <cellStyle name="_Row6_Copy of PTT(amended by Janice on CFS)llatest1_4.CEConso_Final 22.1.10_PTT Reports_30.11.10 6 3" xfId="15254" xr:uid="{FF3845AB-A3DA-40B0-A838-14DCF6273655}"/>
    <cellStyle name="_Row6_Copy of PTT(amended by Janice on CFS)llatest1_4.CEConso_Final 22.1.10_PTT Reports_30.11.10 6 4" xfId="15255" xr:uid="{0D9F6DC3-0EE7-4003-8552-B10A61F9679E}"/>
    <cellStyle name="_Row6_Copy of PTT(amended by Janice on CFS)llatest1_4.CEConso_Final 22.1.10_PTT Reports_30.11.10 6 5" xfId="15256" xr:uid="{3E8C183A-B448-4FCD-925E-22B5FD83841C}"/>
    <cellStyle name="_Row6_Copy of PTT(amended by Janice on CFS)llatest1_4.CEConso_Final 22.1.10_PTT Reports_30.11.10 6 6" xfId="15257" xr:uid="{4338C2C0-9E41-4D44-AE6A-778CB0946378}"/>
    <cellStyle name="_Row6_Copy of PTT(amended by Janice on CFS)llatest1_4.CEConso_Final 22.1.10_PTT Reports_30.11.10 6 7" xfId="15258" xr:uid="{8F7A2778-989B-43BE-AE2F-B78A59AE848E}"/>
    <cellStyle name="_Row6_Copy of PTT(amended by Janice on CFS)llatest1_4.CEConso_Final 22.1.10_PTT Reports_30.11.10 7" xfId="15259" xr:uid="{BCBB075D-F732-462F-AE05-A398D7111F96}"/>
    <cellStyle name="_Row6_Copy of PTT(amended by Janice on CFS)llatest1_4.CEConso_Final 22.1.10_PTT Reports_30.11.10 7 2" xfId="15260" xr:uid="{33FCCB83-9C34-4EA3-8EC2-54CF6183FAD7}"/>
    <cellStyle name="_Row6_Copy of PTT(amended by Janice on CFS)llatest1_4.CEConso_Final 22.1.10_PTT Reports_30.11.10 7 3" xfId="15261" xr:uid="{BA82369C-031E-439D-AA10-3C3C422B2E1A}"/>
    <cellStyle name="_Row6_Copy of PTT(amended by Janice on CFS)llatest1_4.CEConso_Final 22.1.10_PTT Reports_30.11.10 7 4" xfId="15262" xr:uid="{683FF915-DD6D-4071-B2C1-550A2E097BAB}"/>
    <cellStyle name="_Row6_Copy of PTT(amended by Janice on CFS)llatest1_4.CEConso_Final 22.1.10_PTT Reports_30.11.10 7 5" xfId="15263" xr:uid="{DDCA24B8-235F-49F6-B57D-7C858032337D}"/>
    <cellStyle name="_Row6_Copy of PTT(amended by Janice on CFS)llatest1_4.CEConso_Final 22.1.10_PTT Reports_30.11.10 7 6" xfId="15264" xr:uid="{55EDFE98-5A44-4CE4-BF74-8E2AEC7C854F}"/>
    <cellStyle name="_Row6_Copy of PTT(amended by Janice on CFS)llatest1_4.CEConso_Final 22.1.10_PTT Reports_30.11.10 7 7" xfId="15265" xr:uid="{2C33BFBB-8D4F-467C-9462-3B3E0EFD8DB3}"/>
    <cellStyle name="_Row6_Copy of PTT(amended by Janice on CFS)llatest1_4.CEConso_Final 22.1.10_PTT Reports_30.11.10 8" xfId="15266" xr:uid="{8F1BDBAD-D4F3-4E0E-872D-CE0564BED604}"/>
    <cellStyle name="_Row6_Copy of PTT(amended by Janice on CFS)llatest1_4.CEConso_Final 22.1.10_PTT Reports_30.11.10 8 2" xfId="15267" xr:uid="{81E40C3A-F2AB-4765-801B-1F9E38D35254}"/>
    <cellStyle name="_Row6_Copy of PTT(amended by Janice on CFS)llatest1_4.CEConso_Final 22.1.10_PTT Reports_30.11.10 8 3" xfId="15268" xr:uid="{8DCA7455-0B1F-457E-9E33-7B7FA2F1104F}"/>
    <cellStyle name="_Row6_Copy of PTT(amended by Janice on CFS)llatest1_4.CEConso_Final 22.1.10_PTT Reports_30.11.10 8 4" xfId="15269" xr:uid="{B711FF7A-A6B0-424E-A489-C63DD66B39F0}"/>
    <cellStyle name="_Row6_Copy of PTT(amended by Janice on CFS)llatest1_4.CEConso_Final 22.1.10_PTT Reports_30.11.10 8 5" xfId="15270" xr:uid="{414F4A4B-ED9C-418C-AF55-DEC508CE9429}"/>
    <cellStyle name="_Row6_Copy of PTT(amended by Janice on CFS)llatest1_4.CEConso_Final 22.1.10_PTT Reports_30.11.10 8 6" xfId="15271" xr:uid="{3A94917B-6326-47A2-9B00-FC880F782565}"/>
    <cellStyle name="_Row6_Copy of PTT(amended by Janice on CFS)llatest1_4.CEConso_Final 22.1.10_PTT Reports_30.11.10 8 7" xfId="15272" xr:uid="{805010DE-2853-4D32-81A8-9AAF15203225}"/>
    <cellStyle name="_Row6_Copy of PTT(amended by Janice on CFS)llatest1_4.CEConso_Final 22.1.10_PTT Reports_30.11.10 9" xfId="15273" xr:uid="{F88F2C34-48E0-4A1D-B3D1-45F8854683CB}"/>
    <cellStyle name="_Row6_Copy of PTT(amended by Janice on CFS)llatest1_4.CEConso_Final 22.1.10_PTT Reports_30.11.10 9 2" xfId="15274" xr:uid="{917A0DFB-4696-4BF9-9FBE-DAF3423218E9}"/>
    <cellStyle name="_Row6_Copy of PTT(amended by Janice on CFS)llatest1_4.CEConso_Final 22.1.10_PTT Reports_30.11.10 9 3" xfId="15275" xr:uid="{12B02C69-C25A-4143-81AF-A7EDEB95D1EF}"/>
    <cellStyle name="_Row6_Copy of PTT(amended by Janice on CFS)llatest1_4.CEConso_Final 22.1.10_PTT Reports_30.11.10 9 4" xfId="15276" xr:uid="{F7B1CE2E-53B5-4711-8649-B68689CB8E8C}"/>
    <cellStyle name="_Row6_Copy of PTT(amended by Janice on CFS)llatest1_4.CEConso_Final 22.1.10_PTT Reports_30.11.10 9 5" xfId="15277" xr:uid="{C51265E5-2435-4A1A-A4B2-262E86F369DE}"/>
    <cellStyle name="_Row6_Copy of PTT(amended by Janice on CFS)llatest1_4.CEConso_Final 22.1.10_PTT Reports_30.11.10 9 6" xfId="15278" xr:uid="{4C71BB57-D921-49E9-A172-16FE183894BC}"/>
    <cellStyle name="_Row6_Copy of PTT(amended by Janice on CFS)llatest1_4.CEConso_Final 22.1.10_PTT Reports_30.11.10 9 7" xfId="15279" xr:uid="{61C12703-1529-4EE0-9D21-A1E2E754453A}"/>
    <cellStyle name="_Row6_Copy of PTT(amended by Janice on CFS)llatest1_4.CEConso_Final 3" xfId="15280" xr:uid="{79A0085E-1FC3-48BC-9B47-E4DB9006BED1}"/>
    <cellStyle name="_Row6_Copy of PTT(amended by Janice on CFS)llatest1_4.CEConso_Final 3 2" xfId="15281" xr:uid="{6236975A-3382-4B71-9986-9EC8B93BDF0B}"/>
    <cellStyle name="_Row6_Copy of PTT(amended by Janice on CFS)llatest1_4.CEConso_Final 3 3" xfId="15282" xr:uid="{5E1D1CE6-650F-4F6B-9492-F4586871B0A9}"/>
    <cellStyle name="_Row6_Copy of PTT(amended by Janice on CFS)llatest1_4.CEConso_Final 3 4" xfId="15283" xr:uid="{2D73290F-4780-4737-9F5C-BA0318A2BB07}"/>
    <cellStyle name="_Row6_Copy of PTT(amended by Janice on CFS)llatest1_4.CEConso_Final 3 5" xfId="15284" xr:uid="{B001AAF6-4D6E-4004-B399-DB4ADA74F8FA}"/>
    <cellStyle name="_Row6_Copy of PTT(amended by Janice on CFS)llatest1_4.CEConso_Final 3 6" xfId="15285" xr:uid="{D4D710F6-C541-4123-B5AF-FEDFD63DD469}"/>
    <cellStyle name="_Row6_Copy of PTT(amended by Janice on CFS)llatest1_4.CEConso_Final 3 7" xfId="15286" xr:uid="{987F8B53-874F-441F-B299-E69EAD66316E}"/>
    <cellStyle name="_Row6_Copy of PTT(amended by Janice on CFS)llatest1_4.CEConso_Final 4" xfId="15287" xr:uid="{26C4940B-D6B8-4346-B6C9-177CAC51E0AC}"/>
    <cellStyle name="_Row6_Copy of PTT(amended by Janice on CFS)llatest1_4.CEConso_Final 4 2" xfId="15288" xr:uid="{32E10405-D398-4178-9568-1A74C9BEA300}"/>
    <cellStyle name="_Row6_Copy of PTT(amended by Janice on CFS)llatest1_4.CEConso_Final 4 3" xfId="15289" xr:uid="{7D0940E2-51EE-4E7D-BF38-A25DD6BB2DF4}"/>
    <cellStyle name="_Row6_Copy of PTT(amended by Janice on CFS)llatest1_4.CEConso_Final 4 4" xfId="15290" xr:uid="{675034F7-E56B-443B-8675-BB16CFA0F347}"/>
    <cellStyle name="_Row6_Copy of PTT(amended by Janice on CFS)llatest1_4.CEConso_Final 4 5" xfId="15291" xr:uid="{1F9CD6E4-85EF-4BBD-AA97-E162ACE84146}"/>
    <cellStyle name="_Row6_Copy of PTT(amended by Janice on CFS)llatest1_4.CEConso_Final 4 6" xfId="15292" xr:uid="{2B52E40F-794D-4946-A7D0-1A0D631D1319}"/>
    <cellStyle name="_Row6_Copy of PTT(amended by Janice on CFS)llatest1_4.CEConso_Final 4 7" xfId="15293" xr:uid="{0A4EF049-7439-4AB3-9815-E6AE9C1C438B}"/>
    <cellStyle name="_Row6_Copy of PTT(amended by Janice on CFS)llatest1_4.CEConso_Final 5" xfId="15294" xr:uid="{FA44F182-3C0B-4942-B3D3-0A9CF1779793}"/>
    <cellStyle name="_Row6_Copy of PTT(amended by Janice on CFS)llatest1_4.CEConso_Final 5 2" xfId="15295" xr:uid="{7A86CC71-2B4D-4C2A-9159-46A159B82D02}"/>
    <cellStyle name="_Row6_Copy of PTT(amended by Janice on CFS)llatest1_4.CEConso_Final 5 3" xfId="15296" xr:uid="{C1BA1080-29B8-4210-8789-62AFD31D5D15}"/>
    <cellStyle name="_Row6_Copy of PTT(amended by Janice on CFS)llatest1_4.CEConso_Final 5 4" xfId="15297" xr:uid="{255480CD-1E9B-48EF-A7E4-F10F415FA175}"/>
    <cellStyle name="_Row6_Copy of PTT(amended by Janice on CFS)llatest1_4.CEConso_Final 5 5" xfId="15298" xr:uid="{B24BA554-F712-4CD8-A6D6-DB24D7423D3A}"/>
    <cellStyle name="_Row6_Copy of PTT(amended by Janice on CFS)llatest1_4.CEConso_Final 5 6" xfId="15299" xr:uid="{A438EBBE-A3A8-4934-8B6A-C62D7480EEA7}"/>
    <cellStyle name="_Row6_Copy of PTT(amended by Janice on CFS)llatest1_4.CEConso_Final 5 7" xfId="15300" xr:uid="{77A3410B-D16D-4424-B766-A2D87812D2BF}"/>
    <cellStyle name="_Row6_Copy of PTT(amended by Janice on CFS)llatest1_4.CEConso_Final 6" xfId="15301" xr:uid="{A01170F7-13AB-46FB-AEB9-CF7D3E18F985}"/>
    <cellStyle name="_Row6_Copy of PTT(amended by Janice on CFS)llatest1_4.CEConso_Final 6 2" xfId="15302" xr:uid="{52629E53-58D2-4F0B-80A0-09F30B605933}"/>
    <cellStyle name="_Row6_Copy of PTT(amended by Janice on CFS)llatest1_4.CEConso_Final 6 3" xfId="15303" xr:uid="{6F46DD98-636A-41D0-93B9-D73EC6FB2FD1}"/>
    <cellStyle name="_Row6_Copy of PTT(amended by Janice on CFS)llatest1_4.CEConso_Final 6 4" xfId="15304" xr:uid="{19593A43-C51C-403F-8371-3109C779C264}"/>
    <cellStyle name="_Row6_Copy of PTT(amended by Janice on CFS)llatest1_4.CEConso_Final 6 5" xfId="15305" xr:uid="{92A5941F-7BCD-4221-9661-24ED9F26F1E8}"/>
    <cellStyle name="_Row6_Copy of PTT(amended by Janice on CFS)llatest1_4.CEConso_Final 6 6" xfId="15306" xr:uid="{031EC220-69DA-40AB-B52C-D3883EC8913A}"/>
    <cellStyle name="_Row6_Copy of PTT(amended by Janice on CFS)llatest1_4.CEConso_Final 6 7" xfId="15307" xr:uid="{10AE2234-70F7-4CDB-8A4E-5B68D5639830}"/>
    <cellStyle name="_Row6_Copy of PTT(amended by Janice on CFS)llatest1_4.CEConso_Final 7" xfId="15308" xr:uid="{20BA9701-7AD2-4E6D-8F98-34CAD11B6483}"/>
    <cellStyle name="_Row6_Copy of PTT(amended by Janice on CFS)llatest1_4.CEConso_Final 7 2" xfId="15309" xr:uid="{C147A872-4204-4EA0-881B-D5B62F6A57D9}"/>
    <cellStyle name="_Row6_Copy of PTT(amended by Janice on CFS)llatest1_4.CEConso_Final 7 3" xfId="15310" xr:uid="{81C0ABE3-9FA4-4D85-BA8F-ECD474AA2A2F}"/>
    <cellStyle name="_Row6_Copy of PTT(amended by Janice on CFS)llatest1_4.CEConso_Final 7 4" xfId="15311" xr:uid="{3F6BF506-0CEA-4C13-B260-BE1E3A05B8FC}"/>
    <cellStyle name="_Row6_Copy of PTT(amended by Janice on CFS)llatest1_4.CEConso_Final 7 5" xfId="15312" xr:uid="{A3EB7CD3-2F3D-47A8-BDB1-05F5C52E89D2}"/>
    <cellStyle name="_Row6_Copy of PTT(amended by Janice on CFS)llatest1_4.CEConso_Final 7 6" xfId="15313" xr:uid="{6B21DCF9-CE8F-4B16-B24A-70248D6D14D5}"/>
    <cellStyle name="_Row6_Copy of PTT(amended by Janice on CFS)llatest1_4.CEConso_Final 7 7" xfId="15314" xr:uid="{8A61DDB6-24E8-4E3C-9326-553DCA95609F}"/>
    <cellStyle name="_Row6_Copy of PTT(amended by Janice on CFS)llatest1_4.CEConso_Final 8" xfId="15315" xr:uid="{19B91A1C-35AB-4B59-A6F9-E5F3F7DB61F8}"/>
    <cellStyle name="_Row6_Copy of PTT(amended by Janice on CFS)llatest1_4.CEConso_Final 8 2" xfId="15316" xr:uid="{E55C73EB-39B8-4993-9BF0-CB42CCC2A136}"/>
    <cellStyle name="_Row6_Copy of PTT(amended by Janice on CFS)llatest1_4.CEConso_Final 8 3" xfId="15317" xr:uid="{AD9FA672-269D-4E60-AC1D-AA1DA7E6E328}"/>
    <cellStyle name="_Row6_Copy of PTT(amended by Janice on CFS)llatest1_4.CEConso_Final 8 4" xfId="15318" xr:uid="{BD2708A4-9732-4AC1-BE99-534BBC02CA62}"/>
    <cellStyle name="_Row6_Copy of PTT(amended by Janice on CFS)llatest1_4.CEConso_Final 8 5" xfId="15319" xr:uid="{408BF111-DA1F-416F-A639-3A1B29B57279}"/>
    <cellStyle name="_Row6_Copy of PTT(amended by Janice on CFS)llatest1_4.CEConso_Final 8 6" xfId="15320" xr:uid="{D9724ABF-22A7-4CAE-AD8C-E7277B677DDC}"/>
    <cellStyle name="_Row6_Copy of PTT(amended by Janice on CFS)llatest1_4.CEConso_Final 8 7" xfId="15321" xr:uid="{1A2CC95C-D14A-4FF1-9C32-D4A0B4FD988F}"/>
    <cellStyle name="_Row6_Copy of PTT(amended by Janice on CFS)llatest1_4.CEConso_Final 9" xfId="15322" xr:uid="{47D3C86D-5C96-499F-ABA9-071D7123E33C}"/>
    <cellStyle name="_Row6_Copy of PTT(amended by Janice on CFS)llatest1_4.CEConso_Final 9 2" xfId="15323" xr:uid="{C51A57E1-0C63-483C-ADFF-5ECC5784A79C}"/>
    <cellStyle name="_Row6_Copy of PTT(amended by Janice on CFS)llatest1_4.CEConso_Final 9 3" xfId="15324" xr:uid="{0519D51B-5682-47D1-9893-F7E77FA101FA}"/>
    <cellStyle name="_Row6_Copy of PTT(amended by Janice on CFS)llatest1_4.CEConso_Final 9 4" xfId="15325" xr:uid="{AEE382F9-F3CA-4DCA-BF2D-61776CEE4EF1}"/>
    <cellStyle name="_Row6_Copy of PTT(amended by Janice on CFS)llatest1_4.CEConso_Final 9 5" xfId="15326" xr:uid="{DE9E0E4E-101F-4A6C-ADC3-E4A80E5C92A9}"/>
    <cellStyle name="_Row6_Copy of PTT(amended by Janice on CFS)llatest1_4.CEConso_Final 9 6" xfId="15327" xr:uid="{DE5AC44B-9CBE-4297-93C5-F4DB24B67F0D}"/>
    <cellStyle name="_Row6_Copy of PTT(amended by Janice on CFS)llatest1_4.CEConso_Final 9 7" xfId="15328" xr:uid="{FCBA2D61-69F8-4CEB-A769-E278E5DF58FD}"/>
    <cellStyle name="_Row6_Copy of PTT(amended by Janice on CFS)llatest1_4.CEConso_Sheet1" xfId="15329" xr:uid="{EFC41EE1-D755-4AF7-B567-D45517E72774}"/>
    <cellStyle name="_Row6_Copy of PTT(amended by Janice on CFS)llatest1_4.CEConso_Sheet1 10" xfId="15330" xr:uid="{BE4D18E6-DAE8-47A7-AC15-8057D37EA765}"/>
    <cellStyle name="_Row6_Copy of PTT(amended by Janice on CFS)llatest1_4.CEConso_Sheet1 10 2" xfId="15331" xr:uid="{01AFE867-3994-4397-AE5D-37239FF18386}"/>
    <cellStyle name="_Row6_Copy of PTT(amended by Janice on CFS)llatest1_4.CEConso_Sheet1 10 3" xfId="15332" xr:uid="{802F6402-6A6B-47D0-B021-0338E6C62288}"/>
    <cellStyle name="_Row6_Copy of PTT(amended by Janice on CFS)llatest1_4.CEConso_Sheet1 10 4" xfId="15333" xr:uid="{0CE5E0AE-426A-488E-957A-B41D52FE3A2F}"/>
    <cellStyle name="_Row6_Copy of PTT(amended by Janice on CFS)llatest1_4.CEConso_Sheet1 10 5" xfId="15334" xr:uid="{92F566B9-465E-4188-83C2-89980676D2FE}"/>
    <cellStyle name="_Row6_Copy of PTT(amended by Janice on CFS)llatest1_4.CEConso_Sheet1 10 6" xfId="15335" xr:uid="{4CDD5AB8-FEF2-474B-98D8-3F9D98F6519C}"/>
    <cellStyle name="_Row6_Copy of PTT(amended by Janice on CFS)llatest1_4.CEConso_Sheet1 10 7" xfId="15336" xr:uid="{F801A2FD-FE7B-4430-B2EE-5BBC63CE5E2F}"/>
    <cellStyle name="_Row6_Copy of PTT(amended by Janice on CFS)llatest1_4.CEConso_Sheet1 11" xfId="15337" xr:uid="{3ECEAC1D-7273-48AD-9118-D0C0FDD96CC2}"/>
    <cellStyle name="_Row6_Copy of PTT(amended by Janice on CFS)llatest1_4.CEConso_Sheet1 12" xfId="15338" xr:uid="{B3451CD4-5654-48FD-9A8F-BF0A9893715D}"/>
    <cellStyle name="_Row6_Copy of PTT(amended by Janice on CFS)llatest1_4.CEConso_Sheet1 13" xfId="15339" xr:uid="{60956102-D9E7-4981-B6EB-5915A11C8BB0}"/>
    <cellStyle name="_Row6_Copy of PTT(amended by Janice on CFS)llatest1_4.CEConso_Sheet1 14" xfId="15340" xr:uid="{281D0C54-6CE1-4BB3-8FBF-3B6CDDC48A7C}"/>
    <cellStyle name="_Row6_Copy of PTT(amended by Janice on CFS)llatest1_4.CEConso_Sheet1 15" xfId="15341" xr:uid="{A2A82661-9970-4E9F-941D-F5BF484A2F6C}"/>
    <cellStyle name="_Row6_Copy of PTT(amended by Janice on CFS)llatest1_4.CEConso_Sheet1 16" xfId="15342" xr:uid="{C9EB3294-E528-4800-B6C6-033D81F743DB}"/>
    <cellStyle name="_Row6_Copy of PTT(amended by Janice on CFS)llatest1_4.CEConso_Sheet1 2" xfId="15343" xr:uid="{CC573245-C354-4FA3-8A11-C077A3A434AA}"/>
    <cellStyle name="_Row6_Copy of PTT(amended by Janice on CFS)llatest1_4.CEConso_Sheet1 2 2" xfId="15344" xr:uid="{B53C9A15-0D75-4571-A5EB-E1986F97E01A}"/>
    <cellStyle name="_Row6_Copy of PTT(amended by Janice on CFS)llatest1_4.CEConso_Sheet1 2 3" xfId="15345" xr:uid="{D02A0B61-0A74-45E9-AE38-1D28D85A19C2}"/>
    <cellStyle name="_Row6_Copy of PTT(amended by Janice on CFS)llatest1_4.CEConso_Sheet1 2 4" xfId="15346" xr:uid="{6A84ADCF-F105-4B28-ADB7-4EF3D564BCB3}"/>
    <cellStyle name="_Row6_Copy of PTT(amended by Janice on CFS)llatest1_4.CEConso_Sheet1 2 5" xfId="15347" xr:uid="{FB23541E-C1C5-4192-9731-E887899855BE}"/>
    <cellStyle name="_Row6_Copy of PTT(amended by Janice on CFS)llatest1_4.CEConso_Sheet1 2 6" xfId="15348" xr:uid="{CD0A72A7-97FA-4CB7-8F3D-9A19471ABE8F}"/>
    <cellStyle name="_Row6_Copy of PTT(amended by Janice on CFS)llatest1_4.CEConso_Sheet1 2 7" xfId="15349" xr:uid="{5C63CE48-1E8C-40A0-9FC8-1EA560FF20A1}"/>
    <cellStyle name="_Row6_Copy of PTT(amended by Janice on CFS)llatest1_4.CEConso_Sheet1 3" xfId="15350" xr:uid="{52B7AE93-2705-4D0A-87DD-653A4DB2DD9D}"/>
    <cellStyle name="_Row6_Copy of PTT(amended by Janice on CFS)llatest1_4.CEConso_Sheet1 3 2" xfId="15351" xr:uid="{A2DEDDA2-E474-4865-AF65-F44C854CB03C}"/>
    <cellStyle name="_Row6_Copy of PTT(amended by Janice on CFS)llatest1_4.CEConso_Sheet1 3 3" xfId="15352" xr:uid="{57291C09-9675-4004-B2D0-327EE9BF88FD}"/>
    <cellStyle name="_Row6_Copy of PTT(amended by Janice on CFS)llatest1_4.CEConso_Sheet1 3 4" xfId="15353" xr:uid="{F71C165B-CD79-48C2-A7C9-E5951F859E5C}"/>
    <cellStyle name="_Row6_Copy of PTT(amended by Janice on CFS)llatest1_4.CEConso_Sheet1 3 5" xfId="15354" xr:uid="{E076FDB2-E521-40BC-A709-DCE2E541ACF3}"/>
    <cellStyle name="_Row6_Copy of PTT(amended by Janice on CFS)llatest1_4.CEConso_Sheet1 3 6" xfId="15355" xr:uid="{A9263384-86C1-4DBD-AC5C-95705CCFD85F}"/>
    <cellStyle name="_Row6_Copy of PTT(amended by Janice on CFS)llatest1_4.CEConso_Sheet1 3 7" xfId="15356" xr:uid="{EB8758FD-6A6B-43B2-9C9C-1CF824FEC687}"/>
    <cellStyle name="_Row6_Copy of PTT(amended by Janice on CFS)llatest1_4.CEConso_Sheet1 4" xfId="15357" xr:uid="{C3B52E71-439C-461E-9534-41F6F3F7EAE8}"/>
    <cellStyle name="_Row6_Copy of PTT(amended by Janice on CFS)llatest1_4.CEConso_Sheet1 4 2" xfId="15358" xr:uid="{C9EBB8DC-AD34-4695-B07F-3DAB31EA5984}"/>
    <cellStyle name="_Row6_Copy of PTT(amended by Janice on CFS)llatest1_4.CEConso_Sheet1 4 3" xfId="15359" xr:uid="{8B3C50DE-1FB0-4EF6-8233-EFF45BC90EC1}"/>
    <cellStyle name="_Row6_Copy of PTT(amended by Janice on CFS)llatest1_4.CEConso_Sheet1 4 4" xfId="15360" xr:uid="{38A7B438-2C97-4D0E-9501-2B9762952C4B}"/>
    <cellStyle name="_Row6_Copy of PTT(amended by Janice on CFS)llatest1_4.CEConso_Sheet1 4 5" xfId="15361" xr:uid="{194BEABA-59AF-4186-98FD-6D9A7BBFB4BA}"/>
    <cellStyle name="_Row6_Copy of PTT(amended by Janice on CFS)llatest1_4.CEConso_Sheet1 4 6" xfId="15362" xr:uid="{14C232DC-04A2-441E-AE21-ECA35EFF6A21}"/>
    <cellStyle name="_Row6_Copy of PTT(amended by Janice on CFS)llatest1_4.CEConso_Sheet1 4 7" xfId="15363" xr:uid="{81FEF686-23C9-4BEA-B465-55FB74E2A5F5}"/>
    <cellStyle name="_Row6_Copy of PTT(amended by Janice on CFS)llatest1_4.CEConso_Sheet1 5" xfId="15364" xr:uid="{40804D9F-439B-4998-A42C-FA3ED99C121C}"/>
    <cellStyle name="_Row6_Copy of PTT(amended by Janice on CFS)llatest1_4.CEConso_Sheet1 5 2" xfId="15365" xr:uid="{F0ECFD2F-84B7-4FC2-A49B-EC33FC7E02C0}"/>
    <cellStyle name="_Row6_Copy of PTT(amended by Janice on CFS)llatest1_4.CEConso_Sheet1 5 3" xfId="15366" xr:uid="{EF7DEF90-2A58-4FAC-94F1-54AC97ACC6D2}"/>
    <cellStyle name="_Row6_Copy of PTT(amended by Janice on CFS)llatest1_4.CEConso_Sheet1 5 4" xfId="15367" xr:uid="{E5AB8FA7-EDDB-4EA0-96E8-25A3DC00BEED}"/>
    <cellStyle name="_Row6_Copy of PTT(amended by Janice on CFS)llatest1_4.CEConso_Sheet1 5 5" xfId="15368" xr:uid="{65D9B0F7-E86D-4C1A-8A42-8619B66FBE60}"/>
    <cellStyle name="_Row6_Copy of PTT(amended by Janice on CFS)llatest1_4.CEConso_Sheet1 5 6" xfId="15369" xr:uid="{12846C41-677D-4F1B-8BDE-7271CAA21736}"/>
    <cellStyle name="_Row6_Copy of PTT(amended by Janice on CFS)llatest1_4.CEConso_Sheet1 5 7" xfId="15370" xr:uid="{C7BAC25E-6FA2-4059-9D21-365041096E62}"/>
    <cellStyle name="_Row6_Copy of PTT(amended by Janice on CFS)llatest1_4.CEConso_Sheet1 6" xfId="15371" xr:uid="{347CA0B0-6E50-495F-A2BA-33189F6BBC15}"/>
    <cellStyle name="_Row6_Copy of PTT(amended by Janice on CFS)llatest1_4.CEConso_Sheet1 6 2" xfId="15372" xr:uid="{1CD04B43-066B-4F7C-A67A-7DB14CD6C1FB}"/>
    <cellStyle name="_Row6_Copy of PTT(amended by Janice on CFS)llatest1_4.CEConso_Sheet1 6 3" xfId="15373" xr:uid="{A675A633-0BB2-4E91-9532-919D3350685B}"/>
    <cellStyle name="_Row6_Copy of PTT(amended by Janice on CFS)llatest1_4.CEConso_Sheet1 6 4" xfId="15374" xr:uid="{FD9FFE37-751E-42DB-A118-BEAA96D894C7}"/>
    <cellStyle name="_Row6_Copy of PTT(amended by Janice on CFS)llatest1_4.CEConso_Sheet1 6 5" xfId="15375" xr:uid="{F1CE34AE-E51C-4EB5-AC55-93237AD93E67}"/>
    <cellStyle name="_Row6_Copy of PTT(amended by Janice on CFS)llatest1_4.CEConso_Sheet1 6 6" xfId="15376" xr:uid="{B940DA82-8178-4454-BD1A-4CAAFAB66B50}"/>
    <cellStyle name="_Row6_Copy of PTT(amended by Janice on CFS)llatest1_4.CEConso_Sheet1 6 7" xfId="15377" xr:uid="{C7C93673-448E-4F61-B6D9-FD691AEC7AC2}"/>
    <cellStyle name="_Row6_Copy of PTT(amended by Janice on CFS)llatest1_4.CEConso_Sheet1 7" xfId="15378" xr:uid="{C699D2A2-0386-462E-8F3A-04F56C50AEDA}"/>
    <cellStyle name="_Row6_Copy of PTT(amended by Janice on CFS)llatest1_4.CEConso_Sheet1 7 2" xfId="15379" xr:uid="{4EBA8D9F-BD48-429F-AAF5-05DBD6C43A2B}"/>
    <cellStyle name="_Row6_Copy of PTT(amended by Janice on CFS)llatest1_4.CEConso_Sheet1 7 3" xfId="15380" xr:uid="{9C8A6AE4-F200-48B6-9BF6-6C696C64F674}"/>
    <cellStyle name="_Row6_Copy of PTT(amended by Janice on CFS)llatest1_4.CEConso_Sheet1 7 4" xfId="15381" xr:uid="{73FD20EC-172E-41AA-A2E9-73CA69D5B4E2}"/>
    <cellStyle name="_Row6_Copy of PTT(amended by Janice on CFS)llatest1_4.CEConso_Sheet1 7 5" xfId="15382" xr:uid="{24814325-F6B3-4FC8-9D9A-FADF2D93797D}"/>
    <cellStyle name="_Row6_Copy of PTT(amended by Janice on CFS)llatest1_4.CEConso_Sheet1 7 6" xfId="15383" xr:uid="{1FFDEA53-D1EE-4BDC-8E21-6B1C05258195}"/>
    <cellStyle name="_Row6_Copy of PTT(amended by Janice on CFS)llatest1_4.CEConso_Sheet1 7 7" xfId="15384" xr:uid="{6FA9EDB4-DA6B-4B97-9F2F-D431F8B201F5}"/>
    <cellStyle name="_Row6_Copy of PTT(amended by Janice on CFS)llatest1_4.CEConso_Sheet1 8" xfId="15385" xr:uid="{C6C1F0C7-950A-4253-8B09-E1DD2CB221B8}"/>
    <cellStyle name="_Row6_Copy of PTT(amended by Janice on CFS)llatest1_4.CEConso_Sheet1 8 2" xfId="15386" xr:uid="{5A6A002E-A650-4884-8421-B7F86E9A3A0E}"/>
    <cellStyle name="_Row6_Copy of PTT(amended by Janice on CFS)llatest1_4.CEConso_Sheet1 8 3" xfId="15387" xr:uid="{77A47628-3C0C-48F8-B841-84D273617F6F}"/>
    <cellStyle name="_Row6_Copy of PTT(amended by Janice on CFS)llatest1_4.CEConso_Sheet1 8 4" xfId="15388" xr:uid="{DE60121C-66A8-429E-9BC0-B06ABFD8FF7E}"/>
    <cellStyle name="_Row6_Copy of PTT(amended by Janice on CFS)llatest1_4.CEConso_Sheet1 8 5" xfId="15389" xr:uid="{DC75AF87-2DC5-450A-9AE6-CBB6F1CD93B7}"/>
    <cellStyle name="_Row6_Copy of PTT(amended by Janice on CFS)llatest1_4.CEConso_Sheet1 8 6" xfId="15390" xr:uid="{182EE8A0-087A-41BD-8877-6D12515BEE3E}"/>
    <cellStyle name="_Row6_Copy of PTT(amended by Janice on CFS)llatest1_4.CEConso_Sheet1 8 7" xfId="15391" xr:uid="{3713779B-E7F8-4643-B94B-106C800C85D4}"/>
    <cellStyle name="_Row6_Copy of PTT(amended by Janice on CFS)llatest1_4.CEConso_Sheet1 9" xfId="15392" xr:uid="{07494116-FE14-4CCB-9F28-1514936FCB96}"/>
    <cellStyle name="_Row6_Copy of PTT(amended by Janice on CFS)llatest1_4.CEConso_Sheet1 9 2" xfId="15393" xr:uid="{BA6A41A2-1467-4C2C-8956-6E6A06FB0F5E}"/>
    <cellStyle name="_Row6_Copy of PTT(amended by Janice on CFS)llatest1_4.CEConso_Sheet1 9 3" xfId="15394" xr:uid="{E72A8DC4-75BC-452F-86C5-B59459442CB7}"/>
    <cellStyle name="_Row6_Copy of PTT(amended by Janice on CFS)llatest1_4.CEConso_Sheet1 9 4" xfId="15395" xr:uid="{3CBDBCFB-0580-4AD7-BA79-C89D4E075343}"/>
    <cellStyle name="_Row6_Copy of PTT(amended by Janice on CFS)llatest1_4.CEConso_Sheet1 9 5" xfId="15396" xr:uid="{6836C0CA-8187-4926-B9DE-38C57A305231}"/>
    <cellStyle name="_Row6_Copy of PTT(amended by Janice on CFS)llatest1_4.CEConso_Sheet1 9 6" xfId="15397" xr:uid="{C74738DC-1754-4028-AFBC-AF580F5D6CBC}"/>
    <cellStyle name="_Row6_Copy of PTT(amended by Janice on CFS)llatest1_4.CEConso_Sheet1 9 7" xfId="15398" xr:uid="{754795BC-E7CC-4356-8754-CBF7669A1240}"/>
    <cellStyle name="_Row6_Copy of PTT(amended by Janice on CFS)llatest1_7.EBITDA" xfId="15399" xr:uid="{B46E8F70-6605-4A86-985B-705E77AA9664}"/>
    <cellStyle name="_Row6_Copy of PTT(amended by Janice on CFS)llatest1_7.EBITDA 10" xfId="15400" xr:uid="{79F14961-EF18-471D-81E5-DEFD4315A383}"/>
    <cellStyle name="_Row6_Copy of PTT(amended by Janice on CFS)llatest1_7.EBITDA 10 2" xfId="15401" xr:uid="{576516DF-4255-45B9-9D97-C0B8D87012FC}"/>
    <cellStyle name="_Row6_Copy of PTT(amended by Janice on CFS)llatest1_7.EBITDA 10 3" xfId="15402" xr:uid="{3744820C-A50E-4BDE-9E03-F47AFC96BB92}"/>
    <cellStyle name="_Row6_Copy of PTT(amended by Janice on CFS)llatest1_7.EBITDA 10 4" xfId="15403" xr:uid="{F8D61BD3-C209-4E9B-8F96-06AD0476E3C4}"/>
    <cellStyle name="_Row6_Copy of PTT(amended by Janice on CFS)llatest1_7.EBITDA 10 5" xfId="15404" xr:uid="{4F13D95D-B1D6-474C-A54C-6455B1F14CDC}"/>
    <cellStyle name="_Row6_Copy of PTT(amended by Janice on CFS)llatest1_7.EBITDA 10 6" xfId="15405" xr:uid="{514BEB74-5FF9-4225-9612-8368D4AF1340}"/>
    <cellStyle name="_Row6_Copy of PTT(amended by Janice on CFS)llatest1_7.EBITDA 10 7" xfId="15406" xr:uid="{FDEE2C39-904E-40F0-A78B-B570B50F0FF4}"/>
    <cellStyle name="_Row6_Copy of PTT(amended by Janice on CFS)llatest1_7.EBITDA 11" xfId="15407" xr:uid="{64B61949-B011-46F1-9351-4980B3E2421D}"/>
    <cellStyle name="_Row6_Copy of PTT(amended by Janice on CFS)llatest1_7.EBITDA 12" xfId="15408" xr:uid="{E45E97DE-6179-4861-94B7-33237B2296A5}"/>
    <cellStyle name="_Row6_Copy of PTT(amended by Janice on CFS)llatest1_7.EBITDA 13" xfId="15409" xr:uid="{C0733D51-BB2C-475D-BE29-2ADB593A0B2A}"/>
    <cellStyle name="_Row6_Copy of PTT(amended by Janice on CFS)llatest1_7.EBITDA 14" xfId="15410" xr:uid="{A78D8C54-C1E0-47EC-9A18-A9792D347F22}"/>
    <cellStyle name="_Row6_Copy of PTT(amended by Janice on CFS)llatest1_7.EBITDA 15" xfId="15411" xr:uid="{619598C3-79B4-4A5B-BF8D-4B053481C354}"/>
    <cellStyle name="_Row6_Copy of PTT(amended by Janice on CFS)llatest1_7.EBITDA 16" xfId="15412" xr:uid="{2F7159FD-A256-4055-9CCE-ACEAD7CB3582}"/>
    <cellStyle name="_Row6_Copy of PTT(amended by Janice on CFS)llatest1_7.EBITDA 2" xfId="15413" xr:uid="{E1C8F8AB-C0CF-4DBE-A20B-747298A06294}"/>
    <cellStyle name="_Row6_Copy of PTT(amended by Janice on CFS)llatest1_7.EBITDA 2 2" xfId="15414" xr:uid="{D4E56E21-7B50-467C-AF84-7662270495F2}"/>
    <cellStyle name="_Row6_Copy of PTT(amended by Janice on CFS)llatest1_7.EBITDA 2 3" xfId="15415" xr:uid="{85C3332B-A7BC-4FC5-86E9-AB29D5BD930D}"/>
    <cellStyle name="_Row6_Copy of PTT(amended by Janice on CFS)llatest1_7.EBITDA 2 4" xfId="15416" xr:uid="{25F8809A-4E53-429E-96FB-37BA9110B98B}"/>
    <cellStyle name="_Row6_Copy of PTT(amended by Janice on CFS)llatest1_7.EBITDA 2 5" xfId="15417" xr:uid="{34C0E411-78B6-4084-9173-A4341589EBB7}"/>
    <cellStyle name="_Row6_Copy of PTT(amended by Janice on CFS)llatest1_7.EBITDA 2 6" xfId="15418" xr:uid="{1B2D54D1-EDD0-416F-B369-FFEA94D75B68}"/>
    <cellStyle name="_Row6_Copy of PTT(amended by Janice on CFS)llatest1_7.EBITDA 2 7" xfId="15419" xr:uid="{45A9CBC1-6594-4C4E-80C5-971FF268A290}"/>
    <cellStyle name="_Row6_Copy of PTT(amended by Janice on CFS)llatest1_7.EBITDA 3" xfId="15420" xr:uid="{D7AD72AC-D1E6-4A94-A8B7-EC7ED0D8427A}"/>
    <cellStyle name="_Row6_Copy of PTT(amended by Janice on CFS)llatest1_7.EBITDA 3 2" xfId="15421" xr:uid="{D84AA03C-94DB-4033-9BB4-3A0FA86DE767}"/>
    <cellStyle name="_Row6_Copy of PTT(amended by Janice on CFS)llatest1_7.EBITDA 3 3" xfId="15422" xr:uid="{725102A0-134F-4AD9-B258-325C93E07C72}"/>
    <cellStyle name="_Row6_Copy of PTT(amended by Janice on CFS)llatest1_7.EBITDA 3 4" xfId="15423" xr:uid="{1451D768-08CA-4725-BD9A-815370F85AF2}"/>
    <cellStyle name="_Row6_Copy of PTT(amended by Janice on CFS)llatest1_7.EBITDA 3 5" xfId="15424" xr:uid="{EB9490A7-4A68-4EC1-8494-D003A96C2A21}"/>
    <cellStyle name="_Row6_Copy of PTT(amended by Janice on CFS)llatest1_7.EBITDA 3 6" xfId="15425" xr:uid="{16BF61F1-90C1-48D4-BAB6-87DF2975D736}"/>
    <cellStyle name="_Row6_Copy of PTT(amended by Janice on CFS)llatest1_7.EBITDA 3 7" xfId="15426" xr:uid="{3B62F12F-7D00-43D5-A265-4EB52023C99F}"/>
    <cellStyle name="_Row6_Copy of PTT(amended by Janice on CFS)llatest1_7.EBITDA 4" xfId="15427" xr:uid="{17A40A89-C68D-430F-B725-E07215832636}"/>
    <cellStyle name="_Row6_Copy of PTT(amended by Janice on CFS)llatest1_7.EBITDA 4 2" xfId="15428" xr:uid="{085AF430-BCD6-40D0-B01F-2B1A9FEBF92F}"/>
    <cellStyle name="_Row6_Copy of PTT(amended by Janice on CFS)llatest1_7.EBITDA 4 3" xfId="15429" xr:uid="{F8F868EF-70B6-4679-833F-F3D5FADC1E13}"/>
    <cellStyle name="_Row6_Copy of PTT(amended by Janice on CFS)llatest1_7.EBITDA 4 4" xfId="15430" xr:uid="{A2BC5FCE-BAAD-4D60-8074-4AE9FB56CE7F}"/>
    <cellStyle name="_Row6_Copy of PTT(amended by Janice on CFS)llatest1_7.EBITDA 4 5" xfId="15431" xr:uid="{A07E531B-83E4-447A-8705-BA29ACBA6299}"/>
    <cellStyle name="_Row6_Copy of PTT(amended by Janice on CFS)llatest1_7.EBITDA 4 6" xfId="15432" xr:uid="{58A0BF88-AA28-458F-8D14-B49F949552A5}"/>
    <cellStyle name="_Row6_Copy of PTT(amended by Janice on CFS)llatest1_7.EBITDA 4 7" xfId="15433" xr:uid="{992D963F-3485-4BD4-9E90-4EDADD3BC540}"/>
    <cellStyle name="_Row6_Copy of PTT(amended by Janice on CFS)llatest1_7.EBITDA 5" xfId="15434" xr:uid="{756C1FE8-E654-4107-9520-31A330A10C4C}"/>
    <cellStyle name="_Row6_Copy of PTT(amended by Janice on CFS)llatest1_7.EBITDA 5 2" xfId="15435" xr:uid="{B2EF517E-2348-4AA7-AD64-546061CDF9A6}"/>
    <cellStyle name="_Row6_Copy of PTT(amended by Janice on CFS)llatest1_7.EBITDA 5 3" xfId="15436" xr:uid="{38D0B29F-8E20-469A-BB11-99FB2AA4E67C}"/>
    <cellStyle name="_Row6_Copy of PTT(amended by Janice on CFS)llatest1_7.EBITDA 5 4" xfId="15437" xr:uid="{717CF152-C908-47B8-A5A5-9CACC81B5603}"/>
    <cellStyle name="_Row6_Copy of PTT(amended by Janice on CFS)llatest1_7.EBITDA 5 5" xfId="15438" xr:uid="{698F4DF5-8E49-49E5-B1A4-2306B347914F}"/>
    <cellStyle name="_Row6_Copy of PTT(amended by Janice on CFS)llatest1_7.EBITDA 5 6" xfId="15439" xr:uid="{224BACCA-BEA1-4195-97F8-A05D3C0D5D91}"/>
    <cellStyle name="_Row6_Copy of PTT(amended by Janice on CFS)llatest1_7.EBITDA 5 7" xfId="15440" xr:uid="{A0270025-AF9F-4244-B3E1-64E0E4056603}"/>
    <cellStyle name="_Row6_Copy of PTT(amended by Janice on CFS)llatest1_7.EBITDA 6" xfId="15441" xr:uid="{590AB2FD-14EC-409C-BC8A-7C557B77FD43}"/>
    <cellStyle name="_Row6_Copy of PTT(amended by Janice on CFS)llatest1_7.EBITDA 6 2" xfId="15442" xr:uid="{77703D32-9F93-4F57-8AFE-44B3C3B08D3C}"/>
    <cellStyle name="_Row6_Copy of PTT(amended by Janice on CFS)llatest1_7.EBITDA 6 3" xfId="15443" xr:uid="{F36441D4-C8E1-4D72-9AFF-D90265882749}"/>
    <cellStyle name="_Row6_Copy of PTT(amended by Janice on CFS)llatest1_7.EBITDA 6 4" xfId="15444" xr:uid="{95E16675-242C-42E3-B9E1-60A76D2D2FD2}"/>
    <cellStyle name="_Row6_Copy of PTT(amended by Janice on CFS)llatest1_7.EBITDA 6 5" xfId="15445" xr:uid="{E5DBAD77-DCCE-431C-8A88-05FECDE6A972}"/>
    <cellStyle name="_Row6_Copy of PTT(amended by Janice on CFS)llatest1_7.EBITDA 6 6" xfId="15446" xr:uid="{BF6D72E4-C168-463F-A6E5-61631C63436F}"/>
    <cellStyle name="_Row6_Copy of PTT(amended by Janice on CFS)llatest1_7.EBITDA 6 7" xfId="15447" xr:uid="{D01EBBEC-620B-4CA1-9E94-056D67B59659}"/>
    <cellStyle name="_Row6_Copy of PTT(amended by Janice on CFS)llatest1_7.EBITDA 7" xfId="15448" xr:uid="{C329EAC6-900E-43A5-81BE-C8C44C4240AC}"/>
    <cellStyle name="_Row6_Copy of PTT(amended by Janice on CFS)llatest1_7.EBITDA 7 2" xfId="15449" xr:uid="{11A9EFD0-39B1-47D8-AA72-B3A2BDDEB84D}"/>
    <cellStyle name="_Row6_Copy of PTT(amended by Janice on CFS)llatest1_7.EBITDA 7 3" xfId="15450" xr:uid="{3D99DA06-E76D-4B5E-A313-54EC96CF63D0}"/>
    <cellStyle name="_Row6_Copy of PTT(amended by Janice on CFS)llatest1_7.EBITDA 7 4" xfId="15451" xr:uid="{36D7F82D-04AE-4A04-8748-04131B16A57A}"/>
    <cellStyle name="_Row6_Copy of PTT(amended by Janice on CFS)llatest1_7.EBITDA 7 5" xfId="15452" xr:uid="{7BC4266E-2669-49A4-87B7-4C1B678B54E0}"/>
    <cellStyle name="_Row6_Copy of PTT(amended by Janice on CFS)llatest1_7.EBITDA 7 6" xfId="15453" xr:uid="{6126B167-0AA1-4606-BA42-F24F952D67B7}"/>
    <cellStyle name="_Row6_Copy of PTT(amended by Janice on CFS)llatest1_7.EBITDA 7 7" xfId="15454" xr:uid="{A0B79397-DDDC-486F-8CAA-E8D18FC798F1}"/>
    <cellStyle name="_Row6_Copy of PTT(amended by Janice on CFS)llatest1_7.EBITDA 8" xfId="15455" xr:uid="{7A23F986-2762-4883-99A8-88C03084E5DC}"/>
    <cellStyle name="_Row6_Copy of PTT(amended by Janice on CFS)llatest1_7.EBITDA 8 2" xfId="15456" xr:uid="{5EBE7A94-6719-4D2D-8011-B4D8867DEDA3}"/>
    <cellStyle name="_Row6_Copy of PTT(amended by Janice on CFS)llatest1_7.EBITDA 8 3" xfId="15457" xr:uid="{07815E8C-0E21-47D6-B874-9931B38D482A}"/>
    <cellStyle name="_Row6_Copy of PTT(amended by Janice on CFS)llatest1_7.EBITDA 8 4" xfId="15458" xr:uid="{395F944F-A57C-4BB3-B4B4-145530C336A2}"/>
    <cellStyle name="_Row6_Copy of PTT(amended by Janice on CFS)llatest1_7.EBITDA 8 5" xfId="15459" xr:uid="{AB7E7F8D-13CD-4587-B311-1EB3409EC54F}"/>
    <cellStyle name="_Row6_Copy of PTT(amended by Janice on CFS)llatest1_7.EBITDA 8 6" xfId="15460" xr:uid="{784AE9C8-D4DF-479E-ACDB-DE9B9C3896C2}"/>
    <cellStyle name="_Row6_Copy of PTT(amended by Janice on CFS)llatest1_7.EBITDA 8 7" xfId="15461" xr:uid="{CF9F6535-9243-4C4F-B69D-F7BCB07608F9}"/>
    <cellStyle name="_Row6_Copy of PTT(amended by Janice on CFS)llatest1_7.EBITDA 9" xfId="15462" xr:uid="{1109183F-3A3D-4936-B99C-59EABB384F58}"/>
    <cellStyle name="_Row6_Copy of PTT(amended by Janice on CFS)llatest1_7.EBITDA 9 2" xfId="15463" xr:uid="{E15BCC76-E2EE-41F8-AE44-A6F0A9D63ED0}"/>
    <cellStyle name="_Row6_Copy of PTT(amended by Janice on CFS)llatest1_7.EBITDA 9 3" xfId="15464" xr:uid="{6836E85D-A914-42CD-87C0-F40D760C6B50}"/>
    <cellStyle name="_Row6_Copy of PTT(amended by Janice on CFS)llatest1_7.EBITDA 9 4" xfId="15465" xr:uid="{0F8AA2C0-DF06-4E4C-859B-3562ADF29717}"/>
    <cellStyle name="_Row6_Copy of PTT(amended by Janice on CFS)llatest1_7.EBITDA 9 5" xfId="15466" xr:uid="{42D4B5C7-1A7D-41EC-82D2-8B1020565B8E}"/>
    <cellStyle name="_Row6_Copy of PTT(amended by Janice on CFS)llatest1_7.EBITDA 9 6" xfId="15467" xr:uid="{409DF0EA-4B4B-49F6-83FD-4D3F11577045}"/>
    <cellStyle name="_Row6_Copy of PTT(amended by Janice on CFS)llatest1_7.EBITDA 9 7" xfId="15468" xr:uid="{45261E58-0DD6-4B2C-B79E-7333CF5BDE8E}"/>
    <cellStyle name="_Row6_Copy of PTT(amended by Janice on CFS)llatest1_7.EBITDA_PTT Reports_30.11.10" xfId="15469" xr:uid="{1DC62E77-5DE6-4EA7-8BFC-1AB34E6D91FF}"/>
    <cellStyle name="_Row6_Copy of PTT(amended by Janice on CFS)llatest1_7.EBITDA_PTT Reports_30.11.10 10" xfId="15470" xr:uid="{CA6F8B74-3940-4F5F-A7E8-5A2AE5263409}"/>
    <cellStyle name="_Row6_Copy of PTT(amended by Janice on CFS)llatest1_7.EBITDA_PTT Reports_30.11.10 10 2" xfId="15471" xr:uid="{DD973C04-D770-4CF9-98DD-800492A44770}"/>
    <cellStyle name="_Row6_Copy of PTT(amended by Janice on CFS)llatest1_7.EBITDA_PTT Reports_30.11.10 10 3" xfId="15472" xr:uid="{15CAE67D-17DE-412B-A810-8426F5B81BB0}"/>
    <cellStyle name="_Row6_Copy of PTT(amended by Janice on CFS)llatest1_7.EBITDA_PTT Reports_30.11.10 10 4" xfId="15473" xr:uid="{DB362A18-24B6-40AB-8A84-B84372438693}"/>
    <cellStyle name="_Row6_Copy of PTT(amended by Janice on CFS)llatest1_7.EBITDA_PTT Reports_30.11.10 10 5" xfId="15474" xr:uid="{76664508-B6C1-495B-88D3-99DC46B8C003}"/>
    <cellStyle name="_Row6_Copy of PTT(amended by Janice on CFS)llatest1_7.EBITDA_PTT Reports_30.11.10 10 6" xfId="15475" xr:uid="{CBDB1EA3-27A2-4DB0-8A21-E586473BB7BA}"/>
    <cellStyle name="_Row6_Copy of PTT(amended by Janice on CFS)llatest1_7.EBITDA_PTT Reports_30.11.10 10 7" xfId="15476" xr:uid="{F79F8ED2-AB81-42CA-8CB5-DCD9A16AB815}"/>
    <cellStyle name="_Row6_Copy of PTT(amended by Janice on CFS)llatest1_7.EBITDA_PTT Reports_30.11.10 11" xfId="15477" xr:uid="{F2A323B5-E45F-4547-AB2C-7AB09BE6D62E}"/>
    <cellStyle name="_Row6_Copy of PTT(amended by Janice on CFS)llatest1_7.EBITDA_PTT Reports_30.11.10 12" xfId="15478" xr:uid="{AED92355-D42F-4D1B-9191-058A7B8040E5}"/>
    <cellStyle name="_Row6_Copy of PTT(amended by Janice on CFS)llatest1_7.EBITDA_PTT Reports_30.11.10 13" xfId="15479" xr:uid="{472E671B-4378-4675-85B9-58B671376FCA}"/>
    <cellStyle name="_Row6_Copy of PTT(amended by Janice on CFS)llatest1_7.EBITDA_PTT Reports_30.11.10 14" xfId="15480" xr:uid="{B940D49F-9B62-4D58-B55D-E53EF23A2294}"/>
    <cellStyle name="_Row6_Copy of PTT(amended by Janice on CFS)llatest1_7.EBITDA_PTT Reports_30.11.10 15" xfId="15481" xr:uid="{5E3BA29A-488F-4F36-8C6E-83C06607376F}"/>
    <cellStyle name="_Row6_Copy of PTT(amended by Janice on CFS)llatest1_7.EBITDA_PTT Reports_30.11.10 16" xfId="15482" xr:uid="{3481C944-BA09-4C48-92E9-03E14BA898E9}"/>
    <cellStyle name="_Row6_Copy of PTT(amended by Janice on CFS)llatest1_7.EBITDA_PTT Reports_30.11.10 2" xfId="15483" xr:uid="{EAC2E1E2-42B6-4B57-8F81-02227776FC3E}"/>
    <cellStyle name="_Row6_Copy of PTT(amended by Janice on CFS)llatest1_7.EBITDA_PTT Reports_30.11.10 2 2" xfId="15484" xr:uid="{285A8EC6-1020-429B-BEA6-4ADCBB6F62D3}"/>
    <cellStyle name="_Row6_Copy of PTT(amended by Janice on CFS)llatest1_7.EBITDA_PTT Reports_30.11.10 2 3" xfId="15485" xr:uid="{15F3AD1D-2F88-4250-8C56-C5C4BD8337C9}"/>
    <cellStyle name="_Row6_Copy of PTT(amended by Janice on CFS)llatest1_7.EBITDA_PTT Reports_30.11.10 2 4" xfId="15486" xr:uid="{F00B2E5C-E458-4269-9075-E27173947C7B}"/>
    <cellStyle name="_Row6_Copy of PTT(amended by Janice on CFS)llatest1_7.EBITDA_PTT Reports_30.11.10 2 5" xfId="15487" xr:uid="{9C72D694-C8DB-4F92-827D-0D1F27C14E33}"/>
    <cellStyle name="_Row6_Copy of PTT(amended by Janice on CFS)llatest1_7.EBITDA_PTT Reports_30.11.10 2 6" xfId="15488" xr:uid="{E135BA69-D156-48D5-81E5-F308B0CF9FB2}"/>
    <cellStyle name="_Row6_Copy of PTT(amended by Janice on CFS)llatest1_7.EBITDA_PTT Reports_30.11.10 2 7" xfId="15489" xr:uid="{30DCA2C3-AB7E-4373-A10D-6ACB1F9A6EF0}"/>
    <cellStyle name="_Row6_Copy of PTT(amended by Janice on CFS)llatest1_7.EBITDA_PTT Reports_30.11.10 3" xfId="15490" xr:uid="{B7AF50CF-CDAC-4796-BA3B-F3AD54240463}"/>
    <cellStyle name="_Row6_Copy of PTT(amended by Janice on CFS)llatest1_7.EBITDA_PTT Reports_30.11.10 3 2" xfId="15491" xr:uid="{46992C97-90FF-45C5-B611-8CBF578C5D3D}"/>
    <cellStyle name="_Row6_Copy of PTT(amended by Janice on CFS)llatest1_7.EBITDA_PTT Reports_30.11.10 3 3" xfId="15492" xr:uid="{4B9C3747-BDCC-4FE4-B03C-DD3D5D2EB4E9}"/>
    <cellStyle name="_Row6_Copy of PTT(amended by Janice on CFS)llatest1_7.EBITDA_PTT Reports_30.11.10 3 4" xfId="15493" xr:uid="{C69B9C31-0D91-47B0-9BB8-630E53716D69}"/>
    <cellStyle name="_Row6_Copy of PTT(amended by Janice on CFS)llatest1_7.EBITDA_PTT Reports_30.11.10 3 5" xfId="15494" xr:uid="{42F25FD0-BE1F-49F2-9FE0-C24B672A9B4B}"/>
    <cellStyle name="_Row6_Copy of PTT(amended by Janice on CFS)llatest1_7.EBITDA_PTT Reports_30.11.10 3 6" xfId="15495" xr:uid="{D8A495ED-2E4C-4C00-99C8-1C8BF0497EDE}"/>
    <cellStyle name="_Row6_Copy of PTT(amended by Janice on CFS)llatest1_7.EBITDA_PTT Reports_30.11.10 3 7" xfId="15496" xr:uid="{C7CC4854-B9CF-43F0-9C17-4A66B029CE51}"/>
    <cellStyle name="_Row6_Copy of PTT(amended by Janice on CFS)llatest1_7.EBITDA_PTT Reports_30.11.10 4" xfId="15497" xr:uid="{9D4B3018-28A1-4B3A-9709-7A49A079E4EF}"/>
    <cellStyle name="_Row6_Copy of PTT(amended by Janice on CFS)llatest1_7.EBITDA_PTT Reports_30.11.10 4 2" xfId="15498" xr:uid="{94704C29-271E-42DD-B5D8-7409FB851E29}"/>
    <cellStyle name="_Row6_Copy of PTT(amended by Janice on CFS)llatest1_7.EBITDA_PTT Reports_30.11.10 4 3" xfId="15499" xr:uid="{7E0BF68D-79D6-418F-A8D5-D3822457E553}"/>
    <cellStyle name="_Row6_Copy of PTT(amended by Janice on CFS)llatest1_7.EBITDA_PTT Reports_30.11.10 4 4" xfId="15500" xr:uid="{77033B48-B06D-4CCD-BE6F-00A05B847D42}"/>
    <cellStyle name="_Row6_Copy of PTT(amended by Janice on CFS)llatest1_7.EBITDA_PTT Reports_30.11.10 4 5" xfId="15501" xr:uid="{62D158A8-1B51-4218-92F7-3A5954C9B472}"/>
    <cellStyle name="_Row6_Copy of PTT(amended by Janice on CFS)llatest1_7.EBITDA_PTT Reports_30.11.10 4 6" xfId="15502" xr:uid="{0186C703-8460-45D5-A260-39D2D498F1B0}"/>
    <cellStyle name="_Row6_Copy of PTT(amended by Janice on CFS)llatest1_7.EBITDA_PTT Reports_30.11.10 4 7" xfId="15503" xr:uid="{04186299-D84D-4168-9B6F-E82743537085}"/>
    <cellStyle name="_Row6_Copy of PTT(amended by Janice on CFS)llatest1_7.EBITDA_PTT Reports_30.11.10 5" xfId="15504" xr:uid="{12279596-76D7-4471-9297-9A50BE111290}"/>
    <cellStyle name="_Row6_Copy of PTT(amended by Janice on CFS)llatest1_7.EBITDA_PTT Reports_30.11.10 5 2" xfId="15505" xr:uid="{52407829-C2ED-47FE-9B5B-2F7361F18C81}"/>
    <cellStyle name="_Row6_Copy of PTT(amended by Janice on CFS)llatest1_7.EBITDA_PTT Reports_30.11.10 5 3" xfId="15506" xr:uid="{54B759BF-B6C5-4DC8-8D22-8BC6BF28F11A}"/>
    <cellStyle name="_Row6_Copy of PTT(amended by Janice on CFS)llatest1_7.EBITDA_PTT Reports_30.11.10 5 4" xfId="15507" xr:uid="{4A0C3502-08B6-4CA8-A839-7F6A1F700B3C}"/>
    <cellStyle name="_Row6_Copy of PTT(amended by Janice on CFS)llatest1_7.EBITDA_PTT Reports_30.11.10 5 5" xfId="15508" xr:uid="{DC582DFF-A111-45BB-9640-E42FB07F425D}"/>
    <cellStyle name="_Row6_Copy of PTT(amended by Janice on CFS)llatest1_7.EBITDA_PTT Reports_30.11.10 5 6" xfId="15509" xr:uid="{29C5743A-ED92-43F7-9184-25904E543E76}"/>
    <cellStyle name="_Row6_Copy of PTT(amended by Janice on CFS)llatest1_7.EBITDA_PTT Reports_30.11.10 5 7" xfId="15510" xr:uid="{3C2064F5-506B-4E4E-8B7F-9C4A27FE7DC7}"/>
    <cellStyle name="_Row6_Copy of PTT(amended by Janice on CFS)llatest1_7.EBITDA_PTT Reports_30.11.10 6" xfId="15511" xr:uid="{59A180DA-9583-41B4-B776-8E455F8F2476}"/>
    <cellStyle name="_Row6_Copy of PTT(amended by Janice on CFS)llatest1_7.EBITDA_PTT Reports_30.11.10 6 2" xfId="15512" xr:uid="{ACE820D9-71BA-4BCE-8683-F8E121992F61}"/>
    <cellStyle name="_Row6_Copy of PTT(amended by Janice on CFS)llatest1_7.EBITDA_PTT Reports_30.11.10 6 3" xfId="15513" xr:uid="{3F54F1B4-2D3C-4B2E-AB2D-4F2EE2F38553}"/>
    <cellStyle name="_Row6_Copy of PTT(amended by Janice on CFS)llatest1_7.EBITDA_PTT Reports_30.11.10 6 4" xfId="15514" xr:uid="{5F23C3DD-7127-4A8F-805F-E09AB5C00CF5}"/>
    <cellStyle name="_Row6_Copy of PTT(amended by Janice on CFS)llatest1_7.EBITDA_PTT Reports_30.11.10 6 5" xfId="15515" xr:uid="{2A37BD47-1B79-4430-96C4-93BE92964992}"/>
    <cellStyle name="_Row6_Copy of PTT(amended by Janice on CFS)llatest1_7.EBITDA_PTT Reports_30.11.10 6 6" xfId="15516" xr:uid="{0681BCF3-7030-4B97-B7B6-F98E651FC374}"/>
    <cellStyle name="_Row6_Copy of PTT(amended by Janice on CFS)llatest1_7.EBITDA_PTT Reports_30.11.10 6 7" xfId="15517" xr:uid="{9469E866-F975-4B03-9ECF-B83C230491D1}"/>
    <cellStyle name="_Row6_Copy of PTT(amended by Janice on CFS)llatest1_7.EBITDA_PTT Reports_30.11.10 7" xfId="15518" xr:uid="{40E5D753-2268-481A-8962-CE6788B3B131}"/>
    <cellStyle name="_Row6_Copy of PTT(amended by Janice on CFS)llatest1_7.EBITDA_PTT Reports_30.11.10 7 2" xfId="15519" xr:uid="{4F6167E6-AB1B-4C4D-97C7-AB525D626CCF}"/>
    <cellStyle name="_Row6_Copy of PTT(amended by Janice on CFS)llatest1_7.EBITDA_PTT Reports_30.11.10 7 3" xfId="15520" xr:uid="{7EDFFFB7-FFDC-4D15-B8A6-881A5D64158D}"/>
    <cellStyle name="_Row6_Copy of PTT(amended by Janice on CFS)llatest1_7.EBITDA_PTT Reports_30.11.10 7 4" xfId="15521" xr:uid="{932B91B6-414B-4D20-933F-88B312AA4602}"/>
    <cellStyle name="_Row6_Copy of PTT(amended by Janice on CFS)llatest1_7.EBITDA_PTT Reports_30.11.10 7 5" xfId="15522" xr:uid="{DD1C1934-2C7C-4D1B-833F-7FD30E3F4B2F}"/>
    <cellStyle name="_Row6_Copy of PTT(amended by Janice on CFS)llatest1_7.EBITDA_PTT Reports_30.11.10 7 6" xfId="15523" xr:uid="{767DD05F-1B57-42FC-BC5A-AC7F950C6F0D}"/>
    <cellStyle name="_Row6_Copy of PTT(amended by Janice on CFS)llatest1_7.EBITDA_PTT Reports_30.11.10 7 7" xfId="15524" xr:uid="{4E68E853-B1B9-4B9B-A805-E974F7C4ECD9}"/>
    <cellStyle name="_Row6_Copy of PTT(amended by Janice on CFS)llatest1_7.EBITDA_PTT Reports_30.11.10 8" xfId="15525" xr:uid="{D8FB3F23-8957-4B6E-AB57-4E508E5D81EA}"/>
    <cellStyle name="_Row6_Copy of PTT(amended by Janice on CFS)llatest1_7.EBITDA_PTT Reports_30.11.10 8 2" xfId="15526" xr:uid="{B2A98918-1F48-43D7-B4D8-40D97A5BA7FC}"/>
    <cellStyle name="_Row6_Copy of PTT(amended by Janice on CFS)llatest1_7.EBITDA_PTT Reports_30.11.10 8 3" xfId="15527" xr:uid="{41445DE4-3588-4C0E-BE4E-94CF6F0DA272}"/>
    <cellStyle name="_Row6_Copy of PTT(amended by Janice on CFS)llatest1_7.EBITDA_PTT Reports_30.11.10 8 4" xfId="15528" xr:uid="{D104F3F4-741D-40D5-9367-76DF884765AD}"/>
    <cellStyle name="_Row6_Copy of PTT(amended by Janice on CFS)llatest1_7.EBITDA_PTT Reports_30.11.10 8 5" xfId="15529" xr:uid="{343F72B4-1C96-4A54-8954-0AE27E95FE09}"/>
    <cellStyle name="_Row6_Copy of PTT(amended by Janice on CFS)llatest1_7.EBITDA_PTT Reports_30.11.10 8 6" xfId="15530" xr:uid="{BDEF9AEA-660F-4F2C-9B2A-F2054B7E85E1}"/>
    <cellStyle name="_Row6_Copy of PTT(amended by Janice on CFS)llatest1_7.EBITDA_PTT Reports_30.11.10 8 7" xfId="15531" xr:uid="{C28CEE9A-77DC-476D-9F8D-D4FD151ECA72}"/>
    <cellStyle name="_Row6_Copy of PTT(amended by Janice on CFS)llatest1_7.EBITDA_PTT Reports_30.11.10 9" xfId="15532" xr:uid="{F9E2D3B9-5C1E-460F-8F4F-15A576FC4593}"/>
    <cellStyle name="_Row6_Copy of PTT(amended by Janice on CFS)llatest1_7.EBITDA_PTT Reports_30.11.10 9 2" xfId="15533" xr:uid="{36773936-B7D7-4D5B-99A5-50C3D459F2E7}"/>
    <cellStyle name="_Row6_Copy of PTT(amended by Janice on CFS)llatest1_7.EBITDA_PTT Reports_30.11.10 9 3" xfId="15534" xr:uid="{EA2DD1C7-C83C-49DE-92A6-448A55053625}"/>
    <cellStyle name="_Row6_Copy of PTT(amended by Janice on CFS)llatest1_7.EBITDA_PTT Reports_30.11.10 9 4" xfId="15535" xr:uid="{A4F38353-B425-4E6E-BEA0-2680004A0DBA}"/>
    <cellStyle name="_Row6_Copy of PTT(amended by Janice on CFS)llatest1_7.EBITDA_PTT Reports_30.11.10 9 5" xfId="15536" xr:uid="{79A057D4-D84A-4BDB-A5B4-A9302480A568}"/>
    <cellStyle name="_Row6_Copy of PTT(amended by Janice on CFS)llatest1_7.EBITDA_PTT Reports_30.11.10 9 6" xfId="15537" xr:uid="{95B1F337-0510-4A91-B9A0-395A9B7E1E4B}"/>
    <cellStyle name="_Row6_Copy of PTT(amended by Janice on CFS)llatest1_7.EBITDA_PTT Reports_30.11.10 9 7" xfId="15538" xr:uid="{20A19281-F9FA-45C0-90F9-F4DAAD313AA7}"/>
    <cellStyle name="_Row6_Copy of PTT(amended by Janice on CFS)llatest1_7.EBITDA_Sheet1" xfId="15539" xr:uid="{36E50762-F9A6-45F0-A169-8613C6EC25E7}"/>
    <cellStyle name="_Row6_Copy of PTT(amended by Janice on CFS)llatest1_7.EBITDA_Sheet1 10" xfId="15540" xr:uid="{94C21350-086C-496D-AF4A-DF4647C0BF97}"/>
    <cellStyle name="_Row6_Copy of PTT(amended by Janice on CFS)llatest1_7.EBITDA_Sheet1 10 2" xfId="15541" xr:uid="{400417AA-586E-4824-B00E-024223624046}"/>
    <cellStyle name="_Row6_Copy of PTT(amended by Janice on CFS)llatest1_7.EBITDA_Sheet1 10 3" xfId="15542" xr:uid="{4E196E73-D684-4597-BA22-011EF06B8EEE}"/>
    <cellStyle name="_Row6_Copy of PTT(amended by Janice on CFS)llatest1_7.EBITDA_Sheet1 10 4" xfId="15543" xr:uid="{D4D6D597-DE4F-4D01-8084-652F0FCCE0B0}"/>
    <cellStyle name="_Row6_Copy of PTT(amended by Janice on CFS)llatest1_7.EBITDA_Sheet1 10 5" xfId="15544" xr:uid="{B6D2D1FE-7468-49CC-8938-2DC8F66ABF72}"/>
    <cellStyle name="_Row6_Copy of PTT(amended by Janice on CFS)llatest1_7.EBITDA_Sheet1 10 6" xfId="15545" xr:uid="{14D62C60-1D76-4A83-A294-BD615554EA8D}"/>
    <cellStyle name="_Row6_Copy of PTT(amended by Janice on CFS)llatest1_7.EBITDA_Sheet1 10 7" xfId="15546" xr:uid="{89122159-8697-416A-B2F6-16C3277DB198}"/>
    <cellStyle name="_Row6_Copy of PTT(amended by Janice on CFS)llatest1_7.EBITDA_Sheet1 11" xfId="15547" xr:uid="{3D0261F0-1E25-418D-89A7-3F16E78289D6}"/>
    <cellStyle name="_Row6_Copy of PTT(amended by Janice on CFS)llatest1_7.EBITDA_Sheet1 12" xfId="15548" xr:uid="{6209BD58-1E56-4DCE-A2CD-B8F26BD12CBF}"/>
    <cellStyle name="_Row6_Copy of PTT(amended by Janice on CFS)llatest1_7.EBITDA_Sheet1 13" xfId="15549" xr:uid="{6E75C6DE-9970-4633-AF13-E6146C8E6034}"/>
    <cellStyle name="_Row6_Copy of PTT(amended by Janice on CFS)llatest1_7.EBITDA_Sheet1 14" xfId="15550" xr:uid="{FC2CFA64-4A25-408B-BB16-C21549F60C94}"/>
    <cellStyle name="_Row6_Copy of PTT(amended by Janice on CFS)llatest1_7.EBITDA_Sheet1 15" xfId="15551" xr:uid="{F0A58D8D-CE50-4E90-A3AD-DA0534681693}"/>
    <cellStyle name="_Row6_Copy of PTT(amended by Janice on CFS)llatest1_7.EBITDA_Sheet1 16" xfId="15552" xr:uid="{D6C87608-EF3A-4F0F-B7C6-D2782C15A57F}"/>
    <cellStyle name="_Row6_Copy of PTT(amended by Janice on CFS)llatest1_7.EBITDA_Sheet1 2" xfId="15553" xr:uid="{6B5A55C6-8FD6-420C-9145-4E01EAB658EB}"/>
    <cellStyle name="_Row6_Copy of PTT(amended by Janice on CFS)llatest1_7.EBITDA_Sheet1 2 2" xfId="15554" xr:uid="{3081C2A4-2173-472E-A21F-F6C9B01F1611}"/>
    <cellStyle name="_Row6_Copy of PTT(amended by Janice on CFS)llatest1_7.EBITDA_Sheet1 2 3" xfId="15555" xr:uid="{16015D6E-8E9F-417C-8B03-F1AC33198796}"/>
    <cellStyle name="_Row6_Copy of PTT(amended by Janice on CFS)llatest1_7.EBITDA_Sheet1 2 4" xfId="15556" xr:uid="{F13E6F8E-FF9D-4730-94AA-33255775D0FC}"/>
    <cellStyle name="_Row6_Copy of PTT(amended by Janice on CFS)llatest1_7.EBITDA_Sheet1 2 5" xfId="15557" xr:uid="{6A0D3A0E-EED4-4948-AED4-75D6C2C18A68}"/>
    <cellStyle name="_Row6_Copy of PTT(amended by Janice on CFS)llatest1_7.EBITDA_Sheet1 2 6" xfId="15558" xr:uid="{D6AF3C49-7719-4D8B-9366-DF891DD3549E}"/>
    <cellStyle name="_Row6_Copy of PTT(amended by Janice on CFS)llatest1_7.EBITDA_Sheet1 2 7" xfId="15559" xr:uid="{F84C1BF8-B2B3-451A-8D32-6AD757746F72}"/>
    <cellStyle name="_Row6_Copy of PTT(amended by Janice on CFS)llatest1_7.EBITDA_Sheet1 3" xfId="15560" xr:uid="{8C3D3DF2-6389-42D6-9E3D-98CBB317D817}"/>
    <cellStyle name="_Row6_Copy of PTT(amended by Janice on CFS)llatest1_7.EBITDA_Sheet1 3 2" xfId="15561" xr:uid="{5C95EC2C-68A6-4F69-BEEB-9C2ED4B42688}"/>
    <cellStyle name="_Row6_Copy of PTT(amended by Janice on CFS)llatest1_7.EBITDA_Sheet1 3 3" xfId="15562" xr:uid="{5832DFBD-31DB-4AAD-AA9F-4FBBE82EC891}"/>
    <cellStyle name="_Row6_Copy of PTT(amended by Janice on CFS)llatest1_7.EBITDA_Sheet1 3 4" xfId="15563" xr:uid="{A88DF659-B936-4E43-A8FC-C440D5857455}"/>
    <cellStyle name="_Row6_Copy of PTT(amended by Janice on CFS)llatest1_7.EBITDA_Sheet1 3 5" xfId="15564" xr:uid="{803790CA-C6E1-4EEF-BD58-94E54AA31AD1}"/>
    <cellStyle name="_Row6_Copy of PTT(amended by Janice on CFS)llatest1_7.EBITDA_Sheet1 3 6" xfId="15565" xr:uid="{67661744-1E82-41A6-B473-E8B8D4875719}"/>
    <cellStyle name="_Row6_Copy of PTT(amended by Janice on CFS)llatest1_7.EBITDA_Sheet1 3 7" xfId="15566" xr:uid="{97C0E4E2-5106-467D-9FE3-06470DCBFDAA}"/>
    <cellStyle name="_Row6_Copy of PTT(amended by Janice on CFS)llatest1_7.EBITDA_Sheet1 4" xfId="15567" xr:uid="{E1AC6B91-1AA8-4980-A807-EDCE30A237D3}"/>
    <cellStyle name="_Row6_Copy of PTT(amended by Janice on CFS)llatest1_7.EBITDA_Sheet1 4 2" xfId="15568" xr:uid="{59426D2A-4915-4B86-AF25-5783993B3CCF}"/>
    <cellStyle name="_Row6_Copy of PTT(amended by Janice on CFS)llatest1_7.EBITDA_Sheet1 4 3" xfId="15569" xr:uid="{F549CC85-47CC-4E3B-BA7A-B495D1E4CC4E}"/>
    <cellStyle name="_Row6_Copy of PTT(amended by Janice on CFS)llatest1_7.EBITDA_Sheet1 4 4" xfId="15570" xr:uid="{8B896B56-7C9C-4690-A6A3-AA6EDAB13066}"/>
    <cellStyle name="_Row6_Copy of PTT(amended by Janice on CFS)llatest1_7.EBITDA_Sheet1 4 5" xfId="15571" xr:uid="{DDD8F6C3-7EB3-4DE8-A6F6-4EB001F2FE80}"/>
    <cellStyle name="_Row6_Copy of PTT(amended by Janice on CFS)llatest1_7.EBITDA_Sheet1 4 6" xfId="15572" xr:uid="{BEB17734-1E69-4FF2-8E3D-A785D4B0FA8F}"/>
    <cellStyle name="_Row6_Copy of PTT(amended by Janice on CFS)llatest1_7.EBITDA_Sheet1 4 7" xfId="15573" xr:uid="{B3100039-30AD-4AA2-925C-C90278F88989}"/>
    <cellStyle name="_Row6_Copy of PTT(amended by Janice on CFS)llatest1_7.EBITDA_Sheet1 5" xfId="15574" xr:uid="{605197E6-34F3-40A9-BC7B-D86E89C93B8C}"/>
    <cellStyle name="_Row6_Copy of PTT(amended by Janice on CFS)llatest1_7.EBITDA_Sheet1 5 2" xfId="15575" xr:uid="{BABB88BC-467D-48F5-9876-0E30D8970A83}"/>
    <cellStyle name="_Row6_Copy of PTT(amended by Janice on CFS)llatest1_7.EBITDA_Sheet1 5 3" xfId="15576" xr:uid="{91088245-1DE9-4AF1-9A89-CFFFCC5C761C}"/>
    <cellStyle name="_Row6_Copy of PTT(amended by Janice on CFS)llatest1_7.EBITDA_Sheet1 5 4" xfId="15577" xr:uid="{A85273A5-BAB0-4E95-BB60-56C9030E4351}"/>
    <cellStyle name="_Row6_Copy of PTT(amended by Janice on CFS)llatest1_7.EBITDA_Sheet1 5 5" xfId="15578" xr:uid="{99027DDF-B44E-421D-B180-025B4AB49F2F}"/>
    <cellStyle name="_Row6_Copy of PTT(amended by Janice on CFS)llatest1_7.EBITDA_Sheet1 5 6" xfId="15579" xr:uid="{B0365576-9758-4757-A91E-78AF71A676AB}"/>
    <cellStyle name="_Row6_Copy of PTT(amended by Janice on CFS)llatest1_7.EBITDA_Sheet1 5 7" xfId="15580" xr:uid="{FD5C85FE-0D9D-42DE-88DB-376205AD1A68}"/>
    <cellStyle name="_Row6_Copy of PTT(amended by Janice on CFS)llatest1_7.EBITDA_Sheet1 6" xfId="15581" xr:uid="{52621B1B-42E5-4BF9-B3C7-6DE9F8903BAD}"/>
    <cellStyle name="_Row6_Copy of PTT(amended by Janice on CFS)llatest1_7.EBITDA_Sheet1 6 2" xfId="15582" xr:uid="{C350FE6B-8FC1-4D1F-87C4-5BA6BF0C341F}"/>
    <cellStyle name="_Row6_Copy of PTT(amended by Janice on CFS)llatest1_7.EBITDA_Sheet1 6 3" xfId="15583" xr:uid="{C5E92F98-3828-4E1F-8131-61079A9ED174}"/>
    <cellStyle name="_Row6_Copy of PTT(amended by Janice on CFS)llatest1_7.EBITDA_Sheet1 6 4" xfId="15584" xr:uid="{A2A1D497-3B96-430A-9304-8241CEB567E3}"/>
    <cellStyle name="_Row6_Copy of PTT(amended by Janice on CFS)llatest1_7.EBITDA_Sheet1 6 5" xfId="15585" xr:uid="{69D2BD7F-3C6F-4184-95B1-305DDF0AAB1F}"/>
    <cellStyle name="_Row6_Copy of PTT(amended by Janice on CFS)llatest1_7.EBITDA_Sheet1 6 6" xfId="15586" xr:uid="{CA2F640B-705C-417E-87C6-1956A15141DF}"/>
    <cellStyle name="_Row6_Copy of PTT(amended by Janice on CFS)llatest1_7.EBITDA_Sheet1 6 7" xfId="15587" xr:uid="{DABA0629-18B4-4D0A-B008-EE860AB7E635}"/>
    <cellStyle name="_Row6_Copy of PTT(amended by Janice on CFS)llatest1_7.EBITDA_Sheet1 7" xfId="15588" xr:uid="{8E73999D-51CF-406E-8CCF-928C048FB3C1}"/>
    <cellStyle name="_Row6_Copy of PTT(amended by Janice on CFS)llatest1_7.EBITDA_Sheet1 7 2" xfId="15589" xr:uid="{4DFA2D7B-04FF-4DBB-8AD9-5E9994C91E2D}"/>
    <cellStyle name="_Row6_Copy of PTT(amended by Janice on CFS)llatest1_7.EBITDA_Sheet1 7 3" xfId="15590" xr:uid="{4CA3E892-C38A-4F69-95C3-D9B6A8302EA5}"/>
    <cellStyle name="_Row6_Copy of PTT(amended by Janice on CFS)llatest1_7.EBITDA_Sheet1 7 4" xfId="15591" xr:uid="{B8C36B2D-7D25-450E-8FEF-992439E25E70}"/>
    <cellStyle name="_Row6_Copy of PTT(amended by Janice on CFS)llatest1_7.EBITDA_Sheet1 7 5" xfId="15592" xr:uid="{AA47ED61-EB4E-4EEC-B8ED-B7296A77F27F}"/>
    <cellStyle name="_Row6_Copy of PTT(amended by Janice on CFS)llatest1_7.EBITDA_Sheet1 7 6" xfId="15593" xr:uid="{EE8D80D4-1FBD-4180-B62D-1AC10405897B}"/>
    <cellStyle name="_Row6_Copy of PTT(amended by Janice on CFS)llatest1_7.EBITDA_Sheet1 7 7" xfId="15594" xr:uid="{C2EC0674-21B4-4BEE-87CB-5CDA13409005}"/>
    <cellStyle name="_Row6_Copy of PTT(amended by Janice on CFS)llatest1_7.EBITDA_Sheet1 8" xfId="15595" xr:uid="{0790DB90-08DB-4E8E-8E68-BB671CFA7F16}"/>
    <cellStyle name="_Row6_Copy of PTT(amended by Janice on CFS)llatest1_7.EBITDA_Sheet1 8 2" xfId="15596" xr:uid="{4AA281CA-4291-4839-962D-5947F54613B6}"/>
    <cellStyle name="_Row6_Copy of PTT(amended by Janice on CFS)llatest1_7.EBITDA_Sheet1 8 3" xfId="15597" xr:uid="{6583A2AF-B099-4096-8294-B381E9052CA3}"/>
    <cellStyle name="_Row6_Copy of PTT(amended by Janice on CFS)llatest1_7.EBITDA_Sheet1 8 4" xfId="15598" xr:uid="{67216ACF-1237-4099-92F2-924F50D0079D}"/>
    <cellStyle name="_Row6_Copy of PTT(amended by Janice on CFS)llatest1_7.EBITDA_Sheet1 8 5" xfId="15599" xr:uid="{A6999B85-D3CE-43DB-8A8E-261C8E1AE426}"/>
    <cellStyle name="_Row6_Copy of PTT(amended by Janice on CFS)llatest1_7.EBITDA_Sheet1 8 6" xfId="15600" xr:uid="{68920918-8E48-4BF4-8B91-55A23DE8F9A1}"/>
    <cellStyle name="_Row6_Copy of PTT(amended by Janice on CFS)llatest1_7.EBITDA_Sheet1 8 7" xfId="15601" xr:uid="{61EF735F-4EA7-4112-803A-BC55ABA1A5FF}"/>
    <cellStyle name="_Row6_Copy of PTT(amended by Janice on CFS)llatest1_7.EBITDA_Sheet1 9" xfId="15602" xr:uid="{157E2333-F7D6-4955-B51B-CBFC9C4D387E}"/>
    <cellStyle name="_Row6_Copy of PTT(amended by Janice on CFS)llatest1_7.EBITDA_Sheet1 9 2" xfId="15603" xr:uid="{22BFE8E6-1769-4AD9-BB92-C3CFC184A9B2}"/>
    <cellStyle name="_Row6_Copy of PTT(amended by Janice on CFS)llatest1_7.EBITDA_Sheet1 9 3" xfId="15604" xr:uid="{F942FCA5-B333-48CF-A2D8-C2F0DB2455A8}"/>
    <cellStyle name="_Row6_Copy of PTT(amended by Janice on CFS)llatest1_7.EBITDA_Sheet1 9 4" xfId="15605" xr:uid="{2FBE901F-57A5-4233-8B01-E3B3C67CDEE6}"/>
    <cellStyle name="_Row6_Copy of PTT(amended by Janice on CFS)llatest1_7.EBITDA_Sheet1 9 5" xfId="15606" xr:uid="{D78BD703-3F00-4FBD-8EA6-CA9ACE2A457C}"/>
    <cellStyle name="_Row6_Copy of PTT(amended by Janice on CFS)llatest1_7.EBITDA_Sheet1 9 6" xfId="15607" xr:uid="{30DA4E83-19F5-41AE-8CD9-5EED9BE22277}"/>
    <cellStyle name="_Row6_Copy of PTT(amended by Janice on CFS)llatest1_7.EBITDA_Sheet1 9 7" xfId="15608" xr:uid="{E8B0B5E7-DDC7-4967-BDCD-F0EBA6CB048C}"/>
    <cellStyle name="_Row6_Copy of PTT(amended by Janice on CFS)llatest1_PTT for cash flow Dec 09_mjing" xfId="15609" xr:uid="{FC3A51DF-53EA-434F-8C38-C9C280509A3F}"/>
    <cellStyle name="_Row6_Copy of PTT(amended by Janice on CFS)llatest1_PTT for cash flow Dec 09_mjing 10" xfId="15610" xr:uid="{E0963C1B-498C-4544-BC1C-B2D8FCCC51AC}"/>
    <cellStyle name="_Row6_Copy of PTT(amended by Janice on CFS)llatest1_PTT for cash flow Dec 09_mjing 10 2" xfId="15611" xr:uid="{0C97575B-A6B0-4F18-B07F-41F81EDE3847}"/>
    <cellStyle name="_Row6_Copy of PTT(amended by Janice on CFS)llatest1_PTT for cash flow Dec 09_mjing 10 3" xfId="15612" xr:uid="{F28BFDF5-6DC7-47EF-8FD3-B9E512DAE29C}"/>
    <cellStyle name="_Row6_Copy of PTT(amended by Janice on CFS)llatest1_PTT for cash flow Dec 09_mjing 10 4" xfId="15613" xr:uid="{A4DCFF2C-6AB6-4CAC-AA52-FDD073672482}"/>
    <cellStyle name="_Row6_Copy of PTT(amended by Janice on CFS)llatest1_PTT for cash flow Dec 09_mjing 10 5" xfId="15614" xr:uid="{F138E589-849E-42AE-BADC-68FC442B8C32}"/>
    <cellStyle name="_Row6_Copy of PTT(amended by Janice on CFS)llatest1_PTT for cash flow Dec 09_mjing 10 6" xfId="15615" xr:uid="{715FD405-F42A-418C-B50E-F3AEF68B12DE}"/>
    <cellStyle name="_Row6_Copy of PTT(amended by Janice on CFS)llatest1_PTT for cash flow Dec 09_mjing 10 7" xfId="15616" xr:uid="{DCF3BC3B-CBDC-42B3-9F97-4460ACBA72D1}"/>
    <cellStyle name="_Row6_Copy of PTT(amended by Janice on CFS)llatest1_PTT for cash flow Dec 09_mjing 11" xfId="15617" xr:uid="{6BF9737F-C359-44D9-AF84-D2461F27E5B5}"/>
    <cellStyle name="_Row6_Copy of PTT(amended by Janice on CFS)llatest1_PTT for cash flow Dec 09_mjing 12" xfId="15618" xr:uid="{FABF7892-BA81-4108-AD58-DEA2F554F183}"/>
    <cellStyle name="_Row6_Copy of PTT(amended by Janice on CFS)llatest1_PTT for cash flow Dec 09_mjing 13" xfId="15619" xr:uid="{1C4CDB2F-B2FC-4548-966A-B6E79A797E4E}"/>
    <cellStyle name="_Row6_Copy of PTT(amended by Janice on CFS)llatest1_PTT for cash flow Dec 09_mjing 14" xfId="15620" xr:uid="{EE164232-A651-490E-A868-AFBCDF9B2FF0}"/>
    <cellStyle name="_Row6_Copy of PTT(amended by Janice on CFS)llatest1_PTT for cash flow Dec 09_mjing 15" xfId="15621" xr:uid="{A5E15DC7-233F-4CE9-8A5B-18813F041A4A}"/>
    <cellStyle name="_Row6_Copy of PTT(amended by Janice on CFS)llatest1_PTT for cash flow Dec 09_mjing 16" xfId="15622" xr:uid="{DF80CF5B-3BE3-4DF7-B4D9-C05A3B211CCA}"/>
    <cellStyle name="_Row6_Copy of PTT(amended by Janice on CFS)llatest1_PTT for cash flow Dec 09_mjing 2" xfId="15623" xr:uid="{B9293932-68A7-4986-86D9-398DF44EC492}"/>
    <cellStyle name="_Row6_Copy of PTT(amended by Janice on CFS)llatest1_PTT for cash flow Dec 09_mjing 2 2" xfId="15624" xr:uid="{0BB0A2BC-2764-4928-82FA-C0DD2B2B65CA}"/>
    <cellStyle name="_Row6_Copy of PTT(amended by Janice on CFS)llatest1_PTT for cash flow Dec 09_mjing 2 3" xfId="15625" xr:uid="{5905792D-741C-49E1-ADAC-210D4B4A3337}"/>
    <cellStyle name="_Row6_Copy of PTT(amended by Janice on CFS)llatest1_PTT for cash flow Dec 09_mjing 2 4" xfId="15626" xr:uid="{A3A50D81-2275-4D37-9FAC-B105B39ACD25}"/>
    <cellStyle name="_Row6_Copy of PTT(amended by Janice on CFS)llatest1_PTT for cash flow Dec 09_mjing 2 5" xfId="15627" xr:uid="{62201E6D-7655-4CDC-91C8-988B780C3632}"/>
    <cellStyle name="_Row6_Copy of PTT(amended by Janice on CFS)llatest1_PTT for cash flow Dec 09_mjing 2 6" xfId="15628" xr:uid="{61F612BE-143B-4E2E-A955-C168CC4017A4}"/>
    <cellStyle name="_Row6_Copy of PTT(amended by Janice on CFS)llatest1_PTT for cash flow Dec 09_mjing 2 7" xfId="15629" xr:uid="{92D3B100-F893-45AA-B6C5-694568516122}"/>
    <cellStyle name="_Row6_Copy of PTT(amended by Janice on CFS)llatest1_PTT for cash flow Dec 09_mjing 3" xfId="15630" xr:uid="{71AC1762-E8FB-4324-B15A-70D2B8AA3381}"/>
    <cellStyle name="_Row6_Copy of PTT(amended by Janice on CFS)llatest1_PTT for cash flow Dec 09_mjing 3 2" xfId="15631" xr:uid="{49E06240-8C8C-42F8-9C74-09BB89F5BC8A}"/>
    <cellStyle name="_Row6_Copy of PTT(amended by Janice on CFS)llatest1_PTT for cash flow Dec 09_mjing 3 3" xfId="15632" xr:uid="{8F3F7150-C3B2-4AB5-845A-4E88803ECD78}"/>
    <cellStyle name="_Row6_Copy of PTT(amended by Janice on CFS)llatest1_PTT for cash flow Dec 09_mjing 3 4" xfId="15633" xr:uid="{C4E41B27-7B21-4839-8105-7D176432CE8A}"/>
    <cellStyle name="_Row6_Copy of PTT(amended by Janice on CFS)llatest1_PTT for cash flow Dec 09_mjing 3 5" xfId="15634" xr:uid="{84EAA497-E689-425C-978C-F815B3285283}"/>
    <cellStyle name="_Row6_Copy of PTT(amended by Janice on CFS)llatest1_PTT for cash flow Dec 09_mjing 3 6" xfId="15635" xr:uid="{FABB4014-E0EF-47BD-9294-B376BACF8138}"/>
    <cellStyle name="_Row6_Copy of PTT(amended by Janice on CFS)llatest1_PTT for cash flow Dec 09_mjing 3 7" xfId="15636" xr:uid="{DC3DAF2C-1862-423C-83F9-BECC9E1E66BD}"/>
    <cellStyle name="_Row6_Copy of PTT(amended by Janice on CFS)llatest1_PTT for cash flow Dec 09_mjing 4" xfId="15637" xr:uid="{401E5281-91AA-4DB8-927D-D0759BB8D88B}"/>
    <cellStyle name="_Row6_Copy of PTT(amended by Janice on CFS)llatest1_PTT for cash flow Dec 09_mjing 4 2" xfId="15638" xr:uid="{D8462E9F-4522-4E97-BF57-62D1323EC165}"/>
    <cellStyle name="_Row6_Copy of PTT(amended by Janice on CFS)llatest1_PTT for cash flow Dec 09_mjing 4 3" xfId="15639" xr:uid="{F6A9C39F-4055-43E2-8B33-94005B4F22F5}"/>
    <cellStyle name="_Row6_Copy of PTT(amended by Janice on CFS)llatest1_PTT for cash flow Dec 09_mjing 4 4" xfId="15640" xr:uid="{4467AC61-055B-42C7-BEFB-9E947F436469}"/>
    <cellStyle name="_Row6_Copy of PTT(amended by Janice on CFS)llatest1_PTT for cash flow Dec 09_mjing 4 5" xfId="15641" xr:uid="{07D81939-B3C3-47F8-B561-FD4FF69A1376}"/>
    <cellStyle name="_Row6_Copy of PTT(amended by Janice on CFS)llatest1_PTT for cash flow Dec 09_mjing 4 6" xfId="15642" xr:uid="{7A8F9AC0-2E51-4287-99CC-90A3688A7459}"/>
    <cellStyle name="_Row6_Copy of PTT(amended by Janice on CFS)llatest1_PTT for cash flow Dec 09_mjing 4 7" xfId="15643" xr:uid="{2E2DFE09-83FD-4345-A726-6F6C4E30AAC4}"/>
    <cellStyle name="_Row6_Copy of PTT(amended by Janice on CFS)llatest1_PTT for cash flow Dec 09_mjing 5" xfId="15644" xr:uid="{761A43B4-E357-4C4B-8AA8-38DFD2F23240}"/>
    <cellStyle name="_Row6_Copy of PTT(amended by Janice on CFS)llatest1_PTT for cash flow Dec 09_mjing 5 2" xfId="15645" xr:uid="{B006037E-4587-4E98-B972-EFBBF7AACB8B}"/>
    <cellStyle name="_Row6_Copy of PTT(amended by Janice on CFS)llatest1_PTT for cash flow Dec 09_mjing 5 3" xfId="15646" xr:uid="{02B1AF2F-842B-44E1-AC9E-65736324229E}"/>
    <cellStyle name="_Row6_Copy of PTT(amended by Janice on CFS)llatest1_PTT for cash flow Dec 09_mjing 5 4" xfId="15647" xr:uid="{09FECBF5-92A4-4F93-BFC0-1B3651989128}"/>
    <cellStyle name="_Row6_Copy of PTT(amended by Janice on CFS)llatest1_PTT for cash flow Dec 09_mjing 5 5" xfId="15648" xr:uid="{DB3C1DF6-5545-4652-AEB7-FA6B7CFCE688}"/>
    <cellStyle name="_Row6_Copy of PTT(amended by Janice on CFS)llatest1_PTT for cash flow Dec 09_mjing 5 6" xfId="15649" xr:uid="{20142BA6-30BC-40B9-AF44-4FE5C4BD8365}"/>
    <cellStyle name="_Row6_Copy of PTT(amended by Janice on CFS)llatest1_PTT for cash flow Dec 09_mjing 5 7" xfId="15650" xr:uid="{FBAE6BD5-F2B9-46BB-8979-474290BA74BF}"/>
    <cellStyle name="_Row6_Copy of PTT(amended by Janice on CFS)llatest1_PTT for cash flow Dec 09_mjing 6" xfId="15651" xr:uid="{277E3F5C-DB1C-4BC2-A631-506B45F06B11}"/>
    <cellStyle name="_Row6_Copy of PTT(amended by Janice on CFS)llatest1_PTT for cash flow Dec 09_mjing 6 2" xfId="15652" xr:uid="{549EFF3C-C982-4CD6-9011-449E759ADFC2}"/>
    <cellStyle name="_Row6_Copy of PTT(amended by Janice on CFS)llatest1_PTT for cash flow Dec 09_mjing 6 3" xfId="15653" xr:uid="{92B7C379-2B91-47B8-8CE7-A829F8ED75AE}"/>
    <cellStyle name="_Row6_Copy of PTT(amended by Janice on CFS)llatest1_PTT for cash flow Dec 09_mjing 6 4" xfId="15654" xr:uid="{59350179-3C2B-402E-B46D-9F7FFCFCB1EC}"/>
    <cellStyle name="_Row6_Copy of PTT(amended by Janice on CFS)llatest1_PTT for cash flow Dec 09_mjing 6 5" xfId="15655" xr:uid="{9D50597A-583A-418E-9374-7F5BC94D3F2A}"/>
    <cellStyle name="_Row6_Copy of PTT(amended by Janice on CFS)llatest1_PTT for cash flow Dec 09_mjing 6 6" xfId="15656" xr:uid="{CD75D313-E7A1-4822-9B4F-BA63DDAD9475}"/>
    <cellStyle name="_Row6_Copy of PTT(amended by Janice on CFS)llatest1_PTT for cash flow Dec 09_mjing 6 7" xfId="15657" xr:uid="{1E9CA8A6-6E72-4C53-9E28-7D2B0429B61A}"/>
    <cellStyle name="_Row6_Copy of PTT(amended by Janice on CFS)llatest1_PTT for cash flow Dec 09_mjing 7" xfId="15658" xr:uid="{7C1ECE99-C27A-4306-B07E-99E52F00C83B}"/>
    <cellStyle name="_Row6_Copy of PTT(amended by Janice on CFS)llatest1_PTT for cash flow Dec 09_mjing 7 2" xfId="15659" xr:uid="{C4596621-46CE-4CDA-B391-79E53D2A8285}"/>
    <cellStyle name="_Row6_Copy of PTT(amended by Janice on CFS)llatest1_PTT for cash flow Dec 09_mjing 7 3" xfId="15660" xr:uid="{EF27FBF7-C622-44EB-A0EE-E6A6FA990335}"/>
    <cellStyle name="_Row6_Copy of PTT(amended by Janice on CFS)llatest1_PTT for cash flow Dec 09_mjing 7 4" xfId="15661" xr:uid="{6D0148FC-257C-45EF-A030-4154CE2267D0}"/>
    <cellStyle name="_Row6_Copy of PTT(amended by Janice on CFS)llatest1_PTT for cash flow Dec 09_mjing 7 5" xfId="15662" xr:uid="{8A421FFC-1754-425C-82AF-96D5E9015B94}"/>
    <cellStyle name="_Row6_Copy of PTT(amended by Janice on CFS)llatest1_PTT for cash flow Dec 09_mjing 7 6" xfId="15663" xr:uid="{DAB289AB-E5B4-43B3-A40E-D9DDF3440028}"/>
    <cellStyle name="_Row6_Copy of PTT(amended by Janice on CFS)llatest1_PTT for cash flow Dec 09_mjing 7 7" xfId="15664" xr:uid="{2F4C1ABC-31C3-4237-AAB4-F1AFF5BA8DBF}"/>
    <cellStyle name="_Row6_Copy of PTT(amended by Janice on CFS)llatest1_PTT for cash flow Dec 09_mjing 8" xfId="15665" xr:uid="{0D7D9215-9E98-471D-A0B9-55E09593377E}"/>
    <cellStyle name="_Row6_Copy of PTT(amended by Janice on CFS)llatest1_PTT for cash flow Dec 09_mjing 8 2" xfId="15666" xr:uid="{75600A7A-08B4-4CCC-94B3-938A7758B099}"/>
    <cellStyle name="_Row6_Copy of PTT(amended by Janice on CFS)llatest1_PTT for cash flow Dec 09_mjing 8 3" xfId="15667" xr:uid="{991349E4-FF8D-4C90-B8F5-F34970A076E1}"/>
    <cellStyle name="_Row6_Copy of PTT(amended by Janice on CFS)llatest1_PTT for cash flow Dec 09_mjing 8 4" xfId="15668" xr:uid="{6441B0AB-3C4C-4AFB-AE66-F8EA794EF075}"/>
    <cellStyle name="_Row6_Copy of PTT(amended by Janice on CFS)llatest1_PTT for cash flow Dec 09_mjing 8 5" xfId="15669" xr:uid="{F8232D24-23D7-4ED6-9FDD-BD0768A71C38}"/>
    <cellStyle name="_Row6_Copy of PTT(amended by Janice on CFS)llatest1_PTT for cash flow Dec 09_mjing 8 6" xfId="15670" xr:uid="{A05E0F9A-C119-4B6C-9FE6-D64E4B591E2F}"/>
    <cellStyle name="_Row6_Copy of PTT(amended by Janice on CFS)llatest1_PTT for cash flow Dec 09_mjing 8 7" xfId="15671" xr:uid="{22C6FA65-10B9-4E85-A401-B6CEA6F890F2}"/>
    <cellStyle name="_Row6_Copy of PTT(amended by Janice on CFS)llatest1_PTT for cash flow Dec 09_mjing 9" xfId="15672" xr:uid="{EDF809DE-1FBD-4955-9640-E72E9B0558B0}"/>
    <cellStyle name="_Row6_Copy of PTT(amended by Janice on CFS)llatest1_PTT for cash flow Dec 09_mjing 9 2" xfId="15673" xr:uid="{63ACDB5C-CB89-497C-A41D-650B34448C6D}"/>
    <cellStyle name="_Row6_Copy of PTT(amended by Janice on CFS)llatest1_PTT for cash flow Dec 09_mjing 9 3" xfId="15674" xr:uid="{7FF3CFCC-C46D-42D8-9C3E-D46B0171C9BE}"/>
    <cellStyle name="_Row6_Copy of PTT(amended by Janice on CFS)llatest1_PTT for cash flow Dec 09_mjing 9 4" xfId="15675" xr:uid="{BC521913-410C-46D9-A0BB-E867031C5E23}"/>
    <cellStyle name="_Row6_Copy of PTT(amended by Janice on CFS)llatest1_PTT for cash flow Dec 09_mjing 9 5" xfId="15676" xr:uid="{D2A9B387-4752-410A-A262-8D562BAB9371}"/>
    <cellStyle name="_Row6_Copy of PTT(amended by Janice on CFS)llatest1_PTT for cash flow Dec 09_mjing 9 6" xfId="15677" xr:uid="{593F6801-CF45-4244-8C63-3E41A4B0086A}"/>
    <cellStyle name="_Row6_Copy of PTT(amended by Janice on CFS)llatest1_PTT for cash flow Dec 09_mjing 9 7" xfId="15678" xr:uid="{1044CE40-C892-4C29-A74C-C31E2C05A8CA}"/>
    <cellStyle name="_Row6_Copy of PTT(amended by Janice on CFS)llatest1_PTT for cash flow Dec 09_mjing_PTT Reports_30.11.10" xfId="15679" xr:uid="{1EA40FB8-E92D-453F-AFAD-F710854F7467}"/>
    <cellStyle name="_Row6_Copy of PTT(amended by Janice on CFS)llatest1_PTT for cash flow Dec 09_mjing_PTT Reports_30.11.10 10" xfId="15680" xr:uid="{C8DAD415-C63A-4DBF-86A3-C2F76CC0ABDE}"/>
    <cellStyle name="_Row6_Copy of PTT(amended by Janice on CFS)llatest1_PTT for cash flow Dec 09_mjing_PTT Reports_30.11.10 10 2" xfId="15681" xr:uid="{8B415D44-2D90-46F7-8F75-6A8D194A8C82}"/>
    <cellStyle name="_Row6_Copy of PTT(amended by Janice on CFS)llatest1_PTT for cash flow Dec 09_mjing_PTT Reports_30.11.10 10 3" xfId="15682" xr:uid="{5E32223E-F401-42E3-9510-DC8933D43420}"/>
    <cellStyle name="_Row6_Copy of PTT(amended by Janice on CFS)llatest1_PTT for cash flow Dec 09_mjing_PTT Reports_30.11.10 10 4" xfId="15683" xr:uid="{FCFAFCD0-35A3-4E8E-AA86-BF43ADD8A041}"/>
    <cellStyle name="_Row6_Copy of PTT(amended by Janice on CFS)llatest1_PTT for cash flow Dec 09_mjing_PTT Reports_30.11.10 10 5" xfId="15684" xr:uid="{156A6C26-6AFB-4558-B78E-DAA05F4319E1}"/>
    <cellStyle name="_Row6_Copy of PTT(amended by Janice on CFS)llatest1_PTT for cash flow Dec 09_mjing_PTT Reports_30.11.10 10 6" xfId="15685" xr:uid="{1E045DF7-04B1-4A62-A8C7-ADDC60EFFF13}"/>
    <cellStyle name="_Row6_Copy of PTT(amended by Janice on CFS)llatest1_PTT for cash flow Dec 09_mjing_PTT Reports_30.11.10 10 7" xfId="15686" xr:uid="{3C3E859C-8BBC-49BD-96AE-A91E05C7B742}"/>
    <cellStyle name="_Row6_Copy of PTT(amended by Janice on CFS)llatest1_PTT for cash flow Dec 09_mjing_PTT Reports_30.11.10 11" xfId="15687" xr:uid="{F3DE94D5-7BBE-45CD-9463-D26FFA236B96}"/>
    <cellStyle name="_Row6_Copy of PTT(amended by Janice on CFS)llatest1_PTT for cash flow Dec 09_mjing_PTT Reports_30.11.10 12" xfId="15688" xr:uid="{9AA2B3E2-D207-427F-8D25-E550693E909C}"/>
    <cellStyle name="_Row6_Copy of PTT(amended by Janice on CFS)llatest1_PTT for cash flow Dec 09_mjing_PTT Reports_30.11.10 13" xfId="15689" xr:uid="{A5E255D5-81E0-4414-9ED1-B3EC9F69BA36}"/>
    <cellStyle name="_Row6_Copy of PTT(amended by Janice on CFS)llatest1_PTT for cash flow Dec 09_mjing_PTT Reports_30.11.10 14" xfId="15690" xr:uid="{ADFE500C-7773-419D-A136-771C4FC3B915}"/>
    <cellStyle name="_Row6_Copy of PTT(amended by Janice on CFS)llatest1_PTT for cash flow Dec 09_mjing_PTT Reports_30.11.10 15" xfId="15691" xr:uid="{75B814EF-0285-4F11-9344-385533AB48CE}"/>
    <cellStyle name="_Row6_Copy of PTT(amended by Janice on CFS)llatest1_PTT for cash flow Dec 09_mjing_PTT Reports_30.11.10 16" xfId="15692" xr:uid="{8B6864A0-AA2C-4442-A127-62AED0DE461B}"/>
    <cellStyle name="_Row6_Copy of PTT(amended by Janice on CFS)llatest1_PTT for cash flow Dec 09_mjing_PTT Reports_30.11.10 2" xfId="15693" xr:uid="{56C27190-F693-4138-856A-C2B9F158BE4E}"/>
    <cellStyle name="_Row6_Copy of PTT(amended by Janice on CFS)llatest1_PTT for cash flow Dec 09_mjing_PTT Reports_30.11.10 2 2" xfId="15694" xr:uid="{7D60371E-D7C4-43E3-9464-625B594A85C0}"/>
    <cellStyle name="_Row6_Copy of PTT(amended by Janice on CFS)llatest1_PTT for cash flow Dec 09_mjing_PTT Reports_30.11.10 2 3" xfId="15695" xr:uid="{7A002DF4-0C3B-47B3-872B-1CF6603639C7}"/>
    <cellStyle name="_Row6_Copy of PTT(amended by Janice on CFS)llatest1_PTT for cash flow Dec 09_mjing_PTT Reports_30.11.10 2 4" xfId="15696" xr:uid="{6CABA310-17BA-4287-8684-B45C3C3C3A7C}"/>
    <cellStyle name="_Row6_Copy of PTT(amended by Janice on CFS)llatest1_PTT for cash flow Dec 09_mjing_PTT Reports_30.11.10 2 5" xfId="15697" xr:uid="{E28AC437-6538-4E35-AEF9-FEECB839516D}"/>
    <cellStyle name="_Row6_Copy of PTT(amended by Janice on CFS)llatest1_PTT for cash flow Dec 09_mjing_PTT Reports_30.11.10 2 6" xfId="15698" xr:uid="{F9723404-B67D-4E04-9A93-040107F0887B}"/>
    <cellStyle name="_Row6_Copy of PTT(amended by Janice on CFS)llatest1_PTT for cash flow Dec 09_mjing_PTT Reports_30.11.10 2 7" xfId="15699" xr:uid="{40275F6B-8CE9-4E3F-987E-43015C4826C7}"/>
    <cellStyle name="_Row6_Copy of PTT(amended by Janice on CFS)llatest1_PTT for cash flow Dec 09_mjing_PTT Reports_30.11.10 3" xfId="15700" xr:uid="{F3BD5B13-7D51-4BF9-B7B4-AAE3C486A3FF}"/>
    <cellStyle name="_Row6_Copy of PTT(amended by Janice on CFS)llatest1_PTT for cash flow Dec 09_mjing_PTT Reports_30.11.10 3 2" xfId="15701" xr:uid="{62B740C6-2BB6-4484-A309-09D529727FEE}"/>
    <cellStyle name="_Row6_Copy of PTT(amended by Janice on CFS)llatest1_PTT for cash flow Dec 09_mjing_PTT Reports_30.11.10 3 3" xfId="15702" xr:uid="{6D74682B-BF12-45F9-B77A-1F9AB6B2FD62}"/>
    <cellStyle name="_Row6_Copy of PTT(amended by Janice on CFS)llatest1_PTT for cash flow Dec 09_mjing_PTT Reports_30.11.10 3 4" xfId="15703" xr:uid="{5659D20E-DDA0-4BDC-9C30-73B5A1FC3316}"/>
    <cellStyle name="_Row6_Copy of PTT(amended by Janice on CFS)llatest1_PTT for cash flow Dec 09_mjing_PTT Reports_30.11.10 3 5" xfId="15704" xr:uid="{774EC98C-8C7C-423D-8B7E-4E6D77D256BA}"/>
    <cellStyle name="_Row6_Copy of PTT(amended by Janice on CFS)llatest1_PTT for cash flow Dec 09_mjing_PTT Reports_30.11.10 3 6" xfId="15705" xr:uid="{7AC720FC-932E-42E6-BB82-22EC65F4C63C}"/>
    <cellStyle name="_Row6_Copy of PTT(amended by Janice on CFS)llatest1_PTT for cash flow Dec 09_mjing_PTT Reports_30.11.10 3 7" xfId="15706" xr:uid="{CEDB280F-DDA3-4C9B-8530-8F37ED6BE930}"/>
    <cellStyle name="_Row6_Copy of PTT(amended by Janice on CFS)llatest1_PTT for cash flow Dec 09_mjing_PTT Reports_30.11.10 4" xfId="15707" xr:uid="{E277977A-02AB-461E-8698-4AB9A7BFD1D7}"/>
    <cellStyle name="_Row6_Copy of PTT(amended by Janice on CFS)llatest1_PTT for cash flow Dec 09_mjing_PTT Reports_30.11.10 4 2" xfId="15708" xr:uid="{B40E836A-7B7F-4C42-8017-E3BE39009DB2}"/>
    <cellStyle name="_Row6_Copy of PTT(amended by Janice on CFS)llatest1_PTT for cash flow Dec 09_mjing_PTT Reports_30.11.10 4 3" xfId="15709" xr:uid="{4BB34913-6174-40DA-AB85-9F060C977484}"/>
    <cellStyle name="_Row6_Copy of PTT(amended by Janice on CFS)llatest1_PTT for cash flow Dec 09_mjing_PTT Reports_30.11.10 4 4" xfId="15710" xr:uid="{787859C4-FEC6-472C-8A0E-31D004371CD5}"/>
    <cellStyle name="_Row6_Copy of PTT(amended by Janice on CFS)llatest1_PTT for cash flow Dec 09_mjing_PTT Reports_30.11.10 4 5" xfId="15711" xr:uid="{A279CC73-61BF-4CDE-9EE9-8C23A639179D}"/>
    <cellStyle name="_Row6_Copy of PTT(amended by Janice on CFS)llatest1_PTT for cash flow Dec 09_mjing_PTT Reports_30.11.10 4 6" xfId="15712" xr:uid="{7A678A66-43DC-473A-AF4C-2E001B91CB51}"/>
    <cellStyle name="_Row6_Copy of PTT(amended by Janice on CFS)llatest1_PTT for cash flow Dec 09_mjing_PTT Reports_30.11.10 4 7" xfId="15713" xr:uid="{EF520FBD-9CAB-4E8E-8811-38F233363A8E}"/>
    <cellStyle name="_Row6_Copy of PTT(amended by Janice on CFS)llatest1_PTT for cash flow Dec 09_mjing_PTT Reports_30.11.10 5" xfId="15714" xr:uid="{233F2A86-0D76-4BA9-8CBF-7B1E6DA669BE}"/>
    <cellStyle name="_Row6_Copy of PTT(amended by Janice on CFS)llatest1_PTT for cash flow Dec 09_mjing_PTT Reports_30.11.10 5 2" xfId="15715" xr:uid="{86F88CC7-BA15-414A-A45E-6B1DF13D15F7}"/>
    <cellStyle name="_Row6_Copy of PTT(amended by Janice on CFS)llatest1_PTT for cash flow Dec 09_mjing_PTT Reports_30.11.10 5 3" xfId="15716" xr:uid="{04DF95A0-40DA-458C-BBEE-1541D7C3A7DB}"/>
    <cellStyle name="_Row6_Copy of PTT(amended by Janice on CFS)llatest1_PTT for cash flow Dec 09_mjing_PTT Reports_30.11.10 5 4" xfId="15717" xr:uid="{6CC82436-DA38-4194-986C-BD48434A0B17}"/>
    <cellStyle name="_Row6_Copy of PTT(amended by Janice on CFS)llatest1_PTT for cash flow Dec 09_mjing_PTT Reports_30.11.10 5 5" xfId="15718" xr:uid="{75B28E03-AE5F-4128-9AAB-F1796D9D2FD5}"/>
    <cellStyle name="_Row6_Copy of PTT(amended by Janice on CFS)llatest1_PTT for cash flow Dec 09_mjing_PTT Reports_30.11.10 5 6" xfId="15719" xr:uid="{5621EECF-EEB6-4A7F-8862-9B80FB8CE379}"/>
    <cellStyle name="_Row6_Copy of PTT(amended by Janice on CFS)llatest1_PTT for cash flow Dec 09_mjing_PTT Reports_30.11.10 5 7" xfId="15720" xr:uid="{6D64BC7B-04D7-4689-ADCD-756D79B968CD}"/>
    <cellStyle name="_Row6_Copy of PTT(amended by Janice on CFS)llatest1_PTT for cash flow Dec 09_mjing_PTT Reports_30.11.10 6" xfId="15721" xr:uid="{83880207-851D-49EB-9EAF-4A93EDA36687}"/>
    <cellStyle name="_Row6_Copy of PTT(amended by Janice on CFS)llatest1_PTT for cash flow Dec 09_mjing_PTT Reports_30.11.10 6 2" xfId="15722" xr:uid="{01D38FE1-695C-4F87-9730-EB4AA8265338}"/>
    <cellStyle name="_Row6_Copy of PTT(amended by Janice on CFS)llatest1_PTT for cash flow Dec 09_mjing_PTT Reports_30.11.10 6 3" xfId="15723" xr:uid="{B1EBC6ED-D41B-4C2A-B9B7-9A6E018FF553}"/>
    <cellStyle name="_Row6_Copy of PTT(amended by Janice on CFS)llatest1_PTT for cash flow Dec 09_mjing_PTT Reports_30.11.10 6 4" xfId="15724" xr:uid="{9D0BEE80-5718-49E2-AEC1-DF5B4C6BECBE}"/>
    <cellStyle name="_Row6_Copy of PTT(amended by Janice on CFS)llatest1_PTT for cash flow Dec 09_mjing_PTT Reports_30.11.10 6 5" xfId="15725" xr:uid="{1A5C7EA5-DAC1-4DE3-A2FA-F0E2E1E6DCD2}"/>
    <cellStyle name="_Row6_Copy of PTT(amended by Janice on CFS)llatest1_PTT for cash flow Dec 09_mjing_PTT Reports_30.11.10 6 6" xfId="15726" xr:uid="{3D6BD938-A81B-4879-8920-EA2A6CFEE506}"/>
    <cellStyle name="_Row6_Copy of PTT(amended by Janice on CFS)llatest1_PTT for cash flow Dec 09_mjing_PTT Reports_30.11.10 6 7" xfId="15727" xr:uid="{D9924B0F-61D1-430D-92A1-A3BED8F58F8D}"/>
    <cellStyle name="_Row6_Copy of PTT(amended by Janice on CFS)llatest1_PTT for cash flow Dec 09_mjing_PTT Reports_30.11.10 7" xfId="15728" xr:uid="{2C3619A0-9789-49A1-BEA2-EF5DA6957F97}"/>
    <cellStyle name="_Row6_Copy of PTT(amended by Janice on CFS)llatest1_PTT for cash flow Dec 09_mjing_PTT Reports_30.11.10 7 2" xfId="15729" xr:uid="{3D3C43FE-C8B1-43D3-8860-8A4FF4A82371}"/>
    <cellStyle name="_Row6_Copy of PTT(amended by Janice on CFS)llatest1_PTT for cash flow Dec 09_mjing_PTT Reports_30.11.10 7 3" xfId="15730" xr:uid="{3D9E81B9-CB3D-44E8-8DF4-CAEEECFE0F6E}"/>
    <cellStyle name="_Row6_Copy of PTT(amended by Janice on CFS)llatest1_PTT for cash flow Dec 09_mjing_PTT Reports_30.11.10 7 4" xfId="15731" xr:uid="{5E22F3BC-BE0D-4F63-87CA-0D7A79299AAC}"/>
    <cellStyle name="_Row6_Copy of PTT(amended by Janice on CFS)llatest1_PTT for cash flow Dec 09_mjing_PTT Reports_30.11.10 7 5" xfId="15732" xr:uid="{AB7DD8AE-71D3-46CE-BD8A-F704C2D1BF48}"/>
    <cellStyle name="_Row6_Copy of PTT(amended by Janice on CFS)llatest1_PTT for cash flow Dec 09_mjing_PTT Reports_30.11.10 7 6" xfId="15733" xr:uid="{B559C0A5-9863-404B-8CBB-E144707DAC27}"/>
    <cellStyle name="_Row6_Copy of PTT(amended by Janice on CFS)llatest1_PTT for cash flow Dec 09_mjing_PTT Reports_30.11.10 7 7" xfId="15734" xr:uid="{EF8900B8-4F1D-496E-BB12-B7CEEEF5A6DE}"/>
    <cellStyle name="_Row6_Copy of PTT(amended by Janice on CFS)llatest1_PTT for cash flow Dec 09_mjing_PTT Reports_30.11.10 8" xfId="15735" xr:uid="{5F49B505-98A7-4EAE-A597-4E1C67B65E42}"/>
    <cellStyle name="_Row6_Copy of PTT(amended by Janice on CFS)llatest1_PTT for cash flow Dec 09_mjing_PTT Reports_30.11.10 8 2" xfId="15736" xr:uid="{68C5688E-59DF-40FB-887A-C7EBFED54C89}"/>
    <cellStyle name="_Row6_Copy of PTT(amended by Janice on CFS)llatest1_PTT for cash flow Dec 09_mjing_PTT Reports_30.11.10 8 3" xfId="15737" xr:uid="{F3E57266-85D8-4A0B-9D61-4914FA570985}"/>
    <cellStyle name="_Row6_Copy of PTT(amended by Janice on CFS)llatest1_PTT for cash flow Dec 09_mjing_PTT Reports_30.11.10 8 4" xfId="15738" xr:uid="{112E0F41-0FD8-4042-8B20-7B16383AC91A}"/>
    <cellStyle name="_Row6_Copy of PTT(amended by Janice on CFS)llatest1_PTT for cash flow Dec 09_mjing_PTT Reports_30.11.10 8 5" xfId="15739" xr:uid="{5B23C14F-B46B-4AC1-9014-7C14C6492C86}"/>
    <cellStyle name="_Row6_Copy of PTT(amended by Janice on CFS)llatest1_PTT for cash flow Dec 09_mjing_PTT Reports_30.11.10 8 6" xfId="15740" xr:uid="{1518B411-C0D0-46FA-8A6C-2445849109C5}"/>
    <cellStyle name="_Row6_Copy of PTT(amended by Janice on CFS)llatest1_PTT for cash flow Dec 09_mjing_PTT Reports_30.11.10 8 7" xfId="15741" xr:uid="{647F267D-8129-4DF7-9136-D4884CD3498B}"/>
    <cellStyle name="_Row6_Copy of PTT(amended by Janice on CFS)llatest1_PTT for cash flow Dec 09_mjing_PTT Reports_30.11.10 9" xfId="15742" xr:uid="{D9788BD0-74DA-4883-B6F1-3F4B0A6ADFE1}"/>
    <cellStyle name="_Row6_Copy of PTT(amended by Janice on CFS)llatest1_PTT for cash flow Dec 09_mjing_PTT Reports_30.11.10 9 2" xfId="15743" xr:uid="{82AD3571-CA13-481F-8B95-910F6296E6E1}"/>
    <cellStyle name="_Row6_Copy of PTT(amended by Janice on CFS)llatest1_PTT for cash flow Dec 09_mjing_PTT Reports_30.11.10 9 3" xfId="15744" xr:uid="{CDFD2393-10CD-4C32-B566-A6AA96488F08}"/>
    <cellStyle name="_Row6_Copy of PTT(amended by Janice on CFS)llatest1_PTT for cash flow Dec 09_mjing_PTT Reports_30.11.10 9 4" xfId="15745" xr:uid="{C51CFC97-DDF1-44B0-90F4-01AA07378531}"/>
    <cellStyle name="_Row6_Copy of PTT(amended by Janice on CFS)llatest1_PTT for cash flow Dec 09_mjing_PTT Reports_30.11.10 9 5" xfId="15746" xr:uid="{6E149972-FDD1-4054-943F-57EC3A92ECBF}"/>
    <cellStyle name="_Row6_Copy of PTT(amended by Janice on CFS)llatest1_PTT for cash flow Dec 09_mjing_PTT Reports_30.11.10 9 6" xfId="15747" xr:uid="{AC3EB949-C593-4639-A3A2-A58DA5870071}"/>
    <cellStyle name="_Row6_Copy of PTT(amended by Janice on CFS)llatest1_PTT for cash flow Dec 09_mjing_PTT Reports_30.11.10 9 7" xfId="15748" xr:uid="{1272C520-9BDD-4CC1-9E3F-26CF5125C4E0}"/>
    <cellStyle name="_Row6_Copy of PTT(amended by Janice on CFS)llatest1_PTT for cash flow Dec 09_mjing_Sheet1" xfId="15749" xr:uid="{393E1F75-9FB7-470B-B794-26F6DA910706}"/>
    <cellStyle name="_Row6_Copy of PTT(amended by Janice on CFS)llatest1_PTT for cash flow Dec 09_mjing_Sheet1 10" xfId="15750" xr:uid="{9FE10E8A-9B35-4496-A857-E5BCCF0DDCB5}"/>
    <cellStyle name="_Row6_Copy of PTT(amended by Janice on CFS)llatest1_PTT for cash flow Dec 09_mjing_Sheet1 10 2" xfId="15751" xr:uid="{DAF43717-6B66-4B3A-898B-835F0AEFBEE2}"/>
    <cellStyle name="_Row6_Copy of PTT(amended by Janice on CFS)llatest1_PTT for cash flow Dec 09_mjing_Sheet1 10 3" xfId="15752" xr:uid="{C59E476B-C49F-4688-9C39-1E52F91291C5}"/>
    <cellStyle name="_Row6_Copy of PTT(amended by Janice on CFS)llatest1_PTT for cash flow Dec 09_mjing_Sheet1 10 4" xfId="15753" xr:uid="{1AC0A671-F5CB-4FF4-981B-D7AF3F45B95B}"/>
    <cellStyle name="_Row6_Copy of PTT(amended by Janice on CFS)llatest1_PTT for cash flow Dec 09_mjing_Sheet1 10 5" xfId="15754" xr:uid="{73B68295-E0EC-4066-A2DA-6BCA1B8FFE17}"/>
    <cellStyle name="_Row6_Copy of PTT(amended by Janice on CFS)llatest1_PTT for cash flow Dec 09_mjing_Sheet1 10 6" xfId="15755" xr:uid="{494DA429-1FB9-4575-95F5-472DED59F700}"/>
    <cellStyle name="_Row6_Copy of PTT(amended by Janice on CFS)llatest1_PTT for cash flow Dec 09_mjing_Sheet1 10 7" xfId="15756" xr:uid="{D9C50B9E-4BC6-41AB-A685-A0F4BB8628BD}"/>
    <cellStyle name="_Row6_Copy of PTT(amended by Janice on CFS)llatest1_PTT for cash flow Dec 09_mjing_Sheet1 11" xfId="15757" xr:uid="{C432FBD8-4FA7-4D68-AA06-61901E51C43E}"/>
    <cellStyle name="_Row6_Copy of PTT(amended by Janice on CFS)llatest1_PTT for cash flow Dec 09_mjing_Sheet1 12" xfId="15758" xr:uid="{5CF84BB1-1DC8-4FDA-9CD2-6DEA52D691E6}"/>
    <cellStyle name="_Row6_Copy of PTT(amended by Janice on CFS)llatest1_PTT for cash flow Dec 09_mjing_Sheet1 13" xfId="15759" xr:uid="{D9714CE9-6CFD-4345-86D8-B2D3C2B181E5}"/>
    <cellStyle name="_Row6_Copy of PTT(amended by Janice on CFS)llatest1_PTT for cash flow Dec 09_mjing_Sheet1 14" xfId="15760" xr:uid="{4F300673-25FE-43D1-BEE4-58D684885C91}"/>
    <cellStyle name="_Row6_Copy of PTT(amended by Janice on CFS)llatest1_PTT for cash flow Dec 09_mjing_Sheet1 15" xfId="15761" xr:uid="{E17DF19A-3C8A-44E4-AEF3-1C3286904752}"/>
    <cellStyle name="_Row6_Copy of PTT(amended by Janice on CFS)llatest1_PTT for cash flow Dec 09_mjing_Sheet1 16" xfId="15762" xr:uid="{C861D77E-2603-439A-AF83-D08399E0E6F1}"/>
    <cellStyle name="_Row6_Copy of PTT(amended by Janice on CFS)llatest1_PTT for cash flow Dec 09_mjing_Sheet1 2" xfId="15763" xr:uid="{A642DED2-D4CB-4915-A2E5-9A711CE5AFF7}"/>
    <cellStyle name="_Row6_Copy of PTT(amended by Janice on CFS)llatest1_PTT for cash flow Dec 09_mjing_Sheet1 2 2" xfId="15764" xr:uid="{5A3E4194-F15E-45FE-9B49-D3A294BBE7DD}"/>
    <cellStyle name="_Row6_Copy of PTT(amended by Janice on CFS)llatest1_PTT for cash flow Dec 09_mjing_Sheet1 2 3" xfId="15765" xr:uid="{E41584EA-F0AB-4E96-AC1C-8BA9A8A92959}"/>
    <cellStyle name="_Row6_Copy of PTT(amended by Janice on CFS)llatest1_PTT for cash flow Dec 09_mjing_Sheet1 2 4" xfId="15766" xr:uid="{61C3B4CC-3271-4337-8711-73DB4850A441}"/>
    <cellStyle name="_Row6_Copy of PTT(amended by Janice on CFS)llatest1_PTT for cash flow Dec 09_mjing_Sheet1 2 5" xfId="15767" xr:uid="{8C752618-492A-40D9-954A-CBEA39041133}"/>
    <cellStyle name="_Row6_Copy of PTT(amended by Janice on CFS)llatest1_PTT for cash flow Dec 09_mjing_Sheet1 2 6" xfId="15768" xr:uid="{5131BC8D-A7FC-4864-94D8-DB71AD2D165D}"/>
    <cellStyle name="_Row6_Copy of PTT(amended by Janice on CFS)llatest1_PTT for cash flow Dec 09_mjing_Sheet1 2 7" xfId="15769" xr:uid="{9669B50B-50E3-407F-B86B-F62C3E1716A3}"/>
    <cellStyle name="_Row6_Copy of PTT(amended by Janice on CFS)llatest1_PTT for cash flow Dec 09_mjing_Sheet1 3" xfId="15770" xr:uid="{D351BDDC-5C0C-4B78-A6BE-1BC37D277D59}"/>
    <cellStyle name="_Row6_Copy of PTT(amended by Janice on CFS)llatest1_PTT for cash flow Dec 09_mjing_Sheet1 3 2" xfId="15771" xr:uid="{B92246F8-5701-48B8-A66B-401217BBFA01}"/>
    <cellStyle name="_Row6_Copy of PTT(amended by Janice on CFS)llatest1_PTT for cash flow Dec 09_mjing_Sheet1 3 3" xfId="15772" xr:uid="{254F1C8A-B7FC-47E0-9BAE-966388DE9659}"/>
    <cellStyle name="_Row6_Copy of PTT(amended by Janice on CFS)llatest1_PTT for cash flow Dec 09_mjing_Sheet1 3 4" xfId="15773" xr:uid="{EB51E8CB-4501-4F80-92E4-8485EFB62C83}"/>
    <cellStyle name="_Row6_Copy of PTT(amended by Janice on CFS)llatest1_PTT for cash flow Dec 09_mjing_Sheet1 3 5" xfId="15774" xr:uid="{DD6E886D-DC68-46F0-B7A7-F92377551A43}"/>
    <cellStyle name="_Row6_Copy of PTT(amended by Janice on CFS)llatest1_PTT for cash flow Dec 09_mjing_Sheet1 3 6" xfId="15775" xr:uid="{EE8D4412-0953-49F0-B6A9-D6BA0C6FD1BE}"/>
    <cellStyle name="_Row6_Copy of PTT(amended by Janice on CFS)llatest1_PTT for cash flow Dec 09_mjing_Sheet1 3 7" xfId="15776" xr:uid="{193BF4FC-7F18-436F-A443-B51E0BB5DD87}"/>
    <cellStyle name="_Row6_Copy of PTT(amended by Janice on CFS)llatest1_PTT for cash flow Dec 09_mjing_Sheet1 4" xfId="15777" xr:uid="{607D020B-F376-446A-BE68-8E4B28E7911D}"/>
    <cellStyle name="_Row6_Copy of PTT(amended by Janice on CFS)llatest1_PTT for cash flow Dec 09_mjing_Sheet1 4 2" xfId="15778" xr:uid="{DB5852B3-A94E-467A-8B88-9FDC7C61813E}"/>
    <cellStyle name="_Row6_Copy of PTT(amended by Janice on CFS)llatest1_PTT for cash flow Dec 09_mjing_Sheet1 4 3" xfId="15779" xr:uid="{8E47674F-7A18-4170-AD1F-C28163A6B8A4}"/>
    <cellStyle name="_Row6_Copy of PTT(amended by Janice on CFS)llatest1_PTT for cash flow Dec 09_mjing_Sheet1 4 4" xfId="15780" xr:uid="{D18C81A7-46F1-4F13-98B7-F631CB902AD0}"/>
    <cellStyle name="_Row6_Copy of PTT(amended by Janice on CFS)llatest1_PTT for cash flow Dec 09_mjing_Sheet1 4 5" xfId="15781" xr:uid="{A3854EAE-AA99-4D0F-B017-BED234D9E136}"/>
    <cellStyle name="_Row6_Copy of PTT(amended by Janice on CFS)llatest1_PTT for cash flow Dec 09_mjing_Sheet1 4 6" xfId="15782" xr:uid="{270FF28B-7C5A-47D4-A6EE-A73BAD6C5E94}"/>
    <cellStyle name="_Row6_Copy of PTT(amended by Janice on CFS)llatest1_PTT for cash flow Dec 09_mjing_Sheet1 4 7" xfId="15783" xr:uid="{5B6F1164-C476-45E3-8BED-9364E4CC4925}"/>
    <cellStyle name="_Row6_Copy of PTT(amended by Janice on CFS)llatest1_PTT for cash flow Dec 09_mjing_Sheet1 5" xfId="15784" xr:uid="{209D9602-272E-4AC5-8EFC-C0419E3E7C65}"/>
    <cellStyle name="_Row6_Copy of PTT(amended by Janice on CFS)llatest1_PTT for cash flow Dec 09_mjing_Sheet1 5 2" xfId="15785" xr:uid="{656ACB95-9BEF-446A-9283-13674F52E328}"/>
    <cellStyle name="_Row6_Copy of PTT(amended by Janice on CFS)llatest1_PTT for cash flow Dec 09_mjing_Sheet1 5 3" xfId="15786" xr:uid="{5A6D634C-2786-42C5-A22F-CBD390EDA46F}"/>
    <cellStyle name="_Row6_Copy of PTT(amended by Janice on CFS)llatest1_PTT for cash flow Dec 09_mjing_Sheet1 5 4" xfId="15787" xr:uid="{90F12CC6-C3C0-4C7D-9467-C460A6B19AE6}"/>
    <cellStyle name="_Row6_Copy of PTT(amended by Janice on CFS)llatest1_PTT for cash flow Dec 09_mjing_Sheet1 5 5" xfId="15788" xr:uid="{28AE3C43-6F31-42D9-8C14-E944D5307AD9}"/>
    <cellStyle name="_Row6_Copy of PTT(amended by Janice on CFS)llatest1_PTT for cash flow Dec 09_mjing_Sheet1 5 6" xfId="15789" xr:uid="{A3D50551-1234-4864-8FF1-8BA5C77E51A6}"/>
    <cellStyle name="_Row6_Copy of PTT(amended by Janice on CFS)llatest1_PTT for cash flow Dec 09_mjing_Sheet1 5 7" xfId="15790" xr:uid="{54F7E9D4-03B2-4F65-91C1-BE32738A9C57}"/>
    <cellStyle name="_Row6_Copy of PTT(amended by Janice on CFS)llatest1_PTT for cash flow Dec 09_mjing_Sheet1 6" xfId="15791" xr:uid="{FD45AEFE-8CA6-40F1-82B0-BE01C5C7674C}"/>
    <cellStyle name="_Row6_Copy of PTT(amended by Janice on CFS)llatest1_PTT for cash flow Dec 09_mjing_Sheet1 6 2" xfId="15792" xr:uid="{3E7EEBDF-7A7F-441B-A1CE-9A9161D582B1}"/>
    <cellStyle name="_Row6_Copy of PTT(amended by Janice on CFS)llatest1_PTT for cash flow Dec 09_mjing_Sheet1 6 3" xfId="15793" xr:uid="{9DB12C33-19B3-4756-B545-E6AF4B197239}"/>
    <cellStyle name="_Row6_Copy of PTT(amended by Janice on CFS)llatest1_PTT for cash flow Dec 09_mjing_Sheet1 6 4" xfId="15794" xr:uid="{FFA9E09A-2F59-4F56-AB55-DCAAB879599D}"/>
    <cellStyle name="_Row6_Copy of PTT(amended by Janice on CFS)llatest1_PTT for cash flow Dec 09_mjing_Sheet1 6 5" xfId="15795" xr:uid="{B7623BCB-673C-409A-9F63-3C6CF31CEF5C}"/>
    <cellStyle name="_Row6_Copy of PTT(amended by Janice on CFS)llatest1_PTT for cash flow Dec 09_mjing_Sheet1 6 6" xfId="15796" xr:uid="{5050A907-5997-4404-82BA-5878638AC547}"/>
    <cellStyle name="_Row6_Copy of PTT(amended by Janice on CFS)llatest1_PTT for cash flow Dec 09_mjing_Sheet1 6 7" xfId="15797" xr:uid="{CC05560B-F01E-4D28-9188-AB39D32FB207}"/>
    <cellStyle name="_Row6_Copy of PTT(amended by Janice on CFS)llatest1_PTT for cash flow Dec 09_mjing_Sheet1 7" xfId="15798" xr:uid="{DA727507-8A9E-4EA0-A4D7-424A6CB65C8C}"/>
    <cellStyle name="_Row6_Copy of PTT(amended by Janice on CFS)llatest1_PTT for cash flow Dec 09_mjing_Sheet1 7 2" xfId="15799" xr:uid="{574E43D1-4FF9-4531-BA5C-BFBE2A9141F1}"/>
    <cellStyle name="_Row6_Copy of PTT(amended by Janice on CFS)llatest1_PTT for cash flow Dec 09_mjing_Sheet1 7 3" xfId="15800" xr:uid="{DEA02E47-1619-48D8-886B-35F0209C5DF9}"/>
    <cellStyle name="_Row6_Copy of PTT(amended by Janice on CFS)llatest1_PTT for cash flow Dec 09_mjing_Sheet1 7 4" xfId="15801" xr:uid="{72BBF488-C50F-4B48-B42D-75A1CAEFA9BC}"/>
    <cellStyle name="_Row6_Copy of PTT(amended by Janice on CFS)llatest1_PTT for cash flow Dec 09_mjing_Sheet1 7 5" xfId="15802" xr:uid="{46017D4E-26EB-4525-9CCC-CB7214CE5D49}"/>
    <cellStyle name="_Row6_Copy of PTT(amended by Janice on CFS)llatest1_PTT for cash flow Dec 09_mjing_Sheet1 7 6" xfId="15803" xr:uid="{CD0429D9-0E02-4FD8-A364-53298011CCD8}"/>
    <cellStyle name="_Row6_Copy of PTT(amended by Janice on CFS)llatest1_PTT for cash flow Dec 09_mjing_Sheet1 7 7" xfId="15804" xr:uid="{878999B4-6B49-4A6C-AE1B-FFE8AAAAE599}"/>
    <cellStyle name="_Row6_Copy of PTT(amended by Janice on CFS)llatest1_PTT for cash flow Dec 09_mjing_Sheet1 8" xfId="15805" xr:uid="{9B24277C-D787-4295-8211-3081EB73D94D}"/>
    <cellStyle name="_Row6_Copy of PTT(amended by Janice on CFS)llatest1_PTT for cash flow Dec 09_mjing_Sheet1 8 2" xfId="15806" xr:uid="{F5B2A25B-A476-46A7-A29B-3EACE884E301}"/>
    <cellStyle name="_Row6_Copy of PTT(amended by Janice on CFS)llatest1_PTT for cash flow Dec 09_mjing_Sheet1 8 3" xfId="15807" xr:uid="{ED5D2A1D-C31E-4A7C-AA42-8024A8D82F00}"/>
    <cellStyle name="_Row6_Copy of PTT(amended by Janice on CFS)llatest1_PTT for cash flow Dec 09_mjing_Sheet1 8 4" xfId="15808" xr:uid="{F9A9E05F-DD43-4801-8290-D62F5A02213C}"/>
    <cellStyle name="_Row6_Copy of PTT(amended by Janice on CFS)llatest1_PTT for cash flow Dec 09_mjing_Sheet1 8 5" xfId="15809" xr:uid="{EA5ECD48-0D24-4357-A2DE-8AEF3EACF016}"/>
    <cellStyle name="_Row6_Copy of PTT(amended by Janice on CFS)llatest1_PTT for cash flow Dec 09_mjing_Sheet1 8 6" xfId="15810" xr:uid="{33026962-841D-445D-979A-4A67B760F831}"/>
    <cellStyle name="_Row6_Copy of PTT(amended by Janice on CFS)llatest1_PTT for cash flow Dec 09_mjing_Sheet1 8 7" xfId="15811" xr:uid="{BA77F011-DE55-4243-9434-7E2D4448C74E}"/>
    <cellStyle name="_Row6_Copy of PTT(amended by Janice on CFS)llatest1_PTT for cash flow Dec 09_mjing_Sheet1 9" xfId="15812" xr:uid="{EAF5E79F-3603-4B5F-875F-B526863D0D70}"/>
    <cellStyle name="_Row6_Copy of PTT(amended by Janice on CFS)llatest1_PTT for cash flow Dec 09_mjing_Sheet1 9 2" xfId="15813" xr:uid="{DCF6C764-A22C-411C-B12A-777CCB779462}"/>
    <cellStyle name="_Row6_Copy of PTT(amended by Janice on CFS)llatest1_PTT for cash flow Dec 09_mjing_Sheet1 9 3" xfId="15814" xr:uid="{C69DBEE1-C3DE-4232-9A8C-1EAAF938A3F5}"/>
    <cellStyle name="_Row6_Copy of PTT(amended by Janice on CFS)llatest1_PTT for cash flow Dec 09_mjing_Sheet1 9 4" xfId="15815" xr:uid="{47706932-1299-401B-8B87-FE01CE51115C}"/>
    <cellStyle name="_Row6_Copy of PTT(amended by Janice on CFS)llatest1_PTT for cash flow Dec 09_mjing_Sheet1 9 5" xfId="15816" xr:uid="{9055053D-1F24-4FD7-A0EB-0F84025D2358}"/>
    <cellStyle name="_Row6_Copy of PTT(amended by Janice on CFS)llatest1_PTT for cash flow Dec 09_mjing_Sheet1 9 6" xfId="15817" xr:uid="{0EEE2536-29B5-41B1-B1A3-CCB2DE87FF28}"/>
    <cellStyle name="_Row6_Copy of PTT(amended by Janice on CFS)llatest1_PTT for cash flow Dec 09_mjing_Sheet1 9 7" xfId="15818" xr:uid="{6879D7BF-3698-465F-BF68-69F268858433}"/>
    <cellStyle name="_Row6_Copy of PTT(amended by Janice on CFS)llatest1_PTT Reports_30.11.10" xfId="15819" xr:uid="{38902A61-C817-47D7-8E65-8BF514242E0B}"/>
    <cellStyle name="_Row6_Copy of PTT(amended by Janice on CFS)llatest1_PTT Reports_30.11.10 10" xfId="15820" xr:uid="{BC6351C5-DF93-423E-83B2-7843C7CF2C02}"/>
    <cellStyle name="_Row6_Copy of PTT(amended by Janice on CFS)llatest1_PTT Reports_30.11.10 10 2" xfId="15821" xr:uid="{4E9BA594-3877-4820-AF82-10196AFB58CA}"/>
    <cellStyle name="_Row6_Copy of PTT(amended by Janice on CFS)llatest1_PTT Reports_30.11.10 10 3" xfId="15822" xr:uid="{C3CD79FE-E783-42B8-98EB-97541AC83474}"/>
    <cellStyle name="_Row6_Copy of PTT(amended by Janice on CFS)llatest1_PTT Reports_30.11.10 10 4" xfId="15823" xr:uid="{659DD9EB-C74E-449A-BC95-223F23C8A743}"/>
    <cellStyle name="_Row6_Copy of PTT(amended by Janice on CFS)llatest1_PTT Reports_30.11.10 10 5" xfId="15824" xr:uid="{88A07CC7-951B-4F7D-8339-E8604620EFB1}"/>
    <cellStyle name="_Row6_Copy of PTT(amended by Janice on CFS)llatest1_PTT Reports_30.11.10 10 6" xfId="15825" xr:uid="{F0A0EB2F-773C-4EB8-BA2F-BD69162D3366}"/>
    <cellStyle name="_Row6_Copy of PTT(amended by Janice on CFS)llatest1_PTT Reports_30.11.10 10 7" xfId="15826" xr:uid="{2332B9B1-4AF0-4864-9061-EB350E021180}"/>
    <cellStyle name="_Row6_Copy of PTT(amended by Janice on CFS)llatest1_PTT Reports_30.11.10 11" xfId="15827" xr:uid="{B4B8A427-3F0C-442A-BD99-6680ECA6DBEC}"/>
    <cellStyle name="_Row6_Copy of PTT(amended by Janice on CFS)llatest1_PTT Reports_30.11.10 12" xfId="15828" xr:uid="{C08E5026-57FF-44A9-8E3B-63C88F2A0A1A}"/>
    <cellStyle name="_Row6_Copy of PTT(amended by Janice on CFS)llatest1_PTT Reports_30.11.10 13" xfId="15829" xr:uid="{2C4F36E8-D780-4CB0-8131-4C6E829B8BD2}"/>
    <cellStyle name="_Row6_Copy of PTT(amended by Janice on CFS)llatest1_PTT Reports_30.11.10 14" xfId="15830" xr:uid="{F1752E7E-52D0-454E-8018-701949A4EF69}"/>
    <cellStyle name="_Row6_Copy of PTT(amended by Janice on CFS)llatest1_PTT Reports_30.11.10 15" xfId="15831" xr:uid="{E28F98DE-F7B8-438F-A258-8BC14A37E7B3}"/>
    <cellStyle name="_Row6_Copy of PTT(amended by Janice on CFS)llatest1_PTT Reports_30.11.10 16" xfId="15832" xr:uid="{4E54CEF1-F6DA-45AA-9F1E-4A0065C7CCE0}"/>
    <cellStyle name="_Row6_Copy of PTT(amended by Janice on CFS)llatest1_PTT Reports_30.11.10 2" xfId="15833" xr:uid="{88225152-7B69-42E5-AC7B-AC70B4BC52C4}"/>
    <cellStyle name="_Row6_Copy of PTT(amended by Janice on CFS)llatest1_PTT Reports_30.11.10 2 2" xfId="15834" xr:uid="{2FF70CB2-98C5-406C-B45E-A340D23DBFA6}"/>
    <cellStyle name="_Row6_Copy of PTT(amended by Janice on CFS)llatest1_PTT Reports_30.11.10 2 3" xfId="15835" xr:uid="{1EBCD391-861B-4949-8185-07C95742254E}"/>
    <cellStyle name="_Row6_Copy of PTT(amended by Janice on CFS)llatest1_PTT Reports_30.11.10 2 4" xfId="15836" xr:uid="{07E26750-5AAE-458C-9173-F2FEBFF7AD5F}"/>
    <cellStyle name="_Row6_Copy of PTT(amended by Janice on CFS)llatest1_PTT Reports_30.11.10 2 5" xfId="15837" xr:uid="{19AA9FFD-7380-44D8-A1FB-79A7B9205124}"/>
    <cellStyle name="_Row6_Copy of PTT(amended by Janice on CFS)llatest1_PTT Reports_30.11.10 2 6" xfId="15838" xr:uid="{4F006387-8FDA-4804-BEB6-185F3BA92B46}"/>
    <cellStyle name="_Row6_Copy of PTT(amended by Janice on CFS)llatest1_PTT Reports_30.11.10 2 7" xfId="15839" xr:uid="{D124BAAD-0412-47E3-A013-B443268CEB83}"/>
    <cellStyle name="_Row6_Copy of PTT(amended by Janice on CFS)llatest1_PTT Reports_30.11.10 3" xfId="15840" xr:uid="{076903B1-CADE-45CD-BE6F-A8B496FFD9A4}"/>
    <cellStyle name="_Row6_Copy of PTT(amended by Janice on CFS)llatest1_PTT Reports_30.11.10 3 2" xfId="15841" xr:uid="{AAECECCF-C7C9-4211-8B8F-9BC61E164C25}"/>
    <cellStyle name="_Row6_Copy of PTT(amended by Janice on CFS)llatest1_PTT Reports_30.11.10 3 3" xfId="15842" xr:uid="{FDB7F8EA-3CA7-4EA8-8A09-FDB7B9B37645}"/>
    <cellStyle name="_Row6_Copy of PTT(amended by Janice on CFS)llatest1_PTT Reports_30.11.10 3 4" xfId="15843" xr:uid="{DDF4C2BD-891D-4FDD-91D6-ADEA7D6A824A}"/>
    <cellStyle name="_Row6_Copy of PTT(amended by Janice on CFS)llatest1_PTT Reports_30.11.10 3 5" xfId="15844" xr:uid="{A350FDBC-A513-4FE6-B2DE-58F6E9EEC10C}"/>
    <cellStyle name="_Row6_Copy of PTT(amended by Janice on CFS)llatest1_PTT Reports_30.11.10 3 6" xfId="15845" xr:uid="{87C7B7C9-4CA8-45F8-A77E-E0685D48750C}"/>
    <cellStyle name="_Row6_Copy of PTT(amended by Janice on CFS)llatest1_PTT Reports_30.11.10 3 7" xfId="15846" xr:uid="{7C99CB66-2414-46BD-9439-89783899043B}"/>
    <cellStyle name="_Row6_Copy of PTT(amended by Janice on CFS)llatest1_PTT Reports_30.11.10 4" xfId="15847" xr:uid="{D4D23988-FEB3-4793-962C-46AD5DBD4061}"/>
    <cellStyle name="_Row6_Copy of PTT(amended by Janice on CFS)llatest1_PTT Reports_30.11.10 4 2" xfId="15848" xr:uid="{2C61D2DF-469E-479A-BDB6-74773A3C04AB}"/>
    <cellStyle name="_Row6_Copy of PTT(amended by Janice on CFS)llatest1_PTT Reports_30.11.10 4 3" xfId="15849" xr:uid="{F4F0CFFD-14D2-40D2-BFF9-44FF11EBCFE7}"/>
    <cellStyle name="_Row6_Copy of PTT(amended by Janice on CFS)llatest1_PTT Reports_30.11.10 4 4" xfId="15850" xr:uid="{2D91B623-208B-4E1F-A452-66651E2FD28A}"/>
    <cellStyle name="_Row6_Copy of PTT(amended by Janice on CFS)llatest1_PTT Reports_30.11.10 4 5" xfId="15851" xr:uid="{E5BB4B3F-3E2C-48BD-9866-69F20A0B46EF}"/>
    <cellStyle name="_Row6_Copy of PTT(amended by Janice on CFS)llatest1_PTT Reports_30.11.10 4 6" xfId="15852" xr:uid="{F0D36E0D-A7F7-4392-B59D-8C1243722BF9}"/>
    <cellStyle name="_Row6_Copy of PTT(amended by Janice on CFS)llatest1_PTT Reports_30.11.10 4 7" xfId="15853" xr:uid="{F8282318-9228-4070-95E3-30BECB46B5D1}"/>
    <cellStyle name="_Row6_Copy of PTT(amended by Janice on CFS)llatest1_PTT Reports_30.11.10 5" xfId="15854" xr:uid="{17E51A9B-27DE-4EC6-9ADA-96F2EE8CF941}"/>
    <cellStyle name="_Row6_Copy of PTT(amended by Janice on CFS)llatest1_PTT Reports_30.11.10 5 2" xfId="15855" xr:uid="{0E682C33-AE9A-4E9D-8F6C-316215AA6DB3}"/>
    <cellStyle name="_Row6_Copy of PTT(amended by Janice on CFS)llatest1_PTT Reports_30.11.10 5 3" xfId="15856" xr:uid="{0A048BA7-AF4F-48EC-9FD4-919691E9B321}"/>
    <cellStyle name="_Row6_Copy of PTT(amended by Janice on CFS)llatest1_PTT Reports_30.11.10 5 4" xfId="15857" xr:uid="{DC2A2372-00AA-4022-B1F8-43CF097FAC51}"/>
    <cellStyle name="_Row6_Copy of PTT(amended by Janice on CFS)llatest1_PTT Reports_30.11.10 5 5" xfId="15858" xr:uid="{AC764C99-7516-43C0-9151-7092C966F55A}"/>
    <cellStyle name="_Row6_Copy of PTT(amended by Janice on CFS)llatest1_PTT Reports_30.11.10 5 6" xfId="15859" xr:uid="{D2C44E07-5B28-4BA1-9CD0-15CFC32BA62D}"/>
    <cellStyle name="_Row6_Copy of PTT(amended by Janice on CFS)llatest1_PTT Reports_30.11.10 5 7" xfId="15860" xr:uid="{B8428BFF-5738-4815-9794-3CC9A5A7A4BF}"/>
    <cellStyle name="_Row6_Copy of PTT(amended by Janice on CFS)llatest1_PTT Reports_30.11.10 6" xfId="15861" xr:uid="{B4D66A34-7168-4D68-8AF6-48E6F93B8E5A}"/>
    <cellStyle name="_Row6_Copy of PTT(amended by Janice on CFS)llatest1_PTT Reports_30.11.10 6 2" xfId="15862" xr:uid="{09D35E78-7785-4BCB-827D-3B6ED9748953}"/>
    <cellStyle name="_Row6_Copy of PTT(amended by Janice on CFS)llatest1_PTT Reports_30.11.10 6 3" xfId="15863" xr:uid="{E34E574A-D8DC-43BF-B7C0-EB713BF07AA3}"/>
    <cellStyle name="_Row6_Copy of PTT(amended by Janice on CFS)llatest1_PTT Reports_30.11.10 6 4" xfId="15864" xr:uid="{6577AFC5-4706-48D4-A36A-1A83C4ACB66A}"/>
    <cellStyle name="_Row6_Copy of PTT(amended by Janice on CFS)llatest1_PTT Reports_30.11.10 6 5" xfId="15865" xr:uid="{7CD79569-FE32-4CC4-AFBD-3FBA33B046EE}"/>
    <cellStyle name="_Row6_Copy of PTT(amended by Janice on CFS)llatest1_PTT Reports_30.11.10 6 6" xfId="15866" xr:uid="{B870B24F-10B3-4852-8217-85FB94C22E42}"/>
    <cellStyle name="_Row6_Copy of PTT(amended by Janice on CFS)llatest1_PTT Reports_30.11.10 6 7" xfId="15867" xr:uid="{2A8379D2-8351-4389-B673-66C1CC7839C2}"/>
    <cellStyle name="_Row6_Copy of PTT(amended by Janice on CFS)llatest1_PTT Reports_30.11.10 7" xfId="15868" xr:uid="{46410199-3255-4D6B-AB20-8D981F6F685A}"/>
    <cellStyle name="_Row6_Copy of PTT(amended by Janice on CFS)llatest1_PTT Reports_30.11.10 7 2" xfId="15869" xr:uid="{500836DF-D45F-4457-8D51-299920F2DD73}"/>
    <cellStyle name="_Row6_Copy of PTT(amended by Janice on CFS)llatest1_PTT Reports_30.11.10 7 3" xfId="15870" xr:uid="{F71384B8-4BA9-4649-9DDA-DF08D6DDD82B}"/>
    <cellStyle name="_Row6_Copy of PTT(amended by Janice on CFS)llatest1_PTT Reports_30.11.10 7 4" xfId="15871" xr:uid="{C2BBD666-26F5-48E0-9266-BF18B908B147}"/>
    <cellStyle name="_Row6_Copy of PTT(amended by Janice on CFS)llatest1_PTT Reports_30.11.10 7 5" xfId="15872" xr:uid="{C0EF5664-858E-46E5-8014-5CDA72FB4C8F}"/>
    <cellStyle name="_Row6_Copy of PTT(amended by Janice on CFS)llatest1_PTT Reports_30.11.10 7 6" xfId="15873" xr:uid="{B38099DE-D198-4496-BA53-749450BFE460}"/>
    <cellStyle name="_Row6_Copy of PTT(amended by Janice on CFS)llatest1_PTT Reports_30.11.10 7 7" xfId="15874" xr:uid="{204C5D89-F6E8-4216-8FFA-1CA4B162DC7B}"/>
    <cellStyle name="_Row6_Copy of PTT(amended by Janice on CFS)llatest1_PTT Reports_30.11.10 8" xfId="15875" xr:uid="{4D7D63A6-DAE8-44D9-9211-45FCFB0144AF}"/>
    <cellStyle name="_Row6_Copy of PTT(amended by Janice on CFS)llatest1_PTT Reports_30.11.10 8 2" xfId="15876" xr:uid="{165DD978-9DF3-462E-B352-FD2D02201A7B}"/>
    <cellStyle name="_Row6_Copy of PTT(amended by Janice on CFS)llatest1_PTT Reports_30.11.10 8 3" xfId="15877" xr:uid="{829E78A9-527A-4A2B-B9D7-A050BC9CEB57}"/>
    <cellStyle name="_Row6_Copy of PTT(amended by Janice on CFS)llatest1_PTT Reports_30.11.10 8 4" xfId="15878" xr:uid="{2091FA3D-8B8C-4300-ABC8-FED1B4B0DD15}"/>
    <cellStyle name="_Row6_Copy of PTT(amended by Janice on CFS)llatest1_PTT Reports_30.11.10 8 5" xfId="15879" xr:uid="{D847778F-729A-49BB-87EA-B0DA8ACB93ED}"/>
    <cellStyle name="_Row6_Copy of PTT(amended by Janice on CFS)llatest1_PTT Reports_30.11.10 8 6" xfId="15880" xr:uid="{FFB59B7A-7A49-4BC8-B709-5566D949E9CE}"/>
    <cellStyle name="_Row6_Copy of PTT(amended by Janice on CFS)llatest1_PTT Reports_30.11.10 8 7" xfId="15881" xr:uid="{6E621EDB-591D-4743-96FC-D998891F026F}"/>
    <cellStyle name="_Row6_Copy of PTT(amended by Janice on CFS)llatest1_PTT Reports_30.11.10 9" xfId="15882" xr:uid="{299401FB-69E9-429D-8C9B-F907A5A4B96A}"/>
    <cellStyle name="_Row6_Copy of PTT(amended by Janice on CFS)llatest1_PTT Reports_30.11.10 9 2" xfId="15883" xr:uid="{8AEC3914-235F-4DD6-83B3-47E584D0F2AE}"/>
    <cellStyle name="_Row6_Copy of PTT(amended by Janice on CFS)llatest1_PTT Reports_30.11.10 9 3" xfId="15884" xr:uid="{8E7B80CF-152F-4B1B-B38A-1F5FAB627556}"/>
    <cellStyle name="_Row6_Copy of PTT(amended by Janice on CFS)llatest1_PTT Reports_30.11.10 9 4" xfId="15885" xr:uid="{0D3EF2E0-26D1-41E6-8E5D-3A87A1A1A5E2}"/>
    <cellStyle name="_Row6_Copy of PTT(amended by Janice on CFS)llatest1_PTT Reports_30.11.10 9 5" xfId="15886" xr:uid="{413B51B4-DED9-4E64-A276-A5BB173FB4CD}"/>
    <cellStyle name="_Row6_Copy of PTT(amended by Janice on CFS)llatest1_PTT Reports_30.11.10 9 6" xfId="15887" xr:uid="{7AB909F7-B094-4FF9-9FC7-D265EF32DF83}"/>
    <cellStyle name="_Row6_Copy of PTT(amended by Janice on CFS)llatest1_PTT Reports_30.11.10 9 7" xfId="15888" xr:uid="{138450FA-44FD-43CB-9B28-8AE4D0ADD99B}"/>
    <cellStyle name="_Row6_Deferred Tax 31.12.2008" xfId="15889" xr:uid="{3F257A22-C574-4DF6-B04D-542C7774F5AC}"/>
    <cellStyle name="_Row6_Deferred Tax 31.12.2008 10" xfId="15890" xr:uid="{DF1B79A0-D226-49B2-9882-9923EECE0629}"/>
    <cellStyle name="_Row6_Deferred Tax 31.12.2008 10 2" xfId="15891" xr:uid="{39024514-8111-45FB-B1AF-69B996696EFD}"/>
    <cellStyle name="_Row6_Deferred Tax 31.12.2008 10 3" xfId="15892" xr:uid="{DEDC8959-8835-47AE-8E54-601185F30E6D}"/>
    <cellStyle name="_Row6_Deferred Tax 31.12.2008 10 4" xfId="15893" xr:uid="{98AFB274-36B8-44AD-BE67-0AF6B4150F26}"/>
    <cellStyle name="_Row6_Deferred Tax 31.12.2008 10 5" xfId="15894" xr:uid="{5BD26D97-B1C4-4435-8679-9689D3EB6D27}"/>
    <cellStyle name="_Row6_Deferred Tax 31.12.2008 10 6" xfId="15895" xr:uid="{0DA9B618-25F7-4965-AA1A-18D5576F87EC}"/>
    <cellStyle name="_Row6_Deferred Tax 31.12.2008 10 7" xfId="15896" xr:uid="{67FCC4A2-849B-40FF-8526-7E843119B87D}"/>
    <cellStyle name="_Row6_Deferred Tax 31.12.2008 11" xfId="15897" xr:uid="{BC0C6CFD-EAD5-4053-B303-2B4F9CD77350}"/>
    <cellStyle name="_Row6_Deferred Tax 31.12.2008 12" xfId="15898" xr:uid="{133C0F71-DA32-4539-BFDF-A535EFA595FC}"/>
    <cellStyle name="_Row6_Deferred Tax 31.12.2008 13" xfId="15899" xr:uid="{7167CF3C-1A8C-4C52-BE58-D4015D34FB25}"/>
    <cellStyle name="_Row6_Deferred Tax 31.12.2008 14" xfId="15900" xr:uid="{D9CADE5F-8B1E-4BB1-A90B-C3EBD66D972D}"/>
    <cellStyle name="_Row6_Deferred Tax 31.12.2008 15" xfId="15901" xr:uid="{5330D4E3-3735-414D-A928-9214F0CB25F8}"/>
    <cellStyle name="_Row6_Deferred Tax 31.12.2008 16" xfId="15902" xr:uid="{B0AA5DDC-09C3-408E-886C-87F0D76AE54A}"/>
    <cellStyle name="_Row6_Deferred Tax 31.12.2008 2" xfId="15903" xr:uid="{FB42782A-0FC5-49BF-BD90-B5491FBD8479}"/>
    <cellStyle name="_Row6_Deferred Tax 31.12.2008 2 2" xfId="15904" xr:uid="{9D345BA4-56AA-4990-B3B1-A1E97C7990CB}"/>
    <cellStyle name="_Row6_Deferred Tax 31.12.2008 2 3" xfId="15905" xr:uid="{CA6357F3-6D4E-4163-A8C6-D997A18F75A9}"/>
    <cellStyle name="_Row6_Deferred Tax 31.12.2008 2 4" xfId="15906" xr:uid="{E10EEB75-E58D-4B57-B5BA-0B0B6170DE7E}"/>
    <cellStyle name="_Row6_Deferred Tax 31.12.2008 2 5" xfId="15907" xr:uid="{FD106ACE-62D6-4974-B705-BF14530A11C7}"/>
    <cellStyle name="_Row6_Deferred Tax 31.12.2008 2 6" xfId="15908" xr:uid="{24EC7F4A-7842-42EB-B565-A6949A34B621}"/>
    <cellStyle name="_Row6_Deferred Tax 31.12.2008 2 7" xfId="15909" xr:uid="{8B655267-E3E5-4C22-A893-897BCAB47440}"/>
    <cellStyle name="_Row6_Deferred Tax 31.12.2008 3" xfId="15910" xr:uid="{DED63AFF-8F29-4194-9A8E-4D6771365A18}"/>
    <cellStyle name="_Row6_Deferred Tax 31.12.2008 3 2" xfId="15911" xr:uid="{1A12028C-B9D6-4271-BBE0-6710CA5CF7FF}"/>
    <cellStyle name="_Row6_Deferred Tax 31.12.2008 3 3" xfId="15912" xr:uid="{92E2D609-505A-4648-B300-63899143A101}"/>
    <cellStyle name="_Row6_Deferred Tax 31.12.2008 3 4" xfId="15913" xr:uid="{336409DD-55AB-4F0B-9DF9-9AF39450FA29}"/>
    <cellStyle name="_Row6_Deferred Tax 31.12.2008 3 5" xfId="15914" xr:uid="{6C99B534-3839-4314-B892-ED0E80AF0E0F}"/>
    <cellStyle name="_Row6_Deferred Tax 31.12.2008 3 6" xfId="15915" xr:uid="{A142982A-F035-4FAC-962E-20FFEA208DC3}"/>
    <cellStyle name="_Row6_Deferred Tax 31.12.2008 3 7" xfId="15916" xr:uid="{7FDD36B8-249D-486B-84B6-092D9CB36DFF}"/>
    <cellStyle name="_Row6_Deferred Tax 31.12.2008 4" xfId="15917" xr:uid="{64BF6A92-9AE3-44EF-B48E-6C2148C436CF}"/>
    <cellStyle name="_Row6_Deferred Tax 31.12.2008 4 2" xfId="15918" xr:uid="{253999D2-8135-4D4C-88DB-7DB45024CD4E}"/>
    <cellStyle name="_Row6_Deferred Tax 31.12.2008 4 3" xfId="15919" xr:uid="{EF804CB2-7ACE-4955-894F-5C3B4B62F88C}"/>
    <cellStyle name="_Row6_Deferred Tax 31.12.2008 4 4" xfId="15920" xr:uid="{3D3E8995-EB42-46BB-9F8B-DF30A9E589BF}"/>
    <cellStyle name="_Row6_Deferred Tax 31.12.2008 4 5" xfId="15921" xr:uid="{2177C6E6-B03C-4596-A9B3-1E399C1D75C4}"/>
    <cellStyle name="_Row6_Deferred Tax 31.12.2008 4 6" xfId="15922" xr:uid="{943AE41B-EFC6-48A6-A28C-C2D2BF9E075A}"/>
    <cellStyle name="_Row6_Deferred Tax 31.12.2008 4 7" xfId="15923" xr:uid="{5DC678FB-C0EF-4788-BFAE-7C363C4EF94B}"/>
    <cellStyle name="_Row6_Deferred Tax 31.12.2008 5" xfId="15924" xr:uid="{ACEF7793-5768-443A-A934-F06B2BA38386}"/>
    <cellStyle name="_Row6_Deferred Tax 31.12.2008 5 2" xfId="15925" xr:uid="{94464203-7CDD-4AB3-B971-9116E8C66AF2}"/>
    <cellStyle name="_Row6_Deferred Tax 31.12.2008 5 3" xfId="15926" xr:uid="{F119DA52-D284-4C19-927F-CA3F77BD18F3}"/>
    <cellStyle name="_Row6_Deferred Tax 31.12.2008 5 4" xfId="15927" xr:uid="{9806CC12-1F38-4DBE-9F72-CBD60D21F582}"/>
    <cellStyle name="_Row6_Deferred Tax 31.12.2008 5 5" xfId="15928" xr:uid="{78B7EABA-C0AC-4192-B9F9-4AF3E126FA35}"/>
    <cellStyle name="_Row6_Deferred Tax 31.12.2008 5 6" xfId="15929" xr:uid="{1A1B4269-619B-453E-A360-923FA11B0123}"/>
    <cellStyle name="_Row6_Deferred Tax 31.12.2008 5 7" xfId="15930" xr:uid="{01B93DC0-8AEB-40AE-A9EF-89704BF769D2}"/>
    <cellStyle name="_Row6_Deferred Tax 31.12.2008 6" xfId="15931" xr:uid="{CBE3BE2C-8D1F-4C90-A13D-6FE75C9067CC}"/>
    <cellStyle name="_Row6_Deferred Tax 31.12.2008 6 2" xfId="15932" xr:uid="{2F2E7F4C-49C3-4818-AA45-765CC7EDFD25}"/>
    <cellStyle name="_Row6_Deferred Tax 31.12.2008 6 3" xfId="15933" xr:uid="{D13E27A4-30BD-4F27-A1A4-24FFD7733C00}"/>
    <cellStyle name="_Row6_Deferred Tax 31.12.2008 6 4" xfId="15934" xr:uid="{16EE255B-CD37-4FC3-B31F-B984FEF73A53}"/>
    <cellStyle name="_Row6_Deferred Tax 31.12.2008 6 5" xfId="15935" xr:uid="{B001071B-AAD7-406D-8B89-0FD55896839F}"/>
    <cellStyle name="_Row6_Deferred Tax 31.12.2008 6 6" xfId="15936" xr:uid="{E1CBAF1D-C010-4F9E-BBBA-CC36AFA00F91}"/>
    <cellStyle name="_Row6_Deferred Tax 31.12.2008 6 7" xfId="15937" xr:uid="{CA2A32B8-C9F4-4478-80A1-D139A8C90152}"/>
    <cellStyle name="_Row6_Deferred Tax 31.12.2008 7" xfId="15938" xr:uid="{EFA9B768-27EC-4650-B598-F5612FAC6C60}"/>
    <cellStyle name="_Row6_Deferred Tax 31.12.2008 7 2" xfId="15939" xr:uid="{AA4B570A-42FC-4605-9C81-BE23C1AA5B47}"/>
    <cellStyle name="_Row6_Deferred Tax 31.12.2008 7 3" xfId="15940" xr:uid="{127B27F9-FB4B-42F7-96DE-D7832E46F31B}"/>
    <cellStyle name="_Row6_Deferred Tax 31.12.2008 7 4" xfId="15941" xr:uid="{BA0FFA4F-3699-4F53-A1BD-66F47320B954}"/>
    <cellStyle name="_Row6_Deferred Tax 31.12.2008 7 5" xfId="15942" xr:uid="{1E630704-402D-428F-B3D3-058C6A213882}"/>
    <cellStyle name="_Row6_Deferred Tax 31.12.2008 7 6" xfId="15943" xr:uid="{C3F7B5DF-6221-407F-BFED-A166FA6C1D45}"/>
    <cellStyle name="_Row6_Deferred Tax 31.12.2008 7 7" xfId="15944" xr:uid="{17465E95-9981-42BC-A1E7-E5ECAA7FA478}"/>
    <cellStyle name="_Row6_Deferred Tax 31.12.2008 8" xfId="15945" xr:uid="{74B662C9-866B-454F-8FC1-F3746D89D46D}"/>
    <cellStyle name="_Row6_Deferred Tax 31.12.2008 8 2" xfId="15946" xr:uid="{80995584-AB14-41BE-8B8D-6D12D0E6945A}"/>
    <cellStyle name="_Row6_Deferred Tax 31.12.2008 8 3" xfId="15947" xr:uid="{3A310BBF-F110-4157-9A90-99AFC618607A}"/>
    <cellStyle name="_Row6_Deferred Tax 31.12.2008 8 4" xfId="15948" xr:uid="{294D3214-B9B8-43B0-BA38-A6C0FC75D91D}"/>
    <cellStyle name="_Row6_Deferred Tax 31.12.2008 8 5" xfId="15949" xr:uid="{50090D37-A99E-49BC-AC7A-4090B98CC66A}"/>
    <cellStyle name="_Row6_Deferred Tax 31.12.2008 8 6" xfId="15950" xr:uid="{C5C1672B-42A5-4092-A13C-D6D761321688}"/>
    <cellStyle name="_Row6_Deferred Tax 31.12.2008 8 7" xfId="15951" xr:uid="{44061CB3-D696-4F7F-9D72-AC035FAEF8A1}"/>
    <cellStyle name="_Row6_Deferred Tax 31.12.2008 9" xfId="15952" xr:uid="{1F6E0CBA-5E4E-4358-8D14-19D67F4FF5A6}"/>
    <cellStyle name="_Row6_Deferred Tax 31.12.2008 9 2" xfId="15953" xr:uid="{FF8CB990-9B9A-4EFF-B1F4-A4510A78DE7F}"/>
    <cellStyle name="_Row6_Deferred Tax 31.12.2008 9 3" xfId="15954" xr:uid="{148757E0-F9F0-4C0A-99E3-3B4FA00A2A86}"/>
    <cellStyle name="_Row6_Deferred Tax 31.12.2008 9 4" xfId="15955" xr:uid="{42EF8FF6-9121-4EF5-9091-0A8066FABC42}"/>
    <cellStyle name="_Row6_Deferred Tax 31.12.2008 9 5" xfId="15956" xr:uid="{C53D08FF-CBAC-4745-A24F-BC85B0CBE8AD}"/>
    <cellStyle name="_Row6_Deferred Tax 31.12.2008 9 6" xfId="15957" xr:uid="{A64DD456-6C43-428B-BA7A-FD24CC863949}"/>
    <cellStyle name="_Row6_Deferred Tax 31.12.2008 9 7" xfId="15958" xr:uid="{CC1CDDC4-420A-4B88-A177-1053E7416D76}"/>
    <cellStyle name="_Row6_Deferred Tax Note_July 2009" xfId="15959" xr:uid="{540AFB4B-C26A-445C-9D59-ADC2F50ABBBE}"/>
    <cellStyle name="_Row6_Deferred Tax Template" xfId="15960" xr:uid="{F51E6EE4-5B2B-416E-9B24-58CFC9AA1CED}"/>
    <cellStyle name="_Row6_Payable to GC" xfId="15961" xr:uid="{12CB1D0D-B314-4F9D-AEEB-FE8BA6F8A18A}"/>
    <cellStyle name="_Row6_Quarterly Disclosure Information_2nd Quarter 09_0614" xfId="15962" xr:uid="{D8BDEE77-ED4F-46FD-88E1-6956C28D57A1}"/>
    <cellStyle name="_Row6_Recon of prov dd 2" xfId="15963" xr:uid="{B722F67C-5BDD-410C-82E7-9B39BAB56635}"/>
    <cellStyle name="_Row6_Template-STDMonthlyReport4Conso v3" xfId="15964" xr:uid="{40C30A24-D28F-401E-896B-6D0D9CD8C4BA}"/>
    <cellStyle name="_Row6_Template-STDMonthlyReport4Conso v3 10" xfId="15965" xr:uid="{A9B941D2-7E40-4FBB-B609-670A8E3EEDB3}"/>
    <cellStyle name="_Row6_Template-STDMonthlyReport4Conso v3 10 2" xfId="15966" xr:uid="{FF6DA2A0-D6E1-467C-80D2-DE0C7C42C610}"/>
    <cellStyle name="_Row6_Template-STDMonthlyReport4Conso v3 10 3" xfId="15967" xr:uid="{93885657-A2A8-4F4F-9C45-CA69032442D0}"/>
    <cellStyle name="_Row6_Template-STDMonthlyReport4Conso v3 10 4" xfId="15968" xr:uid="{A8B1981A-77DF-41B3-A47D-F4B940E6DA40}"/>
    <cellStyle name="_Row6_Template-STDMonthlyReport4Conso v3 10 5" xfId="15969" xr:uid="{054D59C7-5137-4C92-ABA5-42B026E2A90D}"/>
    <cellStyle name="_Row6_Template-STDMonthlyReport4Conso v3 10 6" xfId="15970" xr:uid="{D453F77E-445B-4EDA-9BEB-292546551C6B}"/>
    <cellStyle name="_Row6_Template-STDMonthlyReport4Conso v3 10 7" xfId="15971" xr:uid="{4B3C35E0-CCB4-42B9-A130-FC9C24FE0D65}"/>
    <cellStyle name="_Row6_Template-STDMonthlyReport4Conso v3 11" xfId="15972" xr:uid="{F353B7BD-C4F5-4EE1-98E8-470DCF03C3CE}"/>
    <cellStyle name="_Row6_Template-STDMonthlyReport4Conso v3 12" xfId="15973" xr:uid="{15071146-5CD8-46A5-9390-F8541E040B6D}"/>
    <cellStyle name="_Row6_Template-STDMonthlyReport4Conso v3 13" xfId="15974" xr:uid="{84C79036-DA6B-4524-AB3D-640FAABAB71D}"/>
    <cellStyle name="_Row6_Template-STDMonthlyReport4Conso v3 14" xfId="15975" xr:uid="{44E6F7DB-3871-4ADC-9E81-57D060AFC480}"/>
    <cellStyle name="_Row6_Template-STDMonthlyReport4Conso v3 15" xfId="15976" xr:uid="{B1FF3B7A-F7A3-481E-8DAC-C6F42EB7DDC3}"/>
    <cellStyle name="_Row6_Template-STDMonthlyReport4Conso v3 16" xfId="15977" xr:uid="{3C93BBBE-CE09-47C0-BFBE-87CB60FEF62F}"/>
    <cellStyle name="_Row6_Template-STDMonthlyReport4Conso v3 2" xfId="15978" xr:uid="{1A45152B-1CA8-4638-B869-C8B6F84BEDA6}"/>
    <cellStyle name="_Row6_Template-STDMonthlyReport4Conso v3 2 2" xfId="15979" xr:uid="{A94E230E-EB71-44CA-8C1A-70D8008DBEB6}"/>
    <cellStyle name="_Row6_Template-STDMonthlyReport4Conso v3 2 3" xfId="15980" xr:uid="{2B28229C-8537-4C3C-B43D-6C967B076CF8}"/>
    <cellStyle name="_Row6_Template-STDMonthlyReport4Conso v3 2 4" xfId="15981" xr:uid="{660CF473-6E21-445A-BADB-F6B2035136A2}"/>
    <cellStyle name="_Row6_Template-STDMonthlyReport4Conso v3 2 5" xfId="15982" xr:uid="{53A5A5AF-A4E5-484F-965D-B0826E9BC4C2}"/>
    <cellStyle name="_Row6_Template-STDMonthlyReport4Conso v3 2 6" xfId="15983" xr:uid="{6FED1F21-5DC7-4F88-9A7B-ACEAC1762D2F}"/>
    <cellStyle name="_Row6_Template-STDMonthlyReport4Conso v3 2 7" xfId="15984" xr:uid="{D1670D62-DB93-48D7-9ECD-7B86953E0ADA}"/>
    <cellStyle name="_Row6_Template-STDMonthlyReport4Conso v3 3" xfId="15985" xr:uid="{FD0D5AAF-E12C-439E-9765-3FDC4440419D}"/>
    <cellStyle name="_Row6_Template-STDMonthlyReport4Conso v3 3 2" xfId="15986" xr:uid="{F7217C18-9133-4290-BEDA-1745B234AEEC}"/>
    <cellStyle name="_Row6_Template-STDMonthlyReport4Conso v3 3 3" xfId="15987" xr:uid="{FCBE807A-D21C-45B6-9652-DAE27D2BCBD5}"/>
    <cellStyle name="_Row6_Template-STDMonthlyReport4Conso v3 3 4" xfId="15988" xr:uid="{EDF12398-891D-4124-AA5C-165D96F77631}"/>
    <cellStyle name="_Row6_Template-STDMonthlyReport4Conso v3 3 5" xfId="15989" xr:uid="{467C4407-99F5-4863-BA39-D1936294DAF4}"/>
    <cellStyle name="_Row6_Template-STDMonthlyReport4Conso v3 3 6" xfId="15990" xr:uid="{97393853-520E-499E-981F-658BDF47EB4D}"/>
    <cellStyle name="_Row6_Template-STDMonthlyReport4Conso v3 3 7" xfId="15991" xr:uid="{FB697753-1C3D-443B-BAEB-223FD4A48382}"/>
    <cellStyle name="_Row6_Template-STDMonthlyReport4Conso v3 4" xfId="15992" xr:uid="{8122AD5E-AA27-4EFB-AA90-2287759B0888}"/>
    <cellStyle name="_Row6_Template-STDMonthlyReport4Conso v3 4 2" xfId="15993" xr:uid="{0A2CD9F2-6E83-4C7F-B47B-9165AA743B5E}"/>
    <cellStyle name="_Row6_Template-STDMonthlyReport4Conso v3 4 3" xfId="15994" xr:uid="{A423673F-F075-49CD-AF8B-9AEC3E039F3E}"/>
    <cellStyle name="_Row6_Template-STDMonthlyReport4Conso v3 4 4" xfId="15995" xr:uid="{5DBF10C6-AAD5-403B-842B-19EF3A645334}"/>
    <cellStyle name="_Row6_Template-STDMonthlyReport4Conso v3 4 5" xfId="15996" xr:uid="{136DCA80-DB98-47FA-A08B-7EC8BDC47B69}"/>
    <cellStyle name="_Row6_Template-STDMonthlyReport4Conso v3 4 6" xfId="15997" xr:uid="{CB515F62-56E5-47A3-B365-2FCF1BAFA40D}"/>
    <cellStyle name="_Row6_Template-STDMonthlyReport4Conso v3 4 7" xfId="15998" xr:uid="{DDCC09DA-2CD0-44B4-9FFB-09323732A05C}"/>
    <cellStyle name="_Row6_Template-STDMonthlyReport4Conso v3 5" xfId="15999" xr:uid="{248C99D9-6E5D-4A1F-B816-0F1B043C1D4D}"/>
    <cellStyle name="_Row6_Template-STDMonthlyReport4Conso v3 5 2" xfId="16000" xr:uid="{6F256A80-42D2-41B9-A749-15D3F0ED4A6C}"/>
    <cellStyle name="_Row6_Template-STDMonthlyReport4Conso v3 5 3" xfId="16001" xr:uid="{AA30AD70-2A9A-4DCD-B87D-F5EAEAB4BAA8}"/>
    <cellStyle name="_Row6_Template-STDMonthlyReport4Conso v3 5 4" xfId="16002" xr:uid="{5B2BAC6E-681F-47CA-A837-FC1B24BCF70C}"/>
    <cellStyle name="_Row6_Template-STDMonthlyReport4Conso v3 5 5" xfId="16003" xr:uid="{945BB243-92AB-4855-808E-8A77F1625EFB}"/>
    <cellStyle name="_Row6_Template-STDMonthlyReport4Conso v3 5 6" xfId="16004" xr:uid="{3F59AA2A-BEA2-4B15-9209-A8605C031FDE}"/>
    <cellStyle name="_Row6_Template-STDMonthlyReport4Conso v3 5 7" xfId="16005" xr:uid="{3A997A0E-728E-4963-9D71-A59FBE0BABAF}"/>
    <cellStyle name="_Row6_Template-STDMonthlyReport4Conso v3 6" xfId="16006" xr:uid="{FEF898FB-5A71-4089-A34E-06B6420444BA}"/>
    <cellStyle name="_Row6_Template-STDMonthlyReport4Conso v3 6 2" xfId="16007" xr:uid="{4357B82F-4244-4CA2-AAA0-F43EC9F6231F}"/>
    <cellStyle name="_Row6_Template-STDMonthlyReport4Conso v3 6 3" xfId="16008" xr:uid="{1B2869B1-8F80-4C20-924F-B7EB0A4C9BF2}"/>
    <cellStyle name="_Row6_Template-STDMonthlyReport4Conso v3 6 4" xfId="16009" xr:uid="{B76D1414-25A5-460A-91EC-10A506BF66A3}"/>
    <cellStyle name="_Row6_Template-STDMonthlyReport4Conso v3 6 5" xfId="16010" xr:uid="{4F9AA9D8-61F9-45C9-BB73-B8F4AF71956B}"/>
    <cellStyle name="_Row6_Template-STDMonthlyReport4Conso v3 6 6" xfId="16011" xr:uid="{6DCC9F08-77AC-4192-B8F6-5501B02C0D04}"/>
    <cellStyle name="_Row6_Template-STDMonthlyReport4Conso v3 6 7" xfId="16012" xr:uid="{ADF1F9EA-E224-4ED9-A6C2-D1C17BE4CAD8}"/>
    <cellStyle name="_Row6_Template-STDMonthlyReport4Conso v3 7" xfId="16013" xr:uid="{DEDB76F5-F780-4ECC-9CB9-E5937F7E05C6}"/>
    <cellStyle name="_Row6_Template-STDMonthlyReport4Conso v3 7 2" xfId="16014" xr:uid="{13ADDDB6-8840-4AA4-A927-D123F83D2320}"/>
    <cellStyle name="_Row6_Template-STDMonthlyReport4Conso v3 7 3" xfId="16015" xr:uid="{071BAB9F-8835-44F7-8161-85885F8FDA5F}"/>
    <cellStyle name="_Row6_Template-STDMonthlyReport4Conso v3 7 4" xfId="16016" xr:uid="{AF5ACFA1-B07F-4679-9470-4A30B7AF2456}"/>
    <cellStyle name="_Row6_Template-STDMonthlyReport4Conso v3 7 5" xfId="16017" xr:uid="{3264E019-C50E-453C-9CFA-A32623E29D06}"/>
    <cellStyle name="_Row6_Template-STDMonthlyReport4Conso v3 7 6" xfId="16018" xr:uid="{CA8799AC-3672-4945-BF5B-20CFCCD6C6ED}"/>
    <cellStyle name="_Row6_Template-STDMonthlyReport4Conso v3 7 7" xfId="16019" xr:uid="{8705F572-EA26-4811-9467-65D780D6C07F}"/>
    <cellStyle name="_Row6_Template-STDMonthlyReport4Conso v3 8" xfId="16020" xr:uid="{9890847C-8F33-45E5-A6BB-A082790FF669}"/>
    <cellStyle name="_Row6_Template-STDMonthlyReport4Conso v3 8 2" xfId="16021" xr:uid="{2C3515A8-9DE2-4B20-A46F-DAA82B8CE52C}"/>
    <cellStyle name="_Row6_Template-STDMonthlyReport4Conso v3 8 3" xfId="16022" xr:uid="{22AACCC8-EB8A-49BC-83E3-C5DC883C2D85}"/>
    <cellStyle name="_Row6_Template-STDMonthlyReport4Conso v3 8 4" xfId="16023" xr:uid="{69C2467A-9D24-417D-A168-9FA241FF8269}"/>
    <cellStyle name="_Row6_Template-STDMonthlyReport4Conso v3 8 5" xfId="16024" xr:uid="{2A634CF6-6AC9-4E8D-9167-C169CBFD4915}"/>
    <cellStyle name="_Row6_Template-STDMonthlyReport4Conso v3 8 6" xfId="16025" xr:uid="{03FFB6E0-4242-4E52-9F3F-30D520C32586}"/>
    <cellStyle name="_Row6_Template-STDMonthlyReport4Conso v3 8 7" xfId="16026" xr:uid="{899AC48A-265F-4BB7-BD54-9FBC443D3349}"/>
    <cellStyle name="_Row6_Template-STDMonthlyReport4Conso v3 9" xfId="16027" xr:uid="{97B019A2-2254-4857-9141-F49601844652}"/>
    <cellStyle name="_Row6_Template-STDMonthlyReport4Conso v3 9 2" xfId="16028" xr:uid="{0CAB9A2F-16EA-49F1-8C98-39D50754060F}"/>
    <cellStyle name="_Row6_Template-STDMonthlyReport4Conso v3 9 3" xfId="16029" xr:uid="{BB3C432F-57AD-4184-8A4B-0C350C40F3A0}"/>
    <cellStyle name="_Row6_Template-STDMonthlyReport4Conso v3 9 4" xfId="16030" xr:uid="{E2042DA6-FFBD-4A6B-A43B-B5C0AAD1C64A}"/>
    <cellStyle name="_Row6_Template-STDMonthlyReport4Conso v3 9 5" xfId="16031" xr:uid="{EEA6773F-7C08-4A8A-A1EA-5ACD64ED4EED}"/>
    <cellStyle name="_Row6_Template-STDMonthlyReport4Conso v3 9 6" xfId="16032" xr:uid="{5F96D504-DB0B-48C4-BFE8-CEAF300EDEDB}"/>
    <cellStyle name="_Row6_Template-STDMonthlyReport4Conso v3 9 7" xfId="16033" xr:uid="{2751CB0E-FD9D-4ADD-81F7-7FDD607572F4}"/>
    <cellStyle name="_Row7" xfId="16034" xr:uid="{6E5CB2A2-D18D-47F9-802C-DA8A410BFE53}"/>
    <cellStyle name="_Row7 10" xfId="16035" xr:uid="{2E1350B5-71A9-4754-9679-BDB9D91BF42E}"/>
    <cellStyle name="_Row7 10 2" xfId="16036" xr:uid="{39769F59-595A-4DB5-BE60-C6046E6A3751}"/>
    <cellStyle name="_Row7 10 3" xfId="16037" xr:uid="{365A2162-C71A-4450-AC3E-13F501B31EBE}"/>
    <cellStyle name="_Row7 10 4" xfId="16038" xr:uid="{6A4CD4A1-BD7A-4D48-976B-B9FA51B1D330}"/>
    <cellStyle name="_Row7 10 5" xfId="16039" xr:uid="{94B3442B-EC11-4E11-96AF-6E8728531EEC}"/>
    <cellStyle name="_Row7 10 6" xfId="16040" xr:uid="{C2340AFE-C8E6-4D61-ABFA-A241633550C8}"/>
    <cellStyle name="_Row7 10 7" xfId="16041" xr:uid="{675A3549-0C53-4326-9BF4-28F9AA6FE00E}"/>
    <cellStyle name="_Row7 11" xfId="16042" xr:uid="{00BF33B8-980A-4AD9-8B24-A04D29AF6491}"/>
    <cellStyle name="_Row7 12" xfId="16043" xr:uid="{2EE85DB2-9647-4550-A4E9-195E8BA947D0}"/>
    <cellStyle name="_Row7 13" xfId="16044" xr:uid="{22EF14FB-58A4-4FAF-9FA9-A043618DC4F8}"/>
    <cellStyle name="_Row7 14" xfId="16045" xr:uid="{A7817F04-ED8F-4DFD-8381-1E395470727D}"/>
    <cellStyle name="_Row7 15" xfId="16046" xr:uid="{E87B1F32-6891-47C7-91FB-8D14C2F92B87}"/>
    <cellStyle name="_Row7 16" xfId="16047" xr:uid="{BB41E0EE-5BFA-4E4D-9C1D-7491E4AD7754}"/>
    <cellStyle name="_Row7 2" xfId="16048" xr:uid="{532D3F6B-95FD-4129-913D-915CE7C4BC93}"/>
    <cellStyle name="_Row7 2 2" xfId="16049" xr:uid="{C22C1AAF-9262-4B33-8BA6-EC1D7B6A50AC}"/>
    <cellStyle name="_Row7 2 3" xfId="16050" xr:uid="{DD9A91B1-0999-44BA-99A0-0EB7188AF53D}"/>
    <cellStyle name="_Row7 2 4" xfId="16051" xr:uid="{45A9C971-7C19-4201-8A6F-73A48BB32055}"/>
    <cellStyle name="_Row7 2 5" xfId="16052" xr:uid="{6BA157AC-9776-4D1C-9DE2-5935A16ABE84}"/>
    <cellStyle name="_Row7 2 6" xfId="16053" xr:uid="{DEF39822-6FE9-4EBE-93DE-82D963867B5E}"/>
    <cellStyle name="_Row7 2 7" xfId="16054" xr:uid="{B7B97A5E-0694-491E-A2D7-5C3F38CF2B59}"/>
    <cellStyle name="_Row7 3" xfId="16055" xr:uid="{8BB462EB-CF07-43A9-BB82-F99AC27F113D}"/>
    <cellStyle name="_Row7 3 2" xfId="16056" xr:uid="{12CE65C7-5AE2-44AA-A134-DF39FABEAA8F}"/>
    <cellStyle name="_Row7 3 3" xfId="16057" xr:uid="{27A7D62E-C4EE-45F4-9204-38BD482CBF29}"/>
    <cellStyle name="_Row7 3 4" xfId="16058" xr:uid="{0CD8FC66-B41F-424A-BA48-9B731F933DA9}"/>
    <cellStyle name="_Row7 3 5" xfId="16059" xr:uid="{12D2C8E6-582F-49C5-AEA0-D07D9A688866}"/>
    <cellStyle name="_Row7 3 6" xfId="16060" xr:uid="{66F300F9-FD5F-4398-9C8B-FB84AA742FC6}"/>
    <cellStyle name="_Row7 3 7" xfId="16061" xr:uid="{77C7DCF1-5AF8-4C99-8D2F-136A5E06F0AE}"/>
    <cellStyle name="_Row7 4" xfId="16062" xr:uid="{DCEF7609-9BFD-4432-9DE6-EA32D0705F72}"/>
    <cellStyle name="_Row7 4 2" xfId="16063" xr:uid="{9BBE7887-097F-4FB7-9B25-C6B6DAE90D5D}"/>
    <cellStyle name="_Row7 4 3" xfId="16064" xr:uid="{B7F6738E-7904-470F-9C9C-F352418EC9E8}"/>
    <cellStyle name="_Row7 4 4" xfId="16065" xr:uid="{17AD71CD-CA0B-4F9F-B0FC-634035ED18BE}"/>
    <cellStyle name="_Row7 4 5" xfId="16066" xr:uid="{D5D00236-9C26-4EB9-8215-D97D53C0DAEE}"/>
    <cellStyle name="_Row7 4 6" xfId="16067" xr:uid="{B918A1EA-18D0-439D-A4E6-D77EA11DDC29}"/>
    <cellStyle name="_Row7 4 7" xfId="16068" xr:uid="{F00CB9D2-238D-439F-AA72-372D2284ADD8}"/>
    <cellStyle name="_Row7 5" xfId="16069" xr:uid="{87C3589A-39DC-4C8A-A6A3-043BF83C8456}"/>
    <cellStyle name="_Row7 5 2" xfId="16070" xr:uid="{73B985A7-C751-487F-A6E1-64C943EC9917}"/>
    <cellStyle name="_Row7 5 3" xfId="16071" xr:uid="{40947248-5BC6-428A-A782-1C05820C6740}"/>
    <cellStyle name="_Row7 5 4" xfId="16072" xr:uid="{7B1CA64F-1626-4B1B-BAC8-2508FE3F45AB}"/>
    <cellStyle name="_Row7 5 5" xfId="16073" xr:uid="{93B587AA-FA22-43A0-AB0B-EDA58B4360D1}"/>
    <cellStyle name="_Row7 5 6" xfId="16074" xr:uid="{313CA600-443F-472F-9EC6-FA2EC4D07568}"/>
    <cellStyle name="_Row7 5 7" xfId="16075" xr:uid="{227B7800-5DAD-40ED-BB76-8722301611C3}"/>
    <cellStyle name="_Row7 6" xfId="16076" xr:uid="{9B87B4DB-C0AD-4639-8F1B-80AFA3143BB6}"/>
    <cellStyle name="_Row7 6 2" xfId="16077" xr:uid="{A7AAE552-24A3-402D-A346-92CCA5FF9122}"/>
    <cellStyle name="_Row7 6 3" xfId="16078" xr:uid="{AD7E38D3-CE09-4959-9251-948F7736FE34}"/>
    <cellStyle name="_Row7 6 4" xfId="16079" xr:uid="{F8F36631-BD52-483C-AB2B-05C7A8D2CB07}"/>
    <cellStyle name="_Row7 6 5" xfId="16080" xr:uid="{8B14D153-3C02-4A3B-825B-0872FE3C5236}"/>
    <cellStyle name="_Row7 6 6" xfId="16081" xr:uid="{70E57BA6-26B3-4CF6-B380-3ADF59A37283}"/>
    <cellStyle name="_Row7 6 7" xfId="16082" xr:uid="{12DF8BC9-920C-49C3-B6F3-195BA3F08DAC}"/>
    <cellStyle name="_Row7 7" xfId="16083" xr:uid="{99F143A5-8A1D-42CD-B52E-A8F721CB77B8}"/>
    <cellStyle name="_Row7 7 2" xfId="16084" xr:uid="{B4DCEC41-800C-4438-B9C8-C5091E4E6642}"/>
    <cellStyle name="_Row7 7 3" xfId="16085" xr:uid="{687826CF-54C4-4ED6-8952-7B8F114637EC}"/>
    <cellStyle name="_Row7 7 4" xfId="16086" xr:uid="{9F49BAD5-1EF2-43E0-A760-3BD42950CE77}"/>
    <cellStyle name="_Row7 7 5" xfId="16087" xr:uid="{FCFB0AAC-8C47-4C0B-AE87-7891306120C3}"/>
    <cellStyle name="_Row7 7 6" xfId="16088" xr:uid="{079184E0-6C05-4B9A-BDF1-D73F300A5547}"/>
    <cellStyle name="_Row7 7 7" xfId="16089" xr:uid="{2814FBEE-2D21-45A2-89ED-6C94137F0B51}"/>
    <cellStyle name="_Row7 8" xfId="16090" xr:uid="{301883EA-2BFD-44DB-8991-EAD98D2C6A60}"/>
    <cellStyle name="_Row7 8 2" xfId="16091" xr:uid="{5B69950E-ECBA-4D7C-BCB8-EAE50A642535}"/>
    <cellStyle name="_Row7 8 3" xfId="16092" xr:uid="{D2ACA8A4-1CEA-44CB-A536-116CBF4925A4}"/>
    <cellStyle name="_Row7 8 4" xfId="16093" xr:uid="{56817191-AA2E-4A44-9F36-E317B6A9038D}"/>
    <cellStyle name="_Row7 8 5" xfId="16094" xr:uid="{9FEB1AF7-4597-4ED0-B91E-5CCD24E86F43}"/>
    <cellStyle name="_Row7 8 6" xfId="16095" xr:uid="{EAAF4E8E-1263-4747-AEFA-CECC6FDE2FAA}"/>
    <cellStyle name="_Row7 8 7" xfId="16096" xr:uid="{C04C2B1F-1E1D-4566-B02F-9F0F134D074B}"/>
    <cellStyle name="_Row7 9" xfId="16097" xr:uid="{36CFC507-4B1D-493C-9B31-F1F8108F5818}"/>
    <cellStyle name="_Row7 9 2" xfId="16098" xr:uid="{7903DC0B-ADEE-4C21-8383-E927B74C831E}"/>
    <cellStyle name="_Row7 9 3" xfId="16099" xr:uid="{F3BC953D-E72D-40BB-90CA-3E59E80C8638}"/>
    <cellStyle name="_Row7 9 4" xfId="16100" xr:uid="{DE41B92A-50C4-453A-A71A-948BDE93750A}"/>
    <cellStyle name="_Row7 9 5" xfId="16101" xr:uid="{680E93C9-7D7C-4D5D-8944-FE856C2DE8CB}"/>
    <cellStyle name="_Row7 9 6" xfId="16102" xr:uid="{4F965BF3-5280-4848-805D-4D313378FC7C}"/>
    <cellStyle name="_Row7 9 7" xfId="16103" xr:uid="{4684EC86-B8A0-4187-B078-AD7CBBC735F5}"/>
    <cellStyle name="_Row7_38.AdminRelated (M)" xfId="16104" xr:uid="{10ACFE1E-FF5E-485E-8EBC-933B0015951D}"/>
    <cellStyle name="_Row7_38.AdminRelated (M) 2" xfId="16105" xr:uid="{FA15E8E5-E69C-43A8-A4CF-A78CA0D37DAE}"/>
    <cellStyle name="_Row7_38.AdminRelated (M)_38.AdminRelated (M)" xfId="16106" xr:uid="{B24C825B-244B-4477-B2C2-EDB9293D706A}"/>
    <cellStyle name="_Row7_38.AdminRelated (M)_38.AdminRelated (M) 2" xfId="16107" xr:uid="{E335C549-D63E-44E7-9084-D5CF13ED8346}"/>
    <cellStyle name="_Row7_38.AdminRelated (M)_4.CEConso" xfId="16108" xr:uid="{DEDCB2D1-BC7B-49AA-972C-3CFF8FD51B8E}"/>
    <cellStyle name="_Row7_38.AdminRelated (M)_4.CEConso 2" xfId="16109" xr:uid="{793A92C1-AB5D-4C93-A5E7-8F697CF3D738}"/>
    <cellStyle name="_Row7_38.AdminRelated (M)_4.CEConso_Final 22.1.10" xfId="16110" xr:uid="{DBE68EDA-3950-4879-B11D-CF2708D094A5}"/>
    <cellStyle name="_Row7_38.AdminRelated (M)_4.CEConso_Final 22.1.10 2" xfId="16111" xr:uid="{F91F5D87-55B0-4966-B150-C04E8E976D73}"/>
    <cellStyle name="_Row7_38.AdminRelated (M)_7.EBITDA" xfId="16112" xr:uid="{E5236697-C677-488B-A9DD-4F061D2CCD85}"/>
    <cellStyle name="_Row7_38.AdminRelated (M)_7.EBITDA 2" xfId="16113" xr:uid="{96308C5D-4499-4691-AE66-1D72A889DE78}"/>
    <cellStyle name="_Row7_38.AdminRelated (M)_8. Cash" xfId="16114" xr:uid="{7A3BF882-A601-4229-9783-11A3ED73EDC5}"/>
    <cellStyle name="_Row7_38.AdminRelated (M)_8. Cash 2" xfId="16115" xr:uid="{D632FDA4-143A-49EF-9EA1-6C2C02FB603B}"/>
    <cellStyle name="_Row7_38.AdminRelated (M)_Interest Rate Risk" xfId="16116" xr:uid="{C77A5606-1007-4DCF-B9A5-6CB596C5B01E}"/>
    <cellStyle name="_Row7_38.AdminRelated (M)_Interest Rate Risk 2" xfId="16117" xr:uid="{671A21F2-6968-4172-9642-F79684FAF972}"/>
    <cellStyle name="_Row7_38.AdminRelated (M)_PTT for cash flow Dec 09_mjing" xfId="16118" xr:uid="{8F0DF2CE-1889-459E-8B32-57E9CB21932D}"/>
    <cellStyle name="_Row7_38.AdminRelated (M)_PTT for cash flow Dec 09_mjing 2" xfId="16119" xr:uid="{C44E88AD-FA97-4731-8BA5-82F848A666CE}"/>
    <cellStyle name="_Row7_38.AdminRelated (M)_PTT Reports_30.11.10" xfId="16120" xr:uid="{E09C753F-3CB4-4AF1-B5D0-436FC9260598}"/>
    <cellStyle name="_Row7_38.AdminRelated (M)_PTT Reports_30.11.10 2" xfId="16121" xr:uid="{5B70C106-A5EC-4046-911E-F342BF367BE7}"/>
    <cellStyle name="_Row7_38.AdminRelated (M)_Sheet1" xfId="16122" xr:uid="{6662D518-121C-4300-A5DB-632F8D3ED21D}"/>
    <cellStyle name="_Row7_38.AdminRelated (M)_Sheet1 2" xfId="16123" xr:uid="{E5C7271C-CD1F-4F36-A69D-B8375BDAC121}"/>
    <cellStyle name="_Row7_Cognis_Conso_Dec 06" xfId="16124" xr:uid="{308BAE71-EB41-42D6-B760-EF1133599E1C}"/>
    <cellStyle name="_Row7_Cognis_Conso_Dec 06 2" xfId="16125" xr:uid="{F475A7A1-EBC2-4D72-BD51-02C87AE7E43C}"/>
    <cellStyle name="_Row7_Cognis_Conso_Dec 06_38.AdminRelated (M)" xfId="16126" xr:uid="{8C9AAC57-18CA-487D-A1FF-569152E8358C}"/>
    <cellStyle name="_Row7_Cognis_Conso_Dec 06_38.AdminRelated (M) 2" xfId="16127" xr:uid="{097E5D05-83B9-469A-AC3C-3D514369C22B}"/>
    <cellStyle name="_Row7_Cognis_Conso_Dec 06_4.CEConso" xfId="16128" xr:uid="{D7C8EC14-7C8A-4249-83B9-D98636EFAE9F}"/>
    <cellStyle name="_Row7_Cognis_Conso_Dec 06_4.CEConso 2" xfId="16129" xr:uid="{56F54FF4-C3C9-4426-B939-267999D869F7}"/>
    <cellStyle name="_Row7_Cognis_Conso_Dec 06_4.CEConso_Final 22.1.10" xfId="16130" xr:uid="{32C159A0-E963-49E1-A650-A28E2495A9BB}"/>
    <cellStyle name="_Row7_Cognis_Conso_Dec 06_4.CEConso_Final 22.1.10 2" xfId="16131" xr:uid="{9B312B9C-7524-45EE-9BB4-B83783992B56}"/>
    <cellStyle name="_Row7_Cognis_Conso_Dec 06_7.EBITDA" xfId="16132" xr:uid="{1DD2034D-44E1-455A-B3B5-EEA969E37AB7}"/>
    <cellStyle name="_Row7_Cognis_Conso_Dec 06_7.EBITDA 2" xfId="16133" xr:uid="{BC11E1F5-B0A7-4969-A8F1-F9CFE36B533C}"/>
    <cellStyle name="_Row7_Cognis_Conso_Dec 06_8. Cash" xfId="16134" xr:uid="{432B2AF9-39BD-412A-AF98-B03B9707BA32}"/>
    <cellStyle name="_Row7_Cognis_Conso_Dec 06_8. Cash 2" xfId="16135" xr:uid="{C28BAEBC-9910-4A79-B028-B981352A92C9}"/>
    <cellStyle name="_Row7_Cognis_Conso_Dec 06_Interest Rate Risk" xfId="16136" xr:uid="{68D55A7F-9B2F-4F10-BA26-2ECFE82C02A5}"/>
    <cellStyle name="_Row7_Cognis_Conso_Dec 06_Interest Rate Risk 2" xfId="16137" xr:uid="{7AF651BC-505A-473A-BD73-EC1999D1F14A}"/>
    <cellStyle name="_Row7_Cognis_Conso_Dec 06_PTT for cash flow Dec 09_mjing" xfId="16138" xr:uid="{14F0BD96-F85D-4EB4-80BE-AE3F7417CEF2}"/>
    <cellStyle name="_Row7_Cognis_Conso_Dec 06_PTT for cash flow Dec 09_mjing 2" xfId="16139" xr:uid="{E693E400-7F4F-47D3-92E1-739B8106B187}"/>
    <cellStyle name="_Row7_Cognis_Conso_Dec 06_PTT Reports_30.11.10" xfId="16140" xr:uid="{F9E20448-CFAE-4CB6-8336-E199EA76CBEE}"/>
    <cellStyle name="_Row7_Cognis_Conso_Dec 06_PTT Reports_30.11.10 2" xfId="16141" xr:uid="{C8B99144-5AC5-4BE8-8932-64E803759E23}"/>
    <cellStyle name="_Row7_Cognis_Conso_Dec 06_Sheet1" xfId="16142" xr:uid="{C5553916-CF4F-462F-A2E1-AE5D39F0B41C}"/>
    <cellStyle name="_Row7_Cognis_Conso_Dec 06_Sheet1 2" xfId="16143" xr:uid="{F51DEAD0-3734-46CF-8FA2-3107867A9448}"/>
    <cellStyle name="_Row7_COM Consol BS and PL 31 Dec 2006_KSY" xfId="16144" xr:uid="{B9E1E504-D190-4D0E-8B0C-EC42D93A8A7E}"/>
    <cellStyle name="_Row7_COM Consol BS and PL 31 Dec 2006_KSY 10" xfId="16145" xr:uid="{DA8DD9AA-0F3A-4D56-82FE-E500FE7AD845}"/>
    <cellStyle name="_Row7_COM Consol BS and PL 31 Dec 2006_KSY 10 2" xfId="16146" xr:uid="{B2C95596-362E-4106-9569-2BCF1C43DDFC}"/>
    <cellStyle name="_Row7_COM Consol BS and PL 31 Dec 2006_KSY 10 3" xfId="16147" xr:uid="{90FBB9F6-971E-4D1C-835D-F1E897B8E8C0}"/>
    <cellStyle name="_Row7_COM Consol BS and PL 31 Dec 2006_KSY 10 4" xfId="16148" xr:uid="{E953EA77-12B5-4BAD-AEFF-3A0BF7683F4D}"/>
    <cellStyle name="_Row7_COM Consol BS and PL 31 Dec 2006_KSY 10 5" xfId="16149" xr:uid="{83520048-BEE4-4A74-9362-3582036D6C28}"/>
    <cellStyle name="_Row7_COM Consol BS and PL 31 Dec 2006_KSY 10 6" xfId="16150" xr:uid="{9242E589-86F8-4A72-967E-F6B2F8DC7871}"/>
    <cellStyle name="_Row7_COM Consol BS and PL 31 Dec 2006_KSY 10 7" xfId="16151" xr:uid="{4CB98FC8-6CAF-49A2-8184-AD1224777A07}"/>
    <cellStyle name="_Row7_COM Consol BS and PL 31 Dec 2006_KSY 11" xfId="16152" xr:uid="{A9C3792B-A476-45B9-8A11-5241CE074504}"/>
    <cellStyle name="_Row7_COM Consol BS and PL 31 Dec 2006_KSY 12" xfId="16153" xr:uid="{31E7811D-7350-4574-AAFF-54BBC4278C51}"/>
    <cellStyle name="_Row7_COM Consol BS and PL 31 Dec 2006_KSY 13" xfId="16154" xr:uid="{6E29C399-1795-4A5D-9BC3-B3BAD662AB81}"/>
    <cellStyle name="_Row7_COM Consol BS and PL 31 Dec 2006_KSY 14" xfId="16155" xr:uid="{B6ED81FD-B8EF-464A-AB19-9F29A2C1887F}"/>
    <cellStyle name="_Row7_COM Consol BS and PL 31 Dec 2006_KSY 15" xfId="16156" xr:uid="{D5D90034-2561-477B-BC51-D20108B30208}"/>
    <cellStyle name="_Row7_COM Consol BS and PL 31 Dec 2006_KSY 16" xfId="16157" xr:uid="{CFBB368E-18FE-4554-93D7-9077336A32C6}"/>
    <cellStyle name="_Row7_COM Consol BS and PL 31 Dec 2006_KSY 2" xfId="16158" xr:uid="{22AD9689-111B-4E35-B26C-4EB90DBB3B29}"/>
    <cellStyle name="_Row7_COM Consol BS and PL 31 Dec 2006_KSY 2 2" xfId="16159" xr:uid="{613B6BF9-8BC4-456B-931F-BB504B4BFB0C}"/>
    <cellStyle name="_Row7_COM Consol BS and PL 31 Dec 2006_KSY 2 3" xfId="16160" xr:uid="{6E406EC6-ED56-416B-8C89-104762605879}"/>
    <cellStyle name="_Row7_COM Consol BS and PL 31 Dec 2006_KSY 2 4" xfId="16161" xr:uid="{46896D7E-1107-4F5A-9392-1352DEBF806B}"/>
    <cellStyle name="_Row7_COM Consol BS and PL 31 Dec 2006_KSY 2 5" xfId="16162" xr:uid="{9DC02424-9E8C-476F-BBB8-EA73349C304F}"/>
    <cellStyle name="_Row7_COM Consol BS and PL 31 Dec 2006_KSY 2 6" xfId="16163" xr:uid="{137432D2-83E0-44B7-8917-C995F753B71F}"/>
    <cellStyle name="_Row7_COM Consol BS and PL 31 Dec 2006_KSY 2 7" xfId="16164" xr:uid="{0929E724-B081-489E-8538-69750D963885}"/>
    <cellStyle name="_Row7_COM Consol BS and PL 31 Dec 2006_KSY 3" xfId="16165" xr:uid="{BFDBF792-C483-49D3-8EB1-D0A489BF35FA}"/>
    <cellStyle name="_Row7_COM Consol BS and PL 31 Dec 2006_KSY 3 2" xfId="16166" xr:uid="{BDCC260B-A5DB-4721-A7BA-D9513B16F67E}"/>
    <cellStyle name="_Row7_COM Consol BS and PL 31 Dec 2006_KSY 3 3" xfId="16167" xr:uid="{1C2F944A-EA38-488E-96E4-B975B883891E}"/>
    <cellStyle name="_Row7_COM Consol BS and PL 31 Dec 2006_KSY 3 4" xfId="16168" xr:uid="{AC24454D-DD12-4A66-B34F-C46FF33C77EB}"/>
    <cellStyle name="_Row7_COM Consol BS and PL 31 Dec 2006_KSY 3 5" xfId="16169" xr:uid="{BFF4CFA8-0078-4E2A-86FF-DDF536EB2A7B}"/>
    <cellStyle name="_Row7_COM Consol BS and PL 31 Dec 2006_KSY 3 6" xfId="16170" xr:uid="{84921B71-572E-40C2-81D2-440FF1B199BC}"/>
    <cellStyle name="_Row7_COM Consol BS and PL 31 Dec 2006_KSY 3 7" xfId="16171" xr:uid="{4EA3AFE8-CC3F-4A38-ACEF-151C5BB3D766}"/>
    <cellStyle name="_Row7_COM Consol BS and PL 31 Dec 2006_KSY 4" xfId="16172" xr:uid="{01083D77-2C33-43C8-B0F8-D9092BD2B1F5}"/>
    <cellStyle name="_Row7_COM Consol BS and PL 31 Dec 2006_KSY 4 2" xfId="16173" xr:uid="{A20C9955-11D1-46AE-A9C5-DF36B13CCC73}"/>
    <cellStyle name="_Row7_COM Consol BS and PL 31 Dec 2006_KSY 4 3" xfId="16174" xr:uid="{AE289079-89B7-4E98-841D-2ADD46EBD5B2}"/>
    <cellStyle name="_Row7_COM Consol BS and PL 31 Dec 2006_KSY 4 4" xfId="16175" xr:uid="{9FB52F8D-B8AC-4723-B40D-8030FD86173E}"/>
    <cellStyle name="_Row7_COM Consol BS and PL 31 Dec 2006_KSY 4 5" xfId="16176" xr:uid="{A2E00A31-7127-4EDA-B56B-B04ACB89CBEF}"/>
    <cellStyle name="_Row7_COM Consol BS and PL 31 Dec 2006_KSY 4 6" xfId="16177" xr:uid="{36F7CE68-81BC-4728-89AE-4528792256F1}"/>
    <cellStyle name="_Row7_COM Consol BS and PL 31 Dec 2006_KSY 4 7" xfId="16178" xr:uid="{BAD7BFAE-FBC8-43BA-902E-3C84CC601340}"/>
    <cellStyle name="_Row7_COM Consol BS and PL 31 Dec 2006_KSY 5" xfId="16179" xr:uid="{861DA081-325A-4A0E-80CD-139CC1395BA6}"/>
    <cellStyle name="_Row7_COM Consol BS and PL 31 Dec 2006_KSY 5 2" xfId="16180" xr:uid="{0D382EF7-B2B3-4212-95AD-D90105535665}"/>
    <cellStyle name="_Row7_COM Consol BS and PL 31 Dec 2006_KSY 5 3" xfId="16181" xr:uid="{2C6391C6-2DB7-4649-88BB-C69E39EFC417}"/>
    <cellStyle name="_Row7_COM Consol BS and PL 31 Dec 2006_KSY 5 4" xfId="16182" xr:uid="{C64312AC-035F-44D7-89EB-696B8DB6E4CB}"/>
    <cellStyle name="_Row7_COM Consol BS and PL 31 Dec 2006_KSY 5 5" xfId="16183" xr:uid="{033E6F3B-6729-460F-988C-E7133E9AB245}"/>
    <cellStyle name="_Row7_COM Consol BS and PL 31 Dec 2006_KSY 5 6" xfId="16184" xr:uid="{BCC76989-F25D-431E-A7DB-5905CBECCF5B}"/>
    <cellStyle name="_Row7_COM Consol BS and PL 31 Dec 2006_KSY 5 7" xfId="16185" xr:uid="{92EE62A6-F35F-40E0-84C0-F047BDC83F02}"/>
    <cellStyle name="_Row7_COM Consol BS and PL 31 Dec 2006_KSY 6" xfId="16186" xr:uid="{833947E0-5CE1-4706-AC08-512B8CEA68BE}"/>
    <cellStyle name="_Row7_COM Consol BS and PL 31 Dec 2006_KSY 6 2" xfId="16187" xr:uid="{34FAF9A2-D3B5-457D-BE7F-24BF81969B96}"/>
    <cellStyle name="_Row7_COM Consol BS and PL 31 Dec 2006_KSY 6 3" xfId="16188" xr:uid="{4A26F5EB-EB09-45EF-9ADF-560E2DA4327A}"/>
    <cellStyle name="_Row7_COM Consol BS and PL 31 Dec 2006_KSY 6 4" xfId="16189" xr:uid="{985917E4-F533-494C-AAD8-A5BFE517849F}"/>
    <cellStyle name="_Row7_COM Consol BS and PL 31 Dec 2006_KSY 6 5" xfId="16190" xr:uid="{29827AC1-6819-4893-8CC2-057C0074891B}"/>
    <cellStyle name="_Row7_COM Consol BS and PL 31 Dec 2006_KSY 6 6" xfId="16191" xr:uid="{7A035AC3-E198-425B-82C9-8C09452BF1C3}"/>
    <cellStyle name="_Row7_COM Consol BS and PL 31 Dec 2006_KSY 6 7" xfId="16192" xr:uid="{ED0BF862-5A2C-4047-A6CA-6B1075032C52}"/>
    <cellStyle name="_Row7_COM Consol BS and PL 31 Dec 2006_KSY 7" xfId="16193" xr:uid="{0C5B265E-12D8-4182-B498-B8EA36813A1F}"/>
    <cellStyle name="_Row7_COM Consol BS and PL 31 Dec 2006_KSY 7 2" xfId="16194" xr:uid="{703EAD54-37CB-407C-8517-60FF774437E5}"/>
    <cellStyle name="_Row7_COM Consol BS and PL 31 Dec 2006_KSY 7 3" xfId="16195" xr:uid="{597713A2-915E-4CEE-98E4-4C5E287FA13A}"/>
    <cellStyle name="_Row7_COM Consol BS and PL 31 Dec 2006_KSY 7 4" xfId="16196" xr:uid="{6B8EC70A-A3A7-4803-AEDB-52B819CE0B84}"/>
    <cellStyle name="_Row7_COM Consol BS and PL 31 Dec 2006_KSY 7 5" xfId="16197" xr:uid="{7CFAA6B5-1348-4CB3-B40B-EAC99BBF0C31}"/>
    <cellStyle name="_Row7_COM Consol BS and PL 31 Dec 2006_KSY 7 6" xfId="16198" xr:uid="{00558D55-266A-4B19-8D25-95FE8345C02E}"/>
    <cellStyle name="_Row7_COM Consol BS and PL 31 Dec 2006_KSY 7 7" xfId="16199" xr:uid="{775A259B-8985-470D-89F3-F4F000014D1D}"/>
    <cellStyle name="_Row7_COM Consol BS and PL 31 Dec 2006_KSY 8" xfId="16200" xr:uid="{042695EF-FF42-44BF-9111-9619E213782C}"/>
    <cellStyle name="_Row7_COM Consol BS and PL 31 Dec 2006_KSY 8 2" xfId="16201" xr:uid="{7A4492C9-7D76-49FD-B08F-50EB69C6519A}"/>
    <cellStyle name="_Row7_COM Consol BS and PL 31 Dec 2006_KSY 8 3" xfId="16202" xr:uid="{069B00FD-287D-4F39-AEC3-3B94ED606D05}"/>
    <cellStyle name="_Row7_COM Consol BS and PL 31 Dec 2006_KSY 8 4" xfId="16203" xr:uid="{2F98BF52-6C86-4D83-8557-98333E17663B}"/>
    <cellStyle name="_Row7_COM Consol BS and PL 31 Dec 2006_KSY 8 5" xfId="16204" xr:uid="{85F7B434-0C86-4BF3-A6C8-FEF2B3419317}"/>
    <cellStyle name="_Row7_COM Consol BS and PL 31 Dec 2006_KSY 8 6" xfId="16205" xr:uid="{9CF19AFB-E1AB-4980-9801-6CAA3CA69D59}"/>
    <cellStyle name="_Row7_COM Consol BS and PL 31 Dec 2006_KSY 8 7" xfId="16206" xr:uid="{1BD226A1-78AE-4438-B4EC-F6706E10C297}"/>
    <cellStyle name="_Row7_COM Consol BS and PL 31 Dec 2006_KSY 9" xfId="16207" xr:uid="{74A43F29-E9DD-4505-BD3C-B1F0CADD4541}"/>
    <cellStyle name="_Row7_COM Consol BS and PL 31 Dec 2006_KSY 9 2" xfId="16208" xr:uid="{16573B40-7BD8-4A6F-84CC-FA1FA0A84E50}"/>
    <cellStyle name="_Row7_COM Consol BS and PL 31 Dec 2006_KSY 9 3" xfId="16209" xr:uid="{A0369DA4-62FD-489A-BC5A-4A4EF2B28246}"/>
    <cellStyle name="_Row7_COM Consol BS and PL 31 Dec 2006_KSY 9 4" xfId="16210" xr:uid="{C0508EE7-61D4-46C8-BF36-F54162D0E72A}"/>
    <cellStyle name="_Row7_COM Consol BS and PL 31 Dec 2006_KSY 9 5" xfId="16211" xr:uid="{E7EC5CAE-BE14-4FD0-AF56-99310D0D6828}"/>
    <cellStyle name="_Row7_COM Consol BS and PL 31 Dec 2006_KSY 9 6" xfId="16212" xr:uid="{70C8B4FE-792C-4404-8800-A01A4D9A8974}"/>
    <cellStyle name="_Row7_COM Consol BS and PL 31 Dec 2006_KSY 9 7" xfId="16213" xr:uid="{F8746ADD-52D5-417B-A585-F18380EFAA3A}"/>
    <cellStyle name="_Row7_Commitments Note" xfId="16214" xr:uid="{4CAD3903-6906-4237-8E15-871F7FE40CA4}"/>
    <cellStyle name="_Row7_Commitments Note 10" xfId="16215" xr:uid="{0012F59A-1E69-40F9-9B82-C93A15F619AB}"/>
    <cellStyle name="_Row7_Commitments Note 10 2" xfId="16216" xr:uid="{DF6BBB76-76B8-4215-A665-BC5DA0D80D9D}"/>
    <cellStyle name="_Row7_Commitments Note 10 3" xfId="16217" xr:uid="{7F963476-C7FE-44E3-9521-94C876EA06B2}"/>
    <cellStyle name="_Row7_Commitments Note 10 4" xfId="16218" xr:uid="{911B52BF-C697-49D5-99ED-CEA33CBEC394}"/>
    <cellStyle name="_Row7_Commitments Note 10 5" xfId="16219" xr:uid="{33CD21C8-91B3-450A-B7D4-0E3EAFD538C5}"/>
    <cellStyle name="_Row7_Commitments Note 10 6" xfId="16220" xr:uid="{BAE081B8-36B1-4974-8A0A-540C89CAD5E7}"/>
    <cellStyle name="_Row7_Commitments Note 10 7" xfId="16221" xr:uid="{5F1004F6-BDA9-4B74-B6AD-26F9407F480B}"/>
    <cellStyle name="_Row7_Commitments Note 11" xfId="16222" xr:uid="{97052F19-D9A0-4D2A-85C6-3136AD3E077B}"/>
    <cellStyle name="_Row7_Commitments Note 12" xfId="16223" xr:uid="{871F8DD8-E8CA-4E0E-B2B6-CD34EE603A4F}"/>
    <cellStyle name="_Row7_Commitments Note 13" xfId="16224" xr:uid="{2989A2F3-0C2D-4188-B526-3701C48915C7}"/>
    <cellStyle name="_Row7_Commitments Note 14" xfId="16225" xr:uid="{17A6D429-92A9-45FC-B063-FFC52596E888}"/>
    <cellStyle name="_Row7_Commitments Note 15" xfId="16226" xr:uid="{36E4444B-F9D2-40CE-9AD2-DD6556C0F739}"/>
    <cellStyle name="_Row7_Commitments Note 16" xfId="16227" xr:uid="{1110A4B5-8C13-4B64-9383-D6E5E5ED89EC}"/>
    <cellStyle name="_Row7_Commitments Note 2" xfId="16228" xr:uid="{A64DB8AE-A65D-4482-9CFE-A0413B299530}"/>
    <cellStyle name="_Row7_Commitments Note 2 2" xfId="16229" xr:uid="{C1A4F5C7-1A57-4CD2-91D3-A4B9AB2A2FB9}"/>
    <cellStyle name="_Row7_Commitments Note 2 3" xfId="16230" xr:uid="{560F9E09-71E8-420A-8980-D4AC18C6526F}"/>
    <cellStyle name="_Row7_Commitments Note 2 4" xfId="16231" xr:uid="{0B2D26F4-7ED6-46C3-BA8C-2E8830402D5A}"/>
    <cellStyle name="_Row7_Commitments Note 2 5" xfId="16232" xr:uid="{8DC80C09-BC91-4F74-A408-F09EBEB0B1D0}"/>
    <cellStyle name="_Row7_Commitments Note 2 6" xfId="16233" xr:uid="{2F0247E6-01BE-442A-B355-4BFC5D394ACE}"/>
    <cellStyle name="_Row7_Commitments Note 2 7" xfId="16234" xr:uid="{C673CBD8-A7AD-4DAA-A2A3-8F61DA6BAE7A}"/>
    <cellStyle name="_Row7_Commitments Note 3" xfId="16235" xr:uid="{61A53419-A777-44BB-BE88-CB4FDE36E313}"/>
    <cellStyle name="_Row7_Commitments Note 3 2" xfId="16236" xr:uid="{FC631731-BDD8-49D9-9477-8C5BBD193EE2}"/>
    <cellStyle name="_Row7_Commitments Note 3 3" xfId="16237" xr:uid="{9ECA836E-B2EA-4298-972F-BA14B6AEBD67}"/>
    <cellStyle name="_Row7_Commitments Note 3 4" xfId="16238" xr:uid="{18609330-19A8-4C4F-899F-C0E1FE9B6183}"/>
    <cellStyle name="_Row7_Commitments Note 3 5" xfId="16239" xr:uid="{17346FAA-12ED-44DB-9FD3-BAC9459D0B91}"/>
    <cellStyle name="_Row7_Commitments Note 3 6" xfId="16240" xr:uid="{FB788900-E8A3-4C0A-90F6-0A30695E6157}"/>
    <cellStyle name="_Row7_Commitments Note 3 7" xfId="16241" xr:uid="{37240B6D-C919-466E-824A-B62E9BD619A3}"/>
    <cellStyle name="_Row7_Commitments Note 4" xfId="16242" xr:uid="{B2C7D741-E600-49DD-A2A9-7487802B1A69}"/>
    <cellStyle name="_Row7_Commitments Note 4 2" xfId="16243" xr:uid="{E0FCF2FF-A4DC-469B-8D3D-953EB806C96F}"/>
    <cellStyle name="_Row7_Commitments Note 4 3" xfId="16244" xr:uid="{2D092629-E302-40D3-8862-AAD78A1648B4}"/>
    <cellStyle name="_Row7_Commitments Note 4 4" xfId="16245" xr:uid="{8043AF25-82B5-4C9F-8000-3780D3F6556B}"/>
    <cellStyle name="_Row7_Commitments Note 4 5" xfId="16246" xr:uid="{5A6A6850-9D1B-42D2-A9A2-F45209AF14F7}"/>
    <cellStyle name="_Row7_Commitments Note 4 6" xfId="16247" xr:uid="{B5D9CAB1-FF3A-44E6-91BD-B4A3C19425A0}"/>
    <cellStyle name="_Row7_Commitments Note 4 7" xfId="16248" xr:uid="{87A24E92-8D1B-4575-91BB-70BB773D126C}"/>
    <cellStyle name="_Row7_Commitments Note 5" xfId="16249" xr:uid="{57BD5B0B-A597-45CB-977C-39E8440A537F}"/>
    <cellStyle name="_Row7_Commitments Note 5 2" xfId="16250" xr:uid="{9ED6E003-AD3A-4918-8778-AA39037BBB43}"/>
    <cellStyle name="_Row7_Commitments Note 5 3" xfId="16251" xr:uid="{621C3BEB-4B02-402F-9157-BB79EDC4EA6D}"/>
    <cellStyle name="_Row7_Commitments Note 5 4" xfId="16252" xr:uid="{0754D7CB-A98E-4F4A-A312-2B7F0AA3AF15}"/>
    <cellStyle name="_Row7_Commitments Note 5 5" xfId="16253" xr:uid="{6FF16C50-E148-4676-93D2-393F4BD563E5}"/>
    <cellStyle name="_Row7_Commitments Note 5 6" xfId="16254" xr:uid="{31E615F2-9AB6-4834-8531-FF661B05D148}"/>
    <cellStyle name="_Row7_Commitments Note 5 7" xfId="16255" xr:uid="{9A2C7C9D-BC2D-43A8-84CC-742E1D297170}"/>
    <cellStyle name="_Row7_Commitments Note 6" xfId="16256" xr:uid="{94934000-4A14-4EA4-9DF0-DAE295E036D3}"/>
    <cellStyle name="_Row7_Commitments Note 6 2" xfId="16257" xr:uid="{607735FE-7A2C-4319-B69A-DD3017B57D59}"/>
    <cellStyle name="_Row7_Commitments Note 6 3" xfId="16258" xr:uid="{82EB1F2E-58F6-4161-91BB-C8EE0D617012}"/>
    <cellStyle name="_Row7_Commitments Note 6 4" xfId="16259" xr:uid="{0F7C3EB7-030D-4FE3-B8DE-CB2AFCDC94F1}"/>
    <cellStyle name="_Row7_Commitments Note 6 5" xfId="16260" xr:uid="{9A23EB98-8238-4EC8-B47B-F00FD640FF41}"/>
    <cellStyle name="_Row7_Commitments Note 6 6" xfId="16261" xr:uid="{349AF8DE-317A-4BF0-8021-E238D1986955}"/>
    <cellStyle name="_Row7_Commitments Note 6 7" xfId="16262" xr:uid="{E6837A3E-F24A-41EA-9098-30AF4625A869}"/>
    <cellStyle name="_Row7_Commitments Note 7" xfId="16263" xr:uid="{809C02D4-E2D6-44A4-9F9D-D6F5B2838E2A}"/>
    <cellStyle name="_Row7_Commitments Note 7 2" xfId="16264" xr:uid="{2B7B33AB-E9A1-4856-A204-A7A66D88F5A9}"/>
    <cellStyle name="_Row7_Commitments Note 7 3" xfId="16265" xr:uid="{D03CE43A-83EB-4935-89E6-6AB734F94B45}"/>
    <cellStyle name="_Row7_Commitments Note 7 4" xfId="16266" xr:uid="{DA1A8BA4-5C6F-4066-B80F-5CCD2919A834}"/>
    <cellStyle name="_Row7_Commitments Note 7 5" xfId="16267" xr:uid="{85D2DB64-6C5B-48A1-8C2A-92D6DC897C6D}"/>
    <cellStyle name="_Row7_Commitments Note 7 6" xfId="16268" xr:uid="{6D3DFD81-49FE-4648-AD20-1D418B54292E}"/>
    <cellStyle name="_Row7_Commitments Note 7 7" xfId="16269" xr:uid="{5F80001F-3E62-46AD-8015-F09ED3E31FE8}"/>
    <cellStyle name="_Row7_Commitments Note 8" xfId="16270" xr:uid="{405D41BC-D7FF-4654-8941-889B60B27E3B}"/>
    <cellStyle name="_Row7_Commitments Note 8 2" xfId="16271" xr:uid="{20EDDA80-6292-4B79-9604-A5F91CECE5A5}"/>
    <cellStyle name="_Row7_Commitments Note 8 3" xfId="16272" xr:uid="{8847331B-68E8-4EE8-B3D0-9DFE87720979}"/>
    <cellStyle name="_Row7_Commitments Note 8 4" xfId="16273" xr:uid="{894B2554-98F1-4642-BD0C-AADBD4D08946}"/>
    <cellStyle name="_Row7_Commitments Note 8 5" xfId="16274" xr:uid="{A102E263-08EA-4757-8C9A-4D6F57BAF9CE}"/>
    <cellStyle name="_Row7_Commitments Note 8 6" xfId="16275" xr:uid="{935FE7EF-D2A9-4900-A352-9861AC83E057}"/>
    <cellStyle name="_Row7_Commitments Note 8 7" xfId="16276" xr:uid="{2CE25114-1A36-4BC4-8272-E45F9D057730}"/>
    <cellStyle name="_Row7_Commitments Note 9" xfId="16277" xr:uid="{D3A17766-EC59-4871-ADC6-52F8004B437F}"/>
    <cellStyle name="_Row7_Commitments Note 9 2" xfId="16278" xr:uid="{050B9C1C-504F-4A68-A470-0B7084060830}"/>
    <cellStyle name="_Row7_Commitments Note 9 3" xfId="16279" xr:uid="{AFC23D08-EDC0-42FD-AE6E-DE5AF72BBDBE}"/>
    <cellStyle name="_Row7_Commitments Note 9 4" xfId="16280" xr:uid="{D01E33FF-9BE7-4CE7-9848-35368560DCAB}"/>
    <cellStyle name="_Row7_Commitments Note 9 5" xfId="16281" xr:uid="{F3BD1C5D-B195-4AEC-AC30-3AAEBECF77DA}"/>
    <cellStyle name="_Row7_Commitments Note 9 6" xfId="16282" xr:uid="{36EA3013-4EAB-460B-92F9-C39FCD5DB02F}"/>
    <cellStyle name="_Row7_Commitments Note 9 7" xfId="16283" xr:uid="{6BBFC680-ACE5-405E-879F-A65954A7FDE4}"/>
    <cellStyle name="_Row7_Copy of PTT(amended by Janice on CFS)llatest1" xfId="16284" xr:uid="{70102233-C9E4-497F-B8B8-F30FD182D943}"/>
    <cellStyle name="_Row7_Copy of PTT(amended by Janice on CFS)llatest1 10" xfId="16285" xr:uid="{EF494B98-942A-4432-A29B-7916FA462BDD}"/>
    <cellStyle name="_Row7_Copy of PTT(amended by Janice on CFS)llatest1 10 2" xfId="16286" xr:uid="{FD1F43A7-3F7F-4B8A-B804-8F7D24D8A34D}"/>
    <cellStyle name="_Row7_Copy of PTT(amended by Janice on CFS)llatest1 10 3" xfId="16287" xr:uid="{2BC1DF58-8759-4D00-BD95-43B6336102DB}"/>
    <cellStyle name="_Row7_Copy of PTT(amended by Janice on CFS)llatest1 10 4" xfId="16288" xr:uid="{43AB42F9-1708-42E0-BDBD-977577494BF5}"/>
    <cellStyle name="_Row7_Copy of PTT(amended by Janice on CFS)llatest1 10 5" xfId="16289" xr:uid="{FA1C4324-FA04-4694-BD55-203A603E3801}"/>
    <cellStyle name="_Row7_Copy of PTT(amended by Janice on CFS)llatest1 10 6" xfId="16290" xr:uid="{D049740F-BD80-4840-93E3-443C3D2E0860}"/>
    <cellStyle name="_Row7_Copy of PTT(amended by Janice on CFS)llatest1 10 7" xfId="16291" xr:uid="{EBDF4BB9-4E1E-45A5-A8C1-17F4B0E84256}"/>
    <cellStyle name="_Row7_Copy of PTT(amended by Janice on CFS)llatest1 11" xfId="16292" xr:uid="{38F6D9A7-082D-43C0-92B0-807A2B4F432A}"/>
    <cellStyle name="_Row7_Copy of PTT(amended by Janice on CFS)llatest1 12" xfId="16293" xr:uid="{624EFA75-C646-4A56-AD2E-A883D1BE3A40}"/>
    <cellStyle name="_Row7_Copy of PTT(amended by Janice on CFS)llatest1 13" xfId="16294" xr:uid="{7871E893-05C9-4734-8D58-3A8185CE9C8C}"/>
    <cellStyle name="_Row7_Copy of PTT(amended by Janice on CFS)llatest1 14" xfId="16295" xr:uid="{76D8A4F4-DA82-40C2-9F77-CA3A9CC53BB7}"/>
    <cellStyle name="_Row7_Copy of PTT(amended by Janice on CFS)llatest1 15" xfId="16296" xr:uid="{1537E36F-A5A9-4E6B-9662-8EA4FF22F548}"/>
    <cellStyle name="_Row7_Copy of PTT(amended by Janice on CFS)llatest1 16" xfId="16297" xr:uid="{7398D1CD-ADB1-43B0-8E6D-1083CB1199AA}"/>
    <cellStyle name="_Row7_Copy of PTT(amended by Janice on CFS)llatest1 2" xfId="16298" xr:uid="{6C524DB8-AD5A-4BEA-935C-7DB16BD2EEFE}"/>
    <cellStyle name="_Row7_Copy of PTT(amended by Janice on CFS)llatest1 2 2" xfId="16299" xr:uid="{2BA00E20-213A-48C8-937D-9A648A508E7D}"/>
    <cellStyle name="_Row7_Copy of PTT(amended by Janice on CFS)llatest1 2 3" xfId="16300" xr:uid="{6D6E2645-3A3B-4863-9BE7-F04E3C4AA38B}"/>
    <cellStyle name="_Row7_Copy of PTT(amended by Janice on CFS)llatest1 2 4" xfId="16301" xr:uid="{D2D876DE-4DA8-4292-9A66-A2DE11C81461}"/>
    <cellStyle name="_Row7_Copy of PTT(amended by Janice on CFS)llatest1 2 5" xfId="16302" xr:uid="{B690BD53-3E9E-41A3-8BDA-BB91E8DA5DFE}"/>
    <cellStyle name="_Row7_Copy of PTT(amended by Janice on CFS)llatest1 2 6" xfId="16303" xr:uid="{4C64BF05-372B-490E-BAE2-0D5BD50E6A3C}"/>
    <cellStyle name="_Row7_Copy of PTT(amended by Janice on CFS)llatest1 2 7" xfId="16304" xr:uid="{599F350C-00D7-424B-BDCE-87FC99E00597}"/>
    <cellStyle name="_Row7_Copy of PTT(amended by Janice on CFS)llatest1 3" xfId="16305" xr:uid="{D03995AB-7A65-4632-8A24-221C2B1DA155}"/>
    <cellStyle name="_Row7_Copy of PTT(amended by Janice on CFS)llatest1 3 2" xfId="16306" xr:uid="{DD5969EA-AAA9-437B-9BB0-01EA9984A3ED}"/>
    <cellStyle name="_Row7_Copy of PTT(amended by Janice on CFS)llatest1 3 3" xfId="16307" xr:uid="{466E406D-5E58-43C1-B4AA-0067CCE7C2DB}"/>
    <cellStyle name="_Row7_Copy of PTT(amended by Janice on CFS)llatest1 3 4" xfId="16308" xr:uid="{A1602798-63D1-4334-9710-576FA9495569}"/>
    <cellStyle name="_Row7_Copy of PTT(amended by Janice on CFS)llatest1 3 5" xfId="16309" xr:uid="{1818592F-CA93-4185-832F-B39B4E7E3499}"/>
    <cellStyle name="_Row7_Copy of PTT(amended by Janice on CFS)llatest1 3 6" xfId="16310" xr:uid="{D35E15B2-4763-4732-B83F-5968BD648863}"/>
    <cellStyle name="_Row7_Copy of PTT(amended by Janice on CFS)llatest1 3 7" xfId="16311" xr:uid="{200F1BC7-CD37-4C47-9E69-6D84C1093AAE}"/>
    <cellStyle name="_Row7_Copy of PTT(amended by Janice on CFS)llatest1 4" xfId="16312" xr:uid="{6A7B207B-6607-43BB-981C-10D0C367CCC0}"/>
    <cellStyle name="_Row7_Copy of PTT(amended by Janice on CFS)llatest1 4 2" xfId="16313" xr:uid="{505E7772-3ACD-4D7D-8D89-5B177C6226F9}"/>
    <cellStyle name="_Row7_Copy of PTT(amended by Janice on CFS)llatest1 4 3" xfId="16314" xr:uid="{CB8B79AF-AAE5-4A7F-9A0B-0696FCDD85A0}"/>
    <cellStyle name="_Row7_Copy of PTT(amended by Janice on CFS)llatest1 4 4" xfId="16315" xr:uid="{56B54B99-594E-4AAD-96F5-3BDEAE85E5F4}"/>
    <cellStyle name="_Row7_Copy of PTT(amended by Janice on CFS)llatest1 4 5" xfId="16316" xr:uid="{4E53626D-BBE7-41A9-97D6-68BBB749B9A6}"/>
    <cellStyle name="_Row7_Copy of PTT(amended by Janice on CFS)llatest1 4 6" xfId="16317" xr:uid="{118C86F3-2677-4221-9F41-D377A34C65DC}"/>
    <cellStyle name="_Row7_Copy of PTT(amended by Janice on CFS)llatest1 4 7" xfId="16318" xr:uid="{E96D209E-4878-4B9E-85E2-F9B5E5CD5BCF}"/>
    <cellStyle name="_Row7_Copy of PTT(amended by Janice on CFS)llatest1 5" xfId="16319" xr:uid="{A27A7053-44BA-4B17-9232-8939FF083703}"/>
    <cellStyle name="_Row7_Copy of PTT(amended by Janice on CFS)llatest1 5 2" xfId="16320" xr:uid="{96BDF173-3481-4C1B-813F-A2F594C05438}"/>
    <cellStyle name="_Row7_Copy of PTT(amended by Janice on CFS)llatest1 5 3" xfId="16321" xr:uid="{717B6673-8678-400D-A113-7590BF79205F}"/>
    <cellStyle name="_Row7_Copy of PTT(amended by Janice on CFS)llatest1 5 4" xfId="16322" xr:uid="{DBBE8B36-78D2-432B-9400-1B7A926A10AD}"/>
    <cellStyle name="_Row7_Copy of PTT(amended by Janice on CFS)llatest1 5 5" xfId="16323" xr:uid="{6C30FE0E-329F-40F5-AAF0-817111F82ED7}"/>
    <cellStyle name="_Row7_Copy of PTT(amended by Janice on CFS)llatest1 5 6" xfId="16324" xr:uid="{86DC146B-DCB5-4330-B606-A7F907AF1B9C}"/>
    <cellStyle name="_Row7_Copy of PTT(amended by Janice on CFS)llatest1 5 7" xfId="16325" xr:uid="{5C50C93B-F11D-44A7-973A-2AB6DDC7FD62}"/>
    <cellStyle name="_Row7_Copy of PTT(amended by Janice on CFS)llatest1 6" xfId="16326" xr:uid="{982CDA69-7E53-4320-A293-32CB64C900DC}"/>
    <cellStyle name="_Row7_Copy of PTT(amended by Janice on CFS)llatest1 6 2" xfId="16327" xr:uid="{9F8467F6-1C4B-4B5F-90CD-1E07B184A770}"/>
    <cellStyle name="_Row7_Copy of PTT(amended by Janice on CFS)llatest1 6 3" xfId="16328" xr:uid="{FA2D2F41-29B4-4C14-88A7-72FB1BD4BF4F}"/>
    <cellStyle name="_Row7_Copy of PTT(amended by Janice on CFS)llatest1 6 4" xfId="16329" xr:uid="{E6D075D2-C4A0-4D83-AAC1-756B5654690D}"/>
    <cellStyle name="_Row7_Copy of PTT(amended by Janice on CFS)llatest1 6 5" xfId="16330" xr:uid="{F7164EA5-3406-4479-9738-04847A8A22AD}"/>
    <cellStyle name="_Row7_Copy of PTT(amended by Janice on CFS)llatest1 6 6" xfId="16331" xr:uid="{2B97C4FC-2113-4A71-8C70-A4A36146EF91}"/>
    <cellStyle name="_Row7_Copy of PTT(amended by Janice on CFS)llatest1 6 7" xfId="16332" xr:uid="{F3CD6910-8CF2-402D-AB15-39EE7950D489}"/>
    <cellStyle name="_Row7_Copy of PTT(amended by Janice on CFS)llatest1 7" xfId="16333" xr:uid="{E401C741-85D1-4CB7-B18C-B033DB9340E4}"/>
    <cellStyle name="_Row7_Copy of PTT(amended by Janice on CFS)llatest1 7 2" xfId="16334" xr:uid="{AEC4499C-7CB7-412D-8B9D-4D77B5082D81}"/>
    <cellStyle name="_Row7_Copy of PTT(amended by Janice on CFS)llatest1 7 3" xfId="16335" xr:uid="{5E9128AD-5F6B-45A8-9509-1016442FACB1}"/>
    <cellStyle name="_Row7_Copy of PTT(amended by Janice on CFS)llatest1 7 4" xfId="16336" xr:uid="{EA402B81-7EC8-468A-BB3D-371535C5236A}"/>
    <cellStyle name="_Row7_Copy of PTT(amended by Janice on CFS)llatest1 7 5" xfId="16337" xr:uid="{B71B67CE-776F-4D0E-966A-CF6BD3C63327}"/>
    <cellStyle name="_Row7_Copy of PTT(amended by Janice on CFS)llatest1 7 6" xfId="16338" xr:uid="{CE23D55A-685A-41C6-8547-1084D556C495}"/>
    <cellStyle name="_Row7_Copy of PTT(amended by Janice on CFS)llatest1 7 7" xfId="16339" xr:uid="{6AEBFE6D-F2D7-45E0-9B4B-D2E6898F0B63}"/>
    <cellStyle name="_Row7_Copy of PTT(amended by Janice on CFS)llatest1 8" xfId="16340" xr:uid="{EEE6482C-4773-4D09-9C7C-3DB604A1BDC4}"/>
    <cellStyle name="_Row7_Copy of PTT(amended by Janice on CFS)llatest1 8 2" xfId="16341" xr:uid="{DA9F25EA-AC2E-43E3-ADF7-F4DA32AC9B2F}"/>
    <cellStyle name="_Row7_Copy of PTT(amended by Janice on CFS)llatest1 8 3" xfId="16342" xr:uid="{4587473E-812D-4A5F-BF07-2F1974533BBC}"/>
    <cellStyle name="_Row7_Copy of PTT(amended by Janice on CFS)llatest1 8 4" xfId="16343" xr:uid="{CFF80A75-4A83-4FA8-9DCD-D070FF7AEB9B}"/>
    <cellStyle name="_Row7_Copy of PTT(amended by Janice on CFS)llatest1 8 5" xfId="16344" xr:uid="{E5203B05-A515-4C47-9FD1-C9215EDB05C5}"/>
    <cellStyle name="_Row7_Copy of PTT(amended by Janice on CFS)llatest1 8 6" xfId="16345" xr:uid="{34E87B33-7F34-4F0B-8D68-4B9C570E94B1}"/>
    <cellStyle name="_Row7_Copy of PTT(amended by Janice on CFS)llatest1 8 7" xfId="16346" xr:uid="{2BF29FD3-785A-4CFA-A93E-777A5E22A3AE}"/>
    <cellStyle name="_Row7_Copy of PTT(amended by Janice on CFS)llatest1 9" xfId="16347" xr:uid="{5557A635-34E4-4569-9856-38D376E6AFFF}"/>
    <cellStyle name="_Row7_Copy of PTT(amended by Janice on CFS)llatest1 9 2" xfId="16348" xr:uid="{B7376679-13F4-497F-82BD-62C54FF71518}"/>
    <cellStyle name="_Row7_Copy of PTT(amended by Janice on CFS)llatest1 9 3" xfId="16349" xr:uid="{D86C114F-BC02-403D-BBC0-77420E9D52F7}"/>
    <cellStyle name="_Row7_Copy of PTT(amended by Janice on CFS)llatest1 9 4" xfId="16350" xr:uid="{092EF985-2C51-4096-81C0-C7EAA8E674D7}"/>
    <cellStyle name="_Row7_Copy of PTT(amended by Janice on CFS)llatest1 9 5" xfId="16351" xr:uid="{D1DD1907-571A-4A86-8508-AE8605CB0773}"/>
    <cellStyle name="_Row7_Copy of PTT(amended by Janice on CFS)llatest1 9 6" xfId="16352" xr:uid="{1F4A0E79-EB76-4E6C-A8DD-89115357D14F}"/>
    <cellStyle name="_Row7_Copy of PTT(amended by Janice on CFS)llatest1 9 7" xfId="16353" xr:uid="{0A073363-D67C-4702-B803-7D663584F125}"/>
    <cellStyle name="_Row7_Copy of PTT(amended by Janice on CFS)llatest1_38.AdminRelated (M)" xfId="16354" xr:uid="{AF338195-FECA-44E4-A2D7-0C8FEAD741B5}"/>
    <cellStyle name="_Row7_Copy of PTT(amended by Janice on CFS)llatest1_38.AdminRelated (M) 10" xfId="16355" xr:uid="{46D7FFB9-AB39-44DC-99FC-1D24CB1C5AB2}"/>
    <cellStyle name="_Row7_Copy of PTT(amended by Janice on CFS)llatest1_38.AdminRelated (M) 10 2" xfId="16356" xr:uid="{CFABF807-6B98-4616-9C86-329A833E3D51}"/>
    <cellStyle name="_Row7_Copy of PTT(amended by Janice on CFS)llatest1_38.AdminRelated (M) 10 3" xfId="16357" xr:uid="{357F679E-3CB7-4D62-8D9E-9F254F28F36F}"/>
    <cellStyle name="_Row7_Copy of PTT(amended by Janice on CFS)llatest1_38.AdminRelated (M) 10 4" xfId="16358" xr:uid="{C46715D8-1B49-468F-A58D-06B5801DB130}"/>
    <cellStyle name="_Row7_Copy of PTT(amended by Janice on CFS)llatest1_38.AdminRelated (M) 10 5" xfId="16359" xr:uid="{AC832E0D-996A-49BC-872D-E2206772AF62}"/>
    <cellStyle name="_Row7_Copy of PTT(amended by Janice on CFS)llatest1_38.AdminRelated (M) 10 6" xfId="16360" xr:uid="{EA852735-D198-45F2-A6ED-5F714247BC84}"/>
    <cellStyle name="_Row7_Copy of PTT(amended by Janice on CFS)llatest1_38.AdminRelated (M) 10 7" xfId="16361" xr:uid="{5016C3A5-A3D7-4B95-9040-9114343934D1}"/>
    <cellStyle name="_Row7_Copy of PTT(amended by Janice on CFS)llatest1_38.AdminRelated (M) 11" xfId="16362" xr:uid="{B553A6BC-8F25-44F4-B5E7-ECF7CC92AC9F}"/>
    <cellStyle name="_Row7_Copy of PTT(amended by Janice on CFS)llatest1_38.AdminRelated (M) 12" xfId="16363" xr:uid="{AC78C50E-395F-4E65-8E14-8F756E8B5C57}"/>
    <cellStyle name="_Row7_Copy of PTT(amended by Janice on CFS)llatest1_38.AdminRelated (M) 13" xfId="16364" xr:uid="{693F33D1-B7EF-4DCB-8BB8-762A987779FD}"/>
    <cellStyle name="_Row7_Copy of PTT(amended by Janice on CFS)llatest1_38.AdminRelated (M) 14" xfId="16365" xr:uid="{30BC5E67-CFED-4201-8934-9DC8F38B2437}"/>
    <cellStyle name="_Row7_Copy of PTT(amended by Janice on CFS)llatest1_38.AdminRelated (M) 15" xfId="16366" xr:uid="{5364B2CA-85AB-4F6B-B286-46678926A9D1}"/>
    <cellStyle name="_Row7_Copy of PTT(amended by Janice on CFS)llatest1_38.AdminRelated (M) 16" xfId="16367" xr:uid="{0E166080-9CCC-45C7-A0B1-29C116099282}"/>
    <cellStyle name="_Row7_Copy of PTT(amended by Janice on CFS)llatest1_38.AdminRelated (M) 2" xfId="16368" xr:uid="{A6170B73-B6DF-4336-BFCA-AF37F6D262A6}"/>
    <cellStyle name="_Row7_Copy of PTT(amended by Janice on CFS)llatest1_38.AdminRelated (M) 2 2" xfId="16369" xr:uid="{2441960B-A7F1-4C58-85EB-3B909308E226}"/>
    <cellStyle name="_Row7_Copy of PTT(amended by Janice on CFS)llatest1_38.AdminRelated (M) 2 3" xfId="16370" xr:uid="{A6F90260-7EDB-4B3D-855A-57E1B7CFE792}"/>
    <cellStyle name="_Row7_Copy of PTT(amended by Janice on CFS)llatest1_38.AdminRelated (M) 2 4" xfId="16371" xr:uid="{8BDA3B5A-9D77-484B-9522-D6CF6298154E}"/>
    <cellStyle name="_Row7_Copy of PTT(amended by Janice on CFS)llatest1_38.AdminRelated (M) 2 5" xfId="16372" xr:uid="{8BF2877D-CDD3-4314-B218-80B9602F43A1}"/>
    <cellStyle name="_Row7_Copy of PTT(amended by Janice on CFS)llatest1_38.AdminRelated (M) 2 6" xfId="16373" xr:uid="{112DED5F-794A-4D5D-BF40-37C7A58F1748}"/>
    <cellStyle name="_Row7_Copy of PTT(amended by Janice on CFS)llatest1_38.AdminRelated (M) 2 7" xfId="16374" xr:uid="{520CF504-A902-45DE-BD90-E117126CED7E}"/>
    <cellStyle name="_Row7_Copy of PTT(amended by Janice on CFS)llatest1_38.AdminRelated (M) 3" xfId="16375" xr:uid="{6F8DE3E6-A192-48D7-BEFF-1BA21D0E51B2}"/>
    <cellStyle name="_Row7_Copy of PTT(amended by Janice on CFS)llatest1_38.AdminRelated (M) 3 2" xfId="16376" xr:uid="{F33AA6EA-D43F-4430-8541-EF386732E4FB}"/>
    <cellStyle name="_Row7_Copy of PTT(amended by Janice on CFS)llatest1_38.AdminRelated (M) 3 3" xfId="16377" xr:uid="{8A69A69F-72FC-4B17-B2C7-C8C9846D16C4}"/>
    <cellStyle name="_Row7_Copy of PTT(amended by Janice on CFS)llatest1_38.AdminRelated (M) 3 4" xfId="16378" xr:uid="{3A60A6D2-0C88-4937-B01A-3D2989C6AD99}"/>
    <cellStyle name="_Row7_Copy of PTT(amended by Janice on CFS)llatest1_38.AdminRelated (M) 3 5" xfId="16379" xr:uid="{B1DFBC27-8273-4F93-986A-9EFED21435F6}"/>
    <cellStyle name="_Row7_Copy of PTT(amended by Janice on CFS)llatest1_38.AdminRelated (M) 3 6" xfId="16380" xr:uid="{B5EB6226-FD09-445F-B5DE-1DE2078549DC}"/>
    <cellStyle name="_Row7_Copy of PTT(amended by Janice on CFS)llatest1_38.AdminRelated (M) 3 7" xfId="16381" xr:uid="{F7936280-E11E-42CD-B0F0-CD177CBF2505}"/>
    <cellStyle name="_Row7_Copy of PTT(amended by Janice on CFS)llatest1_38.AdminRelated (M) 4" xfId="16382" xr:uid="{246B11DF-B5BD-4B0F-A77B-EE892DB6F3B6}"/>
    <cellStyle name="_Row7_Copy of PTT(amended by Janice on CFS)llatest1_38.AdminRelated (M) 4 2" xfId="16383" xr:uid="{82FCFF86-B298-4E05-A7E2-2045ACF2403D}"/>
    <cellStyle name="_Row7_Copy of PTT(amended by Janice on CFS)llatest1_38.AdminRelated (M) 4 3" xfId="16384" xr:uid="{8DC9A1F6-55D0-4E99-82E4-5BB38F1EF0F0}"/>
    <cellStyle name="_Row7_Copy of PTT(amended by Janice on CFS)llatest1_38.AdminRelated (M) 4 4" xfId="16385" xr:uid="{375F730D-4E40-4C00-8450-45FA3DC50F88}"/>
    <cellStyle name="_Row7_Copy of PTT(amended by Janice on CFS)llatest1_38.AdminRelated (M) 4 5" xfId="16386" xr:uid="{0235CD0A-8485-4FE0-9E98-D9E7EEDD3523}"/>
    <cellStyle name="_Row7_Copy of PTT(amended by Janice on CFS)llatest1_38.AdminRelated (M) 4 6" xfId="16387" xr:uid="{5DFE88E8-455A-4738-A5AD-931A085A36F5}"/>
    <cellStyle name="_Row7_Copy of PTT(amended by Janice on CFS)llatest1_38.AdminRelated (M) 4 7" xfId="16388" xr:uid="{40F63535-A312-4270-9B77-3BD0EB8412F6}"/>
    <cellStyle name="_Row7_Copy of PTT(amended by Janice on CFS)llatest1_38.AdminRelated (M) 5" xfId="16389" xr:uid="{C69278A6-C0BA-469A-96AF-CE91E4EC48FE}"/>
    <cellStyle name="_Row7_Copy of PTT(amended by Janice on CFS)llatest1_38.AdminRelated (M) 5 2" xfId="16390" xr:uid="{9390E3BB-9B33-4156-8FA9-40F1ED50388C}"/>
    <cellStyle name="_Row7_Copy of PTT(amended by Janice on CFS)llatest1_38.AdminRelated (M) 5 3" xfId="16391" xr:uid="{43F6718C-1B07-4FDB-ABF4-C1A8B55AB456}"/>
    <cellStyle name="_Row7_Copy of PTT(amended by Janice on CFS)llatest1_38.AdminRelated (M) 5 4" xfId="16392" xr:uid="{1E976963-4AAE-45DC-AE2F-70D78165162D}"/>
    <cellStyle name="_Row7_Copy of PTT(amended by Janice on CFS)llatest1_38.AdminRelated (M) 5 5" xfId="16393" xr:uid="{D2D98EB2-7330-4179-A6CC-F4EF6961269E}"/>
    <cellStyle name="_Row7_Copy of PTT(amended by Janice on CFS)llatest1_38.AdminRelated (M) 5 6" xfId="16394" xr:uid="{0898DF8D-8231-4609-9395-4489D592D4BB}"/>
    <cellStyle name="_Row7_Copy of PTT(amended by Janice on CFS)llatest1_38.AdminRelated (M) 5 7" xfId="16395" xr:uid="{1A3C44D6-E5CF-4AAF-B6C2-87F65E9A9FA8}"/>
    <cellStyle name="_Row7_Copy of PTT(amended by Janice on CFS)llatest1_38.AdminRelated (M) 6" xfId="16396" xr:uid="{F0A44FBA-8084-4084-827D-4A3F98121879}"/>
    <cellStyle name="_Row7_Copy of PTT(amended by Janice on CFS)llatest1_38.AdminRelated (M) 6 2" xfId="16397" xr:uid="{D5CBD157-9220-4FCD-A123-9DB56C4FBE5C}"/>
    <cellStyle name="_Row7_Copy of PTT(amended by Janice on CFS)llatest1_38.AdminRelated (M) 6 3" xfId="16398" xr:uid="{277D9C2A-3632-4F76-B474-7620CC92905F}"/>
    <cellStyle name="_Row7_Copy of PTT(amended by Janice on CFS)llatest1_38.AdminRelated (M) 6 4" xfId="16399" xr:uid="{ED07E1BE-9211-4D5D-8506-66CE0716CB4D}"/>
    <cellStyle name="_Row7_Copy of PTT(amended by Janice on CFS)llatest1_38.AdminRelated (M) 6 5" xfId="16400" xr:uid="{EC16900B-7457-4CF7-B615-5B9FDA4AF73C}"/>
    <cellStyle name="_Row7_Copy of PTT(amended by Janice on CFS)llatest1_38.AdminRelated (M) 6 6" xfId="16401" xr:uid="{81BB6EEC-7FC7-4481-B745-D11605251A9F}"/>
    <cellStyle name="_Row7_Copy of PTT(amended by Janice on CFS)llatest1_38.AdminRelated (M) 6 7" xfId="16402" xr:uid="{12D5F218-7A49-4C5C-B240-7CBE2AA3CF3D}"/>
    <cellStyle name="_Row7_Copy of PTT(amended by Janice on CFS)llatest1_38.AdminRelated (M) 7" xfId="16403" xr:uid="{E0AB3B92-D5ED-4A49-BF0C-101CD496867D}"/>
    <cellStyle name="_Row7_Copy of PTT(amended by Janice on CFS)llatest1_38.AdminRelated (M) 7 2" xfId="16404" xr:uid="{1013E961-FE9B-443F-82DA-38A4044121F8}"/>
    <cellStyle name="_Row7_Copy of PTT(amended by Janice on CFS)llatest1_38.AdminRelated (M) 7 3" xfId="16405" xr:uid="{C0D3DB6C-1264-41F3-AA0F-D68F7C69AC62}"/>
    <cellStyle name="_Row7_Copy of PTT(amended by Janice on CFS)llatest1_38.AdminRelated (M) 7 4" xfId="16406" xr:uid="{D62373A4-86FA-43C7-8DD9-0667A89C13BE}"/>
    <cellStyle name="_Row7_Copy of PTT(amended by Janice on CFS)llatest1_38.AdminRelated (M) 7 5" xfId="16407" xr:uid="{45007398-C508-4DB7-A39C-3F2FFA982395}"/>
    <cellStyle name="_Row7_Copy of PTT(amended by Janice on CFS)llatest1_38.AdminRelated (M) 7 6" xfId="16408" xr:uid="{9F34D5C9-61AF-47C1-B257-6A10860591E6}"/>
    <cellStyle name="_Row7_Copy of PTT(amended by Janice on CFS)llatest1_38.AdminRelated (M) 7 7" xfId="16409" xr:uid="{488E12D6-7033-405D-BDAF-31A0602B9B97}"/>
    <cellStyle name="_Row7_Copy of PTT(amended by Janice on CFS)llatest1_38.AdminRelated (M) 8" xfId="16410" xr:uid="{6A9A2855-0BE3-467A-B2AB-47BAD2DE6DDD}"/>
    <cellStyle name="_Row7_Copy of PTT(amended by Janice on CFS)llatest1_38.AdminRelated (M) 8 2" xfId="16411" xr:uid="{62EE23DD-7610-49E6-8AD5-C54215A306F4}"/>
    <cellStyle name="_Row7_Copy of PTT(amended by Janice on CFS)llatest1_38.AdminRelated (M) 8 3" xfId="16412" xr:uid="{32BD1846-34DB-4FA8-98AD-DB67120FD7D1}"/>
    <cellStyle name="_Row7_Copy of PTT(amended by Janice on CFS)llatest1_38.AdminRelated (M) 8 4" xfId="16413" xr:uid="{01E8D728-7D82-4F8A-8047-335AE59860A3}"/>
    <cellStyle name="_Row7_Copy of PTT(amended by Janice on CFS)llatest1_38.AdminRelated (M) 8 5" xfId="16414" xr:uid="{B3D0C15C-FD2B-4CE0-8BA0-360AE96813CF}"/>
    <cellStyle name="_Row7_Copy of PTT(amended by Janice on CFS)llatest1_38.AdminRelated (M) 8 6" xfId="16415" xr:uid="{290FD8A8-131C-4739-9D72-7C29592938F8}"/>
    <cellStyle name="_Row7_Copy of PTT(amended by Janice on CFS)llatest1_38.AdminRelated (M) 8 7" xfId="16416" xr:uid="{57275593-AD63-4FC3-A737-90623D585EB2}"/>
    <cellStyle name="_Row7_Copy of PTT(amended by Janice on CFS)llatest1_38.AdminRelated (M) 9" xfId="16417" xr:uid="{B0EE1008-35EB-433E-BD35-A7486A00FEB1}"/>
    <cellStyle name="_Row7_Copy of PTT(amended by Janice on CFS)llatest1_38.AdminRelated (M) 9 2" xfId="16418" xr:uid="{49AC9C8A-4D5E-4868-B686-F006DA71AF77}"/>
    <cellStyle name="_Row7_Copy of PTT(amended by Janice on CFS)llatest1_38.AdminRelated (M) 9 3" xfId="16419" xr:uid="{2E5BEDED-2225-48A1-A609-C56FBFFCA314}"/>
    <cellStyle name="_Row7_Copy of PTT(amended by Janice on CFS)llatest1_38.AdminRelated (M) 9 4" xfId="16420" xr:uid="{57E15D6F-D72D-4CB1-A6FF-D613F652F505}"/>
    <cellStyle name="_Row7_Copy of PTT(amended by Janice on CFS)llatest1_38.AdminRelated (M) 9 5" xfId="16421" xr:uid="{14719EE6-6B19-4490-9279-A01B5E5D8972}"/>
    <cellStyle name="_Row7_Copy of PTT(amended by Janice on CFS)llatest1_38.AdminRelated (M) 9 6" xfId="16422" xr:uid="{1A602C43-E9FD-48DD-AE25-1339869817F1}"/>
    <cellStyle name="_Row7_Copy of PTT(amended by Janice on CFS)llatest1_38.AdminRelated (M) 9 7" xfId="16423" xr:uid="{2AD178C6-4982-4E2C-9CB7-DFCF0E58538E}"/>
    <cellStyle name="_Row7_Copy of PTT(amended by Janice on CFS)llatest1_38.AdminRelated (M)_1" xfId="16424" xr:uid="{3D203C61-D8C7-4D15-B521-359C839BA94B}"/>
    <cellStyle name="_Row7_Copy of PTT(amended by Janice on CFS)llatest1_38.AdminRelated (M)_1 10" xfId="16425" xr:uid="{1D44C124-949A-451D-BE69-F2BFC21B58C6}"/>
    <cellStyle name="_Row7_Copy of PTT(amended by Janice on CFS)llatest1_38.AdminRelated (M)_1 10 2" xfId="16426" xr:uid="{976AEBE7-400A-4291-A15B-C9E9B87156A6}"/>
    <cellStyle name="_Row7_Copy of PTT(amended by Janice on CFS)llatest1_38.AdminRelated (M)_1 10 3" xfId="16427" xr:uid="{BF1ABAFC-D821-4639-B8E5-168A5911FAB6}"/>
    <cellStyle name="_Row7_Copy of PTT(amended by Janice on CFS)llatest1_38.AdminRelated (M)_1 10 4" xfId="16428" xr:uid="{699A6FDE-B37E-4BD8-92CB-322D98E9B37E}"/>
    <cellStyle name="_Row7_Copy of PTT(amended by Janice on CFS)llatest1_38.AdminRelated (M)_1 10 5" xfId="16429" xr:uid="{EC0640DA-6D8C-4D0F-B60F-E57463B082AC}"/>
    <cellStyle name="_Row7_Copy of PTT(amended by Janice on CFS)llatest1_38.AdminRelated (M)_1 10 6" xfId="16430" xr:uid="{5BEBF2DF-E6AF-4423-8AD2-581AE2E9D323}"/>
    <cellStyle name="_Row7_Copy of PTT(amended by Janice on CFS)llatest1_38.AdminRelated (M)_1 10 7" xfId="16431" xr:uid="{534EAFEC-8B29-4F89-B5D7-675AED68C2F2}"/>
    <cellStyle name="_Row7_Copy of PTT(amended by Janice on CFS)llatest1_38.AdminRelated (M)_1 11" xfId="16432" xr:uid="{AC501389-DE61-47A7-BBEF-209CEFB21FDD}"/>
    <cellStyle name="_Row7_Copy of PTT(amended by Janice on CFS)llatest1_38.AdminRelated (M)_1 12" xfId="16433" xr:uid="{2A7B393B-0497-4214-A6A8-CF1DFC7258AA}"/>
    <cellStyle name="_Row7_Copy of PTT(amended by Janice on CFS)llatest1_38.AdminRelated (M)_1 13" xfId="16434" xr:uid="{F60534D7-4227-43E5-97AF-5977593E1152}"/>
    <cellStyle name="_Row7_Copy of PTT(amended by Janice on CFS)llatest1_38.AdminRelated (M)_1 14" xfId="16435" xr:uid="{5B06AF4E-1B71-45B9-9443-A414CF527CF5}"/>
    <cellStyle name="_Row7_Copy of PTT(amended by Janice on CFS)llatest1_38.AdminRelated (M)_1 15" xfId="16436" xr:uid="{AAEEAEEB-584C-4CA9-B861-B0113A7B68B1}"/>
    <cellStyle name="_Row7_Copy of PTT(amended by Janice on CFS)llatest1_38.AdminRelated (M)_1 16" xfId="16437" xr:uid="{99A94A85-A21F-45D3-91A5-A7AC65A66566}"/>
    <cellStyle name="_Row7_Copy of PTT(amended by Janice on CFS)llatest1_38.AdminRelated (M)_1 2" xfId="16438" xr:uid="{4991931B-E4EE-411E-9237-09D0A01DAB80}"/>
    <cellStyle name="_Row7_Copy of PTT(amended by Janice on CFS)llatest1_38.AdminRelated (M)_1 2 2" xfId="16439" xr:uid="{718CB2F4-EC56-4FC1-BDA7-E8AFB198D3F6}"/>
    <cellStyle name="_Row7_Copy of PTT(amended by Janice on CFS)llatest1_38.AdminRelated (M)_1 2 3" xfId="16440" xr:uid="{878C9EAA-0B04-4775-9BB5-E54F2D5B1288}"/>
    <cellStyle name="_Row7_Copy of PTT(amended by Janice on CFS)llatest1_38.AdminRelated (M)_1 2 4" xfId="16441" xr:uid="{AE8606CD-36B8-44F6-8B42-C252E07B61B8}"/>
    <cellStyle name="_Row7_Copy of PTT(amended by Janice on CFS)llatest1_38.AdminRelated (M)_1 2 5" xfId="16442" xr:uid="{3F8FE2A4-8A8A-41A6-909C-53814C006E2D}"/>
    <cellStyle name="_Row7_Copy of PTT(amended by Janice on CFS)llatest1_38.AdminRelated (M)_1 2 6" xfId="16443" xr:uid="{EFCFE6C3-662B-4582-ADB7-1B0C719ECED9}"/>
    <cellStyle name="_Row7_Copy of PTT(amended by Janice on CFS)llatest1_38.AdminRelated (M)_1 2 7" xfId="16444" xr:uid="{1BE4DE31-11C5-4FBE-9F91-0B5D2C5D9CE5}"/>
    <cellStyle name="_Row7_Copy of PTT(amended by Janice on CFS)llatest1_38.AdminRelated (M)_1 3" xfId="16445" xr:uid="{15FF6980-2818-48E9-B2CE-5A3BCDFDB998}"/>
    <cellStyle name="_Row7_Copy of PTT(amended by Janice on CFS)llatest1_38.AdminRelated (M)_1 3 2" xfId="16446" xr:uid="{1E744644-A02E-4F5B-B267-492575E85D74}"/>
    <cellStyle name="_Row7_Copy of PTT(amended by Janice on CFS)llatest1_38.AdminRelated (M)_1 3 3" xfId="16447" xr:uid="{68F247F4-6ADE-48F1-9FD2-2097A1BAFD45}"/>
    <cellStyle name="_Row7_Copy of PTT(amended by Janice on CFS)llatest1_38.AdminRelated (M)_1 3 4" xfId="16448" xr:uid="{FDE5BB7C-4147-417F-90E8-2ED38ECEB29C}"/>
    <cellStyle name="_Row7_Copy of PTT(amended by Janice on CFS)llatest1_38.AdminRelated (M)_1 3 5" xfId="16449" xr:uid="{00F7E3B8-51F6-467E-BAC2-A371788074A4}"/>
    <cellStyle name="_Row7_Copy of PTT(amended by Janice on CFS)llatest1_38.AdminRelated (M)_1 3 6" xfId="16450" xr:uid="{658CD5D9-4F92-4596-B686-C3021252545F}"/>
    <cellStyle name="_Row7_Copy of PTT(amended by Janice on CFS)llatest1_38.AdminRelated (M)_1 3 7" xfId="16451" xr:uid="{AB606099-BACB-4A24-8D5E-07010AD0C9B4}"/>
    <cellStyle name="_Row7_Copy of PTT(amended by Janice on CFS)llatest1_38.AdminRelated (M)_1 4" xfId="16452" xr:uid="{02643C96-2D12-450A-B996-6011AA38B58D}"/>
    <cellStyle name="_Row7_Copy of PTT(amended by Janice on CFS)llatest1_38.AdminRelated (M)_1 4 2" xfId="16453" xr:uid="{666AF423-209E-4506-AF9F-157D3042F785}"/>
    <cellStyle name="_Row7_Copy of PTT(amended by Janice on CFS)llatest1_38.AdminRelated (M)_1 4 3" xfId="16454" xr:uid="{3034FABB-E85F-488E-B3AB-FEBBA5229895}"/>
    <cellStyle name="_Row7_Copy of PTT(amended by Janice on CFS)llatest1_38.AdminRelated (M)_1 4 4" xfId="16455" xr:uid="{FB6C85A1-93B5-4AC7-BE2C-28BE377D3AD6}"/>
    <cellStyle name="_Row7_Copy of PTT(amended by Janice on CFS)llatest1_38.AdminRelated (M)_1 4 5" xfId="16456" xr:uid="{49DD4C2B-12F1-4B30-B36E-1FE1C06CB561}"/>
    <cellStyle name="_Row7_Copy of PTT(amended by Janice on CFS)llatest1_38.AdminRelated (M)_1 4 6" xfId="16457" xr:uid="{490B6BA2-D8D5-4875-8965-1B866F3801F7}"/>
    <cellStyle name="_Row7_Copy of PTT(amended by Janice on CFS)llatest1_38.AdminRelated (M)_1 4 7" xfId="16458" xr:uid="{B5696357-3E14-4AF8-B033-24441EC82E9F}"/>
    <cellStyle name="_Row7_Copy of PTT(amended by Janice on CFS)llatest1_38.AdminRelated (M)_1 5" xfId="16459" xr:uid="{38E50BB9-66DA-45DD-89AD-CB2D7839239C}"/>
    <cellStyle name="_Row7_Copy of PTT(amended by Janice on CFS)llatest1_38.AdminRelated (M)_1 5 2" xfId="16460" xr:uid="{7A4702D9-A07E-4444-B141-5AB50A7DAE99}"/>
    <cellStyle name="_Row7_Copy of PTT(amended by Janice on CFS)llatest1_38.AdminRelated (M)_1 5 3" xfId="16461" xr:uid="{DE627547-7F02-40C5-BAB3-139274BAC3A7}"/>
    <cellStyle name="_Row7_Copy of PTT(amended by Janice on CFS)llatest1_38.AdminRelated (M)_1 5 4" xfId="16462" xr:uid="{0C3E42CE-9298-433C-8D70-FBAEBF2A7F69}"/>
    <cellStyle name="_Row7_Copy of PTT(amended by Janice on CFS)llatest1_38.AdminRelated (M)_1 5 5" xfId="16463" xr:uid="{BDB5AFF2-3819-4F05-9D3B-BE9068A6D311}"/>
    <cellStyle name="_Row7_Copy of PTT(amended by Janice on CFS)llatest1_38.AdminRelated (M)_1 5 6" xfId="16464" xr:uid="{78CDA795-729D-4985-9730-6A56781976A0}"/>
    <cellStyle name="_Row7_Copy of PTT(amended by Janice on CFS)llatest1_38.AdminRelated (M)_1 5 7" xfId="16465" xr:uid="{B887098A-83DC-41D1-AB98-D57256E1695E}"/>
    <cellStyle name="_Row7_Copy of PTT(amended by Janice on CFS)llatest1_38.AdminRelated (M)_1 6" xfId="16466" xr:uid="{4EADADD6-BFBC-40F5-B629-581F0E96E4E6}"/>
    <cellStyle name="_Row7_Copy of PTT(amended by Janice on CFS)llatest1_38.AdminRelated (M)_1 6 2" xfId="16467" xr:uid="{FAAB167D-3ABB-4D45-BBCF-37846F26D1B0}"/>
    <cellStyle name="_Row7_Copy of PTT(amended by Janice on CFS)llatest1_38.AdminRelated (M)_1 6 3" xfId="16468" xr:uid="{A414A978-7FD7-4415-900A-013230BD9A69}"/>
    <cellStyle name="_Row7_Copy of PTT(amended by Janice on CFS)llatest1_38.AdminRelated (M)_1 6 4" xfId="16469" xr:uid="{97D6961F-A8C2-424D-8BC8-E449A290B117}"/>
    <cellStyle name="_Row7_Copy of PTT(amended by Janice on CFS)llatest1_38.AdminRelated (M)_1 6 5" xfId="16470" xr:uid="{A355FA45-E8A7-408B-AF25-AF77CAE172B5}"/>
    <cellStyle name="_Row7_Copy of PTT(amended by Janice on CFS)llatest1_38.AdminRelated (M)_1 6 6" xfId="16471" xr:uid="{F4EBE20E-127D-4B42-A64E-8ECEA6CBB7A1}"/>
    <cellStyle name="_Row7_Copy of PTT(amended by Janice on CFS)llatest1_38.AdminRelated (M)_1 6 7" xfId="16472" xr:uid="{AFA9BF93-7BBA-4CA0-9E21-7F8692FE57FC}"/>
    <cellStyle name="_Row7_Copy of PTT(amended by Janice on CFS)llatest1_38.AdminRelated (M)_1 7" xfId="16473" xr:uid="{95567ED4-F0B9-4C37-9C18-3F5A0AF84A76}"/>
    <cellStyle name="_Row7_Copy of PTT(amended by Janice on CFS)llatest1_38.AdminRelated (M)_1 7 2" xfId="16474" xr:uid="{72161D21-B43B-4566-B1E8-282E50284FFD}"/>
    <cellStyle name="_Row7_Copy of PTT(amended by Janice on CFS)llatest1_38.AdminRelated (M)_1 7 3" xfId="16475" xr:uid="{757C5269-554B-4D91-A319-88DF932B504A}"/>
    <cellStyle name="_Row7_Copy of PTT(amended by Janice on CFS)llatest1_38.AdminRelated (M)_1 7 4" xfId="16476" xr:uid="{7F975CBC-5621-42CF-8884-289DF271DA44}"/>
    <cellStyle name="_Row7_Copy of PTT(amended by Janice on CFS)llatest1_38.AdminRelated (M)_1 7 5" xfId="16477" xr:uid="{1819964B-2FE2-47A9-914C-568299A61E4F}"/>
    <cellStyle name="_Row7_Copy of PTT(amended by Janice on CFS)llatest1_38.AdminRelated (M)_1 7 6" xfId="16478" xr:uid="{E3FC57E4-28D2-4638-B778-124E229BDC82}"/>
    <cellStyle name="_Row7_Copy of PTT(amended by Janice on CFS)llatest1_38.AdminRelated (M)_1 7 7" xfId="16479" xr:uid="{F31D81BD-E0D0-47D8-A85F-065B50DE2D9D}"/>
    <cellStyle name="_Row7_Copy of PTT(amended by Janice on CFS)llatest1_38.AdminRelated (M)_1 8" xfId="16480" xr:uid="{C0F5F73B-984C-44D4-91BF-18BA3DCF7CE1}"/>
    <cellStyle name="_Row7_Copy of PTT(amended by Janice on CFS)llatest1_38.AdminRelated (M)_1 8 2" xfId="16481" xr:uid="{943F428A-3A8C-4BB5-A5E4-352721FC8FC1}"/>
    <cellStyle name="_Row7_Copy of PTT(amended by Janice on CFS)llatest1_38.AdminRelated (M)_1 8 3" xfId="16482" xr:uid="{5EB79EB3-A4F8-4801-9DB1-15A42742A02D}"/>
    <cellStyle name="_Row7_Copy of PTT(amended by Janice on CFS)llatest1_38.AdminRelated (M)_1 8 4" xfId="16483" xr:uid="{A133878A-4003-4616-951D-A25EC7400906}"/>
    <cellStyle name="_Row7_Copy of PTT(amended by Janice on CFS)llatest1_38.AdminRelated (M)_1 8 5" xfId="16484" xr:uid="{5FBF718F-81ED-4A08-B899-5099A390BDA3}"/>
    <cellStyle name="_Row7_Copy of PTT(amended by Janice on CFS)llatest1_38.AdminRelated (M)_1 8 6" xfId="16485" xr:uid="{E125017C-68C6-4BCB-B256-789326A20BF7}"/>
    <cellStyle name="_Row7_Copy of PTT(amended by Janice on CFS)llatest1_38.AdminRelated (M)_1 8 7" xfId="16486" xr:uid="{30847ABE-9BAB-487D-B6BC-F2860328F59C}"/>
    <cellStyle name="_Row7_Copy of PTT(amended by Janice on CFS)llatest1_38.AdminRelated (M)_1 9" xfId="16487" xr:uid="{0149C40C-39E5-4785-B24B-BEF112164A49}"/>
    <cellStyle name="_Row7_Copy of PTT(amended by Janice on CFS)llatest1_38.AdminRelated (M)_1 9 2" xfId="16488" xr:uid="{E898AA23-04B4-4630-99B3-77AD91AE6C95}"/>
    <cellStyle name="_Row7_Copy of PTT(amended by Janice on CFS)llatest1_38.AdminRelated (M)_1 9 3" xfId="16489" xr:uid="{28AFC798-EA9A-4E9D-A188-0AE43BB31E41}"/>
    <cellStyle name="_Row7_Copy of PTT(amended by Janice on CFS)llatest1_38.AdminRelated (M)_1 9 4" xfId="16490" xr:uid="{B130DA1E-6C91-406B-9A72-5D18824A11F9}"/>
    <cellStyle name="_Row7_Copy of PTT(amended by Janice on CFS)llatest1_38.AdminRelated (M)_1 9 5" xfId="16491" xr:uid="{F50325AC-B67B-42E8-BBF0-53FD4CFB0CA0}"/>
    <cellStyle name="_Row7_Copy of PTT(amended by Janice on CFS)llatest1_38.AdminRelated (M)_1 9 6" xfId="16492" xr:uid="{CF6E5998-805F-44FB-ADFD-1D82722A4F5F}"/>
    <cellStyle name="_Row7_Copy of PTT(amended by Janice on CFS)llatest1_38.AdminRelated (M)_1 9 7" xfId="16493" xr:uid="{34DFFC8C-2EAC-40A3-BB04-24B33610283C}"/>
    <cellStyle name="_Row7_Copy of PTT(amended by Janice on CFS)llatest1_38.AdminRelated (M)_PTT Reports_30.11.10" xfId="16494" xr:uid="{9B59FA0E-C1F7-4601-BE72-1BB1C5344F15}"/>
    <cellStyle name="_Row7_Copy of PTT(amended by Janice on CFS)llatest1_38.AdminRelated (M)_PTT Reports_30.11.10 10" xfId="16495" xr:uid="{A7B0936E-07D0-4785-9C05-39AABDAAB1CF}"/>
    <cellStyle name="_Row7_Copy of PTT(amended by Janice on CFS)llatest1_38.AdminRelated (M)_PTT Reports_30.11.10 10 2" xfId="16496" xr:uid="{1D6E3963-CC60-41D7-8040-E334E797B03B}"/>
    <cellStyle name="_Row7_Copy of PTT(amended by Janice on CFS)llatest1_38.AdminRelated (M)_PTT Reports_30.11.10 10 3" xfId="16497" xr:uid="{3BFA81B3-3E02-4209-B0CD-BF0A1F1A1979}"/>
    <cellStyle name="_Row7_Copy of PTT(amended by Janice on CFS)llatest1_38.AdminRelated (M)_PTT Reports_30.11.10 10 4" xfId="16498" xr:uid="{BE6991AD-A463-45D9-9567-7FF73C020E05}"/>
    <cellStyle name="_Row7_Copy of PTT(amended by Janice on CFS)llatest1_38.AdminRelated (M)_PTT Reports_30.11.10 10 5" xfId="16499" xr:uid="{BAFF4F60-EC8D-443B-AA54-07A089EF61F9}"/>
    <cellStyle name="_Row7_Copy of PTT(amended by Janice on CFS)llatest1_38.AdminRelated (M)_PTT Reports_30.11.10 10 6" xfId="16500" xr:uid="{AA3B965B-D4A6-4B47-B817-8A7C0A427242}"/>
    <cellStyle name="_Row7_Copy of PTT(amended by Janice on CFS)llatest1_38.AdminRelated (M)_PTT Reports_30.11.10 10 7" xfId="16501" xr:uid="{6207CE28-A484-4EB4-B9D1-DD4064331EA0}"/>
    <cellStyle name="_Row7_Copy of PTT(amended by Janice on CFS)llatest1_38.AdminRelated (M)_PTT Reports_30.11.10 11" xfId="16502" xr:uid="{5435E5E2-5C00-49D4-8F43-AB838F73027D}"/>
    <cellStyle name="_Row7_Copy of PTT(amended by Janice on CFS)llatest1_38.AdminRelated (M)_PTT Reports_30.11.10 12" xfId="16503" xr:uid="{FC8FEFF8-3CAB-4C0D-B8AB-A18969E6A4C8}"/>
    <cellStyle name="_Row7_Copy of PTT(amended by Janice on CFS)llatest1_38.AdminRelated (M)_PTT Reports_30.11.10 13" xfId="16504" xr:uid="{9A731A49-5E1A-4BA5-AD66-36811DBBBA29}"/>
    <cellStyle name="_Row7_Copy of PTT(amended by Janice on CFS)llatest1_38.AdminRelated (M)_PTT Reports_30.11.10 14" xfId="16505" xr:uid="{E9B44B6B-5437-47FC-BDCA-4BE30B722014}"/>
    <cellStyle name="_Row7_Copy of PTT(amended by Janice on CFS)llatest1_38.AdminRelated (M)_PTT Reports_30.11.10 15" xfId="16506" xr:uid="{BE0CCFAE-BABA-4E77-B0B4-C5A2E9C32167}"/>
    <cellStyle name="_Row7_Copy of PTT(amended by Janice on CFS)llatest1_38.AdminRelated (M)_PTT Reports_30.11.10 16" xfId="16507" xr:uid="{9FCA1DB2-0057-4104-926D-F5392309DF31}"/>
    <cellStyle name="_Row7_Copy of PTT(amended by Janice on CFS)llatest1_38.AdminRelated (M)_PTT Reports_30.11.10 2" xfId="16508" xr:uid="{7842FD04-6F04-4B7B-8503-A6A653AB692B}"/>
    <cellStyle name="_Row7_Copy of PTT(amended by Janice on CFS)llatest1_38.AdminRelated (M)_PTT Reports_30.11.10 2 2" xfId="16509" xr:uid="{233F064C-55D1-4A18-B440-4BAA0747EB08}"/>
    <cellStyle name="_Row7_Copy of PTT(amended by Janice on CFS)llatest1_38.AdminRelated (M)_PTT Reports_30.11.10 2 3" xfId="16510" xr:uid="{EC064BB8-0BAD-4DB7-97CE-6F6466C0CAC9}"/>
    <cellStyle name="_Row7_Copy of PTT(amended by Janice on CFS)llatest1_38.AdminRelated (M)_PTT Reports_30.11.10 2 4" xfId="16511" xr:uid="{01B3E46F-E6AE-464E-914C-3D4ADE653376}"/>
    <cellStyle name="_Row7_Copy of PTT(amended by Janice on CFS)llatest1_38.AdminRelated (M)_PTT Reports_30.11.10 2 5" xfId="16512" xr:uid="{DAEFB434-0588-4D1B-9ADB-38B5662D9409}"/>
    <cellStyle name="_Row7_Copy of PTT(amended by Janice on CFS)llatest1_38.AdminRelated (M)_PTT Reports_30.11.10 2 6" xfId="16513" xr:uid="{99B20915-E1FC-46E9-BEDB-BAF934B18E81}"/>
    <cellStyle name="_Row7_Copy of PTT(amended by Janice on CFS)llatest1_38.AdminRelated (M)_PTT Reports_30.11.10 2 7" xfId="16514" xr:uid="{B49F0AA4-3D95-45ED-9778-44CE07636ACF}"/>
    <cellStyle name="_Row7_Copy of PTT(amended by Janice on CFS)llatest1_38.AdminRelated (M)_PTT Reports_30.11.10 3" xfId="16515" xr:uid="{3FA398FC-4F88-4FD9-BBC4-C124BCB38617}"/>
    <cellStyle name="_Row7_Copy of PTT(amended by Janice on CFS)llatest1_38.AdminRelated (M)_PTT Reports_30.11.10 3 2" xfId="16516" xr:uid="{E527FC9F-34A5-4999-8193-989A6A08799F}"/>
    <cellStyle name="_Row7_Copy of PTT(amended by Janice on CFS)llatest1_38.AdminRelated (M)_PTT Reports_30.11.10 3 3" xfId="16517" xr:uid="{508B850E-85F9-4A09-B5B5-B2EF03BB9D69}"/>
    <cellStyle name="_Row7_Copy of PTT(amended by Janice on CFS)llatest1_38.AdminRelated (M)_PTT Reports_30.11.10 3 4" xfId="16518" xr:uid="{FD6334C1-C6FF-4E5A-BE22-3466878FD907}"/>
    <cellStyle name="_Row7_Copy of PTT(amended by Janice on CFS)llatest1_38.AdminRelated (M)_PTT Reports_30.11.10 3 5" xfId="16519" xr:uid="{CF47B836-FFD9-4E0A-8BE5-090FED8F4F1D}"/>
    <cellStyle name="_Row7_Copy of PTT(amended by Janice on CFS)llatest1_38.AdminRelated (M)_PTT Reports_30.11.10 3 6" xfId="16520" xr:uid="{0AB81813-F2DF-4A6B-B374-88561F304CDD}"/>
    <cellStyle name="_Row7_Copy of PTT(amended by Janice on CFS)llatest1_38.AdminRelated (M)_PTT Reports_30.11.10 3 7" xfId="16521" xr:uid="{90B26B42-9EAD-4C63-BEA7-753A96AF03D2}"/>
    <cellStyle name="_Row7_Copy of PTT(amended by Janice on CFS)llatest1_38.AdminRelated (M)_PTT Reports_30.11.10 4" xfId="16522" xr:uid="{90384839-77A9-4FD8-918B-AC6EB396D927}"/>
    <cellStyle name="_Row7_Copy of PTT(amended by Janice on CFS)llatest1_38.AdminRelated (M)_PTT Reports_30.11.10 4 2" xfId="16523" xr:uid="{0AFC6B39-C354-4F53-9577-85822E7C923D}"/>
    <cellStyle name="_Row7_Copy of PTT(amended by Janice on CFS)llatest1_38.AdminRelated (M)_PTT Reports_30.11.10 4 3" xfId="16524" xr:uid="{10732E8A-2887-4F76-87FF-E674A6C1DFE3}"/>
    <cellStyle name="_Row7_Copy of PTT(amended by Janice on CFS)llatest1_38.AdminRelated (M)_PTT Reports_30.11.10 4 4" xfId="16525" xr:uid="{A026F34B-4625-486E-96DE-7D856DD6155F}"/>
    <cellStyle name="_Row7_Copy of PTT(amended by Janice on CFS)llatest1_38.AdminRelated (M)_PTT Reports_30.11.10 4 5" xfId="16526" xr:uid="{3028252E-808F-411D-B5EB-2D6C15C3444E}"/>
    <cellStyle name="_Row7_Copy of PTT(amended by Janice on CFS)llatest1_38.AdminRelated (M)_PTT Reports_30.11.10 4 6" xfId="16527" xr:uid="{B5CF3D3C-16E8-461B-842F-C40842B10890}"/>
    <cellStyle name="_Row7_Copy of PTT(amended by Janice on CFS)llatest1_38.AdminRelated (M)_PTT Reports_30.11.10 4 7" xfId="16528" xr:uid="{77831B0A-CFA6-4548-8F33-015441311175}"/>
    <cellStyle name="_Row7_Copy of PTT(amended by Janice on CFS)llatest1_38.AdminRelated (M)_PTT Reports_30.11.10 5" xfId="16529" xr:uid="{139B65BD-0745-4B7E-AFF4-DDA760269E27}"/>
    <cellStyle name="_Row7_Copy of PTT(amended by Janice on CFS)llatest1_38.AdminRelated (M)_PTT Reports_30.11.10 5 2" xfId="16530" xr:uid="{ED2D395C-3634-48B0-AEAA-4AB7A3A188E3}"/>
    <cellStyle name="_Row7_Copy of PTT(amended by Janice on CFS)llatest1_38.AdminRelated (M)_PTT Reports_30.11.10 5 3" xfId="16531" xr:uid="{F9EF5F55-5261-4E85-B241-04A484FDD43A}"/>
    <cellStyle name="_Row7_Copy of PTT(amended by Janice on CFS)llatest1_38.AdminRelated (M)_PTT Reports_30.11.10 5 4" xfId="16532" xr:uid="{C1C80ED6-AB56-4D51-9B39-07FAB746C5A6}"/>
    <cellStyle name="_Row7_Copy of PTT(amended by Janice on CFS)llatest1_38.AdminRelated (M)_PTT Reports_30.11.10 5 5" xfId="16533" xr:uid="{E225F383-B9BD-47DD-9983-D736DA214A2D}"/>
    <cellStyle name="_Row7_Copy of PTT(amended by Janice on CFS)llatest1_38.AdminRelated (M)_PTT Reports_30.11.10 5 6" xfId="16534" xr:uid="{2C9CFDB6-DA9B-412B-8352-8C46CE5F6217}"/>
    <cellStyle name="_Row7_Copy of PTT(amended by Janice on CFS)llatest1_38.AdminRelated (M)_PTT Reports_30.11.10 5 7" xfId="16535" xr:uid="{FC29521E-9549-4716-A146-35A812BD29BA}"/>
    <cellStyle name="_Row7_Copy of PTT(amended by Janice on CFS)llatest1_38.AdminRelated (M)_PTT Reports_30.11.10 6" xfId="16536" xr:uid="{FD86B5E0-4EF9-4AA8-90E9-EC92B69EC97D}"/>
    <cellStyle name="_Row7_Copy of PTT(amended by Janice on CFS)llatest1_38.AdminRelated (M)_PTT Reports_30.11.10 6 2" xfId="16537" xr:uid="{E946D7AA-B107-4EE4-BA50-DA4F590F5469}"/>
    <cellStyle name="_Row7_Copy of PTT(amended by Janice on CFS)llatest1_38.AdminRelated (M)_PTT Reports_30.11.10 6 3" xfId="16538" xr:uid="{B26103EB-3ED4-4544-B037-02CDA5D71719}"/>
    <cellStyle name="_Row7_Copy of PTT(amended by Janice on CFS)llatest1_38.AdminRelated (M)_PTT Reports_30.11.10 6 4" xfId="16539" xr:uid="{319C887C-9792-4E26-9DF0-47387E6335A7}"/>
    <cellStyle name="_Row7_Copy of PTT(amended by Janice on CFS)llatest1_38.AdminRelated (M)_PTT Reports_30.11.10 6 5" xfId="16540" xr:uid="{1B083F18-EC62-4EE6-890B-BB3955491512}"/>
    <cellStyle name="_Row7_Copy of PTT(amended by Janice on CFS)llatest1_38.AdminRelated (M)_PTT Reports_30.11.10 6 6" xfId="16541" xr:uid="{4A009E85-49F2-43BC-8B20-6CB446F87774}"/>
    <cellStyle name="_Row7_Copy of PTT(amended by Janice on CFS)llatest1_38.AdminRelated (M)_PTT Reports_30.11.10 6 7" xfId="16542" xr:uid="{F9BAC9BF-323B-4D7E-BD8F-27CBFC62D81B}"/>
    <cellStyle name="_Row7_Copy of PTT(amended by Janice on CFS)llatest1_38.AdminRelated (M)_PTT Reports_30.11.10 7" xfId="16543" xr:uid="{AA2F9696-383F-4AB4-A22F-3C6C04823400}"/>
    <cellStyle name="_Row7_Copy of PTT(amended by Janice on CFS)llatest1_38.AdminRelated (M)_PTT Reports_30.11.10 7 2" xfId="16544" xr:uid="{67FCFBE1-3E5A-4A15-A453-51A91E803C7B}"/>
    <cellStyle name="_Row7_Copy of PTT(amended by Janice on CFS)llatest1_38.AdminRelated (M)_PTT Reports_30.11.10 7 3" xfId="16545" xr:uid="{23CDD8A7-A91D-4CA1-87BC-BF12D18F9F7C}"/>
    <cellStyle name="_Row7_Copy of PTT(amended by Janice on CFS)llatest1_38.AdminRelated (M)_PTT Reports_30.11.10 7 4" xfId="16546" xr:uid="{61E668AC-0075-4E03-A642-4E82CC92BDCA}"/>
    <cellStyle name="_Row7_Copy of PTT(amended by Janice on CFS)llatest1_38.AdminRelated (M)_PTT Reports_30.11.10 7 5" xfId="16547" xr:uid="{E6DFC808-40F6-4EE5-8949-40C11106E2F8}"/>
    <cellStyle name="_Row7_Copy of PTT(amended by Janice on CFS)llatest1_38.AdminRelated (M)_PTT Reports_30.11.10 7 6" xfId="16548" xr:uid="{8D8FF7C6-5BD6-4ED5-AFF9-9EF4970D4039}"/>
    <cellStyle name="_Row7_Copy of PTT(amended by Janice on CFS)llatest1_38.AdminRelated (M)_PTT Reports_30.11.10 7 7" xfId="16549" xr:uid="{6BB7CC18-902D-4854-BE82-D1E22674E91B}"/>
    <cellStyle name="_Row7_Copy of PTT(amended by Janice on CFS)llatest1_38.AdminRelated (M)_PTT Reports_30.11.10 8" xfId="16550" xr:uid="{165C1156-2DFD-4274-835C-CD6353DE5718}"/>
    <cellStyle name="_Row7_Copy of PTT(amended by Janice on CFS)llatest1_38.AdminRelated (M)_PTT Reports_30.11.10 8 2" xfId="16551" xr:uid="{814B3B3B-E8AE-406B-B52F-C3F1439AE565}"/>
    <cellStyle name="_Row7_Copy of PTT(amended by Janice on CFS)llatest1_38.AdminRelated (M)_PTT Reports_30.11.10 8 3" xfId="16552" xr:uid="{B03DB184-A6FB-4CD6-9B1F-BD41B965BDEC}"/>
    <cellStyle name="_Row7_Copy of PTT(amended by Janice on CFS)llatest1_38.AdminRelated (M)_PTT Reports_30.11.10 8 4" xfId="16553" xr:uid="{DC6E06FE-ED39-4E25-A9A0-C1DFE8A5D2F8}"/>
    <cellStyle name="_Row7_Copy of PTT(amended by Janice on CFS)llatest1_38.AdminRelated (M)_PTT Reports_30.11.10 8 5" xfId="16554" xr:uid="{55ED331B-614A-4430-9162-7F0CB32B6875}"/>
    <cellStyle name="_Row7_Copy of PTT(amended by Janice on CFS)llatest1_38.AdminRelated (M)_PTT Reports_30.11.10 8 6" xfId="16555" xr:uid="{64E00DEF-D4F6-43B4-8CBC-A20062D0A7D1}"/>
    <cellStyle name="_Row7_Copy of PTT(amended by Janice on CFS)llatest1_38.AdminRelated (M)_PTT Reports_30.11.10 8 7" xfId="16556" xr:uid="{D2A24B04-ECC2-4E9A-A2C3-C9E38C72F7F3}"/>
    <cellStyle name="_Row7_Copy of PTT(amended by Janice on CFS)llatest1_38.AdminRelated (M)_PTT Reports_30.11.10 9" xfId="16557" xr:uid="{E75A4B8D-E771-4074-96A6-D04241DE91CD}"/>
    <cellStyle name="_Row7_Copy of PTT(amended by Janice on CFS)llatest1_38.AdminRelated (M)_PTT Reports_30.11.10 9 2" xfId="16558" xr:uid="{82985622-E495-4ED9-A44C-23AA98862AA2}"/>
    <cellStyle name="_Row7_Copy of PTT(amended by Janice on CFS)llatest1_38.AdminRelated (M)_PTT Reports_30.11.10 9 3" xfId="16559" xr:uid="{A4CFB431-002B-4C4D-8ED6-2DBBAB3D2E53}"/>
    <cellStyle name="_Row7_Copy of PTT(amended by Janice on CFS)llatest1_38.AdminRelated (M)_PTT Reports_30.11.10 9 4" xfId="16560" xr:uid="{808AED15-1CC0-4A45-98E8-C7034E8CA8F9}"/>
    <cellStyle name="_Row7_Copy of PTT(amended by Janice on CFS)llatest1_38.AdminRelated (M)_PTT Reports_30.11.10 9 5" xfId="16561" xr:uid="{F5A4AC71-1D6D-43F2-A4ED-115B37FCF282}"/>
    <cellStyle name="_Row7_Copy of PTT(amended by Janice on CFS)llatest1_38.AdminRelated (M)_PTT Reports_30.11.10 9 6" xfId="16562" xr:uid="{965B9E5C-F217-46B2-9EEC-01AB012FCA7C}"/>
    <cellStyle name="_Row7_Copy of PTT(amended by Janice on CFS)llatest1_38.AdminRelated (M)_PTT Reports_30.11.10 9 7" xfId="16563" xr:uid="{CA5588C5-8B69-4C82-AEC7-067485A50F11}"/>
    <cellStyle name="_Row7_Copy of PTT(amended by Janice on CFS)llatest1_38.AdminRelated (M)_Sheet1" xfId="16564" xr:uid="{B5234C63-5AAC-487E-AF1A-12772826BF90}"/>
    <cellStyle name="_Row7_Copy of PTT(amended by Janice on CFS)llatest1_38.AdminRelated (M)_Sheet1 10" xfId="16565" xr:uid="{5AC59D65-A3C8-4BD1-B33B-C41314C6630A}"/>
    <cellStyle name="_Row7_Copy of PTT(amended by Janice on CFS)llatest1_38.AdminRelated (M)_Sheet1 10 2" xfId="16566" xr:uid="{D5EC6839-307C-4B58-B829-B54D0CE54879}"/>
    <cellStyle name="_Row7_Copy of PTT(amended by Janice on CFS)llatest1_38.AdminRelated (M)_Sheet1 10 3" xfId="16567" xr:uid="{0FEC3C4E-7D3C-45A2-B0F9-77B2E64E206F}"/>
    <cellStyle name="_Row7_Copy of PTT(amended by Janice on CFS)llatest1_38.AdminRelated (M)_Sheet1 10 4" xfId="16568" xr:uid="{6DA09B7C-BEEB-4D46-BFC5-B7B7E5B4E4CF}"/>
    <cellStyle name="_Row7_Copy of PTT(amended by Janice on CFS)llatest1_38.AdminRelated (M)_Sheet1 10 5" xfId="16569" xr:uid="{A3D4426B-147E-4840-850D-89CA2F482AEC}"/>
    <cellStyle name="_Row7_Copy of PTT(amended by Janice on CFS)llatest1_38.AdminRelated (M)_Sheet1 10 6" xfId="16570" xr:uid="{6106D51F-E0FE-45BC-96CD-95AEE337D9DD}"/>
    <cellStyle name="_Row7_Copy of PTT(amended by Janice on CFS)llatest1_38.AdminRelated (M)_Sheet1 10 7" xfId="16571" xr:uid="{C19A789A-E484-451C-9E28-20EFF937F66D}"/>
    <cellStyle name="_Row7_Copy of PTT(amended by Janice on CFS)llatest1_38.AdminRelated (M)_Sheet1 11" xfId="16572" xr:uid="{876C10AA-D377-4B96-A488-F57114562B1F}"/>
    <cellStyle name="_Row7_Copy of PTT(amended by Janice on CFS)llatest1_38.AdminRelated (M)_Sheet1 12" xfId="16573" xr:uid="{CC7F0631-893B-415B-975C-5A9C4C574758}"/>
    <cellStyle name="_Row7_Copy of PTT(amended by Janice on CFS)llatest1_38.AdminRelated (M)_Sheet1 13" xfId="16574" xr:uid="{816DC3B1-CB57-4231-95F2-4D86D224DE2E}"/>
    <cellStyle name="_Row7_Copy of PTT(amended by Janice on CFS)llatest1_38.AdminRelated (M)_Sheet1 14" xfId="16575" xr:uid="{8FB0F777-3C2F-42CB-84A2-F067DA8FC1A9}"/>
    <cellStyle name="_Row7_Copy of PTT(amended by Janice on CFS)llatest1_38.AdminRelated (M)_Sheet1 15" xfId="16576" xr:uid="{6BA54036-A904-440C-BB9E-A7B0CAF97C71}"/>
    <cellStyle name="_Row7_Copy of PTT(amended by Janice on CFS)llatest1_38.AdminRelated (M)_Sheet1 16" xfId="16577" xr:uid="{F5ABB347-03F6-4F7F-A810-AB3578B7A1A2}"/>
    <cellStyle name="_Row7_Copy of PTT(amended by Janice on CFS)llatest1_38.AdminRelated (M)_Sheet1 2" xfId="16578" xr:uid="{D0CD39C0-E0D4-403C-A482-4C2FC7FC033B}"/>
    <cellStyle name="_Row7_Copy of PTT(amended by Janice on CFS)llatest1_38.AdminRelated (M)_Sheet1 2 2" xfId="16579" xr:uid="{3C69EEFB-7355-49D1-BA6D-6892D530C149}"/>
    <cellStyle name="_Row7_Copy of PTT(amended by Janice on CFS)llatest1_38.AdminRelated (M)_Sheet1 2 3" xfId="16580" xr:uid="{867D4157-B743-4808-BE89-DE290A28BBD1}"/>
    <cellStyle name="_Row7_Copy of PTT(amended by Janice on CFS)llatest1_38.AdminRelated (M)_Sheet1 2 4" xfId="16581" xr:uid="{FAB0EBB6-13DD-47B3-8F49-E7CA55F5A3E7}"/>
    <cellStyle name="_Row7_Copy of PTT(amended by Janice on CFS)llatest1_38.AdminRelated (M)_Sheet1 2 5" xfId="16582" xr:uid="{A985B8B9-C47F-49DA-80D7-181EE6520D3A}"/>
    <cellStyle name="_Row7_Copy of PTT(amended by Janice on CFS)llatest1_38.AdminRelated (M)_Sheet1 2 6" xfId="16583" xr:uid="{7B4CC26D-7D2F-450E-87FB-B866C95F281D}"/>
    <cellStyle name="_Row7_Copy of PTT(amended by Janice on CFS)llatest1_38.AdminRelated (M)_Sheet1 2 7" xfId="16584" xr:uid="{119E2FAC-80AE-4780-B7BE-4E12D7D56658}"/>
    <cellStyle name="_Row7_Copy of PTT(amended by Janice on CFS)llatest1_38.AdminRelated (M)_Sheet1 3" xfId="16585" xr:uid="{F48B1D2D-819D-4AB4-8171-E5A65297FC73}"/>
    <cellStyle name="_Row7_Copy of PTT(amended by Janice on CFS)llatest1_38.AdminRelated (M)_Sheet1 3 2" xfId="16586" xr:uid="{2A20C28B-724D-4184-B2E8-D3A01044E187}"/>
    <cellStyle name="_Row7_Copy of PTT(amended by Janice on CFS)llatest1_38.AdminRelated (M)_Sheet1 3 3" xfId="16587" xr:uid="{99944342-FB6E-46A7-9699-8DB8A908948E}"/>
    <cellStyle name="_Row7_Copy of PTT(amended by Janice on CFS)llatest1_38.AdminRelated (M)_Sheet1 3 4" xfId="16588" xr:uid="{742F4795-3C7E-43DC-8DB9-E8D25286606C}"/>
    <cellStyle name="_Row7_Copy of PTT(amended by Janice on CFS)llatest1_38.AdminRelated (M)_Sheet1 3 5" xfId="16589" xr:uid="{A0213B69-690C-4B1B-AA72-61B0E307FB9C}"/>
    <cellStyle name="_Row7_Copy of PTT(amended by Janice on CFS)llatest1_38.AdminRelated (M)_Sheet1 3 6" xfId="16590" xr:uid="{A324B7FB-39E3-42FA-9EF6-AF23ABF87370}"/>
    <cellStyle name="_Row7_Copy of PTT(amended by Janice on CFS)llatest1_38.AdminRelated (M)_Sheet1 3 7" xfId="16591" xr:uid="{AEE19071-71BF-4792-9A15-1D885A61350F}"/>
    <cellStyle name="_Row7_Copy of PTT(amended by Janice on CFS)llatest1_38.AdminRelated (M)_Sheet1 4" xfId="16592" xr:uid="{2D12A96A-E1CC-46E7-8814-56CB53313613}"/>
    <cellStyle name="_Row7_Copy of PTT(amended by Janice on CFS)llatest1_38.AdminRelated (M)_Sheet1 4 2" xfId="16593" xr:uid="{D3470136-9321-4560-BC27-DDE0D2EE2B71}"/>
    <cellStyle name="_Row7_Copy of PTT(amended by Janice on CFS)llatest1_38.AdminRelated (M)_Sheet1 4 3" xfId="16594" xr:uid="{4120BDB2-65D9-468A-A671-680AA6D1BA1E}"/>
    <cellStyle name="_Row7_Copy of PTT(amended by Janice on CFS)llatest1_38.AdminRelated (M)_Sheet1 4 4" xfId="16595" xr:uid="{61EC8627-69A9-4344-81FD-625F4EDC5683}"/>
    <cellStyle name="_Row7_Copy of PTT(amended by Janice on CFS)llatest1_38.AdminRelated (M)_Sheet1 4 5" xfId="16596" xr:uid="{D94F3F77-AF93-40D4-A143-20335CBA0318}"/>
    <cellStyle name="_Row7_Copy of PTT(amended by Janice on CFS)llatest1_38.AdminRelated (M)_Sheet1 4 6" xfId="16597" xr:uid="{698DDE3E-739E-4BAE-9C97-B9A49A420ADF}"/>
    <cellStyle name="_Row7_Copy of PTT(amended by Janice on CFS)llatest1_38.AdminRelated (M)_Sheet1 4 7" xfId="16598" xr:uid="{A5CA31D3-D7C4-46AC-8CDB-3E091E71B0A9}"/>
    <cellStyle name="_Row7_Copy of PTT(amended by Janice on CFS)llatest1_38.AdminRelated (M)_Sheet1 5" xfId="16599" xr:uid="{B20F1519-00F8-41F1-ADD2-F04177E9176B}"/>
    <cellStyle name="_Row7_Copy of PTT(amended by Janice on CFS)llatest1_38.AdminRelated (M)_Sheet1 5 2" xfId="16600" xr:uid="{8BC52169-B9B8-4382-99A4-A5EA07EC8F5E}"/>
    <cellStyle name="_Row7_Copy of PTT(amended by Janice on CFS)llatest1_38.AdminRelated (M)_Sheet1 5 3" xfId="16601" xr:uid="{617A79F4-85B0-4F71-BBE7-563F6A2D0196}"/>
    <cellStyle name="_Row7_Copy of PTT(amended by Janice on CFS)llatest1_38.AdminRelated (M)_Sheet1 5 4" xfId="16602" xr:uid="{E46795A9-70E0-4446-AE0E-8C491A99A538}"/>
    <cellStyle name="_Row7_Copy of PTT(amended by Janice on CFS)llatest1_38.AdminRelated (M)_Sheet1 5 5" xfId="16603" xr:uid="{56D50957-A23F-4AA5-BB45-B7D28067F882}"/>
    <cellStyle name="_Row7_Copy of PTT(amended by Janice on CFS)llatest1_38.AdminRelated (M)_Sheet1 5 6" xfId="16604" xr:uid="{80E58EC2-8FE1-4B01-A678-EEA4BE078A85}"/>
    <cellStyle name="_Row7_Copy of PTT(amended by Janice on CFS)llatest1_38.AdminRelated (M)_Sheet1 5 7" xfId="16605" xr:uid="{190FACED-54C1-4A34-A1BD-A2979953D15E}"/>
    <cellStyle name="_Row7_Copy of PTT(amended by Janice on CFS)llatest1_38.AdminRelated (M)_Sheet1 6" xfId="16606" xr:uid="{3D0F5EDA-434D-437F-A0B3-ABBCA67BCEA7}"/>
    <cellStyle name="_Row7_Copy of PTT(amended by Janice on CFS)llatest1_38.AdminRelated (M)_Sheet1 6 2" xfId="16607" xr:uid="{34427C44-A877-4E85-B812-D15FEDD6B36D}"/>
    <cellStyle name="_Row7_Copy of PTT(amended by Janice on CFS)llatest1_38.AdminRelated (M)_Sheet1 6 3" xfId="16608" xr:uid="{6BD8D4E4-2C68-4230-BC99-A8E746643B28}"/>
    <cellStyle name="_Row7_Copy of PTT(amended by Janice on CFS)llatest1_38.AdminRelated (M)_Sheet1 6 4" xfId="16609" xr:uid="{10F9B95A-43A9-4B5D-8F6C-8831F7F6664D}"/>
    <cellStyle name="_Row7_Copy of PTT(amended by Janice on CFS)llatest1_38.AdminRelated (M)_Sheet1 6 5" xfId="16610" xr:uid="{1311848C-3963-4368-AB09-36A44F09AAB4}"/>
    <cellStyle name="_Row7_Copy of PTT(amended by Janice on CFS)llatest1_38.AdminRelated (M)_Sheet1 6 6" xfId="16611" xr:uid="{97D9E0E1-FCC1-4B15-98EA-EA83AEA9784C}"/>
    <cellStyle name="_Row7_Copy of PTT(amended by Janice on CFS)llatest1_38.AdminRelated (M)_Sheet1 6 7" xfId="16612" xr:uid="{AEB5316A-498F-4C5A-8EA6-745E529DB029}"/>
    <cellStyle name="_Row7_Copy of PTT(amended by Janice on CFS)llatest1_38.AdminRelated (M)_Sheet1 7" xfId="16613" xr:uid="{5689A086-6844-4AAE-B910-B65EC895C424}"/>
    <cellStyle name="_Row7_Copy of PTT(amended by Janice on CFS)llatest1_38.AdminRelated (M)_Sheet1 7 2" xfId="16614" xr:uid="{1D5084A6-AEFD-47C8-85FD-DBE346509477}"/>
    <cellStyle name="_Row7_Copy of PTT(amended by Janice on CFS)llatest1_38.AdminRelated (M)_Sheet1 7 3" xfId="16615" xr:uid="{CFB29517-AE8B-4C95-824B-F284901A433E}"/>
    <cellStyle name="_Row7_Copy of PTT(amended by Janice on CFS)llatest1_38.AdminRelated (M)_Sheet1 7 4" xfId="16616" xr:uid="{6EAFDB23-4225-4E3C-BA31-6C8C272316DA}"/>
    <cellStyle name="_Row7_Copy of PTT(amended by Janice on CFS)llatest1_38.AdminRelated (M)_Sheet1 7 5" xfId="16617" xr:uid="{66FCA36E-C99C-4FC4-A8C5-95A4CABBD94F}"/>
    <cellStyle name="_Row7_Copy of PTT(amended by Janice on CFS)llatest1_38.AdminRelated (M)_Sheet1 7 6" xfId="16618" xr:uid="{45BB2CD0-DF40-404D-813D-D32597BBC1D5}"/>
    <cellStyle name="_Row7_Copy of PTT(amended by Janice on CFS)llatest1_38.AdminRelated (M)_Sheet1 7 7" xfId="16619" xr:uid="{2BFE99F5-9353-4C97-A720-4473FD4F408E}"/>
    <cellStyle name="_Row7_Copy of PTT(amended by Janice on CFS)llatest1_38.AdminRelated (M)_Sheet1 8" xfId="16620" xr:uid="{65753905-8F97-40D2-91F3-76317E4E654D}"/>
    <cellStyle name="_Row7_Copy of PTT(amended by Janice on CFS)llatest1_38.AdminRelated (M)_Sheet1 8 2" xfId="16621" xr:uid="{8C7A8C9A-D226-47F0-82B2-3C02EC85BAE6}"/>
    <cellStyle name="_Row7_Copy of PTT(amended by Janice on CFS)llatest1_38.AdminRelated (M)_Sheet1 8 3" xfId="16622" xr:uid="{E8724F71-EE4E-402F-A2A2-1EA121828812}"/>
    <cellStyle name="_Row7_Copy of PTT(amended by Janice on CFS)llatest1_38.AdminRelated (M)_Sheet1 8 4" xfId="16623" xr:uid="{0DC21DA0-2666-4707-8D30-BE224F859E5A}"/>
    <cellStyle name="_Row7_Copy of PTT(amended by Janice on CFS)llatest1_38.AdminRelated (M)_Sheet1 8 5" xfId="16624" xr:uid="{34E79BF2-FE07-4D7F-844A-9B9E6A6281B0}"/>
    <cellStyle name="_Row7_Copy of PTT(amended by Janice on CFS)llatest1_38.AdminRelated (M)_Sheet1 8 6" xfId="16625" xr:uid="{FC1DDCE1-41F6-44F6-A66F-3C158F7450BA}"/>
    <cellStyle name="_Row7_Copy of PTT(amended by Janice on CFS)llatest1_38.AdminRelated (M)_Sheet1 8 7" xfId="16626" xr:uid="{53DA5D44-D02C-4E81-8291-9D4B281D179E}"/>
    <cellStyle name="_Row7_Copy of PTT(amended by Janice on CFS)llatest1_38.AdminRelated (M)_Sheet1 9" xfId="16627" xr:uid="{0AD900A5-C7D3-4245-AD38-E91794A72CF2}"/>
    <cellStyle name="_Row7_Copy of PTT(amended by Janice on CFS)llatest1_38.AdminRelated (M)_Sheet1 9 2" xfId="16628" xr:uid="{7D90E548-A061-4670-A3AC-B87F57FBE085}"/>
    <cellStyle name="_Row7_Copy of PTT(amended by Janice on CFS)llatest1_38.AdminRelated (M)_Sheet1 9 3" xfId="16629" xr:uid="{699FA7BF-53E1-4A5B-B0DE-C8A83CC87D8A}"/>
    <cellStyle name="_Row7_Copy of PTT(amended by Janice on CFS)llatest1_38.AdminRelated (M)_Sheet1 9 4" xfId="16630" xr:uid="{00A774E8-7E11-4740-BEB4-60D382940D0C}"/>
    <cellStyle name="_Row7_Copy of PTT(amended by Janice on CFS)llatest1_38.AdminRelated (M)_Sheet1 9 5" xfId="16631" xr:uid="{C467A050-B1B9-431F-886C-A882E2ACE012}"/>
    <cellStyle name="_Row7_Copy of PTT(amended by Janice on CFS)llatest1_38.AdminRelated (M)_Sheet1 9 6" xfId="16632" xr:uid="{9BE07FDA-AAE7-452F-AEC5-797BA1BCAB7A}"/>
    <cellStyle name="_Row7_Copy of PTT(amended by Janice on CFS)llatest1_38.AdminRelated (M)_Sheet1 9 7" xfId="16633" xr:uid="{551C25A4-153E-4D59-B6BA-CE051FB1A466}"/>
    <cellStyle name="_Row7_Copy of PTT(amended by Janice on CFS)llatest1_4.CEConso" xfId="16634" xr:uid="{EB7A0685-9076-4926-895A-977BB7B8F1DC}"/>
    <cellStyle name="_Row7_Copy of PTT(amended by Janice on CFS)llatest1_4.CEConso 10" xfId="16635" xr:uid="{3A2CEFF5-A9ED-406C-9805-13FC20F0A9AD}"/>
    <cellStyle name="_Row7_Copy of PTT(amended by Janice on CFS)llatest1_4.CEConso 10 2" xfId="16636" xr:uid="{F4FB48E0-2E93-4F54-90AA-782F0EC0F665}"/>
    <cellStyle name="_Row7_Copy of PTT(amended by Janice on CFS)llatest1_4.CEConso 10 3" xfId="16637" xr:uid="{5169502D-9407-483A-ABEB-AA00EBDAE815}"/>
    <cellStyle name="_Row7_Copy of PTT(amended by Janice on CFS)llatest1_4.CEConso 10 4" xfId="16638" xr:uid="{5031C262-A74D-4AEE-9D0C-A23C0A6172A5}"/>
    <cellStyle name="_Row7_Copy of PTT(amended by Janice on CFS)llatest1_4.CEConso 10 5" xfId="16639" xr:uid="{CAF1A605-E6F7-4105-8808-4F5B6172359C}"/>
    <cellStyle name="_Row7_Copy of PTT(amended by Janice on CFS)llatest1_4.CEConso 10 6" xfId="16640" xr:uid="{19224481-1649-46D3-AD79-69BC83A058C4}"/>
    <cellStyle name="_Row7_Copy of PTT(amended by Janice on CFS)llatest1_4.CEConso 10 7" xfId="16641" xr:uid="{9F3D176C-C719-4A03-A8F7-3BFF894BA86B}"/>
    <cellStyle name="_Row7_Copy of PTT(amended by Janice on CFS)llatest1_4.CEConso 11" xfId="16642" xr:uid="{ACACC6C0-F705-4283-9491-96FB6BD88DAF}"/>
    <cellStyle name="_Row7_Copy of PTT(amended by Janice on CFS)llatest1_4.CEConso 12" xfId="16643" xr:uid="{8B5C0F33-83B4-4C83-80B0-6E47784B0864}"/>
    <cellStyle name="_Row7_Copy of PTT(amended by Janice on CFS)llatest1_4.CEConso 13" xfId="16644" xr:uid="{B59FB8FA-174F-4DEA-B116-F6C7D29D22D6}"/>
    <cellStyle name="_Row7_Copy of PTT(amended by Janice on CFS)llatest1_4.CEConso 14" xfId="16645" xr:uid="{67491F81-70EF-467D-A63A-4C2C07CA43D9}"/>
    <cellStyle name="_Row7_Copy of PTT(amended by Janice on CFS)llatest1_4.CEConso 15" xfId="16646" xr:uid="{660A68B2-0FD3-4990-B2A7-73C6D8DF30B6}"/>
    <cellStyle name="_Row7_Copy of PTT(amended by Janice on CFS)llatest1_4.CEConso 16" xfId="16647" xr:uid="{DC9834DF-1427-478A-9AFB-F71FC24B8F07}"/>
    <cellStyle name="_Row7_Copy of PTT(amended by Janice on CFS)llatest1_4.CEConso 2" xfId="16648" xr:uid="{F1C51CB9-68C0-450A-8248-9DA5FA67EF1B}"/>
    <cellStyle name="_Row7_Copy of PTT(amended by Janice on CFS)llatest1_4.CEConso 2 2" xfId="16649" xr:uid="{4BB62C9C-365A-4B02-924B-9A87F2B03B16}"/>
    <cellStyle name="_Row7_Copy of PTT(amended by Janice on CFS)llatest1_4.CEConso 2 3" xfId="16650" xr:uid="{A3EBACF9-BCA1-4D56-9826-B885E9D78394}"/>
    <cellStyle name="_Row7_Copy of PTT(amended by Janice on CFS)llatest1_4.CEConso 2 4" xfId="16651" xr:uid="{68509973-14FC-4489-A74F-3AE0CC8AC132}"/>
    <cellStyle name="_Row7_Copy of PTT(amended by Janice on CFS)llatest1_4.CEConso 2 5" xfId="16652" xr:uid="{6B4EE183-9FAA-40DF-A554-A2F830383656}"/>
    <cellStyle name="_Row7_Copy of PTT(amended by Janice on CFS)llatest1_4.CEConso 2 6" xfId="16653" xr:uid="{13FB4BF5-0C04-4102-8237-8B24D9554D3C}"/>
    <cellStyle name="_Row7_Copy of PTT(amended by Janice on CFS)llatest1_4.CEConso 2 7" xfId="16654" xr:uid="{AF57F626-87B8-44DD-88D2-3E66449040C4}"/>
    <cellStyle name="_Row7_Copy of PTT(amended by Janice on CFS)llatest1_4.CEConso 3" xfId="16655" xr:uid="{29763B84-97C6-421E-A70B-D6FB7B9B99D7}"/>
    <cellStyle name="_Row7_Copy of PTT(amended by Janice on CFS)llatest1_4.CEConso 3 2" xfId="16656" xr:uid="{95FC45B5-E345-4B3C-B945-59FBAB95D6C4}"/>
    <cellStyle name="_Row7_Copy of PTT(amended by Janice on CFS)llatest1_4.CEConso 3 3" xfId="16657" xr:uid="{1A74FBDA-E077-406B-BD17-253CB03AF86C}"/>
    <cellStyle name="_Row7_Copy of PTT(amended by Janice on CFS)llatest1_4.CEConso 3 4" xfId="16658" xr:uid="{E195C934-26BB-4C3C-8475-4520B587C960}"/>
    <cellStyle name="_Row7_Copy of PTT(amended by Janice on CFS)llatest1_4.CEConso 3 5" xfId="16659" xr:uid="{9B7E35FC-7170-4FE7-8100-25AC8E9F994D}"/>
    <cellStyle name="_Row7_Copy of PTT(amended by Janice on CFS)llatest1_4.CEConso 3 6" xfId="16660" xr:uid="{0CF3D83D-C60F-4805-8F4D-8DC5DBAE16A1}"/>
    <cellStyle name="_Row7_Copy of PTT(amended by Janice on CFS)llatest1_4.CEConso 3 7" xfId="16661" xr:uid="{B3000DB4-4A58-4B24-AED3-07877ECE1CE2}"/>
    <cellStyle name="_Row7_Copy of PTT(amended by Janice on CFS)llatest1_4.CEConso 4" xfId="16662" xr:uid="{CE17B058-043B-47E7-97E0-651095258631}"/>
    <cellStyle name="_Row7_Copy of PTT(amended by Janice on CFS)llatest1_4.CEConso 4 2" xfId="16663" xr:uid="{B2631898-C0A9-4BF0-878D-3AE676DB68A5}"/>
    <cellStyle name="_Row7_Copy of PTT(amended by Janice on CFS)llatest1_4.CEConso 4 3" xfId="16664" xr:uid="{B017619D-FB5E-4810-A74B-3F6806613E73}"/>
    <cellStyle name="_Row7_Copy of PTT(amended by Janice on CFS)llatest1_4.CEConso 4 4" xfId="16665" xr:uid="{00FC186C-5750-4392-9F72-8E7DAA546226}"/>
    <cellStyle name="_Row7_Copy of PTT(amended by Janice on CFS)llatest1_4.CEConso 4 5" xfId="16666" xr:uid="{53A10661-8A73-4473-8CD0-25EC0A83E775}"/>
    <cellStyle name="_Row7_Copy of PTT(amended by Janice on CFS)llatest1_4.CEConso 4 6" xfId="16667" xr:uid="{730B0760-540B-4D45-A286-E64EF0F53EA7}"/>
    <cellStyle name="_Row7_Copy of PTT(amended by Janice on CFS)llatest1_4.CEConso 4 7" xfId="16668" xr:uid="{1D60A6BE-7F9A-41F1-9744-BE779C5C9789}"/>
    <cellStyle name="_Row7_Copy of PTT(amended by Janice on CFS)llatest1_4.CEConso 5" xfId="16669" xr:uid="{A273D120-9027-4C64-9788-5FE4E1CD91D6}"/>
    <cellStyle name="_Row7_Copy of PTT(amended by Janice on CFS)llatest1_4.CEConso 5 2" xfId="16670" xr:uid="{C0C9B763-4DF6-49C7-A4D7-E378126D020B}"/>
    <cellStyle name="_Row7_Copy of PTT(amended by Janice on CFS)llatest1_4.CEConso 5 3" xfId="16671" xr:uid="{5DD5C536-A439-4CD0-A37C-6B189DD21DD2}"/>
    <cellStyle name="_Row7_Copy of PTT(amended by Janice on CFS)llatest1_4.CEConso 5 4" xfId="16672" xr:uid="{3E07F485-1609-4D96-BC8F-A09D285B2B63}"/>
    <cellStyle name="_Row7_Copy of PTT(amended by Janice on CFS)llatest1_4.CEConso 5 5" xfId="16673" xr:uid="{1AB9DBC2-806D-40A0-ABCF-4C6C7A12F356}"/>
    <cellStyle name="_Row7_Copy of PTT(amended by Janice on CFS)llatest1_4.CEConso 5 6" xfId="16674" xr:uid="{ADB28547-2B8D-443C-B926-929A52F8D108}"/>
    <cellStyle name="_Row7_Copy of PTT(amended by Janice on CFS)llatest1_4.CEConso 5 7" xfId="16675" xr:uid="{0D5CCBCE-313B-4071-A2B5-A6DCFE795B7B}"/>
    <cellStyle name="_Row7_Copy of PTT(amended by Janice on CFS)llatest1_4.CEConso 6" xfId="16676" xr:uid="{1E1B9BE1-6BAD-4B62-A72B-E179E85A1F94}"/>
    <cellStyle name="_Row7_Copy of PTT(amended by Janice on CFS)llatest1_4.CEConso 6 2" xfId="16677" xr:uid="{961C49A7-E9C0-4AAE-A3C4-2F8827FB6F42}"/>
    <cellStyle name="_Row7_Copy of PTT(amended by Janice on CFS)llatest1_4.CEConso 6 3" xfId="16678" xr:uid="{A3FBE839-D0D2-48CB-A2E8-E2AE689BD64E}"/>
    <cellStyle name="_Row7_Copy of PTT(amended by Janice on CFS)llatest1_4.CEConso 6 4" xfId="16679" xr:uid="{6ECBCA55-23FE-4A8F-B2D9-7F033F2F065C}"/>
    <cellStyle name="_Row7_Copy of PTT(amended by Janice on CFS)llatest1_4.CEConso 6 5" xfId="16680" xr:uid="{6801B195-74FA-441D-AC4F-E01A0EE9438E}"/>
    <cellStyle name="_Row7_Copy of PTT(amended by Janice on CFS)llatest1_4.CEConso 6 6" xfId="16681" xr:uid="{378C8872-0825-4A31-8E1C-3B4D10BEF395}"/>
    <cellStyle name="_Row7_Copy of PTT(amended by Janice on CFS)llatest1_4.CEConso 6 7" xfId="16682" xr:uid="{2EBCE051-E9EE-495E-AD66-4B07D184509A}"/>
    <cellStyle name="_Row7_Copy of PTT(amended by Janice on CFS)llatest1_4.CEConso 7" xfId="16683" xr:uid="{4F695215-7008-4FBB-98A7-9B6F769195AE}"/>
    <cellStyle name="_Row7_Copy of PTT(amended by Janice on CFS)llatest1_4.CEConso 7 2" xfId="16684" xr:uid="{72F01C03-6DB6-40DF-B049-FF169ED68C38}"/>
    <cellStyle name="_Row7_Copy of PTT(amended by Janice on CFS)llatest1_4.CEConso 7 3" xfId="16685" xr:uid="{9B1426FF-B812-41E6-8770-B20527BDEE4D}"/>
    <cellStyle name="_Row7_Copy of PTT(amended by Janice on CFS)llatest1_4.CEConso 7 4" xfId="16686" xr:uid="{8DC3E4CE-BEEE-46F1-80F9-5B75EC5176EF}"/>
    <cellStyle name="_Row7_Copy of PTT(amended by Janice on CFS)llatest1_4.CEConso 7 5" xfId="16687" xr:uid="{0C336F07-5C6A-4BF7-A9E1-3DC9146ADBAF}"/>
    <cellStyle name="_Row7_Copy of PTT(amended by Janice on CFS)llatest1_4.CEConso 7 6" xfId="16688" xr:uid="{9C0EBE86-34B8-4E9C-9843-0A351AD2287D}"/>
    <cellStyle name="_Row7_Copy of PTT(amended by Janice on CFS)llatest1_4.CEConso 7 7" xfId="16689" xr:uid="{986EE131-0808-4761-BA6E-82F4B3493797}"/>
    <cellStyle name="_Row7_Copy of PTT(amended by Janice on CFS)llatest1_4.CEConso 8" xfId="16690" xr:uid="{FD741D83-8D5D-4C3C-A19C-2AE067D818C4}"/>
    <cellStyle name="_Row7_Copy of PTT(amended by Janice on CFS)llatest1_4.CEConso 8 2" xfId="16691" xr:uid="{5DAD2F7D-A5AA-45FE-A1B0-E421DD34D3B9}"/>
    <cellStyle name="_Row7_Copy of PTT(amended by Janice on CFS)llatest1_4.CEConso 8 3" xfId="16692" xr:uid="{F3CE38EC-102D-4E77-83C7-925D82D6C23B}"/>
    <cellStyle name="_Row7_Copy of PTT(amended by Janice on CFS)llatest1_4.CEConso 8 4" xfId="16693" xr:uid="{9B06D140-F83A-4BF1-AE02-51315F41EB33}"/>
    <cellStyle name="_Row7_Copy of PTT(amended by Janice on CFS)llatest1_4.CEConso 8 5" xfId="16694" xr:uid="{9FCEFC9B-83A6-4B6B-9C4D-56DE15D78D66}"/>
    <cellStyle name="_Row7_Copy of PTT(amended by Janice on CFS)llatest1_4.CEConso 8 6" xfId="16695" xr:uid="{BBB5CD94-C7C4-44CC-A707-FF8D7A633309}"/>
    <cellStyle name="_Row7_Copy of PTT(amended by Janice on CFS)llatest1_4.CEConso 8 7" xfId="16696" xr:uid="{392FA472-5F69-4816-A101-A9956055274B}"/>
    <cellStyle name="_Row7_Copy of PTT(amended by Janice on CFS)llatest1_4.CEConso 9" xfId="16697" xr:uid="{BD02AEBE-A42C-4D8C-B48E-79380A59CBC8}"/>
    <cellStyle name="_Row7_Copy of PTT(amended by Janice on CFS)llatest1_4.CEConso 9 2" xfId="16698" xr:uid="{4734BC09-6CAE-4655-865F-5DBE5EEF51BE}"/>
    <cellStyle name="_Row7_Copy of PTT(amended by Janice on CFS)llatest1_4.CEConso 9 3" xfId="16699" xr:uid="{121E0E92-BA84-4CA5-A1FD-FC323467D1FD}"/>
    <cellStyle name="_Row7_Copy of PTT(amended by Janice on CFS)llatest1_4.CEConso 9 4" xfId="16700" xr:uid="{12297D2C-991A-468F-8F6D-E0B2C3889AA7}"/>
    <cellStyle name="_Row7_Copy of PTT(amended by Janice on CFS)llatest1_4.CEConso 9 5" xfId="16701" xr:uid="{043831A9-CB55-4E21-8F0A-5C026BCA1CE1}"/>
    <cellStyle name="_Row7_Copy of PTT(amended by Janice on CFS)llatest1_4.CEConso 9 6" xfId="16702" xr:uid="{DBF86220-EA0D-43AF-9BBB-FD29F44657F2}"/>
    <cellStyle name="_Row7_Copy of PTT(amended by Janice on CFS)llatest1_4.CEConso 9 7" xfId="16703" xr:uid="{9D1DAC4B-2272-40ED-BCBC-A73DD8674AEF}"/>
    <cellStyle name="_Row7_Copy of PTT(amended by Janice on CFS)llatest1_4.CEConso_4.CEConso_Final" xfId="16704" xr:uid="{D9F57A10-DDF4-4A4F-9003-C4D8F300E0EA}"/>
    <cellStyle name="_Row7_Copy of PTT(amended by Janice on CFS)llatest1_4.CEConso_4.CEConso_Final 10" xfId="16705" xr:uid="{569F720B-759A-4CCB-A70C-B54726B91B62}"/>
    <cellStyle name="_Row7_Copy of PTT(amended by Janice on CFS)llatest1_4.CEConso_4.CEConso_Final 10 2" xfId="16706" xr:uid="{6FC6AB16-1CAD-4283-9A52-AB23BC32244F}"/>
    <cellStyle name="_Row7_Copy of PTT(amended by Janice on CFS)llatest1_4.CEConso_4.CEConso_Final 10 3" xfId="16707" xr:uid="{06818A02-0765-4102-9D5F-FC5A5E8E6E06}"/>
    <cellStyle name="_Row7_Copy of PTT(amended by Janice on CFS)llatest1_4.CEConso_4.CEConso_Final 10 4" xfId="16708" xr:uid="{D30DA308-F94C-45CB-B649-2BCBA5D5581C}"/>
    <cellStyle name="_Row7_Copy of PTT(amended by Janice on CFS)llatest1_4.CEConso_4.CEConso_Final 10 5" xfId="16709" xr:uid="{6F97C853-CA39-41BE-9EFE-7D2053639946}"/>
    <cellStyle name="_Row7_Copy of PTT(amended by Janice on CFS)llatest1_4.CEConso_4.CEConso_Final 10 6" xfId="16710" xr:uid="{E5012930-A7C2-4376-8AFD-86825D2219AB}"/>
    <cellStyle name="_Row7_Copy of PTT(amended by Janice on CFS)llatest1_4.CEConso_4.CEConso_Final 10 7" xfId="16711" xr:uid="{D544FC38-18B4-40C5-A846-3F108B741912}"/>
    <cellStyle name="_Row7_Copy of PTT(amended by Janice on CFS)llatest1_4.CEConso_4.CEConso_Final 11" xfId="16712" xr:uid="{1B871647-72CD-4B5A-9B64-340ED9A12C17}"/>
    <cellStyle name="_Row7_Copy of PTT(amended by Janice on CFS)llatest1_4.CEConso_4.CEConso_Final 12" xfId="16713" xr:uid="{DAE11103-1BEF-4292-9526-CC70C12A859B}"/>
    <cellStyle name="_Row7_Copy of PTT(amended by Janice on CFS)llatest1_4.CEConso_4.CEConso_Final 13" xfId="16714" xr:uid="{8C53BC54-C6BB-4EA9-8A5C-8D81039C47BC}"/>
    <cellStyle name="_Row7_Copy of PTT(amended by Janice on CFS)llatest1_4.CEConso_4.CEConso_Final 14" xfId="16715" xr:uid="{A8E66E48-9672-493E-9FAD-540C7A1CFF62}"/>
    <cellStyle name="_Row7_Copy of PTT(amended by Janice on CFS)llatest1_4.CEConso_4.CEConso_Final 15" xfId="16716" xr:uid="{D30D0ED3-C025-4FF6-818A-C6A67090BC0A}"/>
    <cellStyle name="_Row7_Copy of PTT(amended by Janice on CFS)llatest1_4.CEConso_4.CEConso_Final 16" xfId="16717" xr:uid="{0092FFDE-951E-47D0-A7A6-72F7FAB72CCB}"/>
    <cellStyle name="_Row7_Copy of PTT(amended by Janice on CFS)llatest1_4.CEConso_4.CEConso_Final 2" xfId="16718" xr:uid="{060E91FC-079D-4F84-A47C-F3A1D859F73B}"/>
    <cellStyle name="_Row7_Copy of PTT(amended by Janice on CFS)llatest1_4.CEConso_4.CEConso_Final 2 2" xfId="16719" xr:uid="{FABBB8B4-9CE9-4127-8519-114ACCDFEAE1}"/>
    <cellStyle name="_Row7_Copy of PTT(amended by Janice on CFS)llatest1_4.CEConso_4.CEConso_Final 2 3" xfId="16720" xr:uid="{9A1671CC-AA7B-438A-A91A-5F114E93F2D4}"/>
    <cellStyle name="_Row7_Copy of PTT(amended by Janice on CFS)llatest1_4.CEConso_4.CEConso_Final 2 4" xfId="16721" xr:uid="{238C4A35-55CB-4036-9321-603989B198FC}"/>
    <cellStyle name="_Row7_Copy of PTT(amended by Janice on CFS)llatest1_4.CEConso_4.CEConso_Final 2 5" xfId="16722" xr:uid="{6AACFBE6-EDBF-4737-84F2-5A814C00DB9A}"/>
    <cellStyle name="_Row7_Copy of PTT(amended by Janice on CFS)llatest1_4.CEConso_4.CEConso_Final 2 6" xfId="16723" xr:uid="{7A343FC6-154C-4287-9978-4B9FABD7DAD0}"/>
    <cellStyle name="_Row7_Copy of PTT(amended by Janice on CFS)llatest1_4.CEConso_4.CEConso_Final 2 7" xfId="16724" xr:uid="{A5B26021-D8B2-4AB8-ACAB-087DF31AEF1F}"/>
    <cellStyle name="_Row7_Copy of PTT(amended by Janice on CFS)llatest1_4.CEConso_4.CEConso_Final 3" xfId="16725" xr:uid="{26305A16-4321-4D86-B160-13AEB28551DE}"/>
    <cellStyle name="_Row7_Copy of PTT(amended by Janice on CFS)llatest1_4.CEConso_4.CEConso_Final 3 2" xfId="16726" xr:uid="{3D8D6813-F442-4A8A-9A03-A291B19F2D9F}"/>
    <cellStyle name="_Row7_Copy of PTT(amended by Janice on CFS)llatest1_4.CEConso_4.CEConso_Final 3 3" xfId="16727" xr:uid="{FE487A31-36B1-48F1-A207-0B1F6DCAB90A}"/>
    <cellStyle name="_Row7_Copy of PTT(amended by Janice on CFS)llatest1_4.CEConso_4.CEConso_Final 3 4" xfId="16728" xr:uid="{D6AE3B04-956A-4A2A-8F25-BB3679036416}"/>
    <cellStyle name="_Row7_Copy of PTT(amended by Janice on CFS)llatest1_4.CEConso_4.CEConso_Final 3 5" xfId="16729" xr:uid="{B65B63B5-DB16-4879-BB80-2A17A1F8CAD0}"/>
    <cellStyle name="_Row7_Copy of PTT(amended by Janice on CFS)llatest1_4.CEConso_4.CEConso_Final 3 6" xfId="16730" xr:uid="{5455C971-38CD-415F-BA90-A4B13091174A}"/>
    <cellStyle name="_Row7_Copy of PTT(amended by Janice on CFS)llatest1_4.CEConso_4.CEConso_Final 3 7" xfId="16731" xr:uid="{E6A5CE47-E934-4BFB-8A0F-299802B4C29C}"/>
    <cellStyle name="_Row7_Copy of PTT(amended by Janice on CFS)llatest1_4.CEConso_4.CEConso_Final 4" xfId="16732" xr:uid="{4E4C6172-22E6-4F19-ABFA-81D56039F82B}"/>
    <cellStyle name="_Row7_Copy of PTT(amended by Janice on CFS)llatest1_4.CEConso_4.CEConso_Final 4 2" xfId="16733" xr:uid="{8489B7B8-ACF6-440B-A502-4ED550298F83}"/>
    <cellStyle name="_Row7_Copy of PTT(amended by Janice on CFS)llatest1_4.CEConso_4.CEConso_Final 4 3" xfId="16734" xr:uid="{F9BF1756-0232-48AB-96F0-72A628F91B6D}"/>
    <cellStyle name="_Row7_Copy of PTT(amended by Janice on CFS)llatest1_4.CEConso_4.CEConso_Final 4 4" xfId="16735" xr:uid="{8531475B-25F0-420B-BD26-3B4F91043BC4}"/>
    <cellStyle name="_Row7_Copy of PTT(amended by Janice on CFS)llatest1_4.CEConso_4.CEConso_Final 4 5" xfId="16736" xr:uid="{BC0D4C3E-0508-4E5A-AB20-60EE035001A5}"/>
    <cellStyle name="_Row7_Copy of PTT(amended by Janice on CFS)llatest1_4.CEConso_4.CEConso_Final 4 6" xfId="16737" xr:uid="{BA84042E-A45E-4830-9F9C-581546897732}"/>
    <cellStyle name="_Row7_Copy of PTT(amended by Janice on CFS)llatest1_4.CEConso_4.CEConso_Final 4 7" xfId="16738" xr:uid="{AD3BC42B-EB1D-472C-85AB-57FDF898949F}"/>
    <cellStyle name="_Row7_Copy of PTT(amended by Janice on CFS)llatest1_4.CEConso_4.CEConso_Final 5" xfId="16739" xr:uid="{8CE4F489-5D9C-4C50-A585-1C5D35C86013}"/>
    <cellStyle name="_Row7_Copy of PTT(amended by Janice on CFS)llatest1_4.CEConso_4.CEConso_Final 5 2" xfId="16740" xr:uid="{FC8CE3BE-65FA-45AC-B60A-704D6FFB08D0}"/>
    <cellStyle name="_Row7_Copy of PTT(amended by Janice on CFS)llatest1_4.CEConso_4.CEConso_Final 5 3" xfId="16741" xr:uid="{C012ECDA-29A6-4F29-91C2-C1D862DE027C}"/>
    <cellStyle name="_Row7_Copy of PTT(amended by Janice on CFS)llatest1_4.CEConso_4.CEConso_Final 5 4" xfId="16742" xr:uid="{8D1B29ED-2A4C-4CD9-BEF8-499026FE3A2E}"/>
    <cellStyle name="_Row7_Copy of PTT(amended by Janice on CFS)llatest1_4.CEConso_4.CEConso_Final 5 5" xfId="16743" xr:uid="{5E57EEA9-1B35-411E-B4DB-0B6E33B6C6C9}"/>
    <cellStyle name="_Row7_Copy of PTT(amended by Janice on CFS)llatest1_4.CEConso_4.CEConso_Final 5 6" xfId="16744" xr:uid="{A8D52EA7-EDEE-47AE-A6E6-3D4101AEF6A4}"/>
    <cellStyle name="_Row7_Copy of PTT(amended by Janice on CFS)llatest1_4.CEConso_4.CEConso_Final 5 7" xfId="16745" xr:uid="{7C603468-E306-43F9-9B78-41E9216E714F}"/>
    <cellStyle name="_Row7_Copy of PTT(amended by Janice on CFS)llatest1_4.CEConso_4.CEConso_Final 6" xfId="16746" xr:uid="{7F5D3540-3C24-41D3-82D6-5ABDE91A2C99}"/>
    <cellStyle name="_Row7_Copy of PTT(amended by Janice on CFS)llatest1_4.CEConso_4.CEConso_Final 6 2" xfId="16747" xr:uid="{60331B3A-BBD1-4300-A16C-A87C96721B40}"/>
    <cellStyle name="_Row7_Copy of PTT(amended by Janice on CFS)llatest1_4.CEConso_4.CEConso_Final 6 3" xfId="16748" xr:uid="{77027F02-8926-4995-8CD5-105DF854B54D}"/>
    <cellStyle name="_Row7_Copy of PTT(amended by Janice on CFS)llatest1_4.CEConso_4.CEConso_Final 6 4" xfId="16749" xr:uid="{68949F3B-B9E2-42A5-882B-5016722E7212}"/>
    <cellStyle name="_Row7_Copy of PTT(amended by Janice on CFS)llatest1_4.CEConso_4.CEConso_Final 6 5" xfId="16750" xr:uid="{685DBD1D-E3CF-4082-B025-380F03F2FE7D}"/>
    <cellStyle name="_Row7_Copy of PTT(amended by Janice on CFS)llatest1_4.CEConso_4.CEConso_Final 6 6" xfId="16751" xr:uid="{4967515C-E6B0-4882-9782-C64D8E0D176B}"/>
    <cellStyle name="_Row7_Copy of PTT(amended by Janice on CFS)llatest1_4.CEConso_4.CEConso_Final 6 7" xfId="16752" xr:uid="{BA68305F-328B-47F0-B2B9-2CA21D23A1FC}"/>
    <cellStyle name="_Row7_Copy of PTT(amended by Janice on CFS)llatest1_4.CEConso_4.CEConso_Final 7" xfId="16753" xr:uid="{B1252EF3-E1C8-4038-8B1A-48C325828CEC}"/>
    <cellStyle name="_Row7_Copy of PTT(amended by Janice on CFS)llatest1_4.CEConso_4.CEConso_Final 7 2" xfId="16754" xr:uid="{DE4B8071-B91D-4903-A250-BCD9E1D5E8BD}"/>
    <cellStyle name="_Row7_Copy of PTT(amended by Janice on CFS)llatest1_4.CEConso_4.CEConso_Final 7 3" xfId="16755" xr:uid="{70362516-EDA4-4DEB-8BDB-84BCDF9CA36A}"/>
    <cellStyle name="_Row7_Copy of PTT(amended by Janice on CFS)llatest1_4.CEConso_4.CEConso_Final 7 4" xfId="16756" xr:uid="{131BC148-7352-4B49-9854-B903C608F03F}"/>
    <cellStyle name="_Row7_Copy of PTT(amended by Janice on CFS)llatest1_4.CEConso_4.CEConso_Final 7 5" xfId="16757" xr:uid="{583B2556-1627-4E65-A8AA-A01FF2FBE33F}"/>
    <cellStyle name="_Row7_Copy of PTT(amended by Janice on CFS)llatest1_4.CEConso_4.CEConso_Final 7 6" xfId="16758" xr:uid="{2395D309-0E39-4834-B024-E5AB26DD00A6}"/>
    <cellStyle name="_Row7_Copy of PTT(amended by Janice on CFS)llatest1_4.CEConso_4.CEConso_Final 7 7" xfId="16759" xr:uid="{69B59FF6-3F4C-4763-8DF7-99F05FAD0F2D}"/>
    <cellStyle name="_Row7_Copy of PTT(amended by Janice on CFS)llatest1_4.CEConso_4.CEConso_Final 8" xfId="16760" xr:uid="{14695B00-D148-440D-87E6-6A0AEDAC13EF}"/>
    <cellStyle name="_Row7_Copy of PTT(amended by Janice on CFS)llatest1_4.CEConso_4.CEConso_Final 8 2" xfId="16761" xr:uid="{05C60711-43AF-4084-9250-ED33EDE241E4}"/>
    <cellStyle name="_Row7_Copy of PTT(amended by Janice on CFS)llatest1_4.CEConso_4.CEConso_Final 8 3" xfId="16762" xr:uid="{23389651-C500-4BE0-87E9-8A26B9A81B97}"/>
    <cellStyle name="_Row7_Copy of PTT(amended by Janice on CFS)llatest1_4.CEConso_4.CEConso_Final 8 4" xfId="16763" xr:uid="{BEF46C18-BA2C-4F67-A8EC-25E60388B69B}"/>
    <cellStyle name="_Row7_Copy of PTT(amended by Janice on CFS)llatest1_4.CEConso_4.CEConso_Final 8 5" xfId="16764" xr:uid="{712F297F-A956-4BDE-A98D-A83829787346}"/>
    <cellStyle name="_Row7_Copy of PTT(amended by Janice on CFS)llatest1_4.CEConso_4.CEConso_Final 8 6" xfId="16765" xr:uid="{960FF03D-F26A-4855-A9BF-809E97696D97}"/>
    <cellStyle name="_Row7_Copy of PTT(amended by Janice on CFS)llatest1_4.CEConso_4.CEConso_Final 8 7" xfId="16766" xr:uid="{455D5541-0DF1-4151-B099-ED8BBC41502D}"/>
    <cellStyle name="_Row7_Copy of PTT(amended by Janice on CFS)llatest1_4.CEConso_4.CEConso_Final 9" xfId="16767" xr:uid="{8673BA8D-D3AD-46B3-819A-9090D77E7C13}"/>
    <cellStyle name="_Row7_Copy of PTT(amended by Janice on CFS)llatest1_4.CEConso_4.CEConso_Final 9 2" xfId="16768" xr:uid="{95D38C42-0D1E-4B9A-A3D8-7D2C1E33D56E}"/>
    <cellStyle name="_Row7_Copy of PTT(amended by Janice on CFS)llatest1_4.CEConso_4.CEConso_Final 9 3" xfId="16769" xr:uid="{AF9BA05D-CF81-4B1B-B74F-D0EB9C07BCA2}"/>
    <cellStyle name="_Row7_Copy of PTT(amended by Janice on CFS)llatest1_4.CEConso_4.CEConso_Final 9 4" xfId="16770" xr:uid="{5238FABE-340A-408B-9003-DBB32C644ADA}"/>
    <cellStyle name="_Row7_Copy of PTT(amended by Janice on CFS)llatest1_4.CEConso_4.CEConso_Final 9 5" xfId="16771" xr:uid="{514FE49F-BC7C-44B0-A9D5-81AB951EE56F}"/>
    <cellStyle name="_Row7_Copy of PTT(amended by Janice on CFS)llatest1_4.CEConso_4.CEConso_Final 9 6" xfId="16772" xr:uid="{BFAF20CC-C1BE-426F-A7CE-EDB1F470C98A}"/>
    <cellStyle name="_Row7_Copy of PTT(amended by Janice on CFS)llatest1_4.CEConso_4.CEConso_Final 9 7" xfId="16773" xr:uid="{E0B4C1C6-C93E-4FD3-8C3B-C49CA644BA26}"/>
    <cellStyle name="_Row7_Copy of PTT(amended by Janice on CFS)llatest1_4.CEConso_Final" xfId="16774" xr:uid="{19C0E202-0648-4C0A-B403-80344D7E49DB}"/>
    <cellStyle name="_Row7_Copy of PTT(amended by Janice on CFS)llatest1_4.CEConso_Final 10" xfId="16775" xr:uid="{6E836E85-9BBE-4669-AD82-690ECF5C938B}"/>
    <cellStyle name="_Row7_Copy of PTT(amended by Janice on CFS)llatest1_4.CEConso_Final 10 2" xfId="16776" xr:uid="{76CC8C1C-B508-4EB4-A636-2B7FFD6A92CC}"/>
    <cellStyle name="_Row7_Copy of PTT(amended by Janice on CFS)llatest1_4.CEConso_Final 10 3" xfId="16777" xr:uid="{F3AD70D4-E417-419E-9F40-E8682C2BA037}"/>
    <cellStyle name="_Row7_Copy of PTT(amended by Janice on CFS)llatest1_4.CEConso_Final 10 4" xfId="16778" xr:uid="{218DF27C-F46D-49F9-8822-E81299B56446}"/>
    <cellStyle name="_Row7_Copy of PTT(amended by Janice on CFS)llatest1_4.CEConso_Final 10 5" xfId="16779" xr:uid="{4E110DCF-708C-49B5-8DAF-4E43DF16CBB0}"/>
    <cellStyle name="_Row7_Copy of PTT(amended by Janice on CFS)llatest1_4.CEConso_Final 10 6" xfId="16780" xr:uid="{B149E9EF-0E3B-4E5C-835A-055F9470EF8C}"/>
    <cellStyle name="_Row7_Copy of PTT(amended by Janice on CFS)llatest1_4.CEConso_Final 10 7" xfId="16781" xr:uid="{E06505D2-ACEE-4699-A135-757B46D13870}"/>
    <cellStyle name="_Row7_Copy of PTT(amended by Janice on CFS)llatest1_4.CEConso_Final 11" xfId="16782" xr:uid="{11CF8D61-0A31-4342-BE9E-55B015918180}"/>
    <cellStyle name="_Row7_Copy of PTT(amended by Janice on CFS)llatest1_4.CEConso_Final 11 2" xfId="16783" xr:uid="{403C0CF3-2296-46CA-A36B-639B259FF496}"/>
    <cellStyle name="_Row7_Copy of PTT(amended by Janice on CFS)llatest1_4.CEConso_Final 11 3" xfId="16784" xr:uid="{7F0BD7C1-F6D0-48A2-A792-E5AB4130A5A0}"/>
    <cellStyle name="_Row7_Copy of PTT(amended by Janice on CFS)llatest1_4.CEConso_Final 11 4" xfId="16785" xr:uid="{C0450EC6-EE9A-4440-ABC9-B16224939CD5}"/>
    <cellStyle name="_Row7_Copy of PTT(amended by Janice on CFS)llatest1_4.CEConso_Final 11 5" xfId="16786" xr:uid="{BF239976-2388-4040-A2A4-3094CFC329C3}"/>
    <cellStyle name="_Row7_Copy of PTT(amended by Janice on CFS)llatest1_4.CEConso_Final 11 6" xfId="16787" xr:uid="{AD22B19A-AEEC-4156-AF09-0A57F2B00FE7}"/>
    <cellStyle name="_Row7_Copy of PTT(amended by Janice on CFS)llatest1_4.CEConso_Final 11 7" xfId="16788" xr:uid="{6D72FBEB-EAF9-4871-BC36-21AF15E16D6A}"/>
    <cellStyle name="_Row7_Copy of PTT(amended by Janice on CFS)llatest1_4.CEConso_Final 12" xfId="16789" xr:uid="{29B21177-7109-4A64-8C33-AF2D0775D1ED}"/>
    <cellStyle name="_Row7_Copy of PTT(amended by Janice on CFS)llatest1_4.CEConso_Final 12 2" xfId="16790" xr:uid="{ADC9D8B2-B3E7-4A08-A40B-FB55D305A512}"/>
    <cellStyle name="_Row7_Copy of PTT(amended by Janice on CFS)llatest1_4.CEConso_Final 12 3" xfId="16791" xr:uid="{61F50D02-A685-46A5-9EF8-DFB76DB77AC2}"/>
    <cellStyle name="_Row7_Copy of PTT(amended by Janice on CFS)llatest1_4.CEConso_Final 12 4" xfId="16792" xr:uid="{060827D5-0F4F-4D21-AC88-217D1F5F53E4}"/>
    <cellStyle name="_Row7_Copy of PTT(amended by Janice on CFS)llatest1_4.CEConso_Final 12 5" xfId="16793" xr:uid="{AA2B28AB-2848-48FC-BD81-BBF82F333CF4}"/>
    <cellStyle name="_Row7_Copy of PTT(amended by Janice on CFS)llatest1_4.CEConso_Final 12 6" xfId="16794" xr:uid="{278EEE81-71C3-40CC-998E-0E7AD8AC24DF}"/>
    <cellStyle name="_Row7_Copy of PTT(amended by Janice on CFS)llatest1_4.CEConso_Final 12 7" xfId="16795" xr:uid="{9D5E6D3B-BE84-4E49-A633-FC6A4E2E582F}"/>
    <cellStyle name="_Row7_Copy of PTT(amended by Janice on CFS)llatest1_4.CEConso_Final 13" xfId="16796" xr:uid="{DD09A786-3387-4F7E-8045-7862136D752B}"/>
    <cellStyle name="_Row7_Copy of PTT(amended by Janice on CFS)llatest1_4.CEConso_Final 13 2" xfId="16797" xr:uid="{12BEBF2B-944C-4DC4-9B9A-ACF4432DC5AD}"/>
    <cellStyle name="_Row7_Copy of PTT(amended by Janice on CFS)llatest1_4.CEConso_Final 13 3" xfId="16798" xr:uid="{75D7EC77-9A86-4460-B0D0-7D56EB19FCBC}"/>
    <cellStyle name="_Row7_Copy of PTT(amended by Janice on CFS)llatest1_4.CEConso_Final 13 4" xfId="16799" xr:uid="{49465CAA-F069-4D30-9875-3C6F20A3839D}"/>
    <cellStyle name="_Row7_Copy of PTT(amended by Janice on CFS)llatest1_4.CEConso_Final 13 5" xfId="16800" xr:uid="{E5858B6E-6A38-4A6C-AA57-9DD817954EC7}"/>
    <cellStyle name="_Row7_Copy of PTT(amended by Janice on CFS)llatest1_4.CEConso_Final 13 6" xfId="16801" xr:uid="{541F1080-E500-4863-ADDD-CD87EDE7DBF7}"/>
    <cellStyle name="_Row7_Copy of PTT(amended by Janice on CFS)llatest1_4.CEConso_Final 13 7" xfId="16802" xr:uid="{0F3320D9-92BF-411C-8A3F-138A9D3CA83B}"/>
    <cellStyle name="_Row7_Copy of PTT(amended by Janice on CFS)llatest1_4.CEConso_Final 14" xfId="16803" xr:uid="{7008AA53-04E3-4D3D-A7E2-97C536AD45F1}"/>
    <cellStyle name="_Row7_Copy of PTT(amended by Janice on CFS)llatest1_4.CEConso_Final 14 2" xfId="16804" xr:uid="{8165B314-1772-41AE-9462-C6E35B823C34}"/>
    <cellStyle name="_Row7_Copy of PTT(amended by Janice on CFS)llatest1_4.CEConso_Final 14 3" xfId="16805" xr:uid="{E5E908CF-709A-4D88-8A7B-7BDB5BAB8214}"/>
    <cellStyle name="_Row7_Copy of PTT(amended by Janice on CFS)llatest1_4.CEConso_Final 14 4" xfId="16806" xr:uid="{DE368BEB-4640-44CC-ABEA-11D81DBD5379}"/>
    <cellStyle name="_Row7_Copy of PTT(amended by Janice on CFS)llatest1_4.CEConso_Final 14 5" xfId="16807" xr:uid="{10CEF6AE-BA0F-4155-B0BF-C6F98333F094}"/>
    <cellStyle name="_Row7_Copy of PTT(amended by Janice on CFS)llatest1_4.CEConso_Final 14 6" xfId="16808" xr:uid="{65666F4B-0FC3-4C50-80EB-A1AB3FD32508}"/>
    <cellStyle name="_Row7_Copy of PTT(amended by Janice on CFS)llatest1_4.CEConso_Final 14 7" xfId="16809" xr:uid="{8010DD8A-4927-48F3-AB30-3BA455379BF3}"/>
    <cellStyle name="_Row7_Copy of PTT(amended by Janice on CFS)llatest1_4.CEConso_Final 15" xfId="16810" xr:uid="{282EF2CA-4870-48DB-BF25-FA93AFA28794}"/>
    <cellStyle name="_Row7_Copy of PTT(amended by Janice on CFS)llatest1_4.CEConso_Final 15 2" xfId="16811" xr:uid="{6643AFAD-25E0-4587-BF2D-4336DADFA6E9}"/>
    <cellStyle name="_Row7_Copy of PTT(amended by Janice on CFS)llatest1_4.CEConso_Final 15 3" xfId="16812" xr:uid="{12B16717-40A8-4F96-BBED-4215D838B8EC}"/>
    <cellStyle name="_Row7_Copy of PTT(amended by Janice on CFS)llatest1_4.CEConso_Final 15 4" xfId="16813" xr:uid="{8BF5D504-4949-4F48-8B6A-BCBB6A17E6AE}"/>
    <cellStyle name="_Row7_Copy of PTT(amended by Janice on CFS)llatest1_4.CEConso_Final 15 5" xfId="16814" xr:uid="{24554AF6-6B95-4E0F-A8D6-6D2408AACB02}"/>
    <cellStyle name="_Row7_Copy of PTT(amended by Janice on CFS)llatest1_4.CEConso_Final 15 6" xfId="16815" xr:uid="{A9632644-F195-4892-BAD7-EC7220DB6577}"/>
    <cellStyle name="_Row7_Copy of PTT(amended by Janice on CFS)llatest1_4.CEConso_Final 15 7" xfId="16816" xr:uid="{6F2B6682-7689-408B-B01C-C7DD8E9F7935}"/>
    <cellStyle name="_Row7_Copy of PTT(amended by Janice on CFS)llatest1_4.CEConso_Final 16" xfId="16817" xr:uid="{2EF326FC-94D1-439D-B99A-A5D7FD6914E6}"/>
    <cellStyle name="_Row7_Copy of PTT(amended by Janice on CFS)llatest1_4.CEConso_Final 17" xfId="16818" xr:uid="{0612388B-9BCE-4EFA-939C-4080D3FA4EB7}"/>
    <cellStyle name="_Row7_Copy of PTT(amended by Janice on CFS)llatest1_4.CEConso_Final 18" xfId="16819" xr:uid="{9854C071-DFD9-46FC-AE90-D6B8A3205D99}"/>
    <cellStyle name="_Row7_Copy of PTT(amended by Janice on CFS)llatest1_4.CEConso_Final 19" xfId="16820" xr:uid="{42D5B1FA-0C7B-4FB7-AFA8-A19A149EF56F}"/>
    <cellStyle name="_Row7_Copy of PTT(amended by Janice on CFS)llatest1_4.CEConso_Final 2" xfId="16821" xr:uid="{4151D322-339F-4C35-B39C-E892F4D1025B}"/>
    <cellStyle name="_Row7_Copy of PTT(amended by Janice on CFS)llatest1_4.CEConso_Final 2 2" xfId="16822" xr:uid="{671E9692-D886-4787-86CC-CB1B19EAEE34}"/>
    <cellStyle name="_Row7_Copy of PTT(amended by Janice on CFS)llatest1_4.CEConso_Final 2 3" xfId="16823" xr:uid="{B435BCA2-AA1E-4B73-927E-1B466A4AA9E8}"/>
    <cellStyle name="_Row7_Copy of PTT(amended by Janice on CFS)llatest1_4.CEConso_Final 2 4" xfId="16824" xr:uid="{B1C6FF34-7675-4146-8B02-B749F150BB9A}"/>
    <cellStyle name="_Row7_Copy of PTT(amended by Janice on CFS)llatest1_4.CEConso_Final 2 5" xfId="16825" xr:uid="{E57E4E2F-74DB-4E3B-BD5F-F1BA5AD592C1}"/>
    <cellStyle name="_Row7_Copy of PTT(amended by Janice on CFS)llatest1_4.CEConso_Final 2 6" xfId="16826" xr:uid="{6A1A7D2E-1394-46E3-A3F2-33304EFB52C9}"/>
    <cellStyle name="_Row7_Copy of PTT(amended by Janice on CFS)llatest1_4.CEConso_Final 2 7" xfId="16827" xr:uid="{EB0C2C4F-5991-4E92-A120-C9389244EB15}"/>
    <cellStyle name="_Row7_Copy of PTT(amended by Janice on CFS)llatest1_4.CEConso_Final 20" xfId="16828" xr:uid="{B369E882-6FA4-488E-876D-065927A6C9F8}"/>
    <cellStyle name="_Row7_Copy of PTT(amended by Janice on CFS)llatest1_4.CEConso_Final 21" xfId="16829" xr:uid="{85BB5092-9ED8-404B-B112-7B8D23CE8F53}"/>
    <cellStyle name="_Row7_Copy of PTT(amended by Janice on CFS)llatest1_4.CEConso_Final 22.1.10" xfId="16830" xr:uid="{783F5CAB-1272-40BB-AADE-8B69015A7C95}"/>
    <cellStyle name="_Row7_Copy of PTT(amended by Janice on CFS)llatest1_4.CEConso_Final 22.1.10 10" xfId="16831" xr:uid="{00BE27E5-9D81-496D-999F-1E0C953A2613}"/>
    <cellStyle name="_Row7_Copy of PTT(amended by Janice on CFS)llatest1_4.CEConso_Final 22.1.10 10 2" xfId="16832" xr:uid="{3F2219BC-381D-45F7-8A41-DA1466CEEC04}"/>
    <cellStyle name="_Row7_Copy of PTT(amended by Janice on CFS)llatest1_4.CEConso_Final 22.1.10 10 3" xfId="16833" xr:uid="{3D32BD8E-9B1C-4FA2-A905-8A364B9694B3}"/>
    <cellStyle name="_Row7_Copy of PTT(amended by Janice on CFS)llatest1_4.CEConso_Final 22.1.10 10 4" xfId="16834" xr:uid="{169B140B-8192-4A9C-984F-592D60127697}"/>
    <cellStyle name="_Row7_Copy of PTT(amended by Janice on CFS)llatest1_4.CEConso_Final 22.1.10 10 5" xfId="16835" xr:uid="{F2EAAB78-5025-4C18-9F68-6E09D3A2A1EB}"/>
    <cellStyle name="_Row7_Copy of PTT(amended by Janice on CFS)llatest1_4.CEConso_Final 22.1.10 10 6" xfId="16836" xr:uid="{88DF1CAC-380C-4D78-800F-CCB0A65A36D2}"/>
    <cellStyle name="_Row7_Copy of PTT(amended by Janice on CFS)llatest1_4.CEConso_Final 22.1.10 10 7" xfId="16837" xr:uid="{DCEB6190-AA02-459F-B06B-D25A0466CB2F}"/>
    <cellStyle name="_Row7_Copy of PTT(amended by Janice on CFS)llatest1_4.CEConso_Final 22.1.10 11" xfId="16838" xr:uid="{CE4B290D-4B79-4A1A-8580-C821D9D9BB13}"/>
    <cellStyle name="_Row7_Copy of PTT(amended by Janice on CFS)llatest1_4.CEConso_Final 22.1.10 12" xfId="16839" xr:uid="{B18D4370-38C6-4836-B6AE-DAA3946CDA96}"/>
    <cellStyle name="_Row7_Copy of PTT(amended by Janice on CFS)llatest1_4.CEConso_Final 22.1.10 13" xfId="16840" xr:uid="{21B5CE24-CDAD-4EFD-9573-85912BD619B3}"/>
    <cellStyle name="_Row7_Copy of PTT(amended by Janice on CFS)llatest1_4.CEConso_Final 22.1.10 14" xfId="16841" xr:uid="{2476BB05-ACE5-44FE-B03E-AE20CEEBA91D}"/>
    <cellStyle name="_Row7_Copy of PTT(amended by Janice on CFS)llatest1_4.CEConso_Final 22.1.10 15" xfId="16842" xr:uid="{3C7B4077-9077-4AD9-95A0-57C3137FEAD6}"/>
    <cellStyle name="_Row7_Copy of PTT(amended by Janice on CFS)llatest1_4.CEConso_Final 22.1.10 16" xfId="16843" xr:uid="{96BE9629-668D-4A79-9B6B-013B142B0FFE}"/>
    <cellStyle name="_Row7_Copy of PTT(amended by Janice on CFS)llatest1_4.CEConso_Final 22.1.10 2" xfId="16844" xr:uid="{406A5EAA-F2B9-4DAD-B75F-B6C18D2AE7AC}"/>
    <cellStyle name="_Row7_Copy of PTT(amended by Janice on CFS)llatest1_4.CEConso_Final 22.1.10 2 2" xfId="16845" xr:uid="{0600B0F3-CEE5-49AB-813A-02F0AAD1B28C}"/>
    <cellStyle name="_Row7_Copy of PTT(amended by Janice on CFS)llatest1_4.CEConso_Final 22.1.10 2 3" xfId="16846" xr:uid="{D04F6AD2-D650-43F3-9A0D-C65D217A4418}"/>
    <cellStyle name="_Row7_Copy of PTT(amended by Janice on CFS)llatest1_4.CEConso_Final 22.1.10 2 4" xfId="16847" xr:uid="{8B22A7B0-EBCF-43E2-94D7-A4D4A955E93D}"/>
    <cellStyle name="_Row7_Copy of PTT(amended by Janice on CFS)llatest1_4.CEConso_Final 22.1.10 2 5" xfId="16848" xr:uid="{B1213A44-B354-4CBC-AAB5-A3DEB5799323}"/>
    <cellStyle name="_Row7_Copy of PTT(amended by Janice on CFS)llatest1_4.CEConso_Final 22.1.10 2 6" xfId="16849" xr:uid="{EE3AA4DE-347D-45F3-9B2A-7C10A54353F7}"/>
    <cellStyle name="_Row7_Copy of PTT(amended by Janice on CFS)llatest1_4.CEConso_Final 22.1.10 2 7" xfId="16850" xr:uid="{712CDD4C-A308-4846-A738-EF7B9FCB2D7A}"/>
    <cellStyle name="_Row7_Copy of PTT(amended by Janice on CFS)llatest1_4.CEConso_Final 22.1.10 3" xfId="16851" xr:uid="{313F1392-EBE5-4B5D-8359-9BFAA1368EDF}"/>
    <cellStyle name="_Row7_Copy of PTT(amended by Janice on CFS)llatest1_4.CEConso_Final 22.1.10 3 2" xfId="16852" xr:uid="{548EC84E-9373-4750-9D8E-1C90541F9FAB}"/>
    <cellStyle name="_Row7_Copy of PTT(amended by Janice on CFS)llatest1_4.CEConso_Final 22.1.10 3 3" xfId="16853" xr:uid="{5C579DE2-8BF6-4910-8295-F33D177B8ADD}"/>
    <cellStyle name="_Row7_Copy of PTT(amended by Janice on CFS)llatest1_4.CEConso_Final 22.1.10 3 4" xfId="16854" xr:uid="{9F82851C-F0E6-4226-A6F3-A3866D86136C}"/>
    <cellStyle name="_Row7_Copy of PTT(amended by Janice on CFS)llatest1_4.CEConso_Final 22.1.10 3 5" xfId="16855" xr:uid="{E8F69F9A-7458-48C0-AF9E-F58F1EB8CBF7}"/>
    <cellStyle name="_Row7_Copy of PTT(amended by Janice on CFS)llatest1_4.CEConso_Final 22.1.10 3 6" xfId="16856" xr:uid="{E39D33E1-C678-4090-9F63-119512439DCF}"/>
    <cellStyle name="_Row7_Copy of PTT(amended by Janice on CFS)llatest1_4.CEConso_Final 22.1.10 3 7" xfId="16857" xr:uid="{FF7373B6-1931-432A-A95E-68B63B69DD76}"/>
    <cellStyle name="_Row7_Copy of PTT(amended by Janice on CFS)llatest1_4.CEConso_Final 22.1.10 4" xfId="16858" xr:uid="{543464D6-E98A-4AF1-96EA-1FCEE15A70AE}"/>
    <cellStyle name="_Row7_Copy of PTT(amended by Janice on CFS)llatest1_4.CEConso_Final 22.1.10 4 2" xfId="16859" xr:uid="{335C5698-F2FD-4A3A-9DFC-B324673EC5BF}"/>
    <cellStyle name="_Row7_Copy of PTT(amended by Janice on CFS)llatest1_4.CEConso_Final 22.1.10 4 3" xfId="16860" xr:uid="{429750E9-E231-4549-B341-01FE4F9D69C8}"/>
    <cellStyle name="_Row7_Copy of PTT(amended by Janice on CFS)llatest1_4.CEConso_Final 22.1.10 4 4" xfId="16861" xr:uid="{F0C43A33-264F-4E53-9F2F-D4A7B8E29E88}"/>
    <cellStyle name="_Row7_Copy of PTT(amended by Janice on CFS)llatest1_4.CEConso_Final 22.1.10 4 5" xfId="16862" xr:uid="{9E91D5F7-A8F0-40DC-A7B9-92A3CDA3B8A2}"/>
    <cellStyle name="_Row7_Copy of PTT(amended by Janice on CFS)llatest1_4.CEConso_Final 22.1.10 4 6" xfId="16863" xr:uid="{398855AE-C40C-47C3-BCD1-2BE339EE5390}"/>
    <cellStyle name="_Row7_Copy of PTT(amended by Janice on CFS)llatest1_4.CEConso_Final 22.1.10 4 7" xfId="16864" xr:uid="{7042BA67-DB64-44B6-B4D3-91BB5CD0E70D}"/>
    <cellStyle name="_Row7_Copy of PTT(amended by Janice on CFS)llatest1_4.CEConso_Final 22.1.10 5" xfId="16865" xr:uid="{52AA5012-47DF-4926-94B9-5CE58093D0AF}"/>
    <cellStyle name="_Row7_Copy of PTT(amended by Janice on CFS)llatest1_4.CEConso_Final 22.1.10 5 2" xfId="16866" xr:uid="{29FD8243-6DA7-4A17-8345-F7C54CECA5E1}"/>
    <cellStyle name="_Row7_Copy of PTT(amended by Janice on CFS)llatest1_4.CEConso_Final 22.1.10 5 3" xfId="16867" xr:uid="{87C08C78-641C-4CBC-A752-330A99B30576}"/>
    <cellStyle name="_Row7_Copy of PTT(amended by Janice on CFS)llatest1_4.CEConso_Final 22.1.10 5 4" xfId="16868" xr:uid="{F9FD4179-883E-4DE8-AEE1-D25D4536D385}"/>
    <cellStyle name="_Row7_Copy of PTT(amended by Janice on CFS)llatest1_4.CEConso_Final 22.1.10 5 5" xfId="16869" xr:uid="{76423DF8-B558-4C1F-9116-AC749F96D5FC}"/>
    <cellStyle name="_Row7_Copy of PTT(amended by Janice on CFS)llatest1_4.CEConso_Final 22.1.10 5 6" xfId="16870" xr:uid="{FDC387BB-9983-4F22-8F26-73097C1FC715}"/>
    <cellStyle name="_Row7_Copy of PTT(amended by Janice on CFS)llatest1_4.CEConso_Final 22.1.10 5 7" xfId="16871" xr:uid="{CFE89C2B-FF9A-41EA-907C-9596D8C0BAE9}"/>
    <cellStyle name="_Row7_Copy of PTT(amended by Janice on CFS)llatest1_4.CEConso_Final 22.1.10 6" xfId="16872" xr:uid="{E782D9B2-3217-452F-8DD9-3FF649432958}"/>
    <cellStyle name="_Row7_Copy of PTT(amended by Janice on CFS)llatest1_4.CEConso_Final 22.1.10 6 2" xfId="16873" xr:uid="{7FAE448D-B97A-41A4-BB30-F2F8E6D91141}"/>
    <cellStyle name="_Row7_Copy of PTT(amended by Janice on CFS)llatest1_4.CEConso_Final 22.1.10 6 3" xfId="16874" xr:uid="{2BB0951F-5C5E-4F0F-9858-7FE2F2B217B9}"/>
    <cellStyle name="_Row7_Copy of PTT(amended by Janice on CFS)llatest1_4.CEConso_Final 22.1.10 6 4" xfId="16875" xr:uid="{ADA8C86B-760A-4682-9482-3DCDA1ACDAF3}"/>
    <cellStyle name="_Row7_Copy of PTT(amended by Janice on CFS)llatest1_4.CEConso_Final 22.1.10 6 5" xfId="16876" xr:uid="{901EB789-2BBD-4B87-919C-CE345D68F155}"/>
    <cellStyle name="_Row7_Copy of PTT(amended by Janice on CFS)llatest1_4.CEConso_Final 22.1.10 6 6" xfId="16877" xr:uid="{4F3BD82B-043F-4D34-A1E3-9D9DB12C8E5E}"/>
    <cellStyle name="_Row7_Copy of PTT(amended by Janice on CFS)llatest1_4.CEConso_Final 22.1.10 6 7" xfId="16878" xr:uid="{D55FAE1B-9F6C-4B90-B909-16ABBF02336D}"/>
    <cellStyle name="_Row7_Copy of PTT(amended by Janice on CFS)llatest1_4.CEConso_Final 22.1.10 7" xfId="16879" xr:uid="{D50FD528-4D83-4930-B16E-AD1A9D508A44}"/>
    <cellStyle name="_Row7_Copy of PTT(amended by Janice on CFS)llatest1_4.CEConso_Final 22.1.10 7 2" xfId="16880" xr:uid="{BF9CDA96-7A4F-4802-A0FE-04A63927F41E}"/>
    <cellStyle name="_Row7_Copy of PTT(amended by Janice on CFS)llatest1_4.CEConso_Final 22.1.10 7 3" xfId="16881" xr:uid="{9EF83EB9-2402-46A4-BC06-7D31E405AE6D}"/>
    <cellStyle name="_Row7_Copy of PTT(amended by Janice on CFS)llatest1_4.CEConso_Final 22.1.10 7 4" xfId="16882" xr:uid="{E844ED35-0317-4276-A886-F79F54ED70CB}"/>
    <cellStyle name="_Row7_Copy of PTT(amended by Janice on CFS)llatest1_4.CEConso_Final 22.1.10 7 5" xfId="16883" xr:uid="{85AF23C0-9969-4064-8377-9D997A8B1B47}"/>
    <cellStyle name="_Row7_Copy of PTT(amended by Janice on CFS)llatest1_4.CEConso_Final 22.1.10 7 6" xfId="16884" xr:uid="{400FA3A8-5DE6-469B-A011-CB64EB282672}"/>
    <cellStyle name="_Row7_Copy of PTT(amended by Janice on CFS)llatest1_4.CEConso_Final 22.1.10 7 7" xfId="16885" xr:uid="{41438FF2-0CF8-4ECB-9B73-BD3F79843AA5}"/>
    <cellStyle name="_Row7_Copy of PTT(amended by Janice on CFS)llatest1_4.CEConso_Final 22.1.10 8" xfId="16886" xr:uid="{8A5EC650-7CAC-40FB-8006-645EBC01580E}"/>
    <cellStyle name="_Row7_Copy of PTT(amended by Janice on CFS)llatest1_4.CEConso_Final 22.1.10 8 2" xfId="16887" xr:uid="{4B751364-8F10-499C-8A70-9EE633107124}"/>
    <cellStyle name="_Row7_Copy of PTT(amended by Janice on CFS)llatest1_4.CEConso_Final 22.1.10 8 3" xfId="16888" xr:uid="{01EF372F-3D5B-4B2E-A2FB-B183F87EAA4C}"/>
    <cellStyle name="_Row7_Copy of PTT(amended by Janice on CFS)llatest1_4.CEConso_Final 22.1.10 8 4" xfId="16889" xr:uid="{5B6B17F8-BAB3-4BF4-A177-82C3A0533AD2}"/>
    <cellStyle name="_Row7_Copy of PTT(amended by Janice on CFS)llatest1_4.CEConso_Final 22.1.10 8 5" xfId="16890" xr:uid="{95EC884C-18F6-4463-85EA-C4E81A4514B2}"/>
    <cellStyle name="_Row7_Copy of PTT(amended by Janice on CFS)llatest1_4.CEConso_Final 22.1.10 8 6" xfId="16891" xr:uid="{DC0B2F17-1B98-422A-966B-E232B11CD629}"/>
    <cellStyle name="_Row7_Copy of PTT(amended by Janice on CFS)llatest1_4.CEConso_Final 22.1.10 8 7" xfId="16892" xr:uid="{3C90910F-067B-4D32-86D1-E596FF78310F}"/>
    <cellStyle name="_Row7_Copy of PTT(amended by Janice on CFS)llatest1_4.CEConso_Final 22.1.10 9" xfId="16893" xr:uid="{F9A56265-6BA2-43B8-965A-9774439E144F}"/>
    <cellStyle name="_Row7_Copy of PTT(amended by Janice on CFS)llatest1_4.CEConso_Final 22.1.10 9 2" xfId="16894" xr:uid="{6266DE9B-8A43-4D92-A1FB-F7C3543ABF97}"/>
    <cellStyle name="_Row7_Copy of PTT(amended by Janice on CFS)llatest1_4.CEConso_Final 22.1.10 9 3" xfId="16895" xr:uid="{ED8373AB-EA29-4CBB-80F8-88E8A723F59C}"/>
    <cellStyle name="_Row7_Copy of PTT(amended by Janice on CFS)llatest1_4.CEConso_Final 22.1.10 9 4" xfId="16896" xr:uid="{E37A0D70-932C-4C4F-8752-ACC7D49AB938}"/>
    <cellStyle name="_Row7_Copy of PTT(amended by Janice on CFS)llatest1_4.CEConso_Final 22.1.10 9 5" xfId="16897" xr:uid="{A157D18F-DC63-4A42-88FB-DB0F2C4973C6}"/>
    <cellStyle name="_Row7_Copy of PTT(amended by Janice on CFS)llatest1_4.CEConso_Final 22.1.10 9 6" xfId="16898" xr:uid="{37D4E701-FCC5-4C8A-9E98-C3A903076FD8}"/>
    <cellStyle name="_Row7_Copy of PTT(amended by Janice on CFS)llatest1_4.CEConso_Final 22.1.10 9 7" xfId="16899" xr:uid="{3BBD98B5-8F8D-43B4-A3B0-B827F1AA91CF}"/>
    <cellStyle name="_Row7_Copy of PTT(amended by Janice on CFS)llatest1_4.CEConso_Final 22.1.10_PTT Reports_30.11.10" xfId="16900" xr:uid="{F6100544-90C5-4AA7-8F7B-FA3F98D6EE8D}"/>
    <cellStyle name="_Row7_Copy of PTT(amended by Janice on CFS)llatest1_4.CEConso_Final 22.1.10_PTT Reports_30.11.10 10" xfId="16901" xr:uid="{4F221390-DCED-4053-A1C8-9BC78854C890}"/>
    <cellStyle name="_Row7_Copy of PTT(amended by Janice on CFS)llatest1_4.CEConso_Final 22.1.10_PTT Reports_30.11.10 10 2" xfId="16902" xr:uid="{897A1761-729F-49EA-805A-B85C5D35C7A5}"/>
    <cellStyle name="_Row7_Copy of PTT(amended by Janice on CFS)llatest1_4.CEConso_Final 22.1.10_PTT Reports_30.11.10 10 3" xfId="16903" xr:uid="{17750412-2492-422A-A410-F5A83CB076F9}"/>
    <cellStyle name="_Row7_Copy of PTT(amended by Janice on CFS)llatest1_4.CEConso_Final 22.1.10_PTT Reports_30.11.10 10 4" xfId="16904" xr:uid="{79FA92EB-B32D-44DE-9F85-61D35AD4F126}"/>
    <cellStyle name="_Row7_Copy of PTT(amended by Janice on CFS)llatest1_4.CEConso_Final 22.1.10_PTT Reports_30.11.10 10 5" xfId="16905" xr:uid="{51FAFD47-B4B7-49BB-B158-34A2873AEB69}"/>
    <cellStyle name="_Row7_Copy of PTT(amended by Janice on CFS)llatest1_4.CEConso_Final 22.1.10_PTT Reports_30.11.10 10 6" xfId="16906" xr:uid="{25F0F22D-3332-487F-BA52-39309564A923}"/>
    <cellStyle name="_Row7_Copy of PTT(amended by Janice on CFS)llatest1_4.CEConso_Final 22.1.10_PTT Reports_30.11.10 10 7" xfId="16907" xr:uid="{C42421FE-40C3-4B89-8C62-11795FD8E680}"/>
    <cellStyle name="_Row7_Copy of PTT(amended by Janice on CFS)llatest1_4.CEConso_Final 22.1.10_PTT Reports_30.11.10 11" xfId="16908" xr:uid="{D3A83678-1C41-416F-8EE3-85BABAE78A4D}"/>
    <cellStyle name="_Row7_Copy of PTT(amended by Janice on CFS)llatest1_4.CEConso_Final 22.1.10_PTT Reports_30.11.10 12" xfId="16909" xr:uid="{142E34AA-8744-438D-BEE4-A0622E8AFED8}"/>
    <cellStyle name="_Row7_Copy of PTT(amended by Janice on CFS)llatest1_4.CEConso_Final 22.1.10_PTT Reports_30.11.10 13" xfId="16910" xr:uid="{6D791653-5EA0-4CCA-B39E-490F77F32283}"/>
    <cellStyle name="_Row7_Copy of PTT(amended by Janice on CFS)llatest1_4.CEConso_Final 22.1.10_PTT Reports_30.11.10 14" xfId="16911" xr:uid="{10AF87CA-A9F2-4344-A314-12EAC1C725B2}"/>
    <cellStyle name="_Row7_Copy of PTT(amended by Janice on CFS)llatest1_4.CEConso_Final 22.1.10_PTT Reports_30.11.10 15" xfId="16912" xr:uid="{43217225-7DD1-4DEF-B620-FB0D0513F2D5}"/>
    <cellStyle name="_Row7_Copy of PTT(amended by Janice on CFS)llatest1_4.CEConso_Final 22.1.10_PTT Reports_30.11.10 16" xfId="16913" xr:uid="{32DC1B9B-C70B-4450-A3C6-0361DD6D4343}"/>
    <cellStyle name="_Row7_Copy of PTT(amended by Janice on CFS)llatest1_4.CEConso_Final 22.1.10_PTT Reports_30.11.10 2" xfId="16914" xr:uid="{18B113FD-9426-4433-904C-AA140DD75AE2}"/>
    <cellStyle name="_Row7_Copy of PTT(amended by Janice on CFS)llatest1_4.CEConso_Final 22.1.10_PTT Reports_30.11.10 2 2" xfId="16915" xr:uid="{C056D2D7-484A-4387-BC0F-53E8AABAFA32}"/>
    <cellStyle name="_Row7_Copy of PTT(amended by Janice on CFS)llatest1_4.CEConso_Final 22.1.10_PTT Reports_30.11.10 2 3" xfId="16916" xr:uid="{A93E5B0E-E8FC-428D-B35E-145EBDE7DEC1}"/>
    <cellStyle name="_Row7_Copy of PTT(amended by Janice on CFS)llatest1_4.CEConso_Final 22.1.10_PTT Reports_30.11.10 2 4" xfId="16917" xr:uid="{B0055188-E7F7-407A-BD88-3BC976F97DEC}"/>
    <cellStyle name="_Row7_Copy of PTT(amended by Janice on CFS)llatest1_4.CEConso_Final 22.1.10_PTT Reports_30.11.10 2 5" xfId="16918" xr:uid="{EE28E5EB-21A1-4974-AF8E-0106424E19FF}"/>
    <cellStyle name="_Row7_Copy of PTT(amended by Janice on CFS)llatest1_4.CEConso_Final 22.1.10_PTT Reports_30.11.10 2 6" xfId="16919" xr:uid="{3005D0A7-DEC3-4790-9A43-E780222E6382}"/>
    <cellStyle name="_Row7_Copy of PTT(amended by Janice on CFS)llatest1_4.CEConso_Final 22.1.10_PTT Reports_30.11.10 2 7" xfId="16920" xr:uid="{CE0B201C-C1C2-436B-81B6-F4816C9295B5}"/>
    <cellStyle name="_Row7_Copy of PTT(amended by Janice on CFS)llatest1_4.CEConso_Final 22.1.10_PTT Reports_30.11.10 3" xfId="16921" xr:uid="{9B84E691-92B1-4A51-B92D-EFE2A5C9C3B5}"/>
    <cellStyle name="_Row7_Copy of PTT(amended by Janice on CFS)llatest1_4.CEConso_Final 22.1.10_PTT Reports_30.11.10 3 2" xfId="16922" xr:uid="{D5CC80C5-B21B-4A21-B83B-0BC26761FC3F}"/>
    <cellStyle name="_Row7_Copy of PTT(amended by Janice on CFS)llatest1_4.CEConso_Final 22.1.10_PTT Reports_30.11.10 3 3" xfId="16923" xr:uid="{C41C7E41-D935-4F2A-AF8F-F9E0A4A05FE5}"/>
    <cellStyle name="_Row7_Copy of PTT(amended by Janice on CFS)llatest1_4.CEConso_Final 22.1.10_PTT Reports_30.11.10 3 4" xfId="16924" xr:uid="{601DD273-BDC6-40E9-A62C-E422772BFFD8}"/>
    <cellStyle name="_Row7_Copy of PTT(amended by Janice on CFS)llatest1_4.CEConso_Final 22.1.10_PTT Reports_30.11.10 3 5" xfId="16925" xr:uid="{9B873024-C0B1-4B73-A753-6380F01C9504}"/>
    <cellStyle name="_Row7_Copy of PTT(amended by Janice on CFS)llatest1_4.CEConso_Final 22.1.10_PTT Reports_30.11.10 3 6" xfId="16926" xr:uid="{918B779B-4BD7-408F-B4F3-B865A923724C}"/>
    <cellStyle name="_Row7_Copy of PTT(amended by Janice on CFS)llatest1_4.CEConso_Final 22.1.10_PTT Reports_30.11.10 3 7" xfId="16927" xr:uid="{849F3E7B-DE50-4B21-AEEA-3E327FCB2B1D}"/>
    <cellStyle name="_Row7_Copy of PTT(amended by Janice on CFS)llatest1_4.CEConso_Final 22.1.10_PTT Reports_30.11.10 4" xfId="16928" xr:uid="{5B4BD960-C463-4E74-957D-9D272F7337C8}"/>
    <cellStyle name="_Row7_Copy of PTT(amended by Janice on CFS)llatest1_4.CEConso_Final 22.1.10_PTT Reports_30.11.10 4 2" xfId="16929" xr:uid="{1B7970A2-A307-46E0-A52C-311787485A33}"/>
    <cellStyle name="_Row7_Copy of PTT(amended by Janice on CFS)llatest1_4.CEConso_Final 22.1.10_PTT Reports_30.11.10 4 3" xfId="16930" xr:uid="{818C2FF9-8924-49E8-BAA1-96D0F2EC68CD}"/>
    <cellStyle name="_Row7_Copy of PTT(amended by Janice on CFS)llatest1_4.CEConso_Final 22.1.10_PTT Reports_30.11.10 4 4" xfId="16931" xr:uid="{ECB1FC78-D297-4F11-8D03-93FBE7F05E44}"/>
    <cellStyle name="_Row7_Copy of PTT(amended by Janice on CFS)llatest1_4.CEConso_Final 22.1.10_PTT Reports_30.11.10 4 5" xfId="16932" xr:uid="{64F18778-9E6D-417F-8171-AE9EA3BF724A}"/>
    <cellStyle name="_Row7_Copy of PTT(amended by Janice on CFS)llatest1_4.CEConso_Final 22.1.10_PTT Reports_30.11.10 4 6" xfId="16933" xr:uid="{8332304D-5C03-4CE8-AAA7-6B55DE054DB8}"/>
    <cellStyle name="_Row7_Copy of PTT(amended by Janice on CFS)llatest1_4.CEConso_Final 22.1.10_PTT Reports_30.11.10 4 7" xfId="16934" xr:uid="{C2080875-9CA0-40AD-A813-C909189CDCE1}"/>
    <cellStyle name="_Row7_Copy of PTT(amended by Janice on CFS)llatest1_4.CEConso_Final 22.1.10_PTT Reports_30.11.10 5" xfId="16935" xr:uid="{8AFC1AC7-88A8-41DF-A58C-6E2A99FBF032}"/>
    <cellStyle name="_Row7_Copy of PTT(amended by Janice on CFS)llatest1_4.CEConso_Final 22.1.10_PTT Reports_30.11.10 5 2" xfId="16936" xr:uid="{F9240583-EA56-4DD2-A787-A23202F85DA8}"/>
    <cellStyle name="_Row7_Copy of PTT(amended by Janice on CFS)llatest1_4.CEConso_Final 22.1.10_PTT Reports_30.11.10 5 3" xfId="16937" xr:uid="{CC6626E4-F9F9-43C9-938E-E514E16BE467}"/>
    <cellStyle name="_Row7_Copy of PTT(amended by Janice on CFS)llatest1_4.CEConso_Final 22.1.10_PTT Reports_30.11.10 5 4" xfId="16938" xr:uid="{69EAD018-353D-4546-A079-A20D4E2D3499}"/>
    <cellStyle name="_Row7_Copy of PTT(amended by Janice on CFS)llatest1_4.CEConso_Final 22.1.10_PTT Reports_30.11.10 5 5" xfId="16939" xr:uid="{8ADEC12A-9E82-42B8-BB5F-4FC61D2C1F51}"/>
    <cellStyle name="_Row7_Copy of PTT(amended by Janice on CFS)llatest1_4.CEConso_Final 22.1.10_PTT Reports_30.11.10 5 6" xfId="16940" xr:uid="{F547287B-BFEE-4E2E-8760-C24AADA8B5FD}"/>
    <cellStyle name="_Row7_Copy of PTT(amended by Janice on CFS)llatest1_4.CEConso_Final 22.1.10_PTT Reports_30.11.10 5 7" xfId="16941" xr:uid="{6C7BFF7D-3154-48FE-A60B-52DB9C34F08B}"/>
    <cellStyle name="_Row7_Copy of PTT(amended by Janice on CFS)llatest1_4.CEConso_Final 22.1.10_PTT Reports_30.11.10 6" xfId="16942" xr:uid="{9F91A249-7E8F-4CB2-B85F-89B13EF664D6}"/>
    <cellStyle name="_Row7_Copy of PTT(amended by Janice on CFS)llatest1_4.CEConso_Final 22.1.10_PTT Reports_30.11.10 6 2" xfId="16943" xr:uid="{9C6B7C93-9DC6-4D3F-8E3E-09B27BC10172}"/>
    <cellStyle name="_Row7_Copy of PTT(amended by Janice on CFS)llatest1_4.CEConso_Final 22.1.10_PTT Reports_30.11.10 6 3" xfId="16944" xr:uid="{8C425D4C-2F5A-4D6A-8E58-04DD1EC6E9F8}"/>
    <cellStyle name="_Row7_Copy of PTT(amended by Janice on CFS)llatest1_4.CEConso_Final 22.1.10_PTT Reports_30.11.10 6 4" xfId="16945" xr:uid="{E8937354-54AF-473D-896C-5E8D2016EAC7}"/>
    <cellStyle name="_Row7_Copy of PTT(amended by Janice on CFS)llatest1_4.CEConso_Final 22.1.10_PTT Reports_30.11.10 6 5" xfId="16946" xr:uid="{109E7118-3B16-4CBF-8DBA-8147F6790F6E}"/>
    <cellStyle name="_Row7_Copy of PTT(amended by Janice on CFS)llatest1_4.CEConso_Final 22.1.10_PTT Reports_30.11.10 6 6" xfId="16947" xr:uid="{2616861F-32B8-44C8-8703-576B2FF36DD2}"/>
    <cellStyle name="_Row7_Copy of PTT(amended by Janice on CFS)llatest1_4.CEConso_Final 22.1.10_PTT Reports_30.11.10 6 7" xfId="16948" xr:uid="{6D2EFD17-1E2B-44D6-958C-9AA24ECA3B17}"/>
    <cellStyle name="_Row7_Copy of PTT(amended by Janice on CFS)llatest1_4.CEConso_Final 22.1.10_PTT Reports_30.11.10 7" xfId="16949" xr:uid="{886C9515-8CE2-4F9D-8980-010CD0DC3924}"/>
    <cellStyle name="_Row7_Copy of PTT(amended by Janice on CFS)llatest1_4.CEConso_Final 22.1.10_PTT Reports_30.11.10 7 2" xfId="16950" xr:uid="{D0236769-ED6D-4021-80A0-9766E6285B61}"/>
    <cellStyle name="_Row7_Copy of PTT(amended by Janice on CFS)llatest1_4.CEConso_Final 22.1.10_PTT Reports_30.11.10 7 3" xfId="16951" xr:uid="{5ED73FBE-FC95-4514-AFD2-30E8C5408547}"/>
    <cellStyle name="_Row7_Copy of PTT(amended by Janice on CFS)llatest1_4.CEConso_Final 22.1.10_PTT Reports_30.11.10 7 4" xfId="16952" xr:uid="{7225687E-4D00-48DC-BA71-4DE32EDA20D5}"/>
    <cellStyle name="_Row7_Copy of PTT(amended by Janice on CFS)llatest1_4.CEConso_Final 22.1.10_PTT Reports_30.11.10 7 5" xfId="16953" xr:uid="{97DA38E9-3F09-4BAC-831F-D95564685397}"/>
    <cellStyle name="_Row7_Copy of PTT(amended by Janice on CFS)llatest1_4.CEConso_Final 22.1.10_PTT Reports_30.11.10 7 6" xfId="16954" xr:uid="{9D194520-F077-4CD2-B72C-7FEC86FBF43C}"/>
    <cellStyle name="_Row7_Copy of PTT(amended by Janice on CFS)llatest1_4.CEConso_Final 22.1.10_PTT Reports_30.11.10 7 7" xfId="16955" xr:uid="{F964E0D5-F073-4336-A1AD-2BDA96B59235}"/>
    <cellStyle name="_Row7_Copy of PTT(amended by Janice on CFS)llatest1_4.CEConso_Final 22.1.10_PTT Reports_30.11.10 8" xfId="16956" xr:uid="{31BE8B19-0F50-49D2-BF1E-84A224E779A0}"/>
    <cellStyle name="_Row7_Copy of PTT(amended by Janice on CFS)llatest1_4.CEConso_Final 22.1.10_PTT Reports_30.11.10 8 2" xfId="16957" xr:uid="{C9184CAB-9BA7-45A6-A7E3-AA310E5DABB0}"/>
    <cellStyle name="_Row7_Copy of PTT(amended by Janice on CFS)llatest1_4.CEConso_Final 22.1.10_PTT Reports_30.11.10 8 3" xfId="16958" xr:uid="{B6DF01DC-B017-4090-83D5-F4F22DBD86EC}"/>
    <cellStyle name="_Row7_Copy of PTT(amended by Janice on CFS)llatest1_4.CEConso_Final 22.1.10_PTT Reports_30.11.10 8 4" xfId="16959" xr:uid="{ACD89D95-A922-4291-B8AE-76DCD694E336}"/>
    <cellStyle name="_Row7_Copy of PTT(amended by Janice on CFS)llatest1_4.CEConso_Final 22.1.10_PTT Reports_30.11.10 8 5" xfId="16960" xr:uid="{605EBFE0-C2D1-4CC1-B990-294E06ECCD0B}"/>
    <cellStyle name="_Row7_Copy of PTT(amended by Janice on CFS)llatest1_4.CEConso_Final 22.1.10_PTT Reports_30.11.10 8 6" xfId="16961" xr:uid="{7547B50D-500C-45C8-8431-E63DCC18A5FA}"/>
    <cellStyle name="_Row7_Copy of PTT(amended by Janice on CFS)llatest1_4.CEConso_Final 22.1.10_PTT Reports_30.11.10 8 7" xfId="16962" xr:uid="{2FA854B5-7CBD-45D0-8588-E750EA3565A5}"/>
    <cellStyle name="_Row7_Copy of PTT(amended by Janice on CFS)llatest1_4.CEConso_Final 22.1.10_PTT Reports_30.11.10 9" xfId="16963" xr:uid="{0D16E7F9-2834-45FB-9788-AE7E7B5E97D2}"/>
    <cellStyle name="_Row7_Copy of PTT(amended by Janice on CFS)llatest1_4.CEConso_Final 22.1.10_PTT Reports_30.11.10 9 2" xfId="16964" xr:uid="{78D5E9CD-EB51-4AD1-BA12-15DD4CF739B0}"/>
    <cellStyle name="_Row7_Copy of PTT(amended by Janice on CFS)llatest1_4.CEConso_Final 22.1.10_PTT Reports_30.11.10 9 3" xfId="16965" xr:uid="{02C75F19-FE40-487B-80A1-84627912F9A2}"/>
    <cellStyle name="_Row7_Copy of PTT(amended by Janice on CFS)llatest1_4.CEConso_Final 22.1.10_PTT Reports_30.11.10 9 4" xfId="16966" xr:uid="{EB1C6B44-DCDC-44C1-9432-DCB201783E07}"/>
    <cellStyle name="_Row7_Copy of PTT(amended by Janice on CFS)llatest1_4.CEConso_Final 22.1.10_PTT Reports_30.11.10 9 5" xfId="16967" xr:uid="{D510E4B8-22B8-4A70-95E6-CFFD9A428BB8}"/>
    <cellStyle name="_Row7_Copy of PTT(amended by Janice on CFS)llatest1_4.CEConso_Final 22.1.10_PTT Reports_30.11.10 9 6" xfId="16968" xr:uid="{EEA2E439-C423-4F79-B3DB-B667768E2CFC}"/>
    <cellStyle name="_Row7_Copy of PTT(amended by Janice on CFS)llatest1_4.CEConso_Final 22.1.10_PTT Reports_30.11.10 9 7" xfId="16969" xr:uid="{ECA6AB58-B865-4479-A195-1E5308C2D0EF}"/>
    <cellStyle name="_Row7_Copy of PTT(amended by Janice on CFS)llatest1_4.CEConso_Final 3" xfId="16970" xr:uid="{3D902BA2-AB45-4AF7-AC1D-B0EE15E8301B}"/>
    <cellStyle name="_Row7_Copy of PTT(amended by Janice on CFS)llatest1_4.CEConso_Final 3 2" xfId="16971" xr:uid="{6AEF64B5-C5D5-48B0-8C5C-1A64F2A7F94F}"/>
    <cellStyle name="_Row7_Copy of PTT(amended by Janice on CFS)llatest1_4.CEConso_Final 3 3" xfId="16972" xr:uid="{CC7378BD-CFA3-49EB-89A6-341F4421C118}"/>
    <cellStyle name="_Row7_Copy of PTT(amended by Janice on CFS)llatest1_4.CEConso_Final 3 4" xfId="16973" xr:uid="{3F9FFB7A-FDC7-4D73-A7B1-56313C59B54A}"/>
    <cellStyle name="_Row7_Copy of PTT(amended by Janice on CFS)llatest1_4.CEConso_Final 3 5" xfId="16974" xr:uid="{699BDEAF-A096-47F5-A5FE-C2C960D8711F}"/>
    <cellStyle name="_Row7_Copy of PTT(amended by Janice on CFS)llatest1_4.CEConso_Final 3 6" xfId="16975" xr:uid="{9D9A90F4-1285-4B18-81EB-F35B1C9DE9C9}"/>
    <cellStyle name="_Row7_Copy of PTT(amended by Janice on CFS)llatest1_4.CEConso_Final 3 7" xfId="16976" xr:uid="{150A1337-ED3F-4D5D-9BB5-F829BE3C614F}"/>
    <cellStyle name="_Row7_Copy of PTT(amended by Janice on CFS)llatest1_4.CEConso_Final 4" xfId="16977" xr:uid="{D3D7BC78-D1D5-4815-BDEE-AA7E8E48D54C}"/>
    <cellStyle name="_Row7_Copy of PTT(amended by Janice on CFS)llatest1_4.CEConso_Final 4 2" xfId="16978" xr:uid="{3C2F3799-A0A2-4AD6-A7BE-CA9BFF67669C}"/>
    <cellStyle name="_Row7_Copy of PTT(amended by Janice on CFS)llatest1_4.CEConso_Final 4 3" xfId="16979" xr:uid="{5E940714-D151-4C7B-B0AA-FC7A77B24A85}"/>
    <cellStyle name="_Row7_Copy of PTT(amended by Janice on CFS)llatest1_4.CEConso_Final 4 4" xfId="16980" xr:uid="{A4F50864-0ACB-407B-86B6-828163E58D54}"/>
    <cellStyle name="_Row7_Copy of PTT(amended by Janice on CFS)llatest1_4.CEConso_Final 4 5" xfId="16981" xr:uid="{C60A42F4-932A-44E0-8D0C-ABFACB9172B4}"/>
    <cellStyle name="_Row7_Copy of PTT(amended by Janice on CFS)llatest1_4.CEConso_Final 4 6" xfId="16982" xr:uid="{0C2A40F8-0BD6-4BFB-B43D-AA7B77B0B618}"/>
    <cellStyle name="_Row7_Copy of PTT(amended by Janice on CFS)llatest1_4.CEConso_Final 4 7" xfId="16983" xr:uid="{1B70A951-01BE-4798-8A95-67D44970D406}"/>
    <cellStyle name="_Row7_Copy of PTT(amended by Janice on CFS)llatest1_4.CEConso_Final 5" xfId="16984" xr:uid="{C746B3B4-06D8-47B0-A004-0EF5B5B7428F}"/>
    <cellStyle name="_Row7_Copy of PTT(amended by Janice on CFS)llatest1_4.CEConso_Final 5 2" xfId="16985" xr:uid="{B8346CC1-0D80-4678-90F9-F6F26F5B9CA6}"/>
    <cellStyle name="_Row7_Copy of PTT(amended by Janice on CFS)llatest1_4.CEConso_Final 5 3" xfId="16986" xr:uid="{2B353385-5597-4347-8B3F-96C50D3125D5}"/>
    <cellStyle name="_Row7_Copy of PTT(amended by Janice on CFS)llatest1_4.CEConso_Final 5 4" xfId="16987" xr:uid="{5CCBE742-3423-4668-9D1C-457DEB2CDCD4}"/>
    <cellStyle name="_Row7_Copy of PTT(amended by Janice on CFS)llatest1_4.CEConso_Final 5 5" xfId="16988" xr:uid="{7617208A-3B43-4332-BBDF-3DAEF6645CE6}"/>
    <cellStyle name="_Row7_Copy of PTT(amended by Janice on CFS)llatest1_4.CEConso_Final 5 6" xfId="16989" xr:uid="{418563EF-CC95-437B-957E-8CCCDA8CCCFB}"/>
    <cellStyle name="_Row7_Copy of PTT(amended by Janice on CFS)llatest1_4.CEConso_Final 5 7" xfId="16990" xr:uid="{A83E8D6F-3075-40C8-9F3F-47B15DB7BFA8}"/>
    <cellStyle name="_Row7_Copy of PTT(amended by Janice on CFS)llatest1_4.CEConso_Final 6" xfId="16991" xr:uid="{02D2EA58-2022-4B52-AD32-A276FBDDD436}"/>
    <cellStyle name="_Row7_Copy of PTT(amended by Janice on CFS)llatest1_4.CEConso_Final 6 2" xfId="16992" xr:uid="{49E7D32B-6C26-47B6-8D1C-9D6A0EA9B1CD}"/>
    <cellStyle name="_Row7_Copy of PTT(amended by Janice on CFS)llatest1_4.CEConso_Final 6 3" xfId="16993" xr:uid="{6494DE20-B538-407B-8A87-8C1CB47DDBB6}"/>
    <cellStyle name="_Row7_Copy of PTT(amended by Janice on CFS)llatest1_4.CEConso_Final 6 4" xfId="16994" xr:uid="{3E7A40D8-741E-4882-847A-49373840D401}"/>
    <cellStyle name="_Row7_Copy of PTT(amended by Janice on CFS)llatest1_4.CEConso_Final 6 5" xfId="16995" xr:uid="{5B65C41F-B07B-45D9-897F-9CC30DD87EC3}"/>
    <cellStyle name="_Row7_Copy of PTT(amended by Janice on CFS)llatest1_4.CEConso_Final 6 6" xfId="16996" xr:uid="{AEAD791F-EF37-4204-8A1F-EB553CB57E6A}"/>
    <cellStyle name="_Row7_Copy of PTT(amended by Janice on CFS)llatest1_4.CEConso_Final 6 7" xfId="16997" xr:uid="{1FA86DD9-76D7-4445-818D-A214AF070BE6}"/>
    <cellStyle name="_Row7_Copy of PTT(amended by Janice on CFS)llatest1_4.CEConso_Final 7" xfId="16998" xr:uid="{0B4FF554-DCEE-4E00-99AC-594AD2098561}"/>
    <cellStyle name="_Row7_Copy of PTT(amended by Janice on CFS)llatest1_4.CEConso_Final 7 2" xfId="16999" xr:uid="{EA040731-88B3-4DC2-8685-6D97D62DA4FD}"/>
    <cellStyle name="_Row7_Copy of PTT(amended by Janice on CFS)llatest1_4.CEConso_Final 7 3" xfId="17000" xr:uid="{2D90664A-3417-4377-A05F-00D54CB969C4}"/>
    <cellStyle name="_Row7_Copy of PTT(amended by Janice on CFS)llatest1_4.CEConso_Final 7 4" xfId="17001" xr:uid="{E8AAC50E-FBCC-4B95-A139-05F3D9491041}"/>
    <cellStyle name="_Row7_Copy of PTT(amended by Janice on CFS)llatest1_4.CEConso_Final 7 5" xfId="17002" xr:uid="{0BF1897E-8589-44F8-A7E9-3A080D1347BD}"/>
    <cellStyle name="_Row7_Copy of PTT(amended by Janice on CFS)llatest1_4.CEConso_Final 7 6" xfId="17003" xr:uid="{4D997BC4-37E0-4535-9D49-7C6B2F488A67}"/>
    <cellStyle name="_Row7_Copy of PTT(amended by Janice on CFS)llatest1_4.CEConso_Final 7 7" xfId="17004" xr:uid="{0D9140F4-1D57-4E46-AA97-A313EAA06D9A}"/>
    <cellStyle name="_Row7_Copy of PTT(amended by Janice on CFS)llatest1_4.CEConso_Final 8" xfId="17005" xr:uid="{160DCD8E-D5C2-42B1-A889-6A2B7FE03C2D}"/>
    <cellStyle name="_Row7_Copy of PTT(amended by Janice on CFS)llatest1_4.CEConso_Final 8 2" xfId="17006" xr:uid="{8682F562-700D-44AE-8C38-74A02DA3D722}"/>
    <cellStyle name="_Row7_Copy of PTT(amended by Janice on CFS)llatest1_4.CEConso_Final 8 3" xfId="17007" xr:uid="{4710353E-6895-49D9-8FC8-B6AFEAA0D581}"/>
    <cellStyle name="_Row7_Copy of PTT(amended by Janice on CFS)llatest1_4.CEConso_Final 8 4" xfId="17008" xr:uid="{DAD4D754-9A43-4211-9800-F875FDB78B87}"/>
    <cellStyle name="_Row7_Copy of PTT(amended by Janice on CFS)llatest1_4.CEConso_Final 8 5" xfId="17009" xr:uid="{EBB1003D-0ED1-40DE-8306-7426FBEFD894}"/>
    <cellStyle name="_Row7_Copy of PTT(amended by Janice on CFS)llatest1_4.CEConso_Final 8 6" xfId="17010" xr:uid="{BA5F68F0-6796-4554-AC3A-48A6084A167F}"/>
    <cellStyle name="_Row7_Copy of PTT(amended by Janice on CFS)llatest1_4.CEConso_Final 8 7" xfId="17011" xr:uid="{96254FD6-7F75-491E-81DB-D919B0C63AA9}"/>
    <cellStyle name="_Row7_Copy of PTT(amended by Janice on CFS)llatest1_4.CEConso_Final 9" xfId="17012" xr:uid="{8E2FA06D-7074-48AC-B5E9-54A5B870E181}"/>
    <cellStyle name="_Row7_Copy of PTT(amended by Janice on CFS)llatest1_4.CEConso_Final 9 2" xfId="17013" xr:uid="{ABCB0453-8B0B-4CF8-8EB8-CB40DF2C5F76}"/>
    <cellStyle name="_Row7_Copy of PTT(amended by Janice on CFS)llatest1_4.CEConso_Final 9 3" xfId="17014" xr:uid="{2BE1A3C9-1E61-489B-891E-B48BE3F9C2E7}"/>
    <cellStyle name="_Row7_Copy of PTT(amended by Janice on CFS)llatest1_4.CEConso_Final 9 4" xfId="17015" xr:uid="{CC05CE25-88D2-4767-81F7-92F5E5EA00B6}"/>
    <cellStyle name="_Row7_Copy of PTT(amended by Janice on CFS)llatest1_4.CEConso_Final 9 5" xfId="17016" xr:uid="{B5EEF05D-4C1A-4E46-8266-20F66E894FC6}"/>
    <cellStyle name="_Row7_Copy of PTT(amended by Janice on CFS)llatest1_4.CEConso_Final 9 6" xfId="17017" xr:uid="{7DE435CB-6C49-4949-94E3-D491ED0B581E}"/>
    <cellStyle name="_Row7_Copy of PTT(amended by Janice on CFS)llatest1_4.CEConso_Final 9 7" xfId="17018" xr:uid="{B1687651-6FC7-4301-95EF-196AC21481D4}"/>
    <cellStyle name="_Row7_Copy of PTT(amended by Janice on CFS)llatest1_4.CEConso_Sheet1" xfId="17019" xr:uid="{9524175E-681F-453F-9060-CF87CFB30CF5}"/>
    <cellStyle name="_Row7_Copy of PTT(amended by Janice on CFS)llatest1_4.CEConso_Sheet1 10" xfId="17020" xr:uid="{C7A2472E-944F-46EC-94C2-34C7009264BF}"/>
    <cellStyle name="_Row7_Copy of PTT(amended by Janice on CFS)llatest1_4.CEConso_Sheet1 10 2" xfId="17021" xr:uid="{88654119-3D25-4B5F-807A-FA97B61BC7AA}"/>
    <cellStyle name="_Row7_Copy of PTT(amended by Janice on CFS)llatest1_4.CEConso_Sheet1 10 3" xfId="17022" xr:uid="{2FBB1E55-CD09-4094-9433-A1F340B7C586}"/>
    <cellStyle name="_Row7_Copy of PTT(amended by Janice on CFS)llatest1_4.CEConso_Sheet1 10 4" xfId="17023" xr:uid="{2DB89F90-DBDF-4C65-BCB1-955642AA6638}"/>
    <cellStyle name="_Row7_Copy of PTT(amended by Janice on CFS)llatest1_4.CEConso_Sheet1 10 5" xfId="17024" xr:uid="{F3DBCF77-33A5-4CFE-8EFE-5B72360ECD17}"/>
    <cellStyle name="_Row7_Copy of PTT(amended by Janice on CFS)llatest1_4.CEConso_Sheet1 10 6" xfId="17025" xr:uid="{A1F35488-80BE-4868-A24A-F321D66178D2}"/>
    <cellStyle name="_Row7_Copy of PTT(amended by Janice on CFS)llatest1_4.CEConso_Sheet1 10 7" xfId="17026" xr:uid="{353B9F04-A9F1-4385-902B-7AC96E8509A1}"/>
    <cellStyle name="_Row7_Copy of PTT(amended by Janice on CFS)llatest1_4.CEConso_Sheet1 11" xfId="17027" xr:uid="{63172D0D-3A64-44E2-9AA6-9DE21214F7CE}"/>
    <cellStyle name="_Row7_Copy of PTT(amended by Janice on CFS)llatest1_4.CEConso_Sheet1 12" xfId="17028" xr:uid="{4A8E2681-6F01-48FA-9A1E-D73A35AAB324}"/>
    <cellStyle name="_Row7_Copy of PTT(amended by Janice on CFS)llatest1_4.CEConso_Sheet1 13" xfId="17029" xr:uid="{22706E1A-2BAB-45BB-BB6D-8B21130F9564}"/>
    <cellStyle name="_Row7_Copy of PTT(amended by Janice on CFS)llatest1_4.CEConso_Sheet1 14" xfId="17030" xr:uid="{F30FC52E-DE8D-4A41-A432-B62B860AD290}"/>
    <cellStyle name="_Row7_Copy of PTT(amended by Janice on CFS)llatest1_4.CEConso_Sheet1 15" xfId="17031" xr:uid="{27864318-EBCD-4969-AD06-48A3CB0B1AB2}"/>
    <cellStyle name="_Row7_Copy of PTT(amended by Janice on CFS)llatest1_4.CEConso_Sheet1 16" xfId="17032" xr:uid="{85D3EE1C-0A98-4089-B122-B10958BC44A3}"/>
    <cellStyle name="_Row7_Copy of PTT(amended by Janice on CFS)llatest1_4.CEConso_Sheet1 2" xfId="17033" xr:uid="{7F333E9A-F059-4233-82B1-0ADD5ACCB903}"/>
    <cellStyle name="_Row7_Copy of PTT(amended by Janice on CFS)llatest1_4.CEConso_Sheet1 2 2" xfId="17034" xr:uid="{BE345971-EC7E-4197-A32D-412EE674AD3D}"/>
    <cellStyle name="_Row7_Copy of PTT(amended by Janice on CFS)llatest1_4.CEConso_Sheet1 2 3" xfId="17035" xr:uid="{2E51E73B-1580-4810-B73C-A94233EC5FD7}"/>
    <cellStyle name="_Row7_Copy of PTT(amended by Janice on CFS)llatest1_4.CEConso_Sheet1 2 4" xfId="17036" xr:uid="{52DC742E-9831-4174-999F-DA7B05772B53}"/>
    <cellStyle name="_Row7_Copy of PTT(amended by Janice on CFS)llatest1_4.CEConso_Sheet1 2 5" xfId="17037" xr:uid="{E7CC40BB-2AF2-4C78-9BEF-9785EC703449}"/>
    <cellStyle name="_Row7_Copy of PTT(amended by Janice on CFS)llatest1_4.CEConso_Sheet1 2 6" xfId="17038" xr:uid="{7BDF6F61-2926-4413-88F4-6D10AFD99C24}"/>
    <cellStyle name="_Row7_Copy of PTT(amended by Janice on CFS)llatest1_4.CEConso_Sheet1 2 7" xfId="17039" xr:uid="{56B5F103-124B-40F2-85AB-08C148A6A1B0}"/>
    <cellStyle name="_Row7_Copy of PTT(amended by Janice on CFS)llatest1_4.CEConso_Sheet1 3" xfId="17040" xr:uid="{99CD35B4-2DAE-4A13-B496-34C97098C93C}"/>
    <cellStyle name="_Row7_Copy of PTT(amended by Janice on CFS)llatest1_4.CEConso_Sheet1 3 2" xfId="17041" xr:uid="{E0BE5622-351D-449A-A205-93A339D54659}"/>
    <cellStyle name="_Row7_Copy of PTT(amended by Janice on CFS)llatest1_4.CEConso_Sheet1 3 3" xfId="17042" xr:uid="{FA526000-D0EF-407C-B136-5955D25A5958}"/>
    <cellStyle name="_Row7_Copy of PTT(amended by Janice on CFS)llatest1_4.CEConso_Sheet1 3 4" xfId="17043" xr:uid="{488FD565-938A-479A-92A2-5184A5B76097}"/>
    <cellStyle name="_Row7_Copy of PTT(amended by Janice on CFS)llatest1_4.CEConso_Sheet1 3 5" xfId="17044" xr:uid="{AD8B16FF-C047-44EF-B679-AAC3C2230C15}"/>
    <cellStyle name="_Row7_Copy of PTT(amended by Janice on CFS)llatest1_4.CEConso_Sheet1 3 6" xfId="17045" xr:uid="{1C48C556-4EE9-4E30-9809-DD6C721938A7}"/>
    <cellStyle name="_Row7_Copy of PTT(amended by Janice on CFS)llatest1_4.CEConso_Sheet1 3 7" xfId="17046" xr:uid="{1EC6B004-648F-48A9-AB77-4D454EF451A0}"/>
    <cellStyle name="_Row7_Copy of PTT(amended by Janice on CFS)llatest1_4.CEConso_Sheet1 4" xfId="17047" xr:uid="{3A870171-7BDC-4119-AE84-644A7F005E08}"/>
    <cellStyle name="_Row7_Copy of PTT(amended by Janice on CFS)llatest1_4.CEConso_Sheet1 4 2" xfId="17048" xr:uid="{5EAD006E-724E-4514-B6EA-F9FE7C2A2C16}"/>
    <cellStyle name="_Row7_Copy of PTT(amended by Janice on CFS)llatest1_4.CEConso_Sheet1 4 3" xfId="17049" xr:uid="{44C5D50C-341D-4E72-9892-741C9AD01183}"/>
    <cellStyle name="_Row7_Copy of PTT(amended by Janice on CFS)llatest1_4.CEConso_Sheet1 4 4" xfId="17050" xr:uid="{C0BC7649-E40C-4D4D-809A-F6B627E6CDD9}"/>
    <cellStyle name="_Row7_Copy of PTT(amended by Janice on CFS)llatest1_4.CEConso_Sheet1 4 5" xfId="17051" xr:uid="{E93B45F7-7114-47F4-B780-F36ADFD35A83}"/>
    <cellStyle name="_Row7_Copy of PTT(amended by Janice on CFS)llatest1_4.CEConso_Sheet1 4 6" xfId="17052" xr:uid="{44283DC1-6E9D-4A71-8445-4265FD30A694}"/>
    <cellStyle name="_Row7_Copy of PTT(amended by Janice on CFS)llatest1_4.CEConso_Sheet1 4 7" xfId="17053" xr:uid="{422CD544-2667-49EB-BB19-2F6C8B03322F}"/>
    <cellStyle name="_Row7_Copy of PTT(amended by Janice on CFS)llatest1_4.CEConso_Sheet1 5" xfId="17054" xr:uid="{71788FB0-710F-471A-B429-7BFF8890E70C}"/>
    <cellStyle name="_Row7_Copy of PTT(amended by Janice on CFS)llatest1_4.CEConso_Sheet1 5 2" xfId="17055" xr:uid="{6049E231-C89C-4F68-923F-2AB45C31D2A8}"/>
    <cellStyle name="_Row7_Copy of PTT(amended by Janice on CFS)llatest1_4.CEConso_Sheet1 5 3" xfId="17056" xr:uid="{A2E0C3C4-33C1-44E6-B284-7EC07D1251F5}"/>
    <cellStyle name="_Row7_Copy of PTT(amended by Janice on CFS)llatest1_4.CEConso_Sheet1 5 4" xfId="17057" xr:uid="{5FEC200D-229E-4DF9-93D5-C201D11535D1}"/>
    <cellStyle name="_Row7_Copy of PTT(amended by Janice on CFS)llatest1_4.CEConso_Sheet1 5 5" xfId="17058" xr:uid="{B5268AF7-8CAF-4C1B-B73E-247DDF958042}"/>
    <cellStyle name="_Row7_Copy of PTT(amended by Janice on CFS)llatest1_4.CEConso_Sheet1 5 6" xfId="17059" xr:uid="{845DE2CB-B3ED-4739-A036-57BADE32BA5F}"/>
    <cellStyle name="_Row7_Copy of PTT(amended by Janice on CFS)llatest1_4.CEConso_Sheet1 5 7" xfId="17060" xr:uid="{D01F3EDE-5188-47D1-91FD-F4A10F5D0ABF}"/>
    <cellStyle name="_Row7_Copy of PTT(amended by Janice on CFS)llatest1_4.CEConso_Sheet1 6" xfId="17061" xr:uid="{55F81605-0540-463F-811F-875FC1CD294B}"/>
    <cellStyle name="_Row7_Copy of PTT(amended by Janice on CFS)llatest1_4.CEConso_Sheet1 6 2" xfId="17062" xr:uid="{532033AB-19F9-408D-B118-D7EE0D4C1F58}"/>
    <cellStyle name="_Row7_Copy of PTT(amended by Janice on CFS)llatest1_4.CEConso_Sheet1 6 3" xfId="17063" xr:uid="{9D6B6B84-F3F2-41B7-8605-46BDEBD684D4}"/>
    <cellStyle name="_Row7_Copy of PTT(amended by Janice on CFS)llatest1_4.CEConso_Sheet1 6 4" xfId="17064" xr:uid="{A96B0FB3-DC6B-4E86-A392-5E71AC1A3AB5}"/>
    <cellStyle name="_Row7_Copy of PTT(amended by Janice on CFS)llatest1_4.CEConso_Sheet1 6 5" xfId="17065" xr:uid="{373B9EE3-5120-4940-B039-B57CDDE837FF}"/>
    <cellStyle name="_Row7_Copy of PTT(amended by Janice on CFS)llatest1_4.CEConso_Sheet1 6 6" xfId="17066" xr:uid="{A8B0C8F3-9340-4C99-AA27-A47716851A22}"/>
    <cellStyle name="_Row7_Copy of PTT(amended by Janice on CFS)llatest1_4.CEConso_Sheet1 6 7" xfId="17067" xr:uid="{8332F2B4-9129-402F-9E7E-8920951450A4}"/>
    <cellStyle name="_Row7_Copy of PTT(amended by Janice on CFS)llatest1_4.CEConso_Sheet1 7" xfId="17068" xr:uid="{1A811445-0DDB-40D9-8A52-B4D0895A8656}"/>
    <cellStyle name="_Row7_Copy of PTT(amended by Janice on CFS)llatest1_4.CEConso_Sheet1 7 2" xfId="17069" xr:uid="{2A1A7C5A-CBB9-4FE9-B1C5-0D95C4762C9D}"/>
    <cellStyle name="_Row7_Copy of PTT(amended by Janice on CFS)llatest1_4.CEConso_Sheet1 7 3" xfId="17070" xr:uid="{A3662CB3-582E-4E19-B6DE-DF6A006DDA50}"/>
    <cellStyle name="_Row7_Copy of PTT(amended by Janice on CFS)llatest1_4.CEConso_Sheet1 7 4" xfId="17071" xr:uid="{A1649DA8-5BD3-4C2F-BE22-F318080DDAA0}"/>
    <cellStyle name="_Row7_Copy of PTT(amended by Janice on CFS)llatest1_4.CEConso_Sheet1 7 5" xfId="17072" xr:uid="{103D2591-A7DB-459E-B776-F1E27DB3DB84}"/>
    <cellStyle name="_Row7_Copy of PTT(amended by Janice on CFS)llatest1_4.CEConso_Sheet1 7 6" xfId="17073" xr:uid="{F89BACF9-ABDB-4BB9-92CF-5EBE87872422}"/>
    <cellStyle name="_Row7_Copy of PTT(amended by Janice on CFS)llatest1_4.CEConso_Sheet1 7 7" xfId="17074" xr:uid="{5E049529-F9F2-4E6F-A062-183839996961}"/>
    <cellStyle name="_Row7_Copy of PTT(amended by Janice on CFS)llatest1_4.CEConso_Sheet1 8" xfId="17075" xr:uid="{BF293C25-70DA-4D63-AB2B-91568AC1D391}"/>
    <cellStyle name="_Row7_Copy of PTT(amended by Janice on CFS)llatest1_4.CEConso_Sheet1 8 2" xfId="17076" xr:uid="{B278038D-7049-4EE1-8CE2-87D01E67E85A}"/>
    <cellStyle name="_Row7_Copy of PTT(amended by Janice on CFS)llatest1_4.CEConso_Sheet1 8 3" xfId="17077" xr:uid="{9C9B06FF-27C4-4BDE-83DB-FAEF8AB4E3AB}"/>
    <cellStyle name="_Row7_Copy of PTT(amended by Janice on CFS)llatest1_4.CEConso_Sheet1 8 4" xfId="17078" xr:uid="{03EBD0E7-634F-4011-9F24-267211BD4F09}"/>
    <cellStyle name="_Row7_Copy of PTT(amended by Janice on CFS)llatest1_4.CEConso_Sheet1 8 5" xfId="17079" xr:uid="{95E1DC86-D272-4D28-AB14-25C4F76DC4EE}"/>
    <cellStyle name="_Row7_Copy of PTT(amended by Janice on CFS)llatest1_4.CEConso_Sheet1 8 6" xfId="17080" xr:uid="{1E5B9869-6A7B-4980-AED0-747E255E5EF0}"/>
    <cellStyle name="_Row7_Copy of PTT(amended by Janice on CFS)llatest1_4.CEConso_Sheet1 8 7" xfId="17081" xr:uid="{CB6F1F24-6DEA-4C27-8128-B7B78BAB78A7}"/>
    <cellStyle name="_Row7_Copy of PTT(amended by Janice on CFS)llatest1_4.CEConso_Sheet1 9" xfId="17082" xr:uid="{D62D7797-A7F4-4992-B1EA-2CB7718AB557}"/>
    <cellStyle name="_Row7_Copy of PTT(amended by Janice on CFS)llatest1_4.CEConso_Sheet1 9 2" xfId="17083" xr:uid="{C67A4477-CC58-4D43-9C58-DC835FFC8B0B}"/>
    <cellStyle name="_Row7_Copy of PTT(amended by Janice on CFS)llatest1_4.CEConso_Sheet1 9 3" xfId="17084" xr:uid="{E7C7A660-BBBC-4D41-9545-908BE5E2F548}"/>
    <cellStyle name="_Row7_Copy of PTT(amended by Janice on CFS)llatest1_4.CEConso_Sheet1 9 4" xfId="17085" xr:uid="{97FC8AE8-C8E7-46B3-A5D1-FBCFB7C1FF6D}"/>
    <cellStyle name="_Row7_Copy of PTT(amended by Janice on CFS)llatest1_4.CEConso_Sheet1 9 5" xfId="17086" xr:uid="{4B5F82A3-97F5-4474-8836-533D2B89A810}"/>
    <cellStyle name="_Row7_Copy of PTT(amended by Janice on CFS)llatest1_4.CEConso_Sheet1 9 6" xfId="17087" xr:uid="{92CBDFA1-4363-4577-807F-CA8931A54C57}"/>
    <cellStyle name="_Row7_Copy of PTT(amended by Janice on CFS)llatest1_4.CEConso_Sheet1 9 7" xfId="17088" xr:uid="{90317F02-4EE3-4766-BD42-8E31A39CA7C5}"/>
    <cellStyle name="_Row7_Copy of PTT(amended by Janice on CFS)llatest1_7.EBITDA" xfId="17089" xr:uid="{7AAE350F-8D7F-4C0C-BD5C-32C7C2A45AA4}"/>
    <cellStyle name="_Row7_Copy of PTT(amended by Janice on CFS)llatest1_7.EBITDA 10" xfId="17090" xr:uid="{19C91ED2-15EB-4981-B0B3-9054208EC3A5}"/>
    <cellStyle name="_Row7_Copy of PTT(amended by Janice on CFS)llatest1_7.EBITDA 10 2" xfId="17091" xr:uid="{D6A84F53-DB84-4946-8BBD-AD8501E718A3}"/>
    <cellStyle name="_Row7_Copy of PTT(amended by Janice on CFS)llatest1_7.EBITDA 10 3" xfId="17092" xr:uid="{93D58ABE-0560-4F49-8D4B-42F319F0B6EC}"/>
    <cellStyle name="_Row7_Copy of PTT(amended by Janice on CFS)llatest1_7.EBITDA 10 4" xfId="17093" xr:uid="{F6DC73B5-0997-42B8-ABD3-02CDA4B4E4EE}"/>
    <cellStyle name="_Row7_Copy of PTT(amended by Janice on CFS)llatest1_7.EBITDA 10 5" xfId="17094" xr:uid="{A76092B6-DA02-4B2D-ADAA-B34AF84A2417}"/>
    <cellStyle name="_Row7_Copy of PTT(amended by Janice on CFS)llatest1_7.EBITDA 10 6" xfId="17095" xr:uid="{734F024B-8822-4DDF-8889-F16640EF9F69}"/>
    <cellStyle name="_Row7_Copy of PTT(amended by Janice on CFS)llatest1_7.EBITDA 10 7" xfId="17096" xr:uid="{D2F21601-B128-40F4-BBBA-824134DCF511}"/>
    <cellStyle name="_Row7_Copy of PTT(amended by Janice on CFS)llatest1_7.EBITDA 11" xfId="17097" xr:uid="{4D2EEE4B-1005-4D80-ADC8-2B61DE321BF5}"/>
    <cellStyle name="_Row7_Copy of PTT(amended by Janice on CFS)llatest1_7.EBITDA 12" xfId="17098" xr:uid="{9719D325-F3AE-4EAD-9026-579462E78EEE}"/>
    <cellStyle name="_Row7_Copy of PTT(amended by Janice on CFS)llatest1_7.EBITDA 13" xfId="17099" xr:uid="{9B8EFB99-2A47-4116-88A1-1E56534A23DB}"/>
    <cellStyle name="_Row7_Copy of PTT(amended by Janice on CFS)llatest1_7.EBITDA 14" xfId="17100" xr:uid="{EC288A1B-0272-494C-AD2A-C6A54B07423D}"/>
    <cellStyle name="_Row7_Copy of PTT(amended by Janice on CFS)llatest1_7.EBITDA 15" xfId="17101" xr:uid="{B76E4FE9-565E-4E27-9B09-439868A0A3DE}"/>
    <cellStyle name="_Row7_Copy of PTT(amended by Janice on CFS)llatest1_7.EBITDA 16" xfId="17102" xr:uid="{0112103F-0B8E-4509-BED3-9BE36E4DF3EC}"/>
    <cellStyle name="_Row7_Copy of PTT(amended by Janice on CFS)llatest1_7.EBITDA 2" xfId="17103" xr:uid="{DB196A87-3864-4E8A-B787-740EF5FA98EC}"/>
    <cellStyle name="_Row7_Copy of PTT(amended by Janice on CFS)llatest1_7.EBITDA 2 2" xfId="17104" xr:uid="{087BFECD-1397-47D7-B4F5-2375A4A0C58E}"/>
    <cellStyle name="_Row7_Copy of PTT(amended by Janice on CFS)llatest1_7.EBITDA 2 3" xfId="17105" xr:uid="{2654B059-5001-48F9-A8A9-8AF5C47E786D}"/>
    <cellStyle name="_Row7_Copy of PTT(amended by Janice on CFS)llatest1_7.EBITDA 2 4" xfId="17106" xr:uid="{55516B96-D925-4B50-B67D-2273302B4A15}"/>
    <cellStyle name="_Row7_Copy of PTT(amended by Janice on CFS)llatest1_7.EBITDA 2 5" xfId="17107" xr:uid="{0C306BF8-8AB0-42F7-B4CD-09270AF3184F}"/>
    <cellStyle name="_Row7_Copy of PTT(amended by Janice on CFS)llatest1_7.EBITDA 2 6" xfId="17108" xr:uid="{EE50B6BB-FB50-4F78-85F4-4E8AD7A4B6F4}"/>
    <cellStyle name="_Row7_Copy of PTT(amended by Janice on CFS)llatest1_7.EBITDA 2 7" xfId="17109" xr:uid="{87A12849-EDD3-4A19-B86B-490810523B50}"/>
    <cellStyle name="_Row7_Copy of PTT(amended by Janice on CFS)llatest1_7.EBITDA 3" xfId="17110" xr:uid="{0F7100B4-2C7F-47C0-8F04-6EB3B1AAAA30}"/>
    <cellStyle name="_Row7_Copy of PTT(amended by Janice on CFS)llatest1_7.EBITDA 3 2" xfId="17111" xr:uid="{6395101F-EBC7-42B3-A4F2-88F584348EEB}"/>
    <cellStyle name="_Row7_Copy of PTT(amended by Janice on CFS)llatest1_7.EBITDA 3 3" xfId="17112" xr:uid="{B0BF9B2F-2B6B-4961-ADC2-34B12C2A87D8}"/>
    <cellStyle name="_Row7_Copy of PTT(amended by Janice on CFS)llatest1_7.EBITDA 3 4" xfId="17113" xr:uid="{266441FA-BFA9-483B-BBFB-F72B1B9A007D}"/>
    <cellStyle name="_Row7_Copy of PTT(amended by Janice on CFS)llatest1_7.EBITDA 3 5" xfId="17114" xr:uid="{13C23814-33C1-4FBB-A189-2B097A445172}"/>
    <cellStyle name="_Row7_Copy of PTT(amended by Janice on CFS)llatest1_7.EBITDA 3 6" xfId="17115" xr:uid="{A120C1B1-DA0D-469D-9BC6-47207071ED61}"/>
    <cellStyle name="_Row7_Copy of PTT(amended by Janice on CFS)llatest1_7.EBITDA 3 7" xfId="17116" xr:uid="{4164BA59-F9E3-49F4-AFDF-06D3F8053FF6}"/>
    <cellStyle name="_Row7_Copy of PTT(amended by Janice on CFS)llatest1_7.EBITDA 4" xfId="17117" xr:uid="{905FE7B7-EFD7-4CBC-A2B1-631CBDEF433E}"/>
    <cellStyle name="_Row7_Copy of PTT(amended by Janice on CFS)llatest1_7.EBITDA 4 2" xfId="17118" xr:uid="{99238F8B-2D93-43A7-A2BD-2DAF3C61345A}"/>
    <cellStyle name="_Row7_Copy of PTT(amended by Janice on CFS)llatest1_7.EBITDA 4 3" xfId="17119" xr:uid="{CBE29FE1-0B4A-419E-AE4B-58BC06EC676F}"/>
    <cellStyle name="_Row7_Copy of PTT(amended by Janice on CFS)llatest1_7.EBITDA 4 4" xfId="17120" xr:uid="{5D279FB6-5544-4304-993E-DD1F7DB94D61}"/>
    <cellStyle name="_Row7_Copy of PTT(amended by Janice on CFS)llatest1_7.EBITDA 4 5" xfId="17121" xr:uid="{4A4512BF-8808-4454-900C-D9B069C841EC}"/>
    <cellStyle name="_Row7_Copy of PTT(amended by Janice on CFS)llatest1_7.EBITDA 4 6" xfId="17122" xr:uid="{D38037C0-DC34-466D-91A1-7D3CADCB90AC}"/>
    <cellStyle name="_Row7_Copy of PTT(amended by Janice on CFS)llatest1_7.EBITDA 4 7" xfId="17123" xr:uid="{9AB30D2E-14F7-4A86-B611-B03BE150EDD4}"/>
    <cellStyle name="_Row7_Copy of PTT(amended by Janice on CFS)llatest1_7.EBITDA 5" xfId="17124" xr:uid="{C9EF74C8-C73C-4692-97AC-DA27D27378A7}"/>
    <cellStyle name="_Row7_Copy of PTT(amended by Janice on CFS)llatest1_7.EBITDA 5 2" xfId="17125" xr:uid="{C9D54F87-013D-43B6-9256-D3CB1F9390D4}"/>
    <cellStyle name="_Row7_Copy of PTT(amended by Janice on CFS)llatest1_7.EBITDA 5 3" xfId="17126" xr:uid="{7066FA8B-DE74-4013-B64D-58CA20B347E5}"/>
    <cellStyle name="_Row7_Copy of PTT(amended by Janice on CFS)llatest1_7.EBITDA 5 4" xfId="17127" xr:uid="{932D48E8-82EC-452F-93A6-9D4AD7543F40}"/>
    <cellStyle name="_Row7_Copy of PTT(amended by Janice on CFS)llatest1_7.EBITDA 5 5" xfId="17128" xr:uid="{26FF8D44-F0F7-4DB2-86A3-7C18D3D6FDC8}"/>
    <cellStyle name="_Row7_Copy of PTT(amended by Janice on CFS)llatest1_7.EBITDA 5 6" xfId="17129" xr:uid="{7F8016AC-DC63-4A94-A6CA-66C619FBC306}"/>
    <cellStyle name="_Row7_Copy of PTT(amended by Janice on CFS)llatest1_7.EBITDA 5 7" xfId="17130" xr:uid="{EE8D8154-31C6-4771-BE95-409917F42CAB}"/>
    <cellStyle name="_Row7_Copy of PTT(amended by Janice on CFS)llatest1_7.EBITDA 6" xfId="17131" xr:uid="{2756DF37-6150-4744-A88B-05DEE62E4A64}"/>
    <cellStyle name="_Row7_Copy of PTT(amended by Janice on CFS)llatest1_7.EBITDA 6 2" xfId="17132" xr:uid="{BE8FE5C6-1FFF-4F59-96CC-E90A5C13DA35}"/>
    <cellStyle name="_Row7_Copy of PTT(amended by Janice on CFS)llatest1_7.EBITDA 6 3" xfId="17133" xr:uid="{D3EB1CCC-94B2-4380-B60C-B9BB6FF4DDC4}"/>
    <cellStyle name="_Row7_Copy of PTT(amended by Janice on CFS)llatest1_7.EBITDA 6 4" xfId="17134" xr:uid="{5FE01833-7E24-4BC4-A53D-029B4AA1312C}"/>
    <cellStyle name="_Row7_Copy of PTT(amended by Janice on CFS)llatest1_7.EBITDA 6 5" xfId="17135" xr:uid="{492FDFC9-2CC4-471A-87CE-E8EE967521E7}"/>
    <cellStyle name="_Row7_Copy of PTT(amended by Janice on CFS)llatest1_7.EBITDA 6 6" xfId="17136" xr:uid="{808B44C2-801B-4026-8C35-0F5864EC1871}"/>
    <cellStyle name="_Row7_Copy of PTT(amended by Janice on CFS)llatest1_7.EBITDA 6 7" xfId="17137" xr:uid="{CC81F747-38CD-4633-8904-A9D65E8A5F20}"/>
    <cellStyle name="_Row7_Copy of PTT(amended by Janice on CFS)llatest1_7.EBITDA 7" xfId="17138" xr:uid="{0DE7BAAC-DA7A-46B2-B856-3C283EC8F4F9}"/>
    <cellStyle name="_Row7_Copy of PTT(amended by Janice on CFS)llatest1_7.EBITDA 7 2" xfId="17139" xr:uid="{619A4E87-2339-4C3C-83A1-025DE8D380A5}"/>
    <cellStyle name="_Row7_Copy of PTT(amended by Janice on CFS)llatest1_7.EBITDA 7 3" xfId="17140" xr:uid="{5851CDA4-EF18-4E4F-949B-B3567F4373CB}"/>
    <cellStyle name="_Row7_Copy of PTT(amended by Janice on CFS)llatest1_7.EBITDA 7 4" xfId="17141" xr:uid="{A171955E-34A0-4979-8A6A-99BD9BF0B965}"/>
    <cellStyle name="_Row7_Copy of PTT(amended by Janice on CFS)llatest1_7.EBITDA 7 5" xfId="17142" xr:uid="{0486E740-2676-498C-8E41-2515282B9CFD}"/>
    <cellStyle name="_Row7_Copy of PTT(amended by Janice on CFS)llatest1_7.EBITDA 7 6" xfId="17143" xr:uid="{01FEDF15-191D-48C8-845A-62D042AED5FC}"/>
    <cellStyle name="_Row7_Copy of PTT(amended by Janice on CFS)llatest1_7.EBITDA 7 7" xfId="17144" xr:uid="{BDB5F516-1B6E-491D-A1DE-F3199717165B}"/>
    <cellStyle name="_Row7_Copy of PTT(amended by Janice on CFS)llatest1_7.EBITDA 8" xfId="17145" xr:uid="{0B626935-AFC4-488B-857A-0F833A7819B9}"/>
    <cellStyle name="_Row7_Copy of PTT(amended by Janice on CFS)llatest1_7.EBITDA 8 2" xfId="17146" xr:uid="{42D8D83D-6305-4F27-8120-C2AA6589147E}"/>
    <cellStyle name="_Row7_Copy of PTT(amended by Janice on CFS)llatest1_7.EBITDA 8 3" xfId="17147" xr:uid="{DFD0397B-262F-4294-A87E-942326D0F631}"/>
    <cellStyle name="_Row7_Copy of PTT(amended by Janice on CFS)llatest1_7.EBITDA 8 4" xfId="17148" xr:uid="{25C7016D-00F8-4B2B-A9E5-B043EB03DCAF}"/>
    <cellStyle name="_Row7_Copy of PTT(amended by Janice on CFS)llatest1_7.EBITDA 8 5" xfId="17149" xr:uid="{E882BF35-AEAB-4F36-A1B9-B68441CBDF96}"/>
    <cellStyle name="_Row7_Copy of PTT(amended by Janice on CFS)llatest1_7.EBITDA 8 6" xfId="17150" xr:uid="{289C05FC-56E7-432B-B6BF-C179D4EB6344}"/>
    <cellStyle name="_Row7_Copy of PTT(amended by Janice on CFS)llatest1_7.EBITDA 8 7" xfId="17151" xr:uid="{851D74AB-D656-4A3D-9679-C426F6F6A3FB}"/>
    <cellStyle name="_Row7_Copy of PTT(amended by Janice on CFS)llatest1_7.EBITDA 9" xfId="17152" xr:uid="{BD79707A-F2A9-436B-86E9-429A5FE76500}"/>
    <cellStyle name="_Row7_Copy of PTT(amended by Janice on CFS)llatest1_7.EBITDA 9 2" xfId="17153" xr:uid="{1AB56644-258A-4509-9AA2-8E455D6734EA}"/>
    <cellStyle name="_Row7_Copy of PTT(amended by Janice on CFS)llatest1_7.EBITDA 9 3" xfId="17154" xr:uid="{9AD8E9DB-8646-401E-B1E8-8ECE7065F0D7}"/>
    <cellStyle name="_Row7_Copy of PTT(amended by Janice on CFS)llatest1_7.EBITDA 9 4" xfId="17155" xr:uid="{E87331A4-A888-42AC-BB01-1454D7047893}"/>
    <cellStyle name="_Row7_Copy of PTT(amended by Janice on CFS)llatest1_7.EBITDA 9 5" xfId="17156" xr:uid="{74D12A51-5CDE-4495-8E0C-C667F2C4A49A}"/>
    <cellStyle name="_Row7_Copy of PTT(amended by Janice on CFS)llatest1_7.EBITDA 9 6" xfId="17157" xr:uid="{FB91823A-D53D-4411-9D7C-2B4FA818F77D}"/>
    <cellStyle name="_Row7_Copy of PTT(amended by Janice on CFS)llatest1_7.EBITDA 9 7" xfId="17158" xr:uid="{A0352826-43F0-4BA9-8478-FC7F0F273FF9}"/>
    <cellStyle name="_Row7_Copy of PTT(amended by Janice on CFS)llatest1_7.EBITDA_PTT Reports_30.11.10" xfId="17159" xr:uid="{26AEFFCE-522A-4E21-93DC-35C5A3010D7D}"/>
    <cellStyle name="_Row7_Copy of PTT(amended by Janice on CFS)llatest1_7.EBITDA_PTT Reports_30.11.10 10" xfId="17160" xr:uid="{149F2078-C36B-499A-86FF-33C177CFE994}"/>
    <cellStyle name="_Row7_Copy of PTT(amended by Janice on CFS)llatest1_7.EBITDA_PTT Reports_30.11.10 10 2" xfId="17161" xr:uid="{47A64D2B-9314-493B-8300-2E03C81BC5D9}"/>
    <cellStyle name="_Row7_Copy of PTT(amended by Janice on CFS)llatest1_7.EBITDA_PTT Reports_30.11.10 10 3" xfId="17162" xr:uid="{F4682418-BBF8-4F2D-B10E-4DF29CCA93C1}"/>
    <cellStyle name="_Row7_Copy of PTT(amended by Janice on CFS)llatest1_7.EBITDA_PTT Reports_30.11.10 10 4" xfId="17163" xr:uid="{11C4DFFA-38F0-41F5-AFC1-62B1E004D114}"/>
    <cellStyle name="_Row7_Copy of PTT(amended by Janice on CFS)llatest1_7.EBITDA_PTT Reports_30.11.10 10 5" xfId="17164" xr:uid="{4D824666-1A2A-459C-9B95-CE70C0983CBF}"/>
    <cellStyle name="_Row7_Copy of PTT(amended by Janice on CFS)llatest1_7.EBITDA_PTT Reports_30.11.10 10 6" xfId="17165" xr:uid="{B6D1ED5B-906B-4036-998F-6B4C38C04280}"/>
    <cellStyle name="_Row7_Copy of PTT(amended by Janice on CFS)llatest1_7.EBITDA_PTT Reports_30.11.10 10 7" xfId="17166" xr:uid="{CC709F36-36DE-40DE-9A8C-8D3E609FDDD7}"/>
    <cellStyle name="_Row7_Copy of PTT(amended by Janice on CFS)llatest1_7.EBITDA_PTT Reports_30.11.10 11" xfId="17167" xr:uid="{B47C00F3-B821-41F8-AEBB-690222C771F9}"/>
    <cellStyle name="_Row7_Copy of PTT(amended by Janice on CFS)llatest1_7.EBITDA_PTT Reports_30.11.10 12" xfId="17168" xr:uid="{F62505FE-6945-4245-B062-5DF747C0F7E5}"/>
    <cellStyle name="_Row7_Copy of PTT(amended by Janice on CFS)llatest1_7.EBITDA_PTT Reports_30.11.10 13" xfId="17169" xr:uid="{56F93CAD-BA57-48AD-8015-C93606F048EF}"/>
    <cellStyle name="_Row7_Copy of PTT(amended by Janice on CFS)llatest1_7.EBITDA_PTT Reports_30.11.10 14" xfId="17170" xr:uid="{55F19931-0965-48A9-BB19-58859FAE1F0B}"/>
    <cellStyle name="_Row7_Copy of PTT(amended by Janice on CFS)llatest1_7.EBITDA_PTT Reports_30.11.10 15" xfId="17171" xr:uid="{596B83A3-2D12-475F-AB27-38BA57ECC577}"/>
    <cellStyle name="_Row7_Copy of PTT(amended by Janice on CFS)llatest1_7.EBITDA_PTT Reports_30.11.10 16" xfId="17172" xr:uid="{287176B6-3D36-49F7-929B-B353034721FB}"/>
    <cellStyle name="_Row7_Copy of PTT(amended by Janice on CFS)llatest1_7.EBITDA_PTT Reports_30.11.10 2" xfId="17173" xr:uid="{252BA790-2337-4FB5-9D09-AE9A5251626F}"/>
    <cellStyle name="_Row7_Copy of PTT(amended by Janice on CFS)llatest1_7.EBITDA_PTT Reports_30.11.10 2 2" xfId="17174" xr:uid="{297DEAFA-340D-43CA-8E83-6723A8E34E53}"/>
    <cellStyle name="_Row7_Copy of PTT(amended by Janice on CFS)llatest1_7.EBITDA_PTT Reports_30.11.10 2 3" xfId="17175" xr:uid="{5D6AACCC-0125-4CCE-9E3D-2F27CC785032}"/>
    <cellStyle name="_Row7_Copy of PTT(amended by Janice on CFS)llatest1_7.EBITDA_PTT Reports_30.11.10 2 4" xfId="17176" xr:uid="{D70E536E-7554-461E-8391-2D2954F79DB5}"/>
    <cellStyle name="_Row7_Copy of PTT(amended by Janice on CFS)llatest1_7.EBITDA_PTT Reports_30.11.10 2 5" xfId="17177" xr:uid="{1F591114-F0BF-45AF-B17E-ACC0AD38A389}"/>
    <cellStyle name="_Row7_Copy of PTT(amended by Janice on CFS)llatest1_7.EBITDA_PTT Reports_30.11.10 2 6" xfId="17178" xr:uid="{87C4DBCC-F251-4B8A-A209-AAC4F081CE83}"/>
    <cellStyle name="_Row7_Copy of PTT(amended by Janice on CFS)llatest1_7.EBITDA_PTT Reports_30.11.10 2 7" xfId="17179" xr:uid="{A64CE54B-ABE4-4328-AA26-9934106F6461}"/>
    <cellStyle name="_Row7_Copy of PTT(amended by Janice on CFS)llatest1_7.EBITDA_PTT Reports_30.11.10 3" xfId="17180" xr:uid="{321A6718-74EB-4F19-813A-940BD7A99F2A}"/>
    <cellStyle name="_Row7_Copy of PTT(amended by Janice on CFS)llatest1_7.EBITDA_PTT Reports_30.11.10 3 2" xfId="17181" xr:uid="{75EE1CAB-E7A2-47B5-A72A-6455B81BF108}"/>
    <cellStyle name="_Row7_Copy of PTT(amended by Janice on CFS)llatest1_7.EBITDA_PTT Reports_30.11.10 3 3" xfId="17182" xr:uid="{635F0BFA-746B-4B35-AA41-B8F705089EFE}"/>
    <cellStyle name="_Row7_Copy of PTT(amended by Janice on CFS)llatest1_7.EBITDA_PTT Reports_30.11.10 3 4" xfId="17183" xr:uid="{7FA503EC-21B6-48A0-99F2-4C0E19E0F7D8}"/>
    <cellStyle name="_Row7_Copy of PTT(amended by Janice on CFS)llatest1_7.EBITDA_PTT Reports_30.11.10 3 5" xfId="17184" xr:uid="{10812C7A-ED47-4F2F-AB01-CAC347C41A55}"/>
    <cellStyle name="_Row7_Copy of PTT(amended by Janice on CFS)llatest1_7.EBITDA_PTT Reports_30.11.10 3 6" xfId="17185" xr:uid="{C648E6C5-EB2E-45FD-ABAB-373B948F643C}"/>
    <cellStyle name="_Row7_Copy of PTT(amended by Janice on CFS)llatest1_7.EBITDA_PTT Reports_30.11.10 3 7" xfId="17186" xr:uid="{CAFABA70-C3D0-4601-ACDF-18B1D60957FD}"/>
    <cellStyle name="_Row7_Copy of PTT(amended by Janice on CFS)llatest1_7.EBITDA_PTT Reports_30.11.10 4" xfId="17187" xr:uid="{1A1B3857-726A-44E5-B82F-BC52453098E4}"/>
    <cellStyle name="_Row7_Copy of PTT(amended by Janice on CFS)llatest1_7.EBITDA_PTT Reports_30.11.10 4 2" xfId="17188" xr:uid="{0402813F-F3AC-4238-A82D-FAF0F0D22A1D}"/>
    <cellStyle name="_Row7_Copy of PTT(amended by Janice on CFS)llatest1_7.EBITDA_PTT Reports_30.11.10 4 3" xfId="17189" xr:uid="{56B112AE-F7F0-4FD7-99C1-C94AED72C45D}"/>
    <cellStyle name="_Row7_Copy of PTT(amended by Janice on CFS)llatest1_7.EBITDA_PTT Reports_30.11.10 4 4" xfId="17190" xr:uid="{0FDCBAEB-55A7-4AC3-AEDE-08F1E33B49C2}"/>
    <cellStyle name="_Row7_Copy of PTT(amended by Janice on CFS)llatest1_7.EBITDA_PTT Reports_30.11.10 4 5" xfId="17191" xr:uid="{62434BD6-5438-4A01-9388-87A1B104CE59}"/>
    <cellStyle name="_Row7_Copy of PTT(amended by Janice on CFS)llatest1_7.EBITDA_PTT Reports_30.11.10 4 6" xfId="17192" xr:uid="{854C269E-701B-427F-BFA0-E80E3BBE29FF}"/>
    <cellStyle name="_Row7_Copy of PTT(amended by Janice on CFS)llatest1_7.EBITDA_PTT Reports_30.11.10 4 7" xfId="17193" xr:uid="{D142D85C-21E8-4320-A91D-89443D5346DF}"/>
    <cellStyle name="_Row7_Copy of PTT(amended by Janice on CFS)llatest1_7.EBITDA_PTT Reports_30.11.10 5" xfId="17194" xr:uid="{56C34921-3337-4A68-8B09-E3401E4E720D}"/>
    <cellStyle name="_Row7_Copy of PTT(amended by Janice on CFS)llatest1_7.EBITDA_PTT Reports_30.11.10 5 2" xfId="17195" xr:uid="{12879495-6A5F-4FAE-96C4-FD909F5094FB}"/>
    <cellStyle name="_Row7_Copy of PTT(amended by Janice on CFS)llatest1_7.EBITDA_PTT Reports_30.11.10 5 3" xfId="17196" xr:uid="{541A35B6-C31F-4239-9058-7A481787E2A2}"/>
    <cellStyle name="_Row7_Copy of PTT(amended by Janice on CFS)llatest1_7.EBITDA_PTT Reports_30.11.10 5 4" xfId="17197" xr:uid="{BD9B61EE-375C-4F7A-BF26-E7CB12BB677E}"/>
    <cellStyle name="_Row7_Copy of PTT(amended by Janice on CFS)llatest1_7.EBITDA_PTT Reports_30.11.10 5 5" xfId="17198" xr:uid="{7093CEDD-C8EB-45A7-8952-21F71E165139}"/>
    <cellStyle name="_Row7_Copy of PTT(amended by Janice on CFS)llatest1_7.EBITDA_PTT Reports_30.11.10 5 6" xfId="17199" xr:uid="{0D4E0007-0090-4789-A675-23DF9B157535}"/>
    <cellStyle name="_Row7_Copy of PTT(amended by Janice on CFS)llatest1_7.EBITDA_PTT Reports_30.11.10 5 7" xfId="17200" xr:uid="{80EB2054-A5E6-4A6C-8380-2D67F3DAC943}"/>
    <cellStyle name="_Row7_Copy of PTT(amended by Janice on CFS)llatest1_7.EBITDA_PTT Reports_30.11.10 6" xfId="17201" xr:uid="{08C06B3C-120A-4DB5-8EF9-9BC57B45936E}"/>
    <cellStyle name="_Row7_Copy of PTT(amended by Janice on CFS)llatest1_7.EBITDA_PTT Reports_30.11.10 6 2" xfId="17202" xr:uid="{F3A50F4A-93B8-41E4-A208-0B06206329D3}"/>
    <cellStyle name="_Row7_Copy of PTT(amended by Janice on CFS)llatest1_7.EBITDA_PTT Reports_30.11.10 6 3" xfId="17203" xr:uid="{444AE2FE-C3CA-4871-8448-84D9A6984901}"/>
    <cellStyle name="_Row7_Copy of PTT(amended by Janice on CFS)llatest1_7.EBITDA_PTT Reports_30.11.10 6 4" xfId="17204" xr:uid="{8F50D472-CDCF-47FA-94AA-10514F320ECA}"/>
    <cellStyle name="_Row7_Copy of PTT(amended by Janice on CFS)llatest1_7.EBITDA_PTT Reports_30.11.10 6 5" xfId="17205" xr:uid="{79D6FE96-E671-48E6-B656-FA372FDCB0D9}"/>
    <cellStyle name="_Row7_Copy of PTT(amended by Janice on CFS)llatest1_7.EBITDA_PTT Reports_30.11.10 6 6" xfId="17206" xr:uid="{D837ABB1-5109-4E3D-AE07-D9C52CB63AF8}"/>
    <cellStyle name="_Row7_Copy of PTT(amended by Janice on CFS)llatest1_7.EBITDA_PTT Reports_30.11.10 6 7" xfId="17207" xr:uid="{A4C9A365-064C-4D4D-953D-75E17A1D4D2F}"/>
    <cellStyle name="_Row7_Copy of PTT(amended by Janice on CFS)llatest1_7.EBITDA_PTT Reports_30.11.10 7" xfId="17208" xr:uid="{14BDDB37-7787-439C-88B7-D87DF5F14C94}"/>
    <cellStyle name="_Row7_Copy of PTT(amended by Janice on CFS)llatest1_7.EBITDA_PTT Reports_30.11.10 7 2" xfId="17209" xr:uid="{0486DE55-B259-4DBD-9415-164D09483C94}"/>
    <cellStyle name="_Row7_Copy of PTT(amended by Janice on CFS)llatest1_7.EBITDA_PTT Reports_30.11.10 7 3" xfId="17210" xr:uid="{2C61B8F0-91DE-4304-B1BF-44EF30561B04}"/>
    <cellStyle name="_Row7_Copy of PTT(amended by Janice on CFS)llatest1_7.EBITDA_PTT Reports_30.11.10 7 4" xfId="17211" xr:uid="{A195468D-BA22-49F0-B45C-1EA1EF465621}"/>
    <cellStyle name="_Row7_Copy of PTT(amended by Janice on CFS)llatest1_7.EBITDA_PTT Reports_30.11.10 7 5" xfId="17212" xr:uid="{5C3AFA8E-F188-4CA1-9BF0-D11AB225083D}"/>
    <cellStyle name="_Row7_Copy of PTT(amended by Janice on CFS)llatest1_7.EBITDA_PTT Reports_30.11.10 7 6" xfId="17213" xr:uid="{665C7C8E-A347-4997-80CA-4FD9DB60E5DE}"/>
    <cellStyle name="_Row7_Copy of PTT(amended by Janice on CFS)llatest1_7.EBITDA_PTT Reports_30.11.10 7 7" xfId="17214" xr:uid="{29420B4B-AEEB-4FD5-932D-FC56FCABEEA5}"/>
    <cellStyle name="_Row7_Copy of PTT(amended by Janice on CFS)llatest1_7.EBITDA_PTT Reports_30.11.10 8" xfId="17215" xr:uid="{DB43459E-D24B-4F4F-92DA-7B469BD6CE8A}"/>
    <cellStyle name="_Row7_Copy of PTT(amended by Janice on CFS)llatest1_7.EBITDA_PTT Reports_30.11.10 8 2" xfId="17216" xr:uid="{1F4E6D16-ED64-4246-9B34-08B7DE8C4D65}"/>
    <cellStyle name="_Row7_Copy of PTT(amended by Janice on CFS)llatest1_7.EBITDA_PTT Reports_30.11.10 8 3" xfId="17217" xr:uid="{35F85305-CD72-4AB7-BD08-ED0D265BC9D3}"/>
    <cellStyle name="_Row7_Copy of PTT(amended by Janice on CFS)llatest1_7.EBITDA_PTT Reports_30.11.10 8 4" xfId="17218" xr:uid="{FF2570A4-C984-4246-82E8-5E060804CBF1}"/>
    <cellStyle name="_Row7_Copy of PTT(amended by Janice on CFS)llatest1_7.EBITDA_PTT Reports_30.11.10 8 5" xfId="17219" xr:uid="{910A5E5B-6C38-4FC1-8B21-AAECBBE68CF6}"/>
    <cellStyle name="_Row7_Copy of PTT(amended by Janice on CFS)llatest1_7.EBITDA_PTT Reports_30.11.10 8 6" xfId="17220" xr:uid="{D10FA42F-51B5-4E9F-B5CB-B4EC28FBF727}"/>
    <cellStyle name="_Row7_Copy of PTT(amended by Janice on CFS)llatest1_7.EBITDA_PTT Reports_30.11.10 8 7" xfId="17221" xr:uid="{1BDC04BC-8826-46B3-9321-353936F034FF}"/>
    <cellStyle name="_Row7_Copy of PTT(amended by Janice on CFS)llatest1_7.EBITDA_PTT Reports_30.11.10 9" xfId="17222" xr:uid="{AC2976BA-8989-490F-8C5E-85D662BC9087}"/>
    <cellStyle name="_Row7_Copy of PTT(amended by Janice on CFS)llatest1_7.EBITDA_PTT Reports_30.11.10 9 2" xfId="17223" xr:uid="{1EACD329-3543-4B0E-940A-352BB839989A}"/>
    <cellStyle name="_Row7_Copy of PTT(amended by Janice on CFS)llatest1_7.EBITDA_PTT Reports_30.11.10 9 3" xfId="17224" xr:uid="{560CF387-04CC-4814-9A68-65555C39BDE5}"/>
    <cellStyle name="_Row7_Copy of PTT(amended by Janice on CFS)llatest1_7.EBITDA_PTT Reports_30.11.10 9 4" xfId="17225" xr:uid="{5E6B2FE4-C4CE-479C-97A2-B11ED6B160BF}"/>
    <cellStyle name="_Row7_Copy of PTT(amended by Janice on CFS)llatest1_7.EBITDA_PTT Reports_30.11.10 9 5" xfId="17226" xr:uid="{540556A5-2E60-4515-9200-BE6D97BF2DE9}"/>
    <cellStyle name="_Row7_Copy of PTT(amended by Janice on CFS)llatest1_7.EBITDA_PTT Reports_30.11.10 9 6" xfId="17227" xr:uid="{82004F10-957F-4DF2-9AE1-1D908529FD1F}"/>
    <cellStyle name="_Row7_Copy of PTT(amended by Janice on CFS)llatest1_7.EBITDA_PTT Reports_30.11.10 9 7" xfId="17228" xr:uid="{57E19576-B213-46C0-95BD-8B914819CF1C}"/>
    <cellStyle name="_Row7_Copy of PTT(amended by Janice on CFS)llatest1_7.EBITDA_Sheet1" xfId="17229" xr:uid="{4351CCF9-BF02-4E6B-AF10-68B5F6604263}"/>
    <cellStyle name="_Row7_Copy of PTT(amended by Janice on CFS)llatest1_7.EBITDA_Sheet1 10" xfId="17230" xr:uid="{8F7940F7-5ACA-4D77-AEAA-D0F25949BD3E}"/>
    <cellStyle name="_Row7_Copy of PTT(amended by Janice on CFS)llatest1_7.EBITDA_Sheet1 10 2" xfId="17231" xr:uid="{531DBE00-399A-4E29-941A-EB0C40884E4F}"/>
    <cellStyle name="_Row7_Copy of PTT(amended by Janice on CFS)llatest1_7.EBITDA_Sheet1 10 3" xfId="17232" xr:uid="{EA5074D1-4C5F-4EED-9E33-2AD9FC5DEE02}"/>
    <cellStyle name="_Row7_Copy of PTT(amended by Janice on CFS)llatest1_7.EBITDA_Sheet1 10 4" xfId="17233" xr:uid="{445BD00D-B631-48BC-AE37-F8FF71DA6A3E}"/>
    <cellStyle name="_Row7_Copy of PTT(amended by Janice on CFS)llatest1_7.EBITDA_Sheet1 10 5" xfId="17234" xr:uid="{26D35B8F-0167-474D-80BB-B196E827A704}"/>
    <cellStyle name="_Row7_Copy of PTT(amended by Janice on CFS)llatest1_7.EBITDA_Sheet1 10 6" xfId="17235" xr:uid="{7B2A81B1-634B-466D-86DB-169C6B1A5EE2}"/>
    <cellStyle name="_Row7_Copy of PTT(amended by Janice on CFS)llatest1_7.EBITDA_Sheet1 10 7" xfId="17236" xr:uid="{7682A82A-1FBA-4681-BF2F-F78A674F501B}"/>
    <cellStyle name="_Row7_Copy of PTT(amended by Janice on CFS)llatest1_7.EBITDA_Sheet1 11" xfId="17237" xr:uid="{AE1C2BDA-E4AF-4AE9-ADA3-39B033B74E39}"/>
    <cellStyle name="_Row7_Copy of PTT(amended by Janice on CFS)llatest1_7.EBITDA_Sheet1 12" xfId="17238" xr:uid="{58C353C8-2A4A-44AC-B350-179957AB1F7D}"/>
    <cellStyle name="_Row7_Copy of PTT(amended by Janice on CFS)llatest1_7.EBITDA_Sheet1 13" xfId="17239" xr:uid="{FC33F584-4B9E-4FAE-BF64-E99134A1151B}"/>
    <cellStyle name="_Row7_Copy of PTT(amended by Janice on CFS)llatest1_7.EBITDA_Sheet1 14" xfId="17240" xr:uid="{9B444AC1-4E6A-4E55-8882-06EE384781D8}"/>
    <cellStyle name="_Row7_Copy of PTT(amended by Janice on CFS)llatest1_7.EBITDA_Sheet1 15" xfId="17241" xr:uid="{A4195E0D-5C9A-480C-872B-C694485007BB}"/>
    <cellStyle name="_Row7_Copy of PTT(amended by Janice on CFS)llatest1_7.EBITDA_Sheet1 16" xfId="17242" xr:uid="{0AD931E1-0683-4A8C-8322-FBDA49B28073}"/>
    <cellStyle name="_Row7_Copy of PTT(amended by Janice on CFS)llatest1_7.EBITDA_Sheet1 2" xfId="17243" xr:uid="{105D8E02-2C0B-4EC4-AC53-48B275A72B0E}"/>
    <cellStyle name="_Row7_Copy of PTT(amended by Janice on CFS)llatest1_7.EBITDA_Sheet1 2 2" xfId="17244" xr:uid="{D96EE079-C3D0-41FC-8BFD-6F2DC879A726}"/>
    <cellStyle name="_Row7_Copy of PTT(amended by Janice on CFS)llatest1_7.EBITDA_Sheet1 2 3" xfId="17245" xr:uid="{5121EB70-9656-4C74-8822-C89B7D2C9FE0}"/>
    <cellStyle name="_Row7_Copy of PTT(amended by Janice on CFS)llatest1_7.EBITDA_Sheet1 2 4" xfId="17246" xr:uid="{C6CEFE9D-BF60-45BD-8C16-FAC142217879}"/>
    <cellStyle name="_Row7_Copy of PTT(amended by Janice on CFS)llatest1_7.EBITDA_Sheet1 2 5" xfId="17247" xr:uid="{1DAE3A28-3E4B-4354-9178-BEA5B7597083}"/>
    <cellStyle name="_Row7_Copy of PTT(amended by Janice on CFS)llatest1_7.EBITDA_Sheet1 2 6" xfId="17248" xr:uid="{1E71062D-03BE-4482-AB23-FDF7395B1323}"/>
    <cellStyle name="_Row7_Copy of PTT(amended by Janice on CFS)llatest1_7.EBITDA_Sheet1 2 7" xfId="17249" xr:uid="{86597D99-2ECF-4D82-939D-0281EC25679C}"/>
    <cellStyle name="_Row7_Copy of PTT(amended by Janice on CFS)llatest1_7.EBITDA_Sheet1 3" xfId="17250" xr:uid="{F8F1A42E-9F63-474A-9338-6F6A60BA97DB}"/>
    <cellStyle name="_Row7_Copy of PTT(amended by Janice on CFS)llatest1_7.EBITDA_Sheet1 3 2" xfId="17251" xr:uid="{4F0CB9C7-CAE9-47B7-BE65-89A2F964BC79}"/>
    <cellStyle name="_Row7_Copy of PTT(amended by Janice on CFS)llatest1_7.EBITDA_Sheet1 3 3" xfId="17252" xr:uid="{B70783F2-D75E-400D-B27F-9AB218131425}"/>
    <cellStyle name="_Row7_Copy of PTT(amended by Janice on CFS)llatest1_7.EBITDA_Sheet1 3 4" xfId="17253" xr:uid="{2B16A5C3-AC04-4ED9-B059-474AF9A1DEF8}"/>
    <cellStyle name="_Row7_Copy of PTT(amended by Janice on CFS)llatest1_7.EBITDA_Sheet1 3 5" xfId="17254" xr:uid="{64B7D50D-CA72-41A4-8B17-512CDA27B337}"/>
    <cellStyle name="_Row7_Copy of PTT(amended by Janice on CFS)llatest1_7.EBITDA_Sheet1 3 6" xfId="17255" xr:uid="{0EFA3E43-B01D-455D-9FED-F43762A3F2C8}"/>
    <cellStyle name="_Row7_Copy of PTT(amended by Janice on CFS)llatest1_7.EBITDA_Sheet1 3 7" xfId="17256" xr:uid="{0337B54B-667C-4B97-8FA3-79C63D0BA398}"/>
    <cellStyle name="_Row7_Copy of PTT(amended by Janice on CFS)llatest1_7.EBITDA_Sheet1 4" xfId="17257" xr:uid="{0334F53C-4D83-4E6B-8114-C2C53909A42B}"/>
    <cellStyle name="_Row7_Copy of PTT(amended by Janice on CFS)llatest1_7.EBITDA_Sheet1 4 2" xfId="17258" xr:uid="{1D146DAF-A949-425B-818F-5978A6A13E5E}"/>
    <cellStyle name="_Row7_Copy of PTT(amended by Janice on CFS)llatest1_7.EBITDA_Sheet1 4 3" xfId="17259" xr:uid="{46897E81-92E0-4C91-A72B-4211F0DFBF54}"/>
    <cellStyle name="_Row7_Copy of PTT(amended by Janice on CFS)llatest1_7.EBITDA_Sheet1 4 4" xfId="17260" xr:uid="{07CD52BA-DA1F-4291-ACBD-3D8EF0397DC9}"/>
    <cellStyle name="_Row7_Copy of PTT(amended by Janice on CFS)llatest1_7.EBITDA_Sheet1 4 5" xfId="17261" xr:uid="{2C8838FD-DCBC-4BF1-BE06-EA58AB4162D6}"/>
    <cellStyle name="_Row7_Copy of PTT(amended by Janice on CFS)llatest1_7.EBITDA_Sheet1 4 6" xfId="17262" xr:uid="{DA97F287-BC76-4FB3-BF2A-826DA1E735D7}"/>
    <cellStyle name="_Row7_Copy of PTT(amended by Janice on CFS)llatest1_7.EBITDA_Sheet1 4 7" xfId="17263" xr:uid="{21E7A1A2-816D-42EA-B3D4-829653CEA6E2}"/>
    <cellStyle name="_Row7_Copy of PTT(amended by Janice on CFS)llatest1_7.EBITDA_Sheet1 5" xfId="17264" xr:uid="{F16F1A39-A1BE-4039-87C4-7668308BEDF1}"/>
    <cellStyle name="_Row7_Copy of PTT(amended by Janice on CFS)llatest1_7.EBITDA_Sheet1 5 2" xfId="17265" xr:uid="{5C97FB52-8240-48C0-9E4E-D35F1F5DDD8B}"/>
    <cellStyle name="_Row7_Copy of PTT(amended by Janice on CFS)llatest1_7.EBITDA_Sheet1 5 3" xfId="17266" xr:uid="{691D0C84-2B00-47F9-8884-3D075D69FF20}"/>
    <cellStyle name="_Row7_Copy of PTT(amended by Janice on CFS)llatest1_7.EBITDA_Sheet1 5 4" xfId="17267" xr:uid="{CCF060FF-AD9A-43AE-B89F-EC286A9179D1}"/>
    <cellStyle name="_Row7_Copy of PTT(amended by Janice on CFS)llatest1_7.EBITDA_Sheet1 5 5" xfId="17268" xr:uid="{AF3F7FED-E99B-4684-B631-BD34A855313C}"/>
    <cellStyle name="_Row7_Copy of PTT(amended by Janice on CFS)llatest1_7.EBITDA_Sheet1 5 6" xfId="17269" xr:uid="{9DA51973-231D-479D-9177-4EE8E53922B8}"/>
    <cellStyle name="_Row7_Copy of PTT(amended by Janice on CFS)llatest1_7.EBITDA_Sheet1 5 7" xfId="17270" xr:uid="{1B97835C-A2B9-4CF0-95B4-9108CBD13397}"/>
    <cellStyle name="_Row7_Copy of PTT(amended by Janice on CFS)llatest1_7.EBITDA_Sheet1 6" xfId="17271" xr:uid="{4FEFD69F-BC5A-45BC-A766-4C7BB51271BC}"/>
    <cellStyle name="_Row7_Copy of PTT(amended by Janice on CFS)llatest1_7.EBITDA_Sheet1 6 2" xfId="17272" xr:uid="{30351DD5-B92B-4EC3-BCB4-C6FC1EF8CD2F}"/>
    <cellStyle name="_Row7_Copy of PTT(amended by Janice on CFS)llatest1_7.EBITDA_Sheet1 6 3" xfId="17273" xr:uid="{A7BCB13B-4B8E-4183-A96A-852BA84D4DCC}"/>
    <cellStyle name="_Row7_Copy of PTT(amended by Janice on CFS)llatest1_7.EBITDA_Sheet1 6 4" xfId="17274" xr:uid="{3F23DCD4-3EB7-4F65-973C-3EE35045D2B0}"/>
    <cellStyle name="_Row7_Copy of PTT(amended by Janice on CFS)llatest1_7.EBITDA_Sheet1 6 5" xfId="17275" xr:uid="{4E2B9ED2-25C2-4C4E-BA95-5CFD491BB45B}"/>
    <cellStyle name="_Row7_Copy of PTT(amended by Janice on CFS)llatest1_7.EBITDA_Sheet1 6 6" xfId="17276" xr:uid="{7711191B-85C3-4BB6-BBC3-90970AF3FE9E}"/>
    <cellStyle name="_Row7_Copy of PTT(amended by Janice on CFS)llatest1_7.EBITDA_Sheet1 6 7" xfId="17277" xr:uid="{75E0BEF2-7AE4-48FE-B8C0-EFF72EAE3BC3}"/>
    <cellStyle name="_Row7_Copy of PTT(amended by Janice on CFS)llatest1_7.EBITDA_Sheet1 7" xfId="17278" xr:uid="{C103FAD6-737B-49CB-86B7-F9B0AF4CED4B}"/>
    <cellStyle name="_Row7_Copy of PTT(amended by Janice on CFS)llatest1_7.EBITDA_Sheet1 7 2" xfId="17279" xr:uid="{B4E1A49A-C216-497E-8636-83562D95299B}"/>
    <cellStyle name="_Row7_Copy of PTT(amended by Janice on CFS)llatest1_7.EBITDA_Sheet1 7 3" xfId="17280" xr:uid="{0D1A6186-F8C2-4BD7-9997-8EF596F57061}"/>
    <cellStyle name="_Row7_Copy of PTT(amended by Janice on CFS)llatest1_7.EBITDA_Sheet1 7 4" xfId="17281" xr:uid="{3E30CCA6-283E-4281-9F3E-D9350820AE5B}"/>
    <cellStyle name="_Row7_Copy of PTT(amended by Janice on CFS)llatest1_7.EBITDA_Sheet1 7 5" xfId="17282" xr:uid="{21669347-FA45-4B21-A020-88E17005E7A1}"/>
    <cellStyle name="_Row7_Copy of PTT(amended by Janice on CFS)llatest1_7.EBITDA_Sheet1 7 6" xfId="17283" xr:uid="{E6127B7D-8959-4269-B844-15B20F63A35C}"/>
    <cellStyle name="_Row7_Copy of PTT(amended by Janice on CFS)llatest1_7.EBITDA_Sheet1 7 7" xfId="17284" xr:uid="{3E92F589-E64C-42BB-BA4D-C1E935276678}"/>
    <cellStyle name="_Row7_Copy of PTT(amended by Janice on CFS)llatest1_7.EBITDA_Sheet1 8" xfId="17285" xr:uid="{873D9825-49B7-499F-ADFB-DD0CD87FEBAE}"/>
    <cellStyle name="_Row7_Copy of PTT(amended by Janice on CFS)llatest1_7.EBITDA_Sheet1 8 2" xfId="17286" xr:uid="{E21E29B6-AB58-4915-B3F1-A93442BD6B3E}"/>
    <cellStyle name="_Row7_Copy of PTT(amended by Janice on CFS)llatest1_7.EBITDA_Sheet1 8 3" xfId="17287" xr:uid="{40D22950-47AC-498B-98B6-05AABB5A161B}"/>
    <cellStyle name="_Row7_Copy of PTT(amended by Janice on CFS)llatest1_7.EBITDA_Sheet1 8 4" xfId="17288" xr:uid="{CAD2B95D-9A32-4662-AFCA-82AC6DB32DC7}"/>
    <cellStyle name="_Row7_Copy of PTT(amended by Janice on CFS)llatest1_7.EBITDA_Sheet1 8 5" xfId="17289" xr:uid="{3B18645C-5E35-4FFA-BB2D-F3383A709BF7}"/>
    <cellStyle name="_Row7_Copy of PTT(amended by Janice on CFS)llatest1_7.EBITDA_Sheet1 8 6" xfId="17290" xr:uid="{7FA9F28D-B9F8-40CC-B4DC-8B59B646FC46}"/>
    <cellStyle name="_Row7_Copy of PTT(amended by Janice on CFS)llatest1_7.EBITDA_Sheet1 8 7" xfId="17291" xr:uid="{35E98CDB-F991-4C19-B75C-725F899A4E28}"/>
    <cellStyle name="_Row7_Copy of PTT(amended by Janice on CFS)llatest1_7.EBITDA_Sheet1 9" xfId="17292" xr:uid="{201D3521-F272-4C6C-A239-350CF93F33E7}"/>
    <cellStyle name="_Row7_Copy of PTT(amended by Janice on CFS)llatest1_7.EBITDA_Sheet1 9 2" xfId="17293" xr:uid="{3C976718-EC90-4A42-8F43-44AB2B61E17E}"/>
    <cellStyle name="_Row7_Copy of PTT(amended by Janice on CFS)llatest1_7.EBITDA_Sheet1 9 3" xfId="17294" xr:uid="{2282A853-66AE-4420-885E-FF9832D323D5}"/>
    <cellStyle name="_Row7_Copy of PTT(amended by Janice on CFS)llatest1_7.EBITDA_Sheet1 9 4" xfId="17295" xr:uid="{FFCFBCB6-9F48-4584-BF1A-7D50FB95ABB1}"/>
    <cellStyle name="_Row7_Copy of PTT(amended by Janice on CFS)llatest1_7.EBITDA_Sheet1 9 5" xfId="17296" xr:uid="{00E95F54-FD1A-4F76-9231-E48D38FDC884}"/>
    <cellStyle name="_Row7_Copy of PTT(amended by Janice on CFS)llatest1_7.EBITDA_Sheet1 9 6" xfId="17297" xr:uid="{0C303825-A1DA-449E-A68F-D167890A271F}"/>
    <cellStyle name="_Row7_Copy of PTT(amended by Janice on CFS)llatest1_7.EBITDA_Sheet1 9 7" xfId="17298" xr:uid="{DB8E960B-DDCE-4B70-AE7D-AB95D1439E36}"/>
    <cellStyle name="_Row7_Copy of PTT(amended by Janice on CFS)llatest1_PTT for cash flow Dec 09_mjing" xfId="17299" xr:uid="{8C24FA38-F60C-48F5-8D34-A13A21DC6C40}"/>
    <cellStyle name="_Row7_Copy of PTT(amended by Janice on CFS)llatest1_PTT for cash flow Dec 09_mjing 10" xfId="17300" xr:uid="{DA28A1A3-5C74-427E-B6C6-F2612FE13A15}"/>
    <cellStyle name="_Row7_Copy of PTT(amended by Janice on CFS)llatest1_PTT for cash flow Dec 09_mjing 10 2" xfId="17301" xr:uid="{18497E70-0ADE-4485-9100-59F80A2CC8FE}"/>
    <cellStyle name="_Row7_Copy of PTT(amended by Janice on CFS)llatest1_PTT for cash flow Dec 09_mjing 10 3" xfId="17302" xr:uid="{4C54DAE9-5F0B-4BCA-ADCD-D2F399DC402D}"/>
    <cellStyle name="_Row7_Copy of PTT(amended by Janice on CFS)llatest1_PTT for cash flow Dec 09_mjing 10 4" xfId="17303" xr:uid="{23BA9F57-4BEB-4E40-A5FE-F44CA612E3A2}"/>
    <cellStyle name="_Row7_Copy of PTT(amended by Janice on CFS)llatest1_PTT for cash flow Dec 09_mjing 10 5" xfId="17304" xr:uid="{DB56ABC6-433F-47EC-A1C5-7A5803F9260C}"/>
    <cellStyle name="_Row7_Copy of PTT(amended by Janice on CFS)llatest1_PTT for cash flow Dec 09_mjing 10 6" xfId="17305" xr:uid="{D5043ACD-737D-4A91-927A-82BC806C09DC}"/>
    <cellStyle name="_Row7_Copy of PTT(amended by Janice on CFS)llatest1_PTT for cash flow Dec 09_mjing 10 7" xfId="17306" xr:uid="{7C621C42-2D0F-4800-84AE-F32981270D75}"/>
    <cellStyle name="_Row7_Copy of PTT(amended by Janice on CFS)llatest1_PTT for cash flow Dec 09_mjing 11" xfId="17307" xr:uid="{81F8E501-6599-44E7-9802-854AEF14E33C}"/>
    <cellStyle name="_Row7_Copy of PTT(amended by Janice on CFS)llatest1_PTT for cash flow Dec 09_mjing 12" xfId="17308" xr:uid="{BB2CFAC3-5E29-4CB7-B224-BF5BA2E70302}"/>
    <cellStyle name="_Row7_Copy of PTT(amended by Janice on CFS)llatest1_PTT for cash flow Dec 09_mjing 13" xfId="17309" xr:uid="{F16E29A7-CB02-4FD8-87B7-D780FA01DB88}"/>
    <cellStyle name="_Row7_Copy of PTT(amended by Janice on CFS)llatest1_PTT for cash flow Dec 09_mjing 14" xfId="17310" xr:uid="{A1B94F00-6E5B-483B-8CFE-9DF96EDCC7DA}"/>
    <cellStyle name="_Row7_Copy of PTT(amended by Janice on CFS)llatest1_PTT for cash flow Dec 09_mjing 15" xfId="17311" xr:uid="{BB82F1F8-FFC5-4FA4-82C7-499D2920D670}"/>
    <cellStyle name="_Row7_Copy of PTT(amended by Janice on CFS)llatest1_PTT for cash flow Dec 09_mjing 16" xfId="17312" xr:uid="{598F509F-B4E5-4F90-AAD0-3CC34317E763}"/>
    <cellStyle name="_Row7_Copy of PTT(amended by Janice on CFS)llatest1_PTT for cash flow Dec 09_mjing 2" xfId="17313" xr:uid="{B5458933-C3A1-45DC-BCEB-AC2DD59A48CC}"/>
    <cellStyle name="_Row7_Copy of PTT(amended by Janice on CFS)llatest1_PTT for cash flow Dec 09_mjing 2 2" xfId="17314" xr:uid="{DE1258F8-DA7F-4847-B72B-8808CBDEB04D}"/>
    <cellStyle name="_Row7_Copy of PTT(amended by Janice on CFS)llatest1_PTT for cash flow Dec 09_mjing 2 3" xfId="17315" xr:uid="{799E4759-2C9D-47F4-8C3F-D194EACD29FE}"/>
    <cellStyle name="_Row7_Copy of PTT(amended by Janice on CFS)llatest1_PTT for cash flow Dec 09_mjing 2 4" xfId="17316" xr:uid="{ED7E62C4-1F6D-4BC8-8B54-26BBE2D00C64}"/>
    <cellStyle name="_Row7_Copy of PTT(amended by Janice on CFS)llatest1_PTT for cash flow Dec 09_mjing 2 5" xfId="17317" xr:uid="{7A0D636E-D57C-4DE2-A092-30491F3C1479}"/>
    <cellStyle name="_Row7_Copy of PTT(amended by Janice on CFS)llatest1_PTT for cash flow Dec 09_mjing 2 6" xfId="17318" xr:uid="{2B9603DE-6416-4EF4-94B7-4E53BD76B720}"/>
    <cellStyle name="_Row7_Copy of PTT(amended by Janice on CFS)llatest1_PTT for cash flow Dec 09_mjing 2 7" xfId="17319" xr:uid="{07D3618A-A9BC-48D6-B99F-E47A0AD7F1EE}"/>
    <cellStyle name="_Row7_Copy of PTT(amended by Janice on CFS)llatest1_PTT for cash flow Dec 09_mjing 3" xfId="17320" xr:uid="{752F66C9-1DBD-4C01-8DF2-66A94A833CEC}"/>
    <cellStyle name="_Row7_Copy of PTT(amended by Janice on CFS)llatest1_PTT for cash flow Dec 09_mjing 3 2" xfId="17321" xr:uid="{F74D3C35-9281-4B6F-BC23-393439CB2287}"/>
    <cellStyle name="_Row7_Copy of PTT(amended by Janice on CFS)llatest1_PTT for cash flow Dec 09_mjing 3 3" xfId="17322" xr:uid="{A5AD768A-2C5D-4273-B841-CDB067473F1D}"/>
    <cellStyle name="_Row7_Copy of PTT(amended by Janice on CFS)llatest1_PTT for cash flow Dec 09_mjing 3 4" xfId="17323" xr:uid="{DB86360B-6DE1-4610-AD68-C8C9618B643B}"/>
    <cellStyle name="_Row7_Copy of PTT(amended by Janice on CFS)llatest1_PTT for cash flow Dec 09_mjing 3 5" xfId="17324" xr:uid="{963BD9C9-9F69-4FDF-9178-6F0C7278BBF0}"/>
    <cellStyle name="_Row7_Copy of PTT(amended by Janice on CFS)llatest1_PTT for cash flow Dec 09_mjing 3 6" xfId="17325" xr:uid="{6643D200-C377-44A1-AAF2-19A945DD4B35}"/>
    <cellStyle name="_Row7_Copy of PTT(amended by Janice on CFS)llatest1_PTT for cash flow Dec 09_mjing 3 7" xfId="17326" xr:uid="{0A1D8790-4793-46F9-8CFD-8F9A4E87A65E}"/>
    <cellStyle name="_Row7_Copy of PTT(amended by Janice on CFS)llatest1_PTT for cash flow Dec 09_mjing 4" xfId="17327" xr:uid="{1A2706F7-8D76-4544-B23D-BB4A7084841E}"/>
    <cellStyle name="_Row7_Copy of PTT(amended by Janice on CFS)llatest1_PTT for cash flow Dec 09_mjing 4 2" xfId="17328" xr:uid="{2078B2EC-9DB5-49CA-B4FA-816829FD2F76}"/>
    <cellStyle name="_Row7_Copy of PTT(amended by Janice on CFS)llatest1_PTT for cash flow Dec 09_mjing 4 3" xfId="17329" xr:uid="{067B83B4-E734-4CC9-A612-58A69EEF07E8}"/>
    <cellStyle name="_Row7_Copy of PTT(amended by Janice on CFS)llatest1_PTT for cash flow Dec 09_mjing 4 4" xfId="17330" xr:uid="{7C1DCD09-6CEC-4623-AB80-BC21C81B9193}"/>
    <cellStyle name="_Row7_Copy of PTT(amended by Janice on CFS)llatest1_PTT for cash flow Dec 09_mjing 4 5" xfId="17331" xr:uid="{8A501556-6171-4E7A-89F8-563BE7C8E926}"/>
    <cellStyle name="_Row7_Copy of PTT(amended by Janice on CFS)llatest1_PTT for cash flow Dec 09_mjing 4 6" xfId="17332" xr:uid="{0497F11C-6C02-46FF-9070-4DA03E684DE1}"/>
    <cellStyle name="_Row7_Copy of PTT(amended by Janice on CFS)llatest1_PTT for cash flow Dec 09_mjing 4 7" xfId="17333" xr:uid="{932C5F74-18A3-4B7F-92F1-E39DE3F882CE}"/>
    <cellStyle name="_Row7_Copy of PTT(amended by Janice on CFS)llatest1_PTT for cash flow Dec 09_mjing 5" xfId="17334" xr:uid="{CCF8790C-3DC1-4DC3-BCBA-7A05AEE027B0}"/>
    <cellStyle name="_Row7_Copy of PTT(amended by Janice on CFS)llatest1_PTT for cash flow Dec 09_mjing 5 2" xfId="17335" xr:uid="{3AF34E5D-1D5D-4699-A437-DB49E541008A}"/>
    <cellStyle name="_Row7_Copy of PTT(amended by Janice on CFS)llatest1_PTT for cash flow Dec 09_mjing 5 3" xfId="17336" xr:uid="{876CBC22-513B-4A85-82A2-48FB07F6C44E}"/>
    <cellStyle name="_Row7_Copy of PTT(amended by Janice on CFS)llatest1_PTT for cash flow Dec 09_mjing 5 4" xfId="17337" xr:uid="{885E809A-D780-4309-841E-A476517ED76E}"/>
    <cellStyle name="_Row7_Copy of PTT(amended by Janice on CFS)llatest1_PTT for cash flow Dec 09_mjing 5 5" xfId="17338" xr:uid="{31C3A106-CC9E-4C44-96FC-D8EA7EE7E9A2}"/>
    <cellStyle name="_Row7_Copy of PTT(amended by Janice on CFS)llatest1_PTT for cash flow Dec 09_mjing 5 6" xfId="17339" xr:uid="{8E87414A-CA88-41A9-BD39-4B181807C0CF}"/>
    <cellStyle name="_Row7_Copy of PTT(amended by Janice on CFS)llatest1_PTT for cash flow Dec 09_mjing 5 7" xfId="17340" xr:uid="{3F8A421D-C95B-419F-88B2-4057FCD04FD3}"/>
    <cellStyle name="_Row7_Copy of PTT(amended by Janice on CFS)llatest1_PTT for cash flow Dec 09_mjing 6" xfId="17341" xr:uid="{0C9A9DC2-4ED7-4708-8994-1FB9E2FCE8B1}"/>
    <cellStyle name="_Row7_Copy of PTT(amended by Janice on CFS)llatest1_PTT for cash flow Dec 09_mjing 6 2" xfId="17342" xr:uid="{93E1E96E-1FF0-4439-9B6F-C47AFA420391}"/>
    <cellStyle name="_Row7_Copy of PTT(amended by Janice on CFS)llatest1_PTT for cash flow Dec 09_mjing 6 3" xfId="17343" xr:uid="{868BA9EB-6FC8-4AAC-968F-54A37A7362A2}"/>
    <cellStyle name="_Row7_Copy of PTT(amended by Janice on CFS)llatest1_PTT for cash flow Dec 09_mjing 6 4" xfId="17344" xr:uid="{5BC22C00-5807-426C-BCE9-90E0A19FA4FC}"/>
    <cellStyle name="_Row7_Copy of PTT(amended by Janice on CFS)llatest1_PTT for cash flow Dec 09_mjing 6 5" xfId="17345" xr:uid="{61CBFEBD-A46D-4CDF-BA5E-29C20D688AF1}"/>
    <cellStyle name="_Row7_Copy of PTT(amended by Janice on CFS)llatest1_PTT for cash flow Dec 09_mjing 6 6" xfId="17346" xr:uid="{A663A724-E3F8-4C61-8012-7A163C93FA29}"/>
    <cellStyle name="_Row7_Copy of PTT(amended by Janice on CFS)llatest1_PTT for cash flow Dec 09_mjing 6 7" xfId="17347" xr:uid="{A5989857-1A6F-4313-AFDC-CA521FDE5D9B}"/>
    <cellStyle name="_Row7_Copy of PTT(amended by Janice on CFS)llatest1_PTT for cash flow Dec 09_mjing 7" xfId="17348" xr:uid="{9AA9FD9B-D79F-4FEE-B727-789CB8787B0E}"/>
    <cellStyle name="_Row7_Copy of PTT(amended by Janice on CFS)llatest1_PTT for cash flow Dec 09_mjing 7 2" xfId="17349" xr:uid="{95020564-296F-4BB8-9A9F-D97AB18675AE}"/>
    <cellStyle name="_Row7_Copy of PTT(amended by Janice on CFS)llatest1_PTT for cash flow Dec 09_mjing 7 3" xfId="17350" xr:uid="{06E190A6-0843-486B-989E-BE7A17D1638E}"/>
    <cellStyle name="_Row7_Copy of PTT(amended by Janice on CFS)llatest1_PTT for cash flow Dec 09_mjing 7 4" xfId="17351" xr:uid="{639B8574-6CCB-41B1-A659-8B1779C61372}"/>
    <cellStyle name="_Row7_Copy of PTT(amended by Janice on CFS)llatest1_PTT for cash flow Dec 09_mjing 7 5" xfId="17352" xr:uid="{EAD7192C-E209-41BD-8A17-382F3F877768}"/>
    <cellStyle name="_Row7_Copy of PTT(amended by Janice on CFS)llatest1_PTT for cash flow Dec 09_mjing 7 6" xfId="17353" xr:uid="{7DE61474-4606-487B-A24B-2DE2A2531A19}"/>
    <cellStyle name="_Row7_Copy of PTT(amended by Janice on CFS)llatest1_PTT for cash flow Dec 09_mjing 7 7" xfId="17354" xr:uid="{B93CC07F-8477-4E98-8204-D11CCBC8065A}"/>
    <cellStyle name="_Row7_Copy of PTT(amended by Janice on CFS)llatest1_PTT for cash flow Dec 09_mjing 8" xfId="17355" xr:uid="{8C471C65-BDFD-4B82-8816-8272A01D7D23}"/>
    <cellStyle name="_Row7_Copy of PTT(amended by Janice on CFS)llatest1_PTT for cash flow Dec 09_mjing 8 2" xfId="17356" xr:uid="{AC98D09C-D5FC-47A1-A010-8C58852E2859}"/>
    <cellStyle name="_Row7_Copy of PTT(amended by Janice on CFS)llatest1_PTT for cash flow Dec 09_mjing 8 3" xfId="17357" xr:uid="{AE1523CD-5271-4C04-812D-31719E6A82F6}"/>
    <cellStyle name="_Row7_Copy of PTT(amended by Janice on CFS)llatest1_PTT for cash flow Dec 09_mjing 8 4" xfId="17358" xr:uid="{FECFE57C-A271-4C61-B0C5-130E4BC63276}"/>
    <cellStyle name="_Row7_Copy of PTT(amended by Janice on CFS)llatest1_PTT for cash flow Dec 09_mjing 8 5" xfId="17359" xr:uid="{049E3392-8F54-47A6-99B9-4B4A3D21C333}"/>
    <cellStyle name="_Row7_Copy of PTT(amended by Janice on CFS)llatest1_PTT for cash flow Dec 09_mjing 8 6" xfId="17360" xr:uid="{C2C0EFB4-5F88-42F8-AD71-F94413A1863E}"/>
    <cellStyle name="_Row7_Copy of PTT(amended by Janice on CFS)llatest1_PTT for cash flow Dec 09_mjing 8 7" xfId="17361" xr:uid="{453F1AEE-85AD-4464-9750-F50C39DD15F1}"/>
    <cellStyle name="_Row7_Copy of PTT(amended by Janice on CFS)llatest1_PTT for cash flow Dec 09_mjing 9" xfId="17362" xr:uid="{D4D79A40-B697-456B-97C3-C667511085DA}"/>
    <cellStyle name="_Row7_Copy of PTT(amended by Janice on CFS)llatest1_PTT for cash flow Dec 09_mjing 9 2" xfId="17363" xr:uid="{DDF33AC4-8F4E-4848-A961-344A7DE606D6}"/>
    <cellStyle name="_Row7_Copy of PTT(amended by Janice on CFS)llatest1_PTT for cash flow Dec 09_mjing 9 3" xfId="17364" xr:uid="{299DF200-BEB3-4CB7-BF69-AB1261EB82EE}"/>
    <cellStyle name="_Row7_Copy of PTT(amended by Janice on CFS)llatest1_PTT for cash flow Dec 09_mjing 9 4" xfId="17365" xr:uid="{E396AE71-3CC0-4FD1-BB9F-126E5E151DC1}"/>
    <cellStyle name="_Row7_Copy of PTT(amended by Janice on CFS)llatest1_PTT for cash flow Dec 09_mjing 9 5" xfId="17366" xr:uid="{988424AD-3502-4F59-AB4F-21C5CCFFCA19}"/>
    <cellStyle name="_Row7_Copy of PTT(amended by Janice on CFS)llatest1_PTT for cash flow Dec 09_mjing 9 6" xfId="17367" xr:uid="{3DBDC451-C28E-4CDD-BEE6-1934571FBC79}"/>
    <cellStyle name="_Row7_Copy of PTT(amended by Janice on CFS)llatest1_PTT for cash flow Dec 09_mjing 9 7" xfId="17368" xr:uid="{FA855B4C-F194-4AC3-83F8-B804891CC180}"/>
    <cellStyle name="_Row7_Copy of PTT(amended by Janice on CFS)llatest1_PTT for cash flow Dec 09_mjing_PTT Reports_30.11.10" xfId="17369" xr:uid="{EB0647EF-9B44-4F38-8656-0AE487E3DD4B}"/>
    <cellStyle name="_Row7_Copy of PTT(amended by Janice on CFS)llatest1_PTT for cash flow Dec 09_mjing_PTT Reports_30.11.10 10" xfId="17370" xr:uid="{CE21BCD2-0BFD-463B-9857-A514BA94CE77}"/>
    <cellStyle name="_Row7_Copy of PTT(amended by Janice on CFS)llatest1_PTT for cash flow Dec 09_mjing_PTT Reports_30.11.10 10 2" xfId="17371" xr:uid="{B358DC74-7A3A-4AA7-A15C-8BE42114AC77}"/>
    <cellStyle name="_Row7_Copy of PTT(amended by Janice on CFS)llatest1_PTT for cash flow Dec 09_mjing_PTT Reports_30.11.10 10 3" xfId="17372" xr:uid="{84A25A95-D3F7-4275-AFDA-F331576AFBA9}"/>
    <cellStyle name="_Row7_Copy of PTT(amended by Janice on CFS)llatest1_PTT for cash flow Dec 09_mjing_PTT Reports_30.11.10 10 4" xfId="17373" xr:uid="{194CF418-1219-4C5C-9FA5-C654DF795301}"/>
    <cellStyle name="_Row7_Copy of PTT(amended by Janice on CFS)llatest1_PTT for cash flow Dec 09_mjing_PTT Reports_30.11.10 10 5" xfId="17374" xr:uid="{AF5C8F0B-83DC-4103-B4C9-F0AAAD5F29C6}"/>
    <cellStyle name="_Row7_Copy of PTT(amended by Janice on CFS)llatest1_PTT for cash flow Dec 09_mjing_PTT Reports_30.11.10 10 6" xfId="17375" xr:uid="{3BE7075D-F654-4419-B06F-C2A816309E3C}"/>
    <cellStyle name="_Row7_Copy of PTT(amended by Janice on CFS)llatest1_PTT for cash flow Dec 09_mjing_PTT Reports_30.11.10 10 7" xfId="17376" xr:uid="{4858BFE5-2EF3-451F-A8AD-C9CC620773A4}"/>
    <cellStyle name="_Row7_Copy of PTT(amended by Janice on CFS)llatest1_PTT for cash flow Dec 09_mjing_PTT Reports_30.11.10 11" xfId="17377" xr:uid="{CF9F45BA-14E6-4205-AF38-6B97389D9C17}"/>
    <cellStyle name="_Row7_Copy of PTT(amended by Janice on CFS)llatest1_PTT for cash flow Dec 09_mjing_PTT Reports_30.11.10 12" xfId="17378" xr:uid="{11773C41-DE72-4ADF-8B46-84400EDAD2BF}"/>
    <cellStyle name="_Row7_Copy of PTT(amended by Janice on CFS)llatest1_PTT for cash flow Dec 09_mjing_PTT Reports_30.11.10 13" xfId="17379" xr:uid="{9000759C-040F-404A-B8E0-D6AE8947B1E5}"/>
    <cellStyle name="_Row7_Copy of PTT(amended by Janice on CFS)llatest1_PTT for cash flow Dec 09_mjing_PTT Reports_30.11.10 14" xfId="17380" xr:uid="{64DC04E4-76EB-4002-AD92-A4E252B8583B}"/>
    <cellStyle name="_Row7_Copy of PTT(amended by Janice on CFS)llatest1_PTT for cash flow Dec 09_mjing_PTT Reports_30.11.10 15" xfId="17381" xr:uid="{EB98759F-3F3C-489E-B53F-ECB9EA6C2854}"/>
    <cellStyle name="_Row7_Copy of PTT(amended by Janice on CFS)llatest1_PTT for cash flow Dec 09_mjing_PTT Reports_30.11.10 16" xfId="17382" xr:uid="{8C2562B0-437E-4239-AED1-EC3AB273965B}"/>
    <cellStyle name="_Row7_Copy of PTT(amended by Janice on CFS)llatest1_PTT for cash flow Dec 09_mjing_PTT Reports_30.11.10 2" xfId="17383" xr:uid="{BC82B50C-0A1C-460A-BB3D-1CF5B32732B5}"/>
    <cellStyle name="_Row7_Copy of PTT(amended by Janice on CFS)llatest1_PTT for cash flow Dec 09_mjing_PTT Reports_30.11.10 2 2" xfId="17384" xr:uid="{A5BECD34-5542-4A19-BCDA-25C0FFFE035F}"/>
    <cellStyle name="_Row7_Copy of PTT(amended by Janice on CFS)llatest1_PTT for cash flow Dec 09_mjing_PTT Reports_30.11.10 2 3" xfId="17385" xr:uid="{F61E38D1-68CB-4540-AB64-132D7B34AC66}"/>
    <cellStyle name="_Row7_Copy of PTT(amended by Janice on CFS)llatest1_PTT for cash flow Dec 09_mjing_PTT Reports_30.11.10 2 4" xfId="17386" xr:uid="{003ACA30-501B-418C-935A-23C1A42443A2}"/>
    <cellStyle name="_Row7_Copy of PTT(amended by Janice on CFS)llatest1_PTT for cash flow Dec 09_mjing_PTT Reports_30.11.10 2 5" xfId="17387" xr:uid="{635A99FE-6B4E-4D6A-BABA-D7C1ADC226ED}"/>
    <cellStyle name="_Row7_Copy of PTT(amended by Janice on CFS)llatest1_PTT for cash flow Dec 09_mjing_PTT Reports_30.11.10 2 6" xfId="17388" xr:uid="{C51EB222-1CE2-4C97-B606-7665D46DEC43}"/>
    <cellStyle name="_Row7_Copy of PTT(amended by Janice on CFS)llatest1_PTT for cash flow Dec 09_mjing_PTT Reports_30.11.10 2 7" xfId="17389" xr:uid="{F8B0A1A9-43F1-480E-B401-EE1C0EA1F307}"/>
    <cellStyle name="_Row7_Copy of PTT(amended by Janice on CFS)llatest1_PTT for cash flow Dec 09_mjing_PTT Reports_30.11.10 3" xfId="17390" xr:uid="{C667F4E3-D492-4796-8041-C3102353DFD8}"/>
    <cellStyle name="_Row7_Copy of PTT(amended by Janice on CFS)llatest1_PTT for cash flow Dec 09_mjing_PTT Reports_30.11.10 3 2" xfId="17391" xr:uid="{3234C7B2-8FFD-4837-95B1-B119A0A32AA4}"/>
    <cellStyle name="_Row7_Copy of PTT(amended by Janice on CFS)llatest1_PTT for cash flow Dec 09_mjing_PTT Reports_30.11.10 3 3" xfId="17392" xr:uid="{85E2E88E-65FF-4A40-A026-BD53C123C29C}"/>
    <cellStyle name="_Row7_Copy of PTT(amended by Janice on CFS)llatest1_PTT for cash flow Dec 09_mjing_PTT Reports_30.11.10 3 4" xfId="17393" xr:uid="{45F5F197-DAE6-482B-9469-20313EA4C1BB}"/>
    <cellStyle name="_Row7_Copy of PTT(amended by Janice on CFS)llatest1_PTT for cash flow Dec 09_mjing_PTT Reports_30.11.10 3 5" xfId="17394" xr:uid="{A605B2F0-589D-4DA8-B42C-EED2D9893481}"/>
    <cellStyle name="_Row7_Copy of PTT(amended by Janice on CFS)llatest1_PTT for cash flow Dec 09_mjing_PTT Reports_30.11.10 3 6" xfId="17395" xr:uid="{124B5183-8AB3-41A4-8A29-C5303D91CC33}"/>
    <cellStyle name="_Row7_Copy of PTT(amended by Janice on CFS)llatest1_PTT for cash flow Dec 09_mjing_PTT Reports_30.11.10 3 7" xfId="17396" xr:uid="{03463B68-32B0-4885-9CDC-9464C9B0BCB0}"/>
    <cellStyle name="_Row7_Copy of PTT(amended by Janice on CFS)llatest1_PTT for cash flow Dec 09_mjing_PTT Reports_30.11.10 4" xfId="17397" xr:uid="{5F2C8EBC-4ACE-4211-A8AD-230272E6FD53}"/>
    <cellStyle name="_Row7_Copy of PTT(amended by Janice on CFS)llatest1_PTT for cash flow Dec 09_mjing_PTT Reports_30.11.10 4 2" xfId="17398" xr:uid="{F3D5A0AD-EA0A-461A-8F30-2F63C7A7B67D}"/>
    <cellStyle name="_Row7_Copy of PTT(amended by Janice on CFS)llatest1_PTT for cash flow Dec 09_mjing_PTT Reports_30.11.10 4 3" xfId="17399" xr:uid="{E0A86648-6563-49C1-B367-ACE504E9D3C6}"/>
    <cellStyle name="_Row7_Copy of PTT(amended by Janice on CFS)llatest1_PTT for cash flow Dec 09_mjing_PTT Reports_30.11.10 4 4" xfId="17400" xr:uid="{C02B8DBA-0D04-4DA6-9F99-8E9F6A49CDE5}"/>
    <cellStyle name="_Row7_Copy of PTT(amended by Janice on CFS)llatest1_PTT for cash flow Dec 09_mjing_PTT Reports_30.11.10 4 5" xfId="17401" xr:uid="{2FE557A5-2295-4195-AB1E-47F25E3F9C61}"/>
    <cellStyle name="_Row7_Copy of PTT(amended by Janice on CFS)llatest1_PTT for cash flow Dec 09_mjing_PTT Reports_30.11.10 4 6" xfId="17402" xr:uid="{55D63C86-5FEE-4782-A394-5275C08F38D7}"/>
    <cellStyle name="_Row7_Copy of PTT(amended by Janice on CFS)llatest1_PTT for cash flow Dec 09_mjing_PTT Reports_30.11.10 4 7" xfId="17403" xr:uid="{BC1B59FC-73F4-4B46-9035-7E83D26ABD97}"/>
    <cellStyle name="_Row7_Copy of PTT(amended by Janice on CFS)llatest1_PTT for cash flow Dec 09_mjing_PTT Reports_30.11.10 5" xfId="17404" xr:uid="{34F29AA7-E797-4787-B819-76AF9DDE9475}"/>
    <cellStyle name="_Row7_Copy of PTT(amended by Janice on CFS)llatest1_PTT for cash flow Dec 09_mjing_PTT Reports_30.11.10 5 2" xfId="17405" xr:uid="{CB3B3600-6DE4-45C2-BB25-C63355996FC0}"/>
    <cellStyle name="_Row7_Copy of PTT(amended by Janice on CFS)llatest1_PTT for cash flow Dec 09_mjing_PTT Reports_30.11.10 5 3" xfId="17406" xr:uid="{1601654B-AFFC-42EF-B040-731D09F3F0A0}"/>
    <cellStyle name="_Row7_Copy of PTT(amended by Janice on CFS)llatest1_PTT for cash flow Dec 09_mjing_PTT Reports_30.11.10 5 4" xfId="17407" xr:uid="{62AE2361-CB31-4B52-8071-288E6859B038}"/>
    <cellStyle name="_Row7_Copy of PTT(amended by Janice on CFS)llatest1_PTT for cash flow Dec 09_mjing_PTT Reports_30.11.10 5 5" xfId="17408" xr:uid="{B1DC90E8-3178-4160-95C1-4DB2A884B3C9}"/>
    <cellStyle name="_Row7_Copy of PTT(amended by Janice on CFS)llatest1_PTT for cash flow Dec 09_mjing_PTT Reports_30.11.10 5 6" xfId="17409" xr:uid="{DCDD02B9-F6AD-4F07-9E9A-2C32BFADEF56}"/>
    <cellStyle name="_Row7_Copy of PTT(amended by Janice on CFS)llatest1_PTT for cash flow Dec 09_mjing_PTT Reports_30.11.10 5 7" xfId="17410" xr:uid="{CD8202F9-EFEB-4B47-9B12-D2F5AE2371A8}"/>
    <cellStyle name="_Row7_Copy of PTT(amended by Janice on CFS)llatest1_PTT for cash flow Dec 09_mjing_PTT Reports_30.11.10 6" xfId="17411" xr:uid="{22CE8D70-0E85-429A-83A0-CD7C193F2581}"/>
    <cellStyle name="_Row7_Copy of PTT(amended by Janice on CFS)llatest1_PTT for cash flow Dec 09_mjing_PTT Reports_30.11.10 6 2" xfId="17412" xr:uid="{E9EEFBA7-8972-41BB-8B35-BF5C47F76C2B}"/>
    <cellStyle name="_Row7_Copy of PTT(amended by Janice on CFS)llatest1_PTT for cash flow Dec 09_mjing_PTT Reports_30.11.10 6 3" xfId="17413" xr:uid="{97DD08CD-3FA9-44DF-88BA-A0A23913BBCF}"/>
    <cellStyle name="_Row7_Copy of PTT(amended by Janice on CFS)llatest1_PTT for cash flow Dec 09_mjing_PTT Reports_30.11.10 6 4" xfId="17414" xr:uid="{158D03F4-F06D-4A17-AE3D-F36588D7E185}"/>
    <cellStyle name="_Row7_Copy of PTT(amended by Janice on CFS)llatest1_PTT for cash flow Dec 09_mjing_PTT Reports_30.11.10 6 5" xfId="17415" xr:uid="{EA656A39-CDB4-44EB-8B10-800F9BC2C3C1}"/>
    <cellStyle name="_Row7_Copy of PTT(amended by Janice on CFS)llatest1_PTT for cash flow Dec 09_mjing_PTT Reports_30.11.10 6 6" xfId="17416" xr:uid="{FF6AA95A-E334-4746-B062-700D2BF8FE3F}"/>
    <cellStyle name="_Row7_Copy of PTT(amended by Janice on CFS)llatest1_PTT for cash flow Dec 09_mjing_PTT Reports_30.11.10 6 7" xfId="17417" xr:uid="{C298BCDA-AC90-4426-9D72-A259D4C0242A}"/>
    <cellStyle name="_Row7_Copy of PTT(amended by Janice on CFS)llatest1_PTT for cash flow Dec 09_mjing_PTT Reports_30.11.10 7" xfId="17418" xr:uid="{DB36B4A3-2900-4D31-ACC2-B53C058DD5CB}"/>
    <cellStyle name="_Row7_Copy of PTT(amended by Janice on CFS)llatest1_PTT for cash flow Dec 09_mjing_PTT Reports_30.11.10 7 2" xfId="17419" xr:uid="{8C476E1A-2E6E-478D-8AC1-FF6F66EFB93C}"/>
    <cellStyle name="_Row7_Copy of PTT(amended by Janice on CFS)llatest1_PTT for cash flow Dec 09_mjing_PTT Reports_30.11.10 7 3" xfId="17420" xr:uid="{0C26DADD-2C8B-4F84-8785-C4C978707E09}"/>
    <cellStyle name="_Row7_Copy of PTT(amended by Janice on CFS)llatest1_PTT for cash flow Dec 09_mjing_PTT Reports_30.11.10 7 4" xfId="17421" xr:uid="{C056814E-EF68-4EA7-8E15-FC1723F2F119}"/>
    <cellStyle name="_Row7_Copy of PTT(amended by Janice on CFS)llatest1_PTT for cash flow Dec 09_mjing_PTT Reports_30.11.10 7 5" xfId="17422" xr:uid="{8970DB63-A665-45C4-B782-C8C1D27D1FD4}"/>
    <cellStyle name="_Row7_Copy of PTT(amended by Janice on CFS)llatest1_PTT for cash flow Dec 09_mjing_PTT Reports_30.11.10 7 6" xfId="17423" xr:uid="{CFFE8435-8DA7-4282-A869-167B688C9CFF}"/>
    <cellStyle name="_Row7_Copy of PTT(amended by Janice on CFS)llatest1_PTT for cash flow Dec 09_mjing_PTT Reports_30.11.10 7 7" xfId="17424" xr:uid="{2795764D-F98D-4185-9229-53FF79804FC0}"/>
    <cellStyle name="_Row7_Copy of PTT(amended by Janice on CFS)llatest1_PTT for cash flow Dec 09_mjing_PTT Reports_30.11.10 8" xfId="17425" xr:uid="{6E8B264A-1555-48C1-A034-DB38740426D0}"/>
    <cellStyle name="_Row7_Copy of PTT(amended by Janice on CFS)llatest1_PTT for cash flow Dec 09_mjing_PTT Reports_30.11.10 8 2" xfId="17426" xr:uid="{4F1C6F86-6D3E-434E-A9C0-0ACB211CDB6A}"/>
    <cellStyle name="_Row7_Copy of PTT(amended by Janice on CFS)llatest1_PTT for cash flow Dec 09_mjing_PTT Reports_30.11.10 8 3" xfId="17427" xr:uid="{98A23472-11F9-42E3-A418-B9200FF80B06}"/>
    <cellStyle name="_Row7_Copy of PTT(amended by Janice on CFS)llatest1_PTT for cash flow Dec 09_mjing_PTT Reports_30.11.10 8 4" xfId="17428" xr:uid="{4F149E60-6E79-4963-A17C-A4CD3A14F99D}"/>
    <cellStyle name="_Row7_Copy of PTT(amended by Janice on CFS)llatest1_PTT for cash flow Dec 09_mjing_PTT Reports_30.11.10 8 5" xfId="17429" xr:uid="{7B4C7629-CC17-4880-95F1-E360B8AF76F2}"/>
    <cellStyle name="_Row7_Copy of PTT(amended by Janice on CFS)llatest1_PTT for cash flow Dec 09_mjing_PTT Reports_30.11.10 8 6" xfId="17430" xr:uid="{64F1ACF3-F3F5-4065-A7F8-84161FED7802}"/>
    <cellStyle name="_Row7_Copy of PTT(amended by Janice on CFS)llatest1_PTT for cash flow Dec 09_mjing_PTT Reports_30.11.10 8 7" xfId="17431" xr:uid="{60F8E42E-818F-47B0-AE8F-F33FFD578C3B}"/>
    <cellStyle name="_Row7_Copy of PTT(amended by Janice on CFS)llatest1_PTT for cash flow Dec 09_mjing_PTT Reports_30.11.10 9" xfId="17432" xr:uid="{93F2DE7D-92E3-437C-943D-8603500F00CA}"/>
    <cellStyle name="_Row7_Copy of PTT(amended by Janice on CFS)llatest1_PTT for cash flow Dec 09_mjing_PTT Reports_30.11.10 9 2" xfId="17433" xr:uid="{F277BCF9-C991-4634-9A5F-C1F4362D1DC0}"/>
    <cellStyle name="_Row7_Copy of PTT(amended by Janice on CFS)llatest1_PTT for cash flow Dec 09_mjing_PTT Reports_30.11.10 9 3" xfId="17434" xr:uid="{C82B33D3-4870-4EC6-AA41-6CF73A63D71D}"/>
    <cellStyle name="_Row7_Copy of PTT(amended by Janice on CFS)llatest1_PTT for cash flow Dec 09_mjing_PTT Reports_30.11.10 9 4" xfId="17435" xr:uid="{CAE5647F-3016-4D55-AD4F-49752568BDAB}"/>
    <cellStyle name="_Row7_Copy of PTT(amended by Janice on CFS)llatest1_PTT for cash flow Dec 09_mjing_PTT Reports_30.11.10 9 5" xfId="17436" xr:uid="{10038AFB-0281-4EB7-A0D9-D3B87BE8BC98}"/>
    <cellStyle name="_Row7_Copy of PTT(amended by Janice on CFS)llatest1_PTT for cash flow Dec 09_mjing_PTT Reports_30.11.10 9 6" xfId="17437" xr:uid="{24FD839A-AB57-477C-9F63-060D384C91F8}"/>
    <cellStyle name="_Row7_Copy of PTT(amended by Janice on CFS)llatest1_PTT for cash flow Dec 09_mjing_PTT Reports_30.11.10 9 7" xfId="17438" xr:uid="{F277C921-C1ED-4144-8571-1C0E587895D3}"/>
    <cellStyle name="_Row7_Copy of PTT(amended by Janice on CFS)llatest1_PTT for cash flow Dec 09_mjing_Sheet1" xfId="17439" xr:uid="{A411EA52-9322-4FFC-90B9-09224FE5B72D}"/>
    <cellStyle name="_Row7_Copy of PTT(amended by Janice on CFS)llatest1_PTT for cash flow Dec 09_mjing_Sheet1 10" xfId="17440" xr:uid="{1E0C9310-361D-418D-9401-57D8025EA785}"/>
    <cellStyle name="_Row7_Copy of PTT(amended by Janice on CFS)llatest1_PTT for cash flow Dec 09_mjing_Sheet1 10 2" xfId="17441" xr:uid="{B467BDC6-60EF-4126-84CF-67C2B1F6C160}"/>
    <cellStyle name="_Row7_Copy of PTT(amended by Janice on CFS)llatest1_PTT for cash flow Dec 09_mjing_Sheet1 10 3" xfId="17442" xr:uid="{2EE8F635-D1AB-4ACF-816E-98CE0A436E04}"/>
    <cellStyle name="_Row7_Copy of PTT(amended by Janice on CFS)llatest1_PTT for cash flow Dec 09_mjing_Sheet1 10 4" xfId="17443" xr:uid="{FF0976A0-F980-41D2-93AE-47B50F211665}"/>
    <cellStyle name="_Row7_Copy of PTT(amended by Janice on CFS)llatest1_PTT for cash flow Dec 09_mjing_Sheet1 10 5" xfId="17444" xr:uid="{876B7CF5-81A7-4D65-9E49-B5DC8F67C4B6}"/>
    <cellStyle name="_Row7_Copy of PTT(amended by Janice on CFS)llatest1_PTT for cash flow Dec 09_mjing_Sheet1 10 6" xfId="17445" xr:uid="{62389D69-26DD-43C6-ACDD-DF784426BF4E}"/>
    <cellStyle name="_Row7_Copy of PTT(amended by Janice on CFS)llatest1_PTT for cash flow Dec 09_mjing_Sheet1 10 7" xfId="17446" xr:uid="{5ADA166E-7AFE-4C75-B060-9C198F89E16C}"/>
    <cellStyle name="_Row7_Copy of PTT(amended by Janice on CFS)llatest1_PTT for cash flow Dec 09_mjing_Sheet1 11" xfId="17447" xr:uid="{ACCEE5F7-847B-4741-BCC6-7BD433CF3EB6}"/>
    <cellStyle name="_Row7_Copy of PTT(amended by Janice on CFS)llatest1_PTT for cash flow Dec 09_mjing_Sheet1 12" xfId="17448" xr:uid="{17029A42-0E68-49B2-8DD4-87EEED37A2A0}"/>
    <cellStyle name="_Row7_Copy of PTT(amended by Janice on CFS)llatest1_PTT for cash flow Dec 09_mjing_Sheet1 13" xfId="17449" xr:uid="{23ABD3FE-C453-402D-ADB2-070843E5B77E}"/>
    <cellStyle name="_Row7_Copy of PTT(amended by Janice on CFS)llatest1_PTT for cash flow Dec 09_mjing_Sheet1 14" xfId="17450" xr:uid="{BC93633E-C2A9-4F5F-A445-C8459039374C}"/>
    <cellStyle name="_Row7_Copy of PTT(amended by Janice on CFS)llatest1_PTT for cash flow Dec 09_mjing_Sheet1 15" xfId="17451" xr:uid="{D1EFB5BF-9F21-4C89-98DC-51A32C6B83E2}"/>
    <cellStyle name="_Row7_Copy of PTT(amended by Janice on CFS)llatest1_PTT for cash flow Dec 09_mjing_Sheet1 16" xfId="17452" xr:uid="{2525584E-7C38-4F70-B251-6F3D13771105}"/>
    <cellStyle name="_Row7_Copy of PTT(amended by Janice on CFS)llatest1_PTT for cash flow Dec 09_mjing_Sheet1 2" xfId="17453" xr:uid="{74B225FB-94DF-497B-90A6-04E47708E385}"/>
    <cellStyle name="_Row7_Copy of PTT(amended by Janice on CFS)llatest1_PTT for cash flow Dec 09_mjing_Sheet1 2 2" xfId="17454" xr:uid="{AAD33EC0-184B-4EA5-8266-3761F57FAB3B}"/>
    <cellStyle name="_Row7_Copy of PTT(amended by Janice on CFS)llatest1_PTT for cash flow Dec 09_mjing_Sheet1 2 3" xfId="17455" xr:uid="{37965D15-E2B8-450C-9E3D-6FE1B2945AB7}"/>
    <cellStyle name="_Row7_Copy of PTT(amended by Janice on CFS)llatest1_PTT for cash flow Dec 09_mjing_Sheet1 2 4" xfId="17456" xr:uid="{E4C0764D-D4E2-4A13-A292-DF902D095D23}"/>
    <cellStyle name="_Row7_Copy of PTT(amended by Janice on CFS)llatest1_PTT for cash flow Dec 09_mjing_Sheet1 2 5" xfId="17457" xr:uid="{6CBB1E7A-CBCA-4571-B047-3BBABE5744DA}"/>
    <cellStyle name="_Row7_Copy of PTT(amended by Janice on CFS)llatest1_PTT for cash flow Dec 09_mjing_Sheet1 2 6" xfId="17458" xr:uid="{931F99B4-2403-49AD-A287-A5FE525927E2}"/>
    <cellStyle name="_Row7_Copy of PTT(amended by Janice on CFS)llatest1_PTT for cash flow Dec 09_mjing_Sheet1 2 7" xfId="17459" xr:uid="{4C787FA3-BC61-4735-90E9-D5779E4CCECE}"/>
    <cellStyle name="_Row7_Copy of PTT(amended by Janice on CFS)llatest1_PTT for cash flow Dec 09_mjing_Sheet1 3" xfId="17460" xr:uid="{0ED66F1E-A4E1-4503-9753-1EFB9A384066}"/>
    <cellStyle name="_Row7_Copy of PTT(amended by Janice on CFS)llatest1_PTT for cash flow Dec 09_mjing_Sheet1 3 2" xfId="17461" xr:uid="{4C8DC6E5-AA5F-4446-BAD3-24382768A9F8}"/>
    <cellStyle name="_Row7_Copy of PTT(amended by Janice on CFS)llatest1_PTT for cash flow Dec 09_mjing_Sheet1 3 3" xfId="17462" xr:uid="{E6A34743-7089-4D7E-8641-E3AA5DA7EAC9}"/>
    <cellStyle name="_Row7_Copy of PTT(amended by Janice on CFS)llatest1_PTT for cash flow Dec 09_mjing_Sheet1 3 4" xfId="17463" xr:uid="{F6BA8D97-5B8A-408C-B718-E9ED974970B2}"/>
    <cellStyle name="_Row7_Copy of PTT(amended by Janice on CFS)llatest1_PTT for cash flow Dec 09_mjing_Sheet1 3 5" xfId="17464" xr:uid="{49DE8BBD-0BF8-4870-A1A7-0DCDE4E3A903}"/>
    <cellStyle name="_Row7_Copy of PTT(amended by Janice on CFS)llatest1_PTT for cash flow Dec 09_mjing_Sheet1 3 6" xfId="17465" xr:uid="{3B66A207-C0ED-4713-A953-C751891CE5B5}"/>
    <cellStyle name="_Row7_Copy of PTT(amended by Janice on CFS)llatest1_PTT for cash flow Dec 09_mjing_Sheet1 3 7" xfId="17466" xr:uid="{4B00C1DE-14EE-4894-A36F-011DE5BA2D71}"/>
    <cellStyle name="_Row7_Copy of PTT(amended by Janice on CFS)llatest1_PTT for cash flow Dec 09_mjing_Sheet1 4" xfId="17467" xr:uid="{69A38040-0D05-4D17-BAB5-2AD6B74DFFC6}"/>
    <cellStyle name="_Row7_Copy of PTT(amended by Janice on CFS)llatest1_PTT for cash flow Dec 09_mjing_Sheet1 4 2" xfId="17468" xr:uid="{3F0430F1-0BCA-487C-8E94-FA25167BAFEF}"/>
    <cellStyle name="_Row7_Copy of PTT(amended by Janice on CFS)llatest1_PTT for cash flow Dec 09_mjing_Sheet1 4 3" xfId="17469" xr:uid="{DBC6215C-339C-45FB-85DA-1CF733A238B5}"/>
    <cellStyle name="_Row7_Copy of PTT(amended by Janice on CFS)llatest1_PTT for cash flow Dec 09_mjing_Sheet1 4 4" xfId="17470" xr:uid="{665F1F2F-7110-4DD2-B83F-47897AAFD341}"/>
    <cellStyle name="_Row7_Copy of PTT(amended by Janice on CFS)llatest1_PTT for cash flow Dec 09_mjing_Sheet1 4 5" xfId="17471" xr:uid="{895D4FD0-0264-47E6-B179-613F568EFBDD}"/>
    <cellStyle name="_Row7_Copy of PTT(amended by Janice on CFS)llatest1_PTT for cash flow Dec 09_mjing_Sheet1 4 6" xfId="17472" xr:uid="{5A254B99-10D1-4849-AF24-D54A0D69A7EC}"/>
    <cellStyle name="_Row7_Copy of PTT(amended by Janice on CFS)llatest1_PTT for cash flow Dec 09_mjing_Sheet1 4 7" xfId="17473" xr:uid="{2825A324-8F17-433D-98D4-EE832266CEB9}"/>
    <cellStyle name="_Row7_Copy of PTT(amended by Janice on CFS)llatest1_PTT for cash flow Dec 09_mjing_Sheet1 5" xfId="17474" xr:uid="{D53CCF77-A9ED-48D0-8BCD-90E993B4AB2F}"/>
    <cellStyle name="_Row7_Copy of PTT(amended by Janice on CFS)llatest1_PTT for cash flow Dec 09_mjing_Sheet1 5 2" xfId="17475" xr:uid="{7ADD53FA-490C-4AEC-94FF-84FE65B6BA60}"/>
    <cellStyle name="_Row7_Copy of PTT(amended by Janice on CFS)llatest1_PTT for cash flow Dec 09_mjing_Sheet1 5 3" xfId="17476" xr:uid="{44044D2B-C41B-437E-BF1B-8DFC948FDEB5}"/>
    <cellStyle name="_Row7_Copy of PTT(amended by Janice on CFS)llatest1_PTT for cash flow Dec 09_mjing_Sheet1 5 4" xfId="17477" xr:uid="{E1D55544-D550-4981-B621-5C81AC066382}"/>
    <cellStyle name="_Row7_Copy of PTT(amended by Janice on CFS)llatest1_PTT for cash flow Dec 09_mjing_Sheet1 5 5" xfId="17478" xr:uid="{475F19F5-F1F4-4193-BE56-73EE485C97DF}"/>
    <cellStyle name="_Row7_Copy of PTT(amended by Janice on CFS)llatest1_PTT for cash flow Dec 09_mjing_Sheet1 5 6" xfId="17479" xr:uid="{B85B2843-5041-40D2-A344-B19EBE788920}"/>
    <cellStyle name="_Row7_Copy of PTT(amended by Janice on CFS)llatest1_PTT for cash flow Dec 09_mjing_Sheet1 5 7" xfId="17480" xr:uid="{92A04196-099C-4DD8-A66F-CEAED9F66017}"/>
    <cellStyle name="_Row7_Copy of PTT(amended by Janice on CFS)llatest1_PTT for cash flow Dec 09_mjing_Sheet1 6" xfId="17481" xr:uid="{A2055A5D-9F9B-4217-A2AA-EE6ABE70A320}"/>
    <cellStyle name="_Row7_Copy of PTT(amended by Janice on CFS)llatest1_PTT for cash flow Dec 09_mjing_Sheet1 6 2" xfId="17482" xr:uid="{B5DF9107-6DAB-4525-A656-53480AED3AD6}"/>
    <cellStyle name="_Row7_Copy of PTT(amended by Janice on CFS)llatest1_PTT for cash flow Dec 09_mjing_Sheet1 6 3" xfId="17483" xr:uid="{7F3DCD14-1845-4C28-ADC5-A2C41982FA59}"/>
    <cellStyle name="_Row7_Copy of PTT(amended by Janice on CFS)llatest1_PTT for cash flow Dec 09_mjing_Sheet1 6 4" xfId="17484" xr:uid="{C5650AB0-B408-49E8-8ADF-EC43A9DCC486}"/>
    <cellStyle name="_Row7_Copy of PTT(amended by Janice on CFS)llatest1_PTT for cash flow Dec 09_mjing_Sheet1 6 5" xfId="17485" xr:uid="{0F1705DD-6E9B-4E34-B339-F19E11B3A702}"/>
    <cellStyle name="_Row7_Copy of PTT(amended by Janice on CFS)llatest1_PTT for cash flow Dec 09_mjing_Sheet1 6 6" xfId="17486" xr:uid="{40517084-6F6F-4B3B-BF8D-109852C44615}"/>
    <cellStyle name="_Row7_Copy of PTT(amended by Janice on CFS)llatest1_PTT for cash flow Dec 09_mjing_Sheet1 6 7" xfId="17487" xr:uid="{AB196E0E-4F6B-4448-B6C7-16CBF48C17E2}"/>
    <cellStyle name="_Row7_Copy of PTT(amended by Janice on CFS)llatest1_PTT for cash flow Dec 09_mjing_Sheet1 7" xfId="17488" xr:uid="{8A082736-CAC2-41AD-933B-23E24E4A38E5}"/>
    <cellStyle name="_Row7_Copy of PTT(amended by Janice on CFS)llatest1_PTT for cash flow Dec 09_mjing_Sheet1 7 2" xfId="17489" xr:uid="{4284D89A-6F80-4805-B32A-865A7D529F6E}"/>
    <cellStyle name="_Row7_Copy of PTT(amended by Janice on CFS)llatest1_PTT for cash flow Dec 09_mjing_Sheet1 7 3" xfId="17490" xr:uid="{4956BD67-2ED5-4B1A-B508-1EF7DE5D92BB}"/>
    <cellStyle name="_Row7_Copy of PTT(amended by Janice on CFS)llatest1_PTT for cash flow Dec 09_mjing_Sheet1 7 4" xfId="17491" xr:uid="{DCD1D10C-AAD9-4B71-A42C-05D5541B5E2F}"/>
    <cellStyle name="_Row7_Copy of PTT(amended by Janice on CFS)llatest1_PTT for cash flow Dec 09_mjing_Sheet1 7 5" xfId="17492" xr:uid="{1C1CC439-9DD9-4137-8806-2016395A4012}"/>
    <cellStyle name="_Row7_Copy of PTT(amended by Janice on CFS)llatest1_PTT for cash flow Dec 09_mjing_Sheet1 7 6" xfId="17493" xr:uid="{DBE6CEB2-F91A-4DFC-A12F-E0B3865D7547}"/>
    <cellStyle name="_Row7_Copy of PTT(amended by Janice on CFS)llatest1_PTT for cash flow Dec 09_mjing_Sheet1 7 7" xfId="17494" xr:uid="{31F9BCBC-BD10-48BB-86E9-180D0D76783D}"/>
    <cellStyle name="_Row7_Copy of PTT(amended by Janice on CFS)llatest1_PTT for cash flow Dec 09_mjing_Sheet1 8" xfId="17495" xr:uid="{C1A7C976-8700-41C8-A69C-6730ACFC4BEA}"/>
    <cellStyle name="_Row7_Copy of PTT(amended by Janice on CFS)llatest1_PTT for cash flow Dec 09_mjing_Sheet1 8 2" xfId="17496" xr:uid="{FD28337C-D323-489A-90AB-8FE4C6914839}"/>
    <cellStyle name="_Row7_Copy of PTT(amended by Janice on CFS)llatest1_PTT for cash flow Dec 09_mjing_Sheet1 8 3" xfId="17497" xr:uid="{A1C7CED2-09F3-4009-9957-BB9033B19C5E}"/>
    <cellStyle name="_Row7_Copy of PTT(amended by Janice on CFS)llatest1_PTT for cash flow Dec 09_mjing_Sheet1 8 4" xfId="17498" xr:uid="{D9861CDF-4237-4D0B-821E-01143431B696}"/>
    <cellStyle name="_Row7_Copy of PTT(amended by Janice on CFS)llatest1_PTT for cash flow Dec 09_mjing_Sheet1 8 5" xfId="17499" xr:uid="{FAD234EB-F1B9-4AA4-8878-6DA6D97271EE}"/>
    <cellStyle name="_Row7_Copy of PTT(amended by Janice on CFS)llatest1_PTT for cash flow Dec 09_mjing_Sheet1 8 6" xfId="17500" xr:uid="{66CC9CC9-15D2-4184-BAEE-EF888EAD94F6}"/>
    <cellStyle name="_Row7_Copy of PTT(amended by Janice on CFS)llatest1_PTT for cash flow Dec 09_mjing_Sheet1 8 7" xfId="17501" xr:uid="{8E0B3B98-001A-421F-9CBE-8625779F90E7}"/>
    <cellStyle name="_Row7_Copy of PTT(amended by Janice on CFS)llatest1_PTT for cash flow Dec 09_mjing_Sheet1 9" xfId="17502" xr:uid="{DB414E51-8A2B-463E-AB60-BD78ACFA6414}"/>
    <cellStyle name="_Row7_Copy of PTT(amended by Janice on CFS)llatest1_PTT for cash flow Dec 09_mjing_Sheet1 9 2" xfId="17503" xr:uid="{9DC8E4C6-445F-4352-9A56-27131468EC8F}"/>
    <cellStyle name="_Row7_Copy of PTT(amended by Janice on CFS)llatest1_PTT for cash flow Dec 09_mjing_Sheet1 9 3" xfId="17504" xr:uid="{CC8C3FD6-B18D-4C3B-84D7-9131B33AEE7A}"/>
    <cellStyle name="_Row7_Copy of PTT(amended by Janice on CFS)llatest1_PTT for cash flow Dec 09_mjing_Sheet1 9 4" xfId="17505" xr:uid="{ABDCD92B-3351-4FC4-8B8D-F883E353C6EA}"/>
    <cellStyle name="_Row7_Copy of PTT(amended by Janice on CFS)llatest1_PTT for cash flow Dec 09_mjing_Sheet1 9 5" xfId="17506" xr:uid="{4BF7D776-494C-452F-98DA-0A842776FD76}"/>
    <cellStyle name="_Row7_Copy of PTT(amended by Janice on CFS)llatest1_PTT for cash flow Dec 09_mjing_Sheet1 9 6" xfId="17507" xr:uid="{B0E6C4C2-3214-449C-BB1E-E0C362BB068F}"/>
    <cellStyle name="_Row7_Copy of PTT(amended by Janice on CFS)llatest1_PTT for cash flow Dec 09_mjing_Sheet1 9 7" xfId="17508" xr:uid="{3692AFBE-B009-4C97-8074-22F4F81498EA}"/>
    <cellStyle name="_Row7_Copy of PTT(amended by Janice on CFS)llatest1_PTT Reports_30.11.10" xfId="17509" xr:uid="{6B925E57-0F3D-4E80-A79E-223801F2D178}"/>
    <cellStyle name="_Row7_Copy of PTT(amended by Janice on CFS)llatest1_PTT Reports_30.11.10 10" xfId="17510" xr:uid="{230E1572-8B8D-4F36-AC4F-032E33E959D2}"/>
    <cellStyle name="_Row7_Copy of PTT(amended by Janice on CFS)llatest1_PTT Reports_30.11.10 10 2" xfId="17511" xr:uid="{C04F6A38-7372-46C2-9734-D6FC088694B0}"/>
    <cellStyle name="_Row7_Copy of PTT(amended by Janice on CFS)llatest1_PTT Reports_30.11.10 10 3" xfId="17512" xr:uid="{634272E5-258F-45EE-8CF4-B93B37C04760}"/>
    <cellStyle name="_Row7_Copy of PTT(amended by Janice on CFS)llatest1_PTT Reports_30.11.10 10 4" xfId="17513" xr:uid="{67A0A713-0C2E-452A-A87C-93E808148193}"/>
    <cellStyle name="_Row7_Copy of PTT(amended by Janice on CFS)llatest1_PTT Reports_30.11.10 10 5" xfId="17514" xr:uid="{A7BE5EA5-1AA0-465E-ADCC-AB42861353F8}"/>
    <cellStyle name="_Row7_Copy of PTT(amended by Janice on CFS)llatest1_PTT Reports_30.11.10 10 6" xfId="17515" xr:uid="{2FFB8458-B546-4AFE-8DC3-F085E6A92953}"/>
    <cellStyle name="_Row7_Copy of PTT(amended by Janice on CFS)llatest1_PTT Reports_30.11.10 10 7" xfId="17516" xr:uid="{F489E47F-E432-44EB-87C4-E4685ECB1584}"/>
    <cellStyle name="_Row7_Copy of PTT(amended by Janice on CFS)llatest1_PTT Reports_30.11.10 11" xfId="17517" xr:uid="{ADAB603E-5E07-40BD-BF75-6C25EA7542ED}"/>
    <cellStyle name="_Row7_Copy of PTT(amended by Janice on CFS)llatest1_PTT Reports_30.11.10 12" xfId="17518" xr:uid="{AA1889A1-1295-4D16-B3FC-CEC032AF7099}"/>
    <cellStyle name="_Row7_Copy of PTT(amended by Janice on CFS)llatest1_PTT Reports_30.11.10 13" xfId="17519" xr:uid="{5D40D627-40B2-4003-A110-C1AE7C9260E8}"/>
    <cellStyle name="_Row7_Copy of PTT(amended by Janice on CFS)llatest1_PTT Reports_30.11.10 14" xfId="17520" xr:uid="{BBFFB6C7-B5E4-45CE-816B-45ADF508C4EB}"/>
    <cellStyle name="_Row7_Copy of PTT(amended by Janice on CFS)llatest1_PTT Reports_30.11.10 15" xfId="17521" xr:uid="{B9B5ED6D-CC86-4B04-8E06-2066B48697DA}"/>
    <cellStyle name="_Row7_Copy of PTT(amended by Janice on CFS)llatest1_PTT Reports_30.11.10 16" xfId="17522" xr:uid="{46C13CE9-9148-4639-966B-A5FE5F58884E}"/>
    <cellStyle name="_Row7_Copy of PTT(amended by Janice on CFS)llatest1_PTT Reports_30.11.10 2" xfId="17523" xr:uid="{9C0869A9-E1AF-4D9A-B90E-A221F6C0311F}"/>
    <cellStyle name="_Row7_Copy of PTT(amended by Janice on CFS)llatest1_PTT Reports_30.11.10 2 2" xfId="17524" xr:uid="{A51391EB-46E1-4300-B5EB-372AAEC1C302}"/>
    <cellStyle name="_Row7_Copy of PTT(amended by Janice on CFS)llatest1_PTT Reports_30.11.10 2 3" xfId="17525" xr:uid="{E57F5148-F937-4151-870D-F64EA09D96CE}"/>
    <cellStyle name="_Row7_Copy of PTT(amended by Janice on CFS)llatest1_PTT Reports_30.11.10 2 4" xfId="17526" xr:uid="{D888D3BA-6B9F-4EA4-BD5A-DF936CF58759}"/>
    <cellStyle name="_Row7_Copy of PTT(amended by Janice on CFS)llatest1_PTT Reports_30.11.10 2 5" xfId="17527" xr:uid="{4BDC9882-87AA-428E-A14B-AA87A8043EC3}"/>
    <cellStyle name="_Row7_Copy of PTT(amended by Janice on CFS)llatest1_PTT Reports_30.11.10 2 6" xfId="17528" xr:uid="{AEDCD8B7-7D43-46C4-9E3A-77737484BF63}"/>
    <cellStyle name="_Row7_Copy of PTT(amended by Janice on CFS)llatest1_PTT Reports_30.11.10 2 7" xfId="17529" xr:uid="{1B2A683B-A063-41C4-9FED-137B1064286A}"/>
    <cellStyle name="_Row7_Copy of PTT(amended by Janice on CFS)llatest1_PTT Reports_30.11.10 3" xfId="17530" xr:uid="{8CAA4204-1E0E-46DB-B745-8BF11FC85C1C}"/>
    <cellStyle name="_Row7_Copy of PTT(amended by Janice on CFS)llatest1_PTT Reports_30.11.10 3 2" xfId="17531" xr:uid="{EA7B67CE-BFE2-4FCF-BCBD-5627FB7BED97}"/>
    <cellStyle name="_Row7_Copy of PTT(amended by Janice on CFS)llatest1_PTT Reports_30.11.10 3 3" xfId="17532" xr:uid="{602ABCCB-DB15-4EA2-8DD0-5CE660AD8076}"/>
    <cellStyle name="_Row7_Copy of PTT(amended by Janice on CFS)llatest1_PTT Reports_30.11.10 3 4" xfId="17533" xr:uid="{E1E1E7B0-3AE3-4013-BFAD-B98043253BA7}"/>
    <cellStyle name="_Row7_Copy of PTT(amended by Janice on CFS)llatest1_PTT Reports_30.11.10 3 5" xfId="17534" xr:uid="{CED762A7-AF74-45DC-B9E7-0F99DC93A5FE}"/>
    <cellStyle name="_Row7_Copy of PTT(amended by Janice on CFS)llatest1_PTT Reports_30.11.10 3 6" xfId="17535" xr:uid="{E2B0A9BB-E4EC-4840-90B7-D0469F8CD293}"/>
    <cellStyle name="_Row7_Copy of PTT(amended by Janice on CFS)llatest1_PTT Reports_30.11.10 3 7" xfId="17536" xr:uid="{BC7201A7-CA7B-4579-A812-EA197D3AF31E}"/>
    <cellStyle name="_Row7_Copy of PTT(amended by Janice on CFS)llatest1_PTT Reports_30.11.10 4" xfId="17537" xr:uid="{AE6FAB4F-2666-49CB-981E-76BF0B3778FF}"/>
    <cellStyle name="_Row7_Copy of PTT(amended by Janice on CFS)llatest1_PTT Reports_30.11.10 4 2" xfId="17538" xr:uid="{8616A7C1-3C33-4948-AE57-1E3A0658E2A8}"/>
    <cellStyle name="_Row7_Copy of PTT(amended by Janice on CFS)llatest1_PTT Reports_30.11.10 4 3" xfId="17539" xr:uid="{F4F33EBC-93FE-4699-A1D1-79896E317186}"/>
    <cellStyle name="_Row7_Copy of PTT(amended by Janice on CFS)llatest1_PTT Reports_30.11.10 4 4" xfId="17540" xr:uid="{34FEC522-803F-4E2C-945D-3F962EBBA541}"/>
    <cellStyle name="_Row7_Copy of PTT(amended by Janice on CFS)llatest1_PTT Reports_30.11.10 4 5" xfId="17541" xr:uid="{3FAA4F6F-8C85-4D5C-8BBF-2EFE6FC1950A}"/>
    <cellStyle name="_Row7_Copy of PTT(amended by Janice on CFS)llatest1_PTT Reports_30.11.10 4 6" xfId="17542" xr:uid="{4DC11B47-E2C1-40A6-A062-74F25404E806}"/>
    <cellStyle name="_Row7_Copy of PTT(amended by Janice on CFS)llatest1_PTT Reports_30.11.10 4 7" xfId="17543" xr:uid="{28B00FEC-1171-4B31-A787-F420EAC34F75}"/>
    <cellStyle name="_Row7_Copy of PTT(amended by Janice on CFS)llatest1_PTT Reports_30.11.10 5" xfId="17544" xr:uid="{6162EC20-818E-4F0F-966A-B5B71FA70C4B}"/>
    <cellStyle name="_Row7_Copy of PTT(amended by Janice on CFS)llatest1_PTT Reports_30.11.10 5 2" xfId="17545" xr:uid="{10A05BF2-539B-4A5A-BCCE-8CC513A0C568}"/>
    <cellStyle name="_Row7_Copy of PTT(amended by Janice on CFS)llatest1_PTT Reports_30.11.10 5 3" xfId="17546" xr:uid="{F2A57765-A6AB-42D6-984E-F603829C4A1C}"/>
    <cellStyle name="_Row7_Copy of PTT(amended by Janice on CFS)llatest1_PTT Reports_30.11.10 5 4" xfId="17547" xr:uid="{9805A91F-2981-445C-B253-F5ABBC0AB8E9}"/>
    <cellStyle name="_Row7_Copy of PTT(amended by Janice on CFS)llatest1_PTT Reports_30.11.10 5 5" xfId="17548" xr:uid="{42C89656-7D5A-469A-B8D9-23C6B85412BA}"/>
    <cellStyle name="_Row7_Copy of PTT(amended by Janice on CFS)llatest1_PTT Reports_30.11.10 5 6" xfId="17549" xr:uid="{69554B7E-97F6-4B1E-B543-F410F31FF1BB}"/>
    <cellStyle name="_Row7_Copy of PTT(amended by Janice on CFS)llatest1_PTT Reports_30.11.10 5 7" xfId="17550" xr:uid="{4863A993-51E0-4428-904B-8BE40CD09C93}"/>
    <cellStyle name="_Row7_Copy of PTT(amended by Janice on CFS)llatest1_PTT Reports_30.11.10 6" xfId="17551" xr:uid="{EF7BA34A-582A-41F8-B8A1-D9FD55E3F15F}"/>
    <cellStyle name="_Row7_Copy of PTT(amended by Janice on CFS)llatest1_PTT Reports_30.11.10 6 2" xfId="17552" xr:uid="{A8B68002-5C90-4239-9EC3-B5D7D750C15F}"/>
    <cellStyle name="_Row7_Copy of PTT(amended by Janice on CFS)llatest1_PTT Reports_30.11.10 6 3" xfId="17553" xr:uid="{D168AC37-463F-49B9-B3F0-D7EFE88AF55E}"/>
    <cellStyle name="_Row7_Copy of PTT(amended by Janice on CFS)llatest1_PTT Reports_30.11.10 6 4" xfId="17554" xr:uid="{0048F97F-4ECF-41B2-AC96-A29D5818A7E4}"/>
    <cellStyle name="_Row7_Copy of PTT(amended by Janice on CFS)llatest1_PTT Reports_30.11.10 6 5" xfId="17555" xr:uid="{0A7B7879-FD5D-492C-87A3-CF391D213281}"/>
    <cellStyle name="_Row7_Copy of PTT(amended by Janice on CFS)llatest1_PTT Reports_30.11.10 6 6" xfId="17556" xr:uid="{D8A50846-8439-45B9-8A21-11C4C01B5940}"/>
    <cellStyle name="_Row7_Copy of PTT(amended by Janice on CFS)llatest1_PTT Reports_30.11.10 6 7" xfId="17557" xr:uid="{B23DB930-82DD-4D73-B4C2-95A5327DFCAD}"/>
    <cellStyle name="_Row7_Copy of PTT(amended by Janice on CFS)llatest1_PTT Reports_30.11.10 7" xfId="17558" xr:uid="{0C2F194F-B9B0-4731-B397-8C1D201FD31C}"/>
    <cellStyle name="_Row7_Copy of PTT(amended by Janice on CFS)llatest1_PTT Reports_30.11.10 7 2" xfId="17559" xr:uid="{78106905-79BE-43FA-9117-7C72BD69C988}"/>
    <cellStyle name="_Row7_Copy of PTT(amended by Janice on CFS)llatest1_PTT Reports_30.11.10 7 3" xfId="17560" xr:uid="{DEBC1F51-001E-47FE-A7D3-58C5EBA2DBBB}"/>
    <cellStyle name="_Row7_Copy of PTT(amended by Janice on CFS)llatest1_PTT Reports_30.11.10 7 4" xfId="17561" xr:uid="{17264482-3AE0-4AC6-BD1A-41F4CB3EE550}"/>
    <cellStyle name="_Row7_Copy of PTT(amended by Janice on CFS)llatest1_PTT Reports_30.11.10 7 5" xfId="17562" xr:uid="{38A2D374-3C2F-4629-AEA2-2CB60679FA1E}"/>
    <cellStyle name="_Row7_Copy of PTT(amended by Janice on CFS)llatest1_PTT Reports_30.11.10 7 6" xfId="17563" xr:uid="{15168C65-9329-49AD-B2BA-D611D870587E}"/>
    <cellStyle name="_Row7_Copy of PTT(amended by Janice on CFS)llatest1_PTT Reports_30.11.10 7 7" xfId="17564" xr:uid="{0421E647-B123-406A-AEA1-5B3ECFC8AF8D}"/>
    <cellStyle name="_Row7_Copy of PTT(amended by Janice on CFS)llatest1_PTT Reports_30.11.10 8" xfId="17565" xr:uid="{26C08553-AC82-49F4-B770-F8C1A77120AC}"/>
    <cellStyle name="_Row7_Copy of PTT(amended by Janice on CFS)llatest1_PTT Reports_30.11.10 8 2" xfId="17566" xr:uid="{DB4E34D7-7C29-419D-A426-046AC149567B}"/>
    <cellStyle name="_Row7_Copy of PTT(amended by Janice on CFS)llatest1_PTT Reports_30.11.10 8 3" xfId="17567" xr:uid="{0EBB1296-CA7A-49AE-B065-D347562B7A55}"/>
    <cellStyle name="_Row7_Copy of PTT(amended by Janice on CFS)llatest1_PTT Reports_30.11.10 8 4" xfId="17568" xr:uid="{1D2E2A25-DAE8-48A8-9B65-C71AA6900E8F}"/>
    <cellStyle name="_Row7_Copy of PTT(amended by Janice on CFS)llatest1_PTT Reports_30.11.10 8 5" xfId="17569" xr:uid="{C90DF4EC-01D6-4F40-AA15-00D15C082338}"/>
    <cellStyle name="_Row7_Copy of PTT(amended by Janice on CFS)llatest1_PTT Reports_30.11.10 8 6" xfId="17570" xr:uid="{90B7E2DD-9DE4-4F3E-9F2E-66D95CC42D0A}"/>
    <cellStyle name="_Row7_Copy of PTT(amended by Janice on CFS)llatest1_PTT Reports_30.11.10 8 7" xfId="17571" xr:uid="{4FE6EAAC-3374-4C67-BA8B-A8211CB88C30}"/>
    <cellStyle name="_Row7_Copy of PTT(amended by Janice on CFS)llatest1_PTT Reports_30.11.10 9" xfId="17572" xr:uid="{302FC724-8734-44F9-9ABF-A1E2DF40AA5D}"/>
    <cellStyle name="_Row7_Copy of PTT(amended by Janice on CFS)llatest1_PTT Reports_30.11.10 9 2" xfId="17573" xr:uid="{FC06836D-7D6E-40C5-B170-1358FDC691D6}"/>
    <cellStyle name="_Row7_Copy of PTT(amended by Janice on CFS)llatest1_PTT Reports_30.11.10 9 3" xfId="17574" xr:uid="{2B1AF8AC-7292-4471-BFA0-76EDF1FBF138}"/>
    <cellStyle name="_Row7_Copy of PTT(amended by Janice on CFS)llatest1_PTT Reports_30.11.10 9 4" xfId="17575" xr:uid="{B7134E89-EC0E-401D-A960-AD708BACE440}"/>
    <cellStyle name="_Row7_Copy of PTT(amended by Janice on CFS)llatest1_PTT Reports_30.11.10 9 5" xfId="17576" xr:uid="{584F9E85-197B-4CDE-B617-4108F25FBC0E}"/>
    <cellStyle name="_Row7_Copy of PTT(amended by Janice on CFS)llatest1_PTT Reports_30.11.10 9 6" xfId="17577" xr:uid="{F2E9742C-8F9C-41FE-BD4C-F9E3859AFDD8}"/>
    <cellStyle name="_Row7_Copy of PTT(amended by Janice on CFS)llatest1_PTT Reports_30.11.10 9 7" xfId="17578" xr:uid="{CE658384-E772-4577-ADE2-8B4BD698B3FB}"/>
    <cellStyle name="_Row7_Deferred Tax 31.12.2008" xfId="17579" xr:uid="{8A3BF48A-E8DC-4207-B6A5-8991B208A669}"/>
    <cellStyle name="_Row7_Deferred Tax 31.12.2008 10" xfId="17580" xr:uid="{299AD476-0500-4787-BA21-45C3EA9048C0}"/>
    <cellStyle name="_Row7_Deferred Tax 31.12.2008 10 2" xfId="17581" xr:uid="{0AFCB08A-797E-4710-978D-F6EA63501E21}"/>
    <cellStyle name="_Row7_Deferred Tax 31.12.2008 10 3" xfId="17582" xr:uid="{E74F26EC-DB19-4FC7-8362-772CAF64C892}"/>
    <cellStyle name="_Row7_Deferred Tax 31.12.2008 10 4" xfId="17583" xr:uid="{30F1E5FF-91D8-46CA-A5D9-34191B666667}"/>
    <cellStyle name="_Row7_Deferred Tax 31.12.2008 10 5" xfId="17584" xr:uid="{0C16522E-51B9-4A98-8312-731186C2DBBA}"/>
    <cellStyle name="_Row7_Deferred Tax 31.12.2008 10 6" xfId="17585" xr:uid="{3EBB3E3C-704A-4EF2-BBC2-3580B6E36823}"/>
    <cellStyle name="_Row7_Deferred Tax 31.12.2008 10 7" xfId="17586" xr:uid="{DD0F7191-AC80-4631-ADCF-9E2E8D75F638}"/>
    <cellStyle name="_Row7_Deferred Tax 31.12.2008 11" xfId="17587" xr:uid="{6E2D38B9-7F6B-4484-8248-2A405F0942DB}"/>
    <cellStyle name="_Row7_Deferred Tax 31.12.2008 12" xfId="17588" xr:uid="{DEC8B192-0A5D-49F7-B4F4-905722F17EE6}"/>
    <cellStyle name="_Row7_Deferred Tax 31.12.2008 13" xfId="17589" xr:uid="{BEBB2590-D72D-4DBD-9593-3D44F8D522B7}"/>
    <cellStyle name="_Row7_Deferred Tax 31.12.2008 14" xfId="17590" xr:uid="{F88A56FA-DD29-423F-BAB5-C125960042BE}"/>
    <cellStyle name="_Row7_Deferred Tax 31.12.2008 15" xfId="17591" xr:uid="{B3D7AD72-7758-4B56-9100-A78CF86462BD}"/>
    <cellStyle name="_Row7_Deferred Tax 31.12.2008 16" xfId="17592" xr:uid="{D025A33B-5788-4586-B8A3-930DF35F7D09}"/>
    <cellStyle name="_Row7_Deferred Tax 31.12.2008 2" xfId="17593" xr:uid="{63F0B294-1DF5-4CD9-BEA6-B666C25099B9}"/>
    <cellStyle name="_Row7_Deferred Tax 31.12.2008 2 2" xfId="17594" xr:uid="{3AF6418F-94ED-4C3C-B500-3DDB08D97DBD}"/>
    <cellStyle name="_Row7_Deferred Tax 31.12.2008 2 3" xfId="17595" xr:uid="{B066668B-20EA-47B4-80DD-9A311F993BF9}"/>
    <cellStyle name="_Row7_Deferred Tax 31.12.2008 2 4" xfId="17596" xr:uid="{B7B4ED46-84D3-4517-B07A-A4FF5CBCF0F7}"/>
    <cellStyle name="_Row7_Deferred Tax 31.12.2008 2 5" xfId="17597" xr:uid="{849D9B7E-2327-4A49-9642-739CD6963798}"/>
    <cellStyle name="_Row7_Deferred Tax 31.12.2008 2 6" xfId="17598" xr:uid="{981AED14-595E-458D-9146-F21E3BCA9F56}"/>
    <cellStyle name="_Row7_Deferred Tax 31.12.2008 2 7" xfId="17599" xr:uid="{A07BE803-823A-4979-B33E-D15E564137C3}"/>
    <cellStyle name="_Row7_Deferred Tax 31.12.2008 3" xfId="17600" xr:uid="{A30157A1-558A-46E9-A6C7-4550D378E716}"/>
    <cellStyle name="_Row7_Deferred Tax 31.12.2008 3 2" xfId="17601" xr:uid="{A7173E06-5994-4B43-80D7-CE8993DE108A}"/>
    <cellStyle name="_Row7_Deferred Tax 31.12.2008 3 3" xfId="17602" xr:uid="{7F0E713A-1C45-433F-901C-7C78B789DECE}"/>
    <cellStyle name="_Row7_Deferred Tax 31.12.2008 3 4" xfId="17603" xr:uid="{5ED8EF73-5324-4758-8249-ED847B66B478}"/>
    <cellStyle name="_Row7_Deferred Tax 31.12.2008 3 5" xfId="17604" xr:uid="{E48A92F0-7E67-4C71-9546-F7110D381EDC}"/>
    <cellStyle name="_Row7_Deferred Tax 31.12.2008 3 6" xfId="17605" xr:uid="{C068A739-2273-493F-B8BA-CE0A36A97F2E}"/>
    <cellStyle name="_Row7_Deferred Tax 31.12.2008 3 7" xfId="17606" xr:uid="{240F5A93-EAC1-4B1B-ADBC-2F3C756C0961}"/>
    <cellStyle name="_Row7_Deferred Tax 31.12.2008 4" xfId="17607" xr:uid="{45156BC6-6FD7-453C-B590-69F612C15D8C}"/>
    <cellStyle name="_Row7_Deferred Tax 31.12.2008 4 2" xfId="17608" xr:uid="{BE8BA0D1-79E2-4A92-8147-A7C146C997C4}"/>
    <cellStyle name="_Row7_Deferred Tax 31.12.2008 4 3" xfId="17609" xr:uid="{7802E110-02CA-4B51-A1FF-0FBE85A15CB0}"/>
    <cellStyle name="_Row7_Deferred Tax 31.12.2008 4 4" xfId="17610" xr:uid="{096BE624-C91D-449E-BF48-F1B054FED5D6}"/>
    <cellStyle name="_Row7_Deferred Tax 31.12.2008 4 5" xfId="17611" xr:uid="{8664C905-A310-457E-9B6D-B44E0C9180A3}"/>
    <cellStyle name="_Row7_Deferred Tax 31.12.2008 4 6" xfId="17612" xr:uid="{AE7C646E-8EB1-4058-B40C-D9A9F4CE5D5A}"/>
    <cellStyle name="_Row7_Deferred Tax 31.12.2008 4 7" xfId="17613" xr:uid="{06754B02-9098-4468-AB24-EA70F7F5C2EE}"/>
    <cellStyle name="_Row7_Deferred Tax 31.12.2008 5" xfId="17614" xr:uid="{0AE390C6-6A6E-4B37-A817-5A2489325E47}"/>
    <cellStyle name="_Row7_Deferred Tax 31.12.2008 5 2" xfId="17615" xr:uid="{5FC6DA99-2FD2-4AE8-A6FB-F9F2F8C4FA92}"/>
    <cellStyle name="_Row7_Deferred Tax 31.12.2008 5 3" xfId="17616" xr:uid="{636A632A-7C11-491D-8B65-22DDCDEB6ABA}"/>
    <cellStyle name="_Row7_Deferred Tax 31.12.2008 5 4" xfId="17617" xr:uid="{930084E3-6939-4334-BC30-5CE9BFF13D7F}"/>
    <cellStyle name="_Row7_Deferred Tax 31.12.2008 5 5" xfId="17618" xr:uid="{FFA5F6CD-30EC-4DE1-82A3-AA9379114917}"/>
    <cellStyle name="_Row7_Deferred Tax 31.12.2008 5 6" xfId="17619" xr:uid="{62074294-AD34-40D5-96A6-AB6D81595224}"/>
    <cellStyle name="_Row7_Deferred Tax 31.12.2008 5 7" xfId="17620" xr:uid="{93BA5048-0323-4F7D-8976-F5B8AEDDAC78}"/>
    <cellStyle name="_Row7_Deferred Tax 31.12.2008 6" xfId="17621" xr:uid="{40B846EA-5F7C-4AF7-ABE4-ED569EA74105}"/>
    <cellStyle name="_Row7_Deferred Tax 31.12.2008 6 2" xfId="17622" xr:uid="{EE46EA75-B4AE-416C-97F0-6DE8751313D0}"/>
    <cellStyle name="_Row7_Deferred Tax 31.12.2008 6 3" xfId="17623" xr:uid="{4E78CC4E-2FC7-429A-B408-859EE709723F}"/>
    <cellStyle name="_Row7_Deferred Tax 31.12.2008 6 4" xfId="17624" xr:uid="{853D2CA7-1AF9-4AE0-A32B-430EBE74F3A7}"/>
    <cellStyle name="_Row7_Deferred Tax 31.12.2008 6 5" xfId="17625" xr:uid="{F32EC3AF-E184-4E46-ABCE-ED36B25CA0B9}"/>
    <cellStyle name="_Row7_Deferred Tax 31.12.2008 6 6" xfId="17626" xr:uid="{B1DC1141-E79B-4F76-B78B-0DF3ED7773B2}"/>
    <cellStyle name="_Row7_Deferred Tax 31.12.2008 6 7" xfId="17627" xr:uid="{5956D8AA-158C-49D7-B412-9D4AE89EF564}"/>
    <cellStyle name="_Row7_Deferred Tax 31.12.2008 7" xfId="17628" xr:uid="{002ABF49-8133-4E99-97EF-DF97ED492678}"/>
    <cellStyle name="_Row7_Deferred Tax 31.12.2008 7 2" xfId="17629" xr:uid="{D459AA72-AF76-4300-BFAC-8322EE118CFC}"/>
    <cellStyle name="_Row7_Deferred Tax 31.12.2008 7 3" xfId="17630" xr:uid="{B444E7F5-DD75-4662-A162-D239B0D9C296}"/>
    <cellStyle name="_Row7_Deferred Tax 31.12.2008 7 4" xfId="17631" xr:uid="{C21A5228-EB17-412A-9B68-D3F817A3D7AD}"/>
    <cellStyle name="_Row7_Deferred Tax 31.12.2008 7 5" xfId="17632" xr:uid="{B843B40A-C6FC-405B-8804-40F3C67F3648}"/>
    <cellStyle name="_Row7_Deferred Tax 31.12.2008 7 6" xfId="17633" xr:uid="{A6F84545-E541-41F2-905F-C8CAB0036535}"/>
    <cellStyle name="_Row7_Deferred Tax 31.12.2008 7 7" xfId="17634" xr:uid="{097E5498-1E13-4B1D-8196-8299B16F1DD1}"/>
    <cellStyle name="_Row7_Deferred Tax 31.12.2008 8" xfId="17635" xr:uid="{802E1A64-9031-429F-8FED-595AC64E81B2}"/>
    <cellStyle name="_Row7_Deferred Tax 31.12.2008 8 2" xfId="17636" xr:uid="{ECE8FB2E-F56B-483C-B103-7DC4089C26D8}"/>
    <cellStyle name="_Row7_Deferred Tax 31.12.2008 8 3" xfId="17637" xr:uid="{0F77F19B-1917-4FF9-8F1C-7973770F13E6}"/>
    <cellStyle name="_Row7_Deferred Tax 31.12.2008 8 4" xfId="17638" xr:uid="{1E42529B-619D-4EE4-B084-8AB9ADDC22D4}"/>
    <cellStyle name="_Row7_Deferred Tax 31.12.2008 8 5" xfId="17639" xr:uid="{2AE2A292-AB8D-4017-9FD6-874CCF39E6E1}"/>
    <cellStyle name="_Row7_Deferred Tax 31.12.2008 8 6" xfId="17640" xr:uid="{3F31E726-0C94-4639-BDBE-A2254C98879B}"/>
    <cellStyle name="_Row7_Deferred Tax 31.12.2008 8 7" xfId="17641" xr:uid="{533805CA-ADFE-4C7C-B986-836DBEDD1A0D}"/>
    <cellStyle name="_Row7_Deferred Tax 31.12.2008 9" xfId="17642" xr:uid="{014B94B3-5EE1-48F0-BCFE-C68F1557ED06}"/>
    <cellStyle name="_Row7_Deferred Tax 31.12.2008 9 2" xfId="17643" xr:uid="{3370B5F7-7369-4CAB-9EBA-2D5977E3C179}"/>
    <cellStyle name="_Row7_Deferred Tax 31.12.2008 9 3" xfId="17644" xr:uid="{71AC489D-94B9-4EE1-A378-B97604A7D23A}"/>
    <cellStyle name="_Row7_Deferred Tax 31.12.2008 9 4" xfId="17645" xr:uid="{D8760B0D-0330-4F18-8B59-763C488529F1}"/>
    <cellStyle name="_Row7_Deferred Tax 31.12.2008 9 5" xfId="17646" xr:uid="{C397688E-0B09-43F5-A876-6BF2B8698171}"/>
    <cellStyle name="_Row7_Deferred Tax 31.12.2008 9 6" xfId="17647" xr:uid="{CEE4EC89-9A33-4FBC-9E8E-C665310907CD}"/>
    <cellStyle name="_Row7_Deferred Tax 31.12.2008 9 7" xfId="17648" xr:uid="{62763B4D-A86A-4658-8AED-AD88FFD91725}"/>
    <cellStyle name="_Row7_Deferred Tax Note_July 2009" xfId="17649" xr:uid="{274B7BEF-1898-4743-8374-99F1D0C78544}"/>
    <cellStyle name="_Row7_Deferred Tax Note_July 2009 2" xfId="17650" xr:uid="{629BA744-A59F-4BFB-9DE7-461EA4B75DDE}"/>
    <cellStyle name="_Row7_Deferred Tax Note_July 2009_7.EBITDA" xfId="17651" xr:uid="{8CB546A2-F09F-48E8-A835-9A4819DD5E51}"/>
    <cellStyle name="_Row7_Deferred Tax Note_July 2009_7.EBITDA 2" xfId="17652" xr:uid="{9185B53D-B700-473E-9B3D-52437B636581}"/>
    <cellStyle name="_Row7_Deferred Tax Note_July 2009_8. Cash" xfId="17653" xr:uid="{AA9DC8B6-4830-4D88-B14F-ABDC9F7C6141}"/>
    <cellStyle name="_Row7_Deferred Tax Note_July 2009_8. Cash 2" xfId="17654" xr:uid="{B209D90F-39F9-410E-AAEF-E30CA946AF03}"/>
    <cellStyle name="_Row7_Deferred Tax Note_July 2009_Interest Rate Risk" xfId="17655" xr:uid="{DF43A13C-B254-4C11-9DFC-4C7861A3F600}"/>
    <cellStyle name="_Row7_Deferred Tax Note_July 2009_Interest Rate Risk 2" xfId="17656" xr:uid="{DD1B4202-0EE5-4EFC-B1EB-2A8CA4057582}"/>
    <cellStyle name="_Row7_Deferred Tax Note_July 2009_PTT for cash flow Dec 09_mjing" xfId="17657" xr:uid="{61D48A80-B7E8-43F3-BA33-31C3F440BC4D}"/>
    <cellStyle name="_Row7_Deferred Tax Note_July 2009_PTT for cash flow Dec 09_mjing 2" xfId="17658" xr:uid="{612EE5D4-6405-4CF2-8723-3F94A5D93609}"/>
    <cellStyle name="_Row7_Deferred Tax Note_July 2009_PTT Reports_30.11.10" xfId="17659" xr:uid="{C4BC2DC2-99DC-4EBD-A2D6-784068CAA8FC}"/>
    <cellStyle name="_Row7_Deferred Tax Note_July 2009_PTT Reports_30.11.10 2" xfId="17660" xr:uid="{B1E19890-F328-47BA-8C73-91BB832C7BF0}"/>
    <cellStyle name="_Row7_Deferred Tax Note_July 2009_Sheet1" xfId="17661" xr:uid="{3DBDC26C-9FBC-4057-8162-613A9518193D}"/>
    <cellStyle name="_Row7_Deferred Tax Note_July 2009_Sheet1 2" xfId="17662" xr:uid="{B40C4928-1BB0-4A79-A0B6-8D633FED0E4F}"/>
    <cellStyle name="_Row7_Deferred Tax Template" xfId="17663" xr:uid="{078F1B4D-F6CE-4373-8B6A-1BD14E82DE53}"/>
    <cellStyle name="_Row7_Deferred Tax Template 2" xfId="17664" xr:uid="{2D8AB164-B9BA-4E08-9981-DCAD3FF814C7}"/>
    <cellStyle name="_Row7_Deferred Tax Template_38.AdminRelated (M)" xfId="17665" xr:uid="{2D460F29-7544-4B60-B3AA-2E1340B8D7BA}"/>
    <cellStyle name="_Row7_Deferred Tax Template_38.AdminRelated (M) 2" xfId="17666" xr:uid="{B5573B8B-AC41-4C89-97CE-FF2BBDEF4762}"/>
    <cellStyle name="_Row7_Deferred Tax Template_4.CEConso" xfId="17667" xr:uid="{408137AC-AF6C-4AB3-BF3F-DDE35E25EDFC}"/>
    <cellStyle name="_Row7_Deferred Tax Template_4.CEConso 2" xfId="17668" xr:uid="{3B180774-A3E1-4D56-AB29-AAEA37F6E336}"/>
    <cellStyle name="_Row7_Deferred Tax Template_4.CEConso_Final 22.1.10" xfId="17669" xr:uid="{2C3F3033-813D-4222-818A-B9F05480BF0B}"/>
    <cellStyle name="_Row7_Deferred Tax Template_4.CEConso_Final 22.1.10 2" xfId="17670" xr:uid="{1DE60E30-4AC8-4EAF-A8C1-91C2C36D4470}"/>
    <cellStyle name="_Row7_Deferred Tax Template_7.EBITDA" xfId="17671" xr:uid="{85C014A2-B3C2-4D30-B9FB-1123B7C23B44}"/>
    <cellStyle name="_Row7_Deferred Tax Template_7.EBITDA 2" xfId="17672" xr:uid="{D3DCC365-61D1-49FF-97CC-249E265DF795}"/>
    <cellStyle name="_Row7_Deferred Tax Template_8. Cash" xfId="17673" xr:uid="{7358BC57-B36E-431E-B0F8-104F00610147}"/>
    <cellStyle name="_Row7_Deferred Tax Template_8. Cash 2" xfId="17674" xr:uid="{62482224-BE21-4827-BA2F-FBDD9CADD8E2}"/>
    <cellStyle name="_Row7_Deferred Tax Template_Interest Rate Risk" xfId="17675" xr:uid="{CA7B1204-5C8D-469A-84F9-838B6C6DFD0E}"/>
    <cellStyle name="_Row7_Deferred Tax Template_Interest Rate Risk 2" xfId="17676" xr:uid="{56A05F08-EC2F-49C8-B9E4-7F8BD09B99B6}"/>
    <cellStyle name="_Row7_Deferred Tax Template_PTT for cash flow Dec 09_mjing" xfId="17677" xr:uid="{3512D866-9ED0-4571-954B-8FD1C43F7DBB}"/>
    <cellStyle name="_Row7_Deferred Tax Template_PTT for cash flow Dec 09_mjing 2" xfId="17678" xr:uid="{4FB8C11E-80C2-4F1D-9CB6-5233361E7974}"/>
    <cellStyle name="_Row7_Deferred Tax Template_PTT Reports_30.11.10" xfId="17679" xr:uid="{12329A5F-8745-4F23-B8D5-C8F005434FFB}"/>
    <cellStyle name="_Row7_Deferred Tax Template_PTT Reports_30.11.10 2" xfId="17680" xr:uid="{68A01349-CDD2-4027-9DB3-2D35F135075F}"/>
    <cellStyle name="_Row7_Deferred Tax Template_Sheet1" xfId="17681" xr:uid="{538510B1-11B8-4E56-9326-8202CE7E3ABB}"/>
    <cellStyle name="_Row7_Deferred Tax Template_Sheet1 2" xfId="17682" xr:uid="{81A134FD-7E91-441C-848E-2B482FB6BC8C}"/>
    <cellStyle name="_Row7_Payable to GC" xfId="17683" xr:uid="{44384AF7-9789-4D5C-AA57-D32FABEFB299}"/>
    <cellStyle name="_Row7_Payable to GC 2" xfId="17684" xr:uid="{564F85A2-64B2-4844-8840-359269453982}"/>
    <cellStyle name="_Row7_Quarterly Disclosure Information_2nd Quarter 09_0614" xfId="17685" xr:uid="{197A9C41-D6EB-40FD-99A0-7494BAB6A71E}"/>
    <cellStyle name="_Row7_Quarterly Disclosure Information_2nd Quarter 09_0614 2" xfId="17686" xr:uid="{8F1E6936-B036-4A30-BD7A-23D44CE68728}"/>
    <cellStyle name="_Row7_Recon of prov dd 2" xfId="17687" xr:uid="{8EE4405C-D3C4-4C48-8D0A-53E21E454FDA}"/>
    <cellStyle name="_Row7_Recon of prov dd 2 2" xfId="17688" xr:uid="{18B0F192-1D35-4352-AF76-BD65F4678753}"/>
    <cellStyle name="_Row7_Template-STDMonthlyReport4Conso v3" xfId="17689" xr:uid="{2A27128B-5402-4F48-B696-DBF2EC43CDCC}"/>
    <cellStyle name="_Row7_Template-STDMonthlyReport4Conso v3 10" xfId="17690" xr:uid="{6C641B71-C0EE-43E4-AE5F-1C027A502826}"/>
    <cellStyle name="_Row7_Template-STDMonthlyReport4Conso v3 10 2" xfId="17691" xr:uid="{AB8514CE-3DA0-4D72-9479-8E9FAC2E59A9}"/>
    <cellStyle name="_Row7_Template-STDMonthlyReport4Conso v3 10 3" xfId="17692" xr:uid="{C3BC2FA5-DE4D-4468-BB31-33C07A9A8821}"/>
    <cellStyle name="_Row7_Template-STDMonthlyReport4Conso v3 10 4" xfId="17693" xr:uid="{4B9506B6-2B9F-4E11-902A-9134190E2559}"/>
    <cellStyle name="_Row7_Template-STDMonthlyReport4Conso v3 10 5" xfId="17694" xr:uid="{7CF5B112-6186-4CCB-9623-A6E105794E77}"/>
    <cellStyle name="_Row7_Template-STDMonthlyReport4Conso v3 10 6" xfId="17695" xr:uid="{D2D16007-58FE-469C-A8C5-E27DD47776AF}"/>
    <cellStyle name="_Row7_Template-STDMonthlyReport4Conso v3 10 7" xfId="17696" xr:uid="{32F69F06-8E4A-44E5-A132-79489B089179}"/>
    <cellStyle name="_Row7_Template-STDMonthlyReport4Conso v3 11" xfId="17697" xr:uid="{FE4A7C8B-9A60-49A6-85F9-DBF69C6CF2B5}"/>
    <cellStyle name="_Row7_Template-STDMonthlyReport4Conso v3 12" xfId="17698" xr:uid="{1958B122-F580-40D5-9070-1909406B31E9}"/>
    <cellStyle name="_Row7_Template-STDMonthlyReport4Conso v3 13" xfId="17699" xr:uid="{A28E55FE-86DD-431E-AF22-2782C7AB9306}"/>
    <cellStyle name="_Row7_Template-STDMonthlyReport4Conso v3 14" xfId="17700" xr:uid="{A57EA30D-3B32-493F-929C-3518178796F8}"/>
    <cellStyle name="_Row7_Template-STDMonthlyReport4Conso v3 15" xfId="17701" xr:uid="{BBF01F2F-B7F7-45FE-9067-9E5EBB4F8285}"/>
    <cellStyle name="_Row7_Template-STDMonthlyReport4Conso v3 16" xfId="17702" xr:uid="{25C92D98-9221-4DCB-80F9-9833D58F9A5E}"/>
    <cellStyle name="_Row7_Template-STDMonthlyReport4Conso v3 2" xfId="17703" xr:uid="{6AAA50E2-95CC-4458-ACD4-173BE0F4C042}"/>
    <cellStyle name="_Row7_Template-STDMonthlyReport4Conso v3 2 2" xfId="17704" xr:uid="{686569FC-5B15-4FE5-A6FC-40FE8212F189}"/>
    <cellStyle name="_Row7_Template-STDMonthlyReport4Conso v3 2 3" xfId="17705" xr:uid="{C83C5797-E72A-4A86-877D-481CCE8F6FA3}"/>
    <cellStyle name="_Row7_Template-STDMonthlyReport4Conso v3 2 4" xfId="17706" xr:uid="{FCDF733B-1753-4313-B584-EA33AF8FBDA0}"/>
    <cellStyle name="_Row7_Template-STDMonthlyReport4Conso v3 2 5" xfId="17707" xr:uid="{B0FCEB11-0C8D-455F-AFD1-4D690ADD42C7}"/>
    <cellStyle name="_Row7_Template-STDMonthlyReport4Conso v3 2 6" xfId="17708" xr:uid="{EE16DAC6-F56B-49CB-BCCE-3A5FBBEF8CF7}"/>
    <cellStyle name="_Row7_Template-STDMonthlyReport4Conso v3 2 7" xfId="17709" xr:uid="{B7B0232C-9976-4FD4-BE5D-AEA09CBBF618}"/>
    <cellStyle name="_Row7_Template-STDMonthlyReport4Conso v3 3" xfId="17710" xr:uid="{2DA8BB33-FD4D-412C-90DF-F75B2D129F7C}"/>
    <cellStyle name="_Row7_Template-STDMonthlyReport4Conso v3 3 2" xfId="17711" xr:uid="{EEE837B9-A454-42DD-A13B-D942E560C313}"/>
    <cellStyle name="_Row7_Template-STDMonthlyReport4Conso v3 3 3" xfId="17712" xr:uid="{F54EE7D2-224B-48F0-BE09-1848453C73F9}"/>
    <cellStyle name="_Row7_Template-STDMonthlyReport4Conso v3 3 4" xfId="17713" xr:uid="{56222988-F206-4CEB-86EE-D626D99679A7}"/>
    <cellStyle name="_Row7_Template-STDMonthlyReport4Conso v3 3 5" xfId="17714" xr:uid="{119BABEC-8DA6-4819-9C43-6EEA9C39F2B5}"/>
    <cellStyle name="_Row7_Template-STDMonthlyReport4Conso v3 3 6" xfId="17715" xr:uid="{9B120D68-4B67-4C05-BD74-4516759668E6}"/>
    <cellStyle name="_Row7_Template-STDMonthlyReport4Conso v3 3 7" xfId="17716" xr:uid="{94E8580E-EF05-4A67-8898-9276A4C125A5}"/>
    <cellStyle name="_Row7_Template-STDMonthlyReport4Conso v3 4" xfId="17717" xr:uid="{18F74858-2603-461B-AD2D-DA8B77FA25EE}"/>
    <cellStyle name="_Row7_Template-STDMonthlyReport4Conso v3 4 2" xfId="17718" xr:uid="{F521B024-0406-4596-A47C-5822ECFF0E90}"/>
    <cellStyle name="_Row7_Template-STDMonthlyReport4Conso v3 4 3" xfId="17719" xr:uid="{5EC9EFE5-9329-47A2-88D8-4E4479B229C5}"/>
    <cellStyle name="_Row7_Template-STDMonthlyReport4Conso v3 4 4" xfId="17720" xr:uid="{5B222F6A-2C1B-48F2-9896-ACC121923646}"/>
    <cellStyle name="_Row7_Template-STDMonthlyReport4Conso v3 4 5" xfId="17721" xr:uid="{3DCCC166-8CCF-4332-9428-B871BC2DC003}"/>
    <cellStyle name="_Row7_Template-STDMonthlyReport4Conso v3 4 6" xfId="17722" xr:uid="{23A2079D-561F-41BA-87A9-72974FB2EC2C}"/>
    <cellStyle name="_Row7_Template-STDMonthlyReport4Conso v3 4 7" xfId="17723" xr:uid="{4E67A755-F949-4EED-8674-9EAC07BA593C}"/>
    <cellStyle name="_Row7_Template-STDMonthlyReport4Conso v3 5" xfId="17724" xr:uid="{DF4CA468-0ECE-4C5E-8337-6A8DD0612A0A}"/>
    <cellStyle name="_Row7_Template-STDMonthlyReport4Conso v3 5 2" xfId="17725" xr:uid="{52AC51CB-3B90-4B8E-AB80-25BAFEEBB312}"/>
    <cellStyle name="_Row7_Template-STDMonthlyReport4Conso v3 5 3" xfId="17726" xr:uid="{AC43873C-1C0C-4D60-9972-3916282CBAB0}"/>
    <cellStyle name="_Row7_Template-STDMonthlyReport4Conso v3 5 4" xfId="17727" xr:uid="{BA95E44C-9042-4664-B52C-6BD0AE9B70B3}"/>
    <cellStyle name="_Row7_Template-STDMonthlyReport4Conso v3 5 5" xfId="17728" xr:uid="{998D0DE2-8C0F-4010-9B5E-707BA6774799}"/>
    <cellStyle name="_Row7_Template-STDMonthlyReport4Conso v3 5 6" xfId="17729" xr:uid="{B9B072FA-7F19-4A87-84F3-90A530F96D88}"/>
    <cellStyle name="_Row7_Template-STDMonthlyReport4Conso v3 5 7" xfId="17730" xr:uid="{2298770D-5836-4013-96D1-18154EB6F848}"/>
    <cellStyle name="_Row7_Template-STDMonthlyReport4Conso v3 6" xfId="17731" xr:uid="{B49775D9-86FB-41F3-BB81-5DBA533B3CE1}"/>
    <cellStyle name="_Row7_Template-STDMonthlyReport4Conso v3 6 2" xfId="17732" xr:uid="{CBD8DBC2-167E-414C-9CF8-557F7AB0CEEE}"/>
    <cellStyle name="_Row7_Template-STDMonthlyReport4Conso v3 6 3" xfId="17733" xr:uid="{7252A9F3-1EB5-4BEF-88EC-BB1D53334479}"/>
    <cellStyle name="_Row7_Template-STDMonthlyReport4Conso v3 6 4" xfId="17734" xr:uid="{8CFBDEC9-2043-41E6-80D8-008051AFD4EB}"/>
    <cellStyle name="_Row7_Template-STDMonthlyReport4Conso v3 6 5" xfId="17735" xr:uid="{390D1730-7339-4D85-A46F-E8661C0F9653}"/>
    <cellStyle name="_Row7_Template-STDMonthlyReport4Conso v3 6 6" xfId="17736" xr:uid="{2C6976EB-2B14-432C-BECB-53809F4DC975}"/>
    <cellStyle name="_Row7_Template-STDMonthlyReport4Conso v3 6 7" xfId="17737" xr:uid="{331E19EE-8913-4624-ADCA-2E03FB8FC265}"/>
    <cellStyle name="_Row7_Template-STDMonthlyReport4Conso v3 7" xfId="17738" xr:uid="{EB30A7B0-BE0A-4DDC-AEE0-B8A8E91A36F6}"/>
    <cellStyle name="_Row7_Template-STDMonthlyReport4Conso v3 7 2" xfId="17739" xr:uid="{1C0AEEE5-B5D3-430B-9F62-5B2CF5FF991B}"/>
    <cellStyle name="_Row7_Template-STDMonthlyReport4Conso v3 7 3" xfId="17740" xr:uid="{F089CF7C-2440-4A73-8AF9-FC9BF89FDC8D}"/>
    <cellStyle name="_Row7_Template-STDMonthlyReport4Conso v3 7 4" xfId="17741" xr:uid="{699AC877-CB66-4DD0-9741-BF224BB5F57F}"/>
    <cellStyle name="_Row7_Template-STDMonthlyReport4Conso v3 7 5" xfId="17742" xr:uid="{9BE150F5-872E-4FAD-94CB-F333B0B64172}"/>
    <cellStyle name="_Row7_Template-STDMonthlyReport4Conso v3 7 6" xfId="17743" xr:uid="{22F30993-0F6B-4FFE-9768-461B71DE0FB3}"/>
    <cellStyle name="_Row7_Template-STDMonthlyReport4Conso v3 7 7" xfId="17744" xr:uid="{2F43D2E5-2546-4C6B-B2E6-609FCFA9190D}"/>
    <cellStyle name="_Row7_Template-STDMonthlyReport4Conso v3 8" xfId="17745" xr:uid="{619D6A74-AEF3-4290-BC31-FCA17092850D}"/>
    <cellStyle name="_Row7_Template-STDMonthlyReport4Conso v3 8 2" xfId="17746" xr:uid="{2CE6EF80-285B-40A7-809C-B98799D229D9}"/>
    <cellStyle name="_Row7_Template-STDMonthlyReport4Conso v3 8 3" xfId="17747" xr:uid="{7A3CCE57-2A31-439E-B429-BCBB86FB1841}"/>
    <cellStyle name="_Row7_Template-STDMonthlyReport4Conso v3 8 4" xfId="17748" xr:uid="{2B851628-C886-4F88-A55A-A384F4947D79}"/>
    <cellStyle name="_Row7_Template-STDMonthlyReport4Conso v3 8 5" xfId="17749" xr:uid="{4E725E65-377D-462C-8F07-80EC445CB13E}"/>
    <cellStyle name="_Row7_Template-STDMonthlyReport4Conso v3 8 6" xfId="17750" xr:uid="{C231DC95-066F-471A-88C6-4E8197D58D67}"/>
    <cellStyle name="_Row7_Template-STDMonthlyReport4Conso v3 8 7" xfId="17751" xr:uid="{C3BFD222-9652-4832-A703-64FDA79554B2}"/>
    <cellStyle name="_Row7_Template-STDMonthlyReport4Conso v3 9" xfId="17752" xr:uid="{325C4B49-C321-4779-A71A-28F3134046E9}"/>
    <cellStyle name="_Row7_Template-STDMonthlyReport4Conso v3 9 2" xfId="17753" xr:uid="{0BEB72E2-0A3D-4FA0-B918-B5DE695ABB47}"/>
    <cellStyle name="_Row7_Template-STDMonthlyReport4Conso v3 9 3" xfId="17754" xr:uid="{655A0CCC-17C8-4FDD-9131-6F3742DAFAB8}"/>
    <cellStyle name="_Row7_Template-STDMonthlyReport4Conso v3 9 4" xfId="17755" xr:uid="{C700AA9F-9033-4488-BFA6-2217396B99B0}"/>
    <cellStyle name="_Row7_Template-STDMonthlyReport4Conso v3 9 5" xfId="17756" xr:uid="{5F87DD32-1082-40D4-9DDD-FCBF4AEA2B5A}"/>
    <cellStyle name="_Row7_Template-STDMonthlyReport4Conso v3 9 6" xfId="17757" xr:uid="{A4BF32E2-538E-4C15-94DE-6091774401C6}"/>
    <cellStyle name="_Row7_Template-STDMonthlyReport4Conso v3 9 7" xfId="17758" xr:uid="{EA2A58BC-5EAD-4E5C-BD99-7EB289D67CE7}"/>
    <cellStyle name="_salary" xfId="54460" xr:uid="{E6F28EAA-2CDF-45F3-9064-ECC11E5950C8}"/>
    <cellStyle name="_salary reconcile-sima" xfId="233" xr:uid="{088F4D17-B860-4F33-A829-5BFB43FADF44}"/>
    <cellStyle name="_salary_lead Elmo-vicky" xfId="54461" xr:uid="{56FC7E02-B3C3-4213-B5A5-3607FF5CBC2A}"/>
    <cellStyle name="_Salary_Reconcile payroll" xfId="54462" xr:uid="{FECF6C21-1FCF-4D13-85A1-4263A0BD5FF8}"/>
    <cellStyle name="_Salary_TOP FCC half-year09_KPMG" xfId="54463" xr:uid="{BA0DAB88-0D2B-45A4-958C-F6C1703A91D6}"/>
    <cellStyle name="_Salary_TOP FCC half-year09_Nat" xfId="54464" xr:uid="{7A27106E-71D3-41AF-9F7A-B8F3532FF46D}"/>
    <cellStyle name="_Sambo 31.12.07 fon" xfId="17759" xr:uid="{96C33502-5A53-41A5-884A-8B05DB292F5B}"/>
    <cellStyle name="_Sampling plan ZC" xfId="54465" xr:uid="{106187E5-8FC5-410E-9B54-4864B3DAE540}"/>
    <cellStyle name="_Santa Fe as at 31.10.09_update11.09" xfId="54466" xr:uid="{5BE6A5CB-C2AC-4ACB-9AEB-058D85E1774C}"/>
    <cellStyle name="_Santa Fe as at 31.10.09_update11.09_ACCRUE INCOME" xfId="54467" xr:uid="{93DE083D-452D-45F5-9F1E-B0FE9FFC8498}"/>
    <cellStyle name="_SAP salary_ESS (update)" xfId="54468" xr:uid="{6CF48B4F-056F-40D9-8DC8-F58AEF5534C6}"/>
    <cellStyle name="_SAP-Payroll" xfId="54469" xr:uid="{1E6D0F81-0A20-4FC4-890E-EF647D45FBA8}"/>
    <cellStyle name="_SAP-Payroll'09" xfId="54470" xr:uid="{CF43D811-69BA-45F9-B9C7-E7BE759830F7}"/>
    <cellStyle name="_SATL 3 31 08-Jin" xfId="54471" xr:uid="{1817AE42-7421-4ACF-9081-2D25A66A3952}"/>
    <cellStyle name="_SATL worksheet '08" xfId="54472" xr:uid="{ADB0DDDF-B40F-444B-8AFA-27C5E7B5BFD8}"/>
    <cellStyle name="_SATL worksheet '08 (2)" xfId="54473" xr:uid="{D2CB0E06-F4F1-44E6-803F-A52D0A339867}"/>
    <cellStyle name="_SB_top11" xfId="54474" xr:uid="{C8C38DB6-AB34-44BB-B586-8F663C47B9EB}"/>
    <cellStyle name="_Seiko 07 31 06" xfId="234" xr:uid="{38226DEE-3A0F-4F7C-9D35-C79303BBE746}"/>
    <cellStyle name="_SFC_310310" xfId="17760" xr:uid="{0B03CE8C-56F5-453D-A259-0CC36828344D}"/>
    <cellStyle name="_SFC_310310 2" xfId="17761" xr:uid="{17744221-20CC-4CBB-8067-F9AA1E119299}"/>
    <cellStyle name="_SGI_12.31.08" xfId="54475" xr:uid="{E880B448-D339-43AA-B8FF-FF3152E52D61}"/>
    <cellStyle name="_SGI_12.31.08_print1" xfId="54476" xr:uid="{5441B8D5-7727-4607-B6E3-4D049B6C1818}"/>
    <cellStyle name="_Sharp 9.30.07" xfId="54477" xr:uid="{20671234-1A90-4A74-B313-3255015364C7}"/>
    <cellStyle name="_sharp ye'06" xfId="54478" xr:uid="{4584FBD7-2F9C-4F60-8953-B634BDAC20C1}"/>
    <cellStyle name="_sharp ye'06-this one" xfId="54479" xr:uid="{789FACDF-9E23-45CD-AEE9-6979805FC530}"/>
    <cellStyle name="_Sheet1" xfId="17762" xr:uid="{33BBDFA1-62FE-49AE-8B1D-905CB61DFD19}"/>
    <cellStyle name="_Sheet2" xfId="17763" xr:uid="{19D2E4D3-E378-4169-BB84-A3BA8E31391A}"/>
    <cellStyle name="_Showa-2004-Test" xfId="235" xr:uid="{ABD3B057-CAEC-43A7-8393-0031AA9E63A6}"/>
    <cellStyle name="_Sima Top Q2'07" xfId="236" xr:uid="{539979D3-E71F-4954-AAE1-8D71EF3B71B0}"/>
    <cellStyle name="_SimaTech-Dec05" xfId="237" xr:uid="{E06C0FC3-0E48-425C-A61F-DFDD12A21FBB}"/>
    <cellStyle name="_Soft_Q0208" xfId="54480" xr:uid="{D23982DD-1A7B-4AE7-9333-3E15F33BCDCF}"/>
    <cellStyle name="_SOS Top 31.12.082" xfId="54481" xr:uid="{1AE38CF9-8E5B-4C04-8EC7-89D6DEBA89C2}"/>
    <cellStyle name="_SP.0909.TOD.PPE" xfId="54482" xr:uid="{63C5B736-7A75-4DC2-A29E-9AE0B9716A8B}"/>
    <cellStyle name="_ssc by awi 08-4" xfId="54483" xr:uid="{6AB78AF7-0B87-4AA3-87C8-DC483B16FFCA}"/>
    <cellStyle name="_ssc by awi 08-4_print1" xfId="54484" xr:uid="{4F7E2652-1E47-46B0-A4A3-0462E7ADD852}"/>
    <cellStyle name="_SSC_YE'05_Jin" xfId="17764" xr:uid="{2EE6CD86-C00A-41A1-AA57-1DBCA31D92BF}"/>
    <cellStyle name="_SSC_YE'05_Jin 2" xfId="17765" xr:uid="{EA9ED202-8802-4A83-9F51-0D4CD7710C22}"/>
    <cellStyle name="_SSC_YE'07" xfId="54485" xr:uid="{0DFD3F1F-D270-43FF-A9CB-C26FD936843A}"/>
    <cellStyle name="_SSR 08-09 Mining and Process" xfId="17766" xr:uid="{41BFC3C3-CD77-4909-BE6A-2292DEED3D1A}"/>
    <cellStyle name="_SSR 08-09 Transport Industry 20080402" xfId="17767" xr:uid="{603A309F-4367-4A36-8F96-51266D98308B}"/>
    <cellStyle name="_SSR 08-09 Water Industry 200803402v3" xfId="17768" xr:uid="{31D6DAD6-E945-475F-B9D6-176DFA6BAED9}"/>
    <cellStyle name="_SUAD" xfId="238" xr:uid="{413A556A-8D16-435C-9F1F-720DE023FE4D}"/>
    <cellStyle name="_Subsequent event" xfId="54486" xr:uid="{CD83486A-DAFB-423B-BD32-FEB03B210503}"/>
    <cellStyle name="_SUMMARY" xfId="54487" xr:uid="{5DECA18B-E9FC-41E9-B25D-6CA1CDF0980D}"/>
    <cellStyle name="_Summary contract" xfId="54488" xr:uid="{99F03DB0-6795-4FC0-B7BE-A56C054C4B35}"/>
    <cellStyle name="_Summary workpaper-noi" xfId="54489" xr:uid="{D146236E-7979-4A75-862E-DF22FFE1C3F8}"/>
    <cellStyle name="_Summary workpaper-noi_TOP FCC half-year09_KPMG" xfId="54490" xr:uid="{7D097EA9-40BF-4F35-94ED-03953558B498}"/>
    <cellStyle name="_Summary workpaper-noi_TOP FCC half-year09_Nat" xfId="54491" xr:uid="{824F7A73-DF4A-4832-A1E7-B92AF66BFD05}"/>
    <cellStyle name="_T_Loan-Sample substantive work papers" xfId="239" xr:uid="{CFC8CA98-2912-4F86-AE2A-B859FB352B44}"/>
    <cellStyle name="_T_Loan-Sample substantive work papers 2" xfId="17769" xr:uid="{595845E1-B2A8-4510-B9BB-20D073F650FF}"/>
    <cellStyle name="_T-1" xfId="17770" xr:uid="{AD83ACC4-ABC3-45DE-8496-FA65A5EFCC03}"/>
    <cellStyle name="_T-1 2" xfId="17771" xr:uid="{A0581E7F-84AB-417C-A395-3D089AA84C52}"/>
    <cellStyle name="_TAK WP Hakuto" xfId="54492" xr:uid="{F34A19C2-8693-4828-B73D-9B26F6A94FDE}"/>
    <cellStyle name="_TB Jun'07 (Before audit)" xfId="17772" xr:uid="{2CB1B56B-FB97-4DCC-A78E-E6CB5A68614F}"/>
    <cellStyle name="_TB Jun'07 (Before audit)_Gain_loss_on_ex_rate" xfId="17773" xr:uid="{A0B021C9-5001-4C57-B2F6-CCC523A3C3B3}"/>
    <cellStyle name="_TB Jun'07 (Before audit)_Gain_loss_on_ex_rate_Sheet1" xfId="17774" xr:uid="{B1264177-5066-4C0F-9856-E154266174C1}"/>
    <cellStyle name="_TB Jun'07 (Before audit)_Kobelco 31.12.08" xfId="17775" xr:uid="{E67A2BC9-7373-45F0-832D-D356E22122F6}"/>
    <cellStyle name="_TB Jun'07 (Before audit)_Kobelco 31.12.08_Sheet1" xfId="17776" xr:uid="{3506B79C-0437-4DB1-A00A-594327DA974F}"/>
    <cellStyle name="_TB Jun'07 (Before audit)_Lead Sheet AGC 31.12.08" xfId="54493" xr:uid="{C8F95AA6-C1D7-41F4-8D53-A18B37583783}"/>
    <cellStyle name="_TB Jun'07 (Before audit)_M300" xfId="17777" xr:uid="{A71C8586-6969-495F-BB38-08A28A953D43}"/>
    <cellStyle name="_TB Jun'07 (Before audit)_M300_Sheet1" xfId="17778" xr:uid="{B07AF149-F249-459C-9ABB-6BB98C1AF1B0}"/>
    <cellStyle name="_TB Jun'07 (Before audit)_O300 (bank)" xfId="17779" xr:uid="{D801E8D9-C810-4ED7-8BF6-4D9F0BDC4831}"/>
    <cellStyle name="_TB Jun'07 (Before audit)_O300 (bank)_Sheet1" xfId="17780" xr:uid="{8135FD8F-2274-46AD-B978-939CEE22A269}"/>
    <cellStyle name="_TB Jun'07 (Before audit)_Q300 (short term loan)" xfId="17781" xr:uid="{F3DBC7B9-47B1-48E4-AE86-1B2377DD6D79}"/>
    <cellStyle name="_TB Jun'07 (Before audit)_Q300 (short term loan)_Sheet1" xfId="17782" xr:uid="{4C89BA75-3341-40AB-8A7D-5B4AF50D954B}"/>
    <cellStyle name="_TB Jun'07 (Before audit)_Sheet1" xfId="17783" xr:uid="{FEAF3B00-602C-4A4A-A88C-EF4769071041}"/>
    <cellStyle name="_TB Jun'07 (Before audit)_Top A-Foss 2009" xfId="54494" xr:uid="{81645F90-0BA0-4AF6-B258-171D44D42016}"/>
    <cellStyle name="_TB Jun'07 (Before audit)_Top A-Foss 2009-ZD300 Tarn" xfId="54495" xr:uid="{E07B2B58-0F41-4DE7-BB58-4E2EAF47993B}"/>
    <cellStyle name="_TB Jun'07 (Before audit)_Top_TKCM" xfId="17784" xr:uid="{BFAFDC89-C365-46A7-8236-2306330CD31F}"/>
    <cellStyle name="_TB Jun'07 (Before audit)_Top_TKCM_Sheet1" xfId="17785" xr:uid="{6AD7A425-CB67-4E3F-9443-9501F45B50B6}"/>
    <cellStyle name="_TB Jun'07 (Before audit)_Vouch S&amp;A_cost" xfId="17786" xr:uid="{38AC2F6E-9670-47C8-9536-95F4F9708D86}"/>
    <cellStyle name="_TB Jun'07 (Before audit)_Vouch S&amp;A_cost_Sheet1" xfId="17787" xr:uid="{7E4255BD-7324-409F-BA64-96A1FB135447}"/>
    <cellStyle name="_TB Metco 30 sep 2007" xfId="54496" xr:uid="{77FA288F-F756-4D9A-9208-D77C6F19CFF8}"/>
    <cellStyle name="_TB1207" xfId="54497" xr:uid="{195E18C2-9DF9-4216-80BC-A241EF6BB944}"/>
    <cellStyle name="_Terumo 12.31.07" xfId="54498" xr:uid="{74E56C93-4649-42F3-8E59-D20953FAC52D}"/>
    <cellStyle name="_Terumo 12.31.07--okj" xfId="54499" xr:uid="{FFF0EF1C-B30D-48A0-81A1-1277ADC62114}"/>
    <cellStyle name="_Test 10" xfId="54500" xr:uid="{E9C15B31-C246-4BA2-A435-FB1024519136}"/>
    <cellStyle name="_Test Bank" xfId="54501" xr:uid="{B218712A-B2B3-4E4C-8328-DEB51FEDFC0D}"/>
    <cellStyle name="_Test Bank_ACCRUE INCOME" xfId="54502" xr:uid="{87A711E3-A150-4632-8C3B-972ADA54910A}"/>
    <cellStyle name="_Test Cost of Sales,Payment_DEN+" xfId="54503" xr:uid="{03927360-71B2-42E6-909A-C6436637BCCA}"/>
    <cellStyle name="_Test of detail" xfId="54504" xr:uid="{A6B1450C-C511-49F5-A8A8-7578B408AFA7}"/>
    <cellStyle name="_test payroll" xfId="54505" xr:uid="{D1B49DD5-CABF-46BF-8EFD-1183CE2E3F11}"/>
    <cellStyle name="_test purchase-Mega" xfId="240" xr:uid="{24058800-CEE0-4FD0-9F17-CFF28A1E7300}"/>
    <cellStyle name="_Test-TTM '05" xfId="241" xr:uid="{00BA0066-4ACE-4BC7-8DF1-857690CED9C0}"/>
    <cellStyle name="_Test-TTM '05_Construction_Revenue and cost (from nu+ vee)" xfId="54506" xr:uid="{04F4DC78-5CE6-4C1C-9DCB-D89070F921BE}"/>
    <cellStyle name="_Thai Semcon_Top_2006_update 19 feb 07" xfId="242" xr:uid="{C8DBEAC3-39F0-4E40-839D-45F52B2C809D}"/>
    <cellStyle name="_Thai Semcon_Top_2006_update 19 feb 07_Construction_Revenue and cost (from nu+ vee)" xfId="54507" xr:uid="{5F3A4E63-188C-4CB5-AD2A-9FA565D2FD01}"/>
    <cellStyle name="_Thai Semcon_Top_2006_update 19 feb 07_G" xfId="54508" xr:uid="{70DF2BDA-8C98-47F8-8995-286FEEA708AB}"/>
    <cellStyle name="_Thai Semcon_Top_2006_update 19 feb 07_K002_Q308" xfId="17788" xr:uid="{1ADDC9C7-B578-47DF-856D-A3FE655759A8}"/>
    <cellStyle name="_Thai Semcon_Top_2006_update 19 feb 07_K002_YE08" xfId="17789" xr:uid="{BE4FD487-B752-484D-8136-D8C92EC04C6C}"/>
    <cellStyle name="_Thai Semcon_Top_2006_update 19 feb 07_Lead TTFC 31.3.10" xfId="54509" xr:uid="{5CE9D9E3-2A08-4269-B2BF-73036DEE1731}"/>
    <cellStyle name="_Thai Semcon_Top_2006_update 19 feb 07_Minute of meeting" xfId="54510" xr:uid="{F2CE0105-EFDB-4CF2-B079-811E7D5A2ACB}"/>
    <cellStyle name="_Thai Semcon_Top_2006_update 19 feb 07_PNL Q3" xfId="17790" xr:uid="{EB564351-9895-4600-93C8-2D483A2D7792}"/>
    <cellStyle name="_Thai Semcon_Top_2006_update 19 feb 07_put Q3 08" xfId="17791" xr:uid="{066F6544-2194-493B-B7CE-6F6F822A85AD}"/>
    <cellStyle name="_Thai Semcon_Top_2006_update 19 feb 07_Reconcile payroll" xfId="54511" xr:uid="{9217FA40-4853-4084-A89E-9E24F36A9A76}"/>
    <cellStyle name="_Thai Semcon_Top_2006_update 19 feb 07_TOP-RE - Q3'10" xfId="243" xr:uid="{214CAE73-4DDE-4641-8016-2B20841D27D0}"/>
    <cellStyle name="_Thai Semcon_Top_2006_update 19 feb 07_VLookUp_V2" xfId="54512" xr:uid="{3AC277F5-C21D-4846-9DDE-D3D097ACD61A}"/>
    <cellStyle name="_Thai Semcon_Top_2006_update 19 feb 07_ฺBOQ - ตกแต่ง of Kaysorn" xfId="54513" xr:uid="{E96F9D18-021A-4DA9-BB62-BFC816FB2AB8}"/>
    <cellStyle name="_Thai Semcon_Top_Midyear_06" xfId="244" xr:uid="{BFAE9BF6-A15C-4314-B428-4491269376F4}"/>
    <cellStyle name="_Thai Semcon_Top_Midyear_06_ACCRUE INCOME" xfId="54514" xr:uid="{37EC4059-81AB-48DC-9EF4-51AD52D5BAB5}"/>
    <cellStyle name="_Thai Semcon_Top_Midyear_06_Book1" xfId="54515" xr:uid="{182224DA-B434-402C-88C8-28DF51F7FE25}"/>
    <cellStyle name="_Thai Semcon_Top_Midyear_06_Construction_Revenue and cost (from nu+ vee)" xfId="54516" xr:uid="{E657B9F5-48A9-4AC9-B822-D2E595757F48}"/>
    <cellStyle name="_Thai Semcon_Top_Midyear_06_G" xfId="54517" xr:uid="{AAC17D55-98FC-4B42-8E34-8F3FA914EC5D}"/>
    <cellStyle name="_Thai Semcon_Top_Midyear_06_K002_Q308" xfId="17792" xr:uid="{FC22A382-00EF-4F8F-B82B-B4AD691F4B10}"/>
    <cellStyle name="_Thai Semcon_Top_Midyear_06_K002_YE08" xfId="17793" xr:uid="{855722D7-13AA-4341-A827-67862019D215}"/>
    <cellStyle name="_Thai Semcon_Top_Midyear_06_Lead TTFC 31.3.10" xfId="54518" xr:uid="{FFD1C6AB-B09D-4AA2-81F8-C59414AFFE49}"/>
    <cellStyle name="_Thai Semcon_Top_Midyear_06_Minute of meeting" xfId="54519" xr:uid="{180D6861-E3B7-43F5-8909-534B6946F545}"/>
    <cellStyle name="_Thai Semcon_Top_Midyear_06_PNL Q3" xfId="17794" xr:uid="{439A58C3-9CB9-4EEC-8630-2E3E53EA376D}"/>
    <cellStyle name="_Thai Semcon_Top_Midyear_06_print1" xfId="54520" xr:uid="{2A5DAF66-664F-4422-892C-79FBC60F1BDB}"/>
    <cellStyle name="_Thai Semcon_Top_Midyear_06_put Q3 08" xfId="17795" xr:uid="{CC151948-7B8D-4013-B6FF-F9E3C665188E}"/>
    <cellStyle name="_Thai Semcon_Top_Midyear_06_Reconcile payroll" xfId="54521" xr:uid="{55E6CF85-C96D-46B7-A4EB-147E173D4265}"/>
    <cellStyle name="_Thai Semcon_Top_Midyear_06_TOP-RE - Q3'10" xfId="245" xr:uid="{77284D88-8544-4B8C-ACD3-E77A8E3428D2}"/>
    <cellStyle name="_Thai Semcon_Top_Midyear_06_VLookUp_V2" xfId="54522" xr:uid="{1A05E502-85D8-4A89-A0F2-4D3515B0C859}"/>
    <cellStyle name="_Thai Semcon_Top_Midyear_06_ฺBOQ - ตกแต่ง of Kaysorn" xfId="54523" xr:uid="{778C9097-068E-4EA7-812C-A7E8EB199F46}"/>
    <cellStyle name="_Thai Toshiba" xfId="54524" xr:uid="{4D1A1181-40F7-48DE-909F-03A0A04DD475}"/>
    <cellStyle name="_Top - Cash" xfId="54525" xr:uid="{715AEF40-70AB-4F5C-9D22-0F5EFA278D35}"/>
    <cellStyle name="_TOP - RG Q3-2010 - Bow" xfId="17796" xr:uid="{AC0254BB-990F-427B-A220-D7C8C0F635CF}"/>
    <cellStyle name="_TOP 06.30.07" xfId="54526" xr:uid="{B46F5BEB-E562-4375-AEEC-32461888489F}"/>
    <cellStyle name="_TOP 06.30.07-1" xfId="54527" xr:uid="{C0F5BD83-E184-4E6F-B2C9-9C6B75B130D4}"/>
    <cellStyle name="_top 07-ni" xfId="54528" xr:uid="{78FF149B-4625-4D7F-BB6D-793523AB743A}"/>
    <cellStyle name="_TOP 30 Jun 08" xfId="54529" xr:uid="{8205C69F-2C43-4C55-96CC-620A94A911F6}"/>
    <cellStyle name="_TOP 30 Jun 08 up" xfId="54530" xr:uid="{B3374584-E023-4268-BD4C-8875F2ABB114}"/>
    <cellStyle name="_Top A-Foss 2009" xfId="54531" xr:uid="{6051FBB1-D633-4315-AF1A-BDF36F0997F5}"/>
    <cellStyle name="_Top A-Foss 2009-ZD300 Tarn" xfId="54532" xr:uid="{70629858-3DCD-4FEB-992E-806683D7A9C7}"/>
    <cellStyle name="_TOP BCC YE07 ve" xfId="54533" xr:uid="{9FC4A786-EC6B-4A9C-8D89-94E2FF56C684}"/>
    <cellStyle name="_top eve-06-ni" xfId="54534" xr:uid="{28562A00-8B10-4D40-AF2F-0D53C9D4594C}"/>
    <cellStyle name="_top fel-07" xfId="54535" xr:uid="{2DFBFEB9-C29A-4182-9894-C4EE2ED0F864}"/>
    <cellStyle name="_top fel-07_ACCRUE INCOME" xfId="54536" xr:uid="{FDB8D97B-5C3B-4D40-8CFE-BA23ABA22790}"/>
    <cellStyle name="_top fel-07_Reconcile payroll" xfId="54537" xr:uid="{4D82D6F6-C3F8-4FE6-8C27-8265A6AF4212}"/>
    <cellStyle name="_top fel-07_TOP FCC half-year09_KPMG" xfId="54538" xr:uid="{F4ED2F09-0A3C-423C-A081-613E1B5AF40F}"/>
    <cellStyle name="_top fel-07_TOP FCC half-year09_Nat" xfId="54539" xr:uid="{DDAB23D3-B39F-4963-AD9C-E4D8E73795ED}"/>
    <cellStyle name="_Top Form 31.12.08" xfId="54540" xr:uid="{C96373B0-8A90-431F-A90D-559242703A52}"/>
    <cellStyle name="_Top Form 31.12.08_ACCRUE INCOME" xfId="54541" xr:uid="{9EDBA37C-0528-432A-90F1-798952D5ADE7}"/>
    <cellStyle name="_TOP HT - 06(1).30.07" xfId="17797" xr:uid="{8012072F-A4B1-4089-A6B1-4778697914C7}"/>
    <cellStyle name="_TOP HT - 06(1).30.07_Gain_loss_on_ex_rate" xfId="17798" xr:uid="{0E0A3CC1-F154-42DF-AAE5-2A6D4E4387EF}"/>
    <cellStyle name="_TOP HT - 06(1).30.07_Gain_loss_on_ex_rate_Sheet1" xfId="17799" xr:uid="{80D67E45-719E-4534-A685-4B3466B7107B}"/>
    <cellStyle name="_TOP HT - 06(1).30.07_Kobelco 31.12.08" xfId="17800" xr:uid="{A686DE17-2BC1-4E05-941B-C535873DF2E4}"/>
    <cellStyle name="_TOP HT - 06(1).30.07_Kobelco 31.12.08_Sheet1" xfId="17801" xr:uid="{562A921E-A43A-48EA-B833-7EDC9F44051B}"/>
    <cellStyle name="_TOP HT - 06(1).30.07_M300" xfId="17802" xr:uid="{DF6CECD1-4F53-4F80-B693-76B98ADCD465}"/>
    <cellStyle name="_TOP HT - 06(1).30.07_M300_Sheet1" xfId="17803" xr:uid="{489CE7CF-6C93-4615-813B-098DEC4A964D}"/>
    <cellStyle name="_TOP HT - 06(1).30.07_O300 (bank)" xfId="17804" xr:uid="{8A0D0354-9976-416F-9962-C9FE02F799A5}"/>
    <cellStyle name="_TOP HT - 06(1).30.07_O300 (bank)_Sheet1" xfId="17805" xr:uid="{29C5AD7D-60AE-40BA-BF5E-82527F449CAD}"/>
    <cellStyle name="_TOP HT - 06(1).30.07_Q300 (short term loan)" xfId="17806" xr:uid="{2A966A7E-62A7-4489-A8C3-7687ECE1529A}"/>
    <cellStyle name="_TOP HT - 06(1).30.07_Q300 (short term loan)_Sheet1" xfId="17807" xr:uid="{10EFDE52-50C2-46FF-AD47-CFFAD6E370E9}"/>
    <cellStyle name="_TOP HT - 06(1).30.07_Sheet1" xfId="17808" xr:uid="{D185A012-AF6F-4C98-B9B0-ED4E6A97F7A3}"/>
    <cellStyle name="_TOP HT - 06(1).30.07_Top A-Foss 2009" xfId="54542" xr:uid="{CCB72F9C-A5D5-452D-8140-3EA5AA3BA8DE}"/>
    <cellStyle name="_TOP HT - 06(1).30.07_Top A-Foss 2009-ZD300 Tarn" xfId="54543" xr:uid="{D48E638E-DA0A-44D0-9BE0-BB6778FBAB88}"/>
    <cellStyle name="_TOP HT - 06(1).30.07_Top_TKCM" xfId="17809" xr:uid="{4E5A15C7-CA4B-4540-B2F1-9BDA3023395D}"/>
    <cellStyle name="_TOP HT - 06(1).30.07_Top_TKCM_Sheet1" xfId="17810" xr:uid="{62BD40F7-8137-4EAC-9EF6-431FAF1173F4}"/>
    <cellStyle name="_TOP HT - 06(1).30.07_Vouch S&amp;A_cost" xfId="17811" xr:uid="{C3826314-1B22-41A0-8DFF-1F25FEACE897}"/>
    <cellStyle name="_TOP HT - 06(1).30.07_Vouch S&amp;A_cost_Sheet1" xfId="17812" xr:uid="{DBAB6280-403A-45CE-BDE9-6BA6DA2466EE}"/>
    <cellStyle name="_Top- Kirin 07" xfId="54544" xr:uid="{160930D9-7484-462D-836A-ADF16ADD18EB}"/>
    <cellStyle name="_Top May'07" xfId="54545" xr:uid="{DEE5945C-0299-412C-8593-56652A47DE49}"/>
    <cellStyle name="_TOP Metco 30.09.07" xfId="54546" xr:uid="{C74019A6-4677-4B77-BA54-AE428605E53C}"/>
    <cellStyle name="_Top nawa inter 31.12.08" xfId="54547" xr:uid="{4D0964BA-5F50-44EB-8EB1-E4004AF98B7D}"/>
    <cellStyle name="_Top PCC 2006 - Equity" xfId="17813" xr:uid="{5B5503E8-8F86-4F56-A49D-16D78BF069CE}"/>
    <cellStyle name="_Top present" xfId="54548" xr:uid="{B907C455-68EB-468F-9FE3-74300EC14932}"/>
    <cellStyle name="_TOP TCC 31.12.08 for Gift YE final" xfId="54549" xr:uid="{59B3C1B1-98F3-4E05-89FC-BF5813B98ED1}"/>
    <cellStyle name="_TOP TCC 31.12.08 for Gift YE final_print1" xfId="54550" xr:uid="{E3CEDCC2-07CD-412A-B5FB-4D7ABCF0FA5D}"/>
    <cellStyle name="_TOP Tombow YE08_revised" xfId="54551" xr:uid="{85ABAFA8-D5CD-4717-9A44-4F9D3FA076E2}"/>
    <cellStyle name="_Top UNY202-A071A" xfId="54552" xr:uid="{35A4AFD8-6A31-4841-AFD8-73527FFC8F67}"/>
    <cellStyle name="_Top Wat '06" xfId="54553" xr:uid="{29AA9913-7368-4B67-8D22-BB6003972CC9}"/>
    <cellStyle name="_top whp1v.2" xfId="54554" xr:uid="{84CB9C21-B71B-4510-875E-2AD4207969AA}"/>
    <cellStyle name="_Top Yamasei 31 Dec 06 Additional" xfId="246" xr:uid="{F9C8BA18-C502-4DC0-BEA5-E4EADF9097BB}"/>
    <cellStyle name="_Top Yamasei 31 Dec 06 Additional_ACCRUE INCOME" xfId="54555" xr:uid="{78750736-B3E4-4E86-9CD1-C35462248F21}"/>
    <cellStyle name="_Top Yamasei 31 Dec 06 Additional_Book1" xfId="54556" xr:uid="{71E5EDBD-9477-4861-AEBF-830EDE72FAD8}"/>
    <cellStyle name="_Top Yamasei 31 Dec 06 Additional_Construction_Revenue and cost (from nu+ vee)" xfId="54557" xr:uid="{DDFE3824-A8CE-4446-85C0-F822FB85B602}"/>
    <cellStyle name="_Top Yamasei 31 Dec 06 Additional_G" xfId="54558" xr:uid="{D593F20A-ACE0-4B59-A329-23D856BC81A6}"/>
    <cellStyle name="_Top Yamasei 31 Dec 06 Additional_K002_Q308" xfId="17814" xr:uid="{EC282092-97C4-44C4-B2CF-ADE244C0ED04}"/>
    <cellStyle name="_Top Yamasei 31 Dec 06 Additional_K002_YE08" xfId="17815" xr:uid="{A2A420E8-FDD5-4D46-B6AA-588864CA8357}"/>
    <cellStyle name="_Top Yamasei 31 Dec 06 Additional_Lead TTFC 31.3.10" xfId="54559" xr:uid="{34D7BBED-9D88-44BC-840F-64FFA59461A9}"/>
    <cellStyle name="_Top Yamasei 31 Dec 06 Additional_Minute of meeting" xfId="54560" xr:uid="{AA52EEE2-6AD3-4559-8615-7A39ED029449}"/>
    <cellStyle name="_Top Yamasei 31 Dec 06 Additional_PNL Q3" xfId="17816" xr:uid="{4DFF2F10-D3CD-4D5B-9D4A-55617F5CBA0E}"/>
    <cellStyle name="_Top Yamasei 31 Dec 06 Additional_print1" xfId="54561" xr:uid="{32275CE5-FA6B-473C-9C10-7F46FBAF7EA6}"/>
    <cellStyle name="_Top Yamasei 31 Dec 06 Additional_put Q3 08" xfId="17817" xr:uid="{5A8F6978-088C-44E8-9C82-EC5E6ADF6275}"/>
    <cellStyle name="_Top Yamasei 31 Dec 06 Additional_TOP-RE - Q3'10" xfId="247" xr:uid="{713D04AE-5B88-4C03-A21F-9042CA3E102B}"/>
    <cellStyle name="_Top Yamasei 31 Dec 06 Additional_VLookUp_V2" xfId="54562" xr:uid="{32B41AD6-590E-45DC-B1B9-E0760E959F75}"/>
    <cellStyle name="_Top Yamasei 31 Dec 06 Additional_ฺBOQ - ตกแต่ง of Kaysorn" xfId="54563" xr:uid="{4A5775B7-EDD7-4CA1-8EF0-E89E730902B2}"/>
    <cellStyle name="_top YE-fel'07" xfId="54564" xr:uid="{300DC624-5691-49CE-BD70-5D840CABEFA1}"/>
    <cellStyle name="_top_ap_con11.12.08" xfId="54565" xr:uid="{226AB7A2-132E-48A1-9CD3-3CF4B50B807F}"/>
    <cellStyle name="_top_ap_con11.12.08_print1" xfId="54566" xr:uid="{B1186D75-0364-4B16-85C7-F6AA2C7BD9F5}"/>
    <cellStyle name="_TOP_ar_nit" xfId="54567" xr:uid="{8A701DAD-1C50-48E6-81C7-16C6D9E99786}"/>
    <cellStyle name="_TOP_AVON_07_INTERIM" xfId="248" xr:uid="{26C9FD38-F905-4AA6-B510-C3524FC8C31A}"/>
    <cellStyle name="_Top_costselling_update on 15 01 09_TOB" xfId="54568" xr:uid="{71A3BE76-C5A4-482E-9BC0-CD786B66E226}"/>
    <cellStyle name="_Top_CPF Trading_2007" xfId="54569" xr:uid="{FC366DEE-B682-4FE6-891D-A4A9CEC2C00A}"/>
    <cellStyle name="_Top_Epec(Q2'07)" xfId="54570" xr:uid="{9391A2D3-1A69-4E94-A671-65F870DD7EAB}"/>
    <cellStyle name="_Top_Kawasumi_31.03.08-nee" xfId="54571" xr:uid="{FCA4274B-FF4E-483C-84BC-14D4D448F18F}"/>
    <cellStyle name="_Top_Kawasumi_31.03.08-sugar" xfId="54572" xr:uid="{1347949A-06C1-4D63-95EC-F7A4F3F05983}"/>
    <cellStyle name="_Top_NBC_2008" xfId="54573" xr:uid="{EB7F338C-7BF0-4E34-8099-DED4C3C9C7C8}"/>
    <cellStyle name="_TOP_RG (31Oct09)-25 nov 09-gift" xfId="54574" xr:uid="{35371A8C-1213-4ADD-9362-7FAC715E26F5}"/>
    <cellStyle name="_Top_Sanden_2007" xfId="54575" xr:uid="{670023DD-B51C-4C57-A89D-57CEADD23901}"/>
    <cellStyle name="_Top_Sanden_2007_TOP FCC half-year09_KPMG" xfId="54576" xr:uid="{50AF4003-691D-4593-988D-60E502FD7102}"/>
    <cellStyle name="_Top_Sanden_2007_TOP FCC half-year09_Nat" xfId="54577" xr:uid="{4C3210B4-BA77-458F-8235-465E86FB9436}"/>
    <cellStyle name="_Top_Sanden_2007_Vouch Expense" xfId="54578" xr:uid="{5A0E86E2-DA6D-4D5F-B3A7-45EE0D1E207D}"/>
    <cellStyle name="_Top_Sanden_Midyear'08" xfId="54579" xr:uid="{8BE7D0C7-826E-4F60-8214-478E0208DF25}"/>
    <cellStyle name="_Top_Sanden_Midyear'08_TOP FCC half-year09_KPMG" xfId="54580" xr:uid="{C2B54EE3-3874-47C2-8A9C-17F23BF95CF1}"/>
    <cellStyle name="_Top_Sanden_Midyear'08_TOP FCC half-year09_Nat" xfId="54581" xr:uid="{B5A520A3-44EF-48B8-B169-6F99F2FC54ED}"/>
    <cellStyle name="_Top_Unilift_2006_gus1" xfId="54582" xr:uid="{6565CE91-B7E9-4ECA-83D3-5A83E890BD66}"/>
    <cellStyle name="_top10.01.09" xfId="54583" xr:uid="{F1B7585D-3EC5-41C8-85D7-AA0A7A71B7A9}"/>
    <cellStyle name="_TopQ3' 07" xfId="54584" xr:uid="{34B18C05-036F-440A-8DCA-8B1232DE75B6}"/>
    <cellStyle name="_Top-Sep'07" xfId="54585" xr:uid="{A1F2D32F-E361-48E6-9E16-FF10765D6D35}"/>
    <cellStyle name="_Top-Sep'07_ACCRUE INCOME" xfId="54586" xr:uid="{D5B0B53B-FC92-4570-9B60-94CBF78FB619}"/>
    <cellStyle name="_Top-sima-p'yim" xfId="17818" xr:uid="{CFA50573-3ED9-417F-B26A-6B00326F1399}"/>
    <cellStyle name="_Top-Takano N'New" xfId="54587" xr:uid="{7668635B-1EA4-46FB-AB1F-88286F09BB9D}"/>
    <cellStyle name="_Top-Takano N'New_ACCRUE INCOME" xfId="54588" xr:uid="{D9A2F403-A8EF-49B3-92ED-E1E0E148C0AF}"/>
    <cellStyle name="_Top-Tech(Thai)_gus" xfId="54589" xr:uid="{4F439829-4C0F-4FA4-B823-FEC37839A694}"/>
    <cellStyle name="_toray ye 2006" xfId="17819" xr:uid="{01429E15-F9C4-4A5D-9919-7AAB7490953B}"/>
    <cellStyle name="_toray ye 2006_Gain_loss_on_ex_rate" xfId="17820" xr:uid="{1FEADB60-1F55-4063-B40B-E1F8CB4E0004}"/>
    <cellStyle name="_toray ye 2006_Kobelco 31.12.08" xfId="17821" xr:uid="{FAAD8509-92E4-4F01-978D-6BC5824304E9}"/>
    <cellStyle name="_toray ye 2006_Lead Sheet AGC 31.12.08" xfId="54590" xr:uid="{A6014DFD-A8FE-4060-8166-D79D7B1D8A57}"/>
    <cellStyle name="_toray ye 2006_O300 (bank)" xfId="17822" xr:uid="{03140B83-065D-4B61-A150-A768DCE415FC}"/>
    <cellStyle name="_toray ye 2006_Top A-Foss 2009" xfId="54591" xr:uid="{19E733CF-838B-43E3-98E7-D8BAD00EA0AC}"/>
    <cellStyle name="_toray ye 2006_Top A-Foss 2009-ZD300 Tarn" xfId="54592" xr:uid="{AAEEEA54-1252-4028-BF21-CC47A3CE740C}"/>
    <cellStyle name="_toray ye 2006_Top_TKCM" xfId="17823" xr:uid="{8566C9BC-2549-4594-AD17-064D56E5A884}"/>
    <cellStyle name="_toray ye 2006_Top_TKCM_VLookUp_V2" xfId="54593" xr:uid="{DC14BE13-C31A-456C-B2A8-A296E3FAF5F0}"/>
    <cellStyle name="_toray ye 2006_Vouch S&amp;A_cost" xfId="17824" xr:uid="{F7C83B11-3D8A-4089-8496-3C9D618EEA47}"/>
    <cellStyle name="_toray ye 2006_Vouch S&amp;A_cost_VLookUp_V2" xfId="54594" xr:uid="{A42C0C29-8658-4EB4-832B-F194612B7426}"/>
    <cellStyle name="_toray ye 2006_ZD300 (selling exp) - Nat" xfId="17825" xr:uid="{9306B734-EAA6-43BD-A4E7-E4634A71FC85}"/>
    <cellStyle name="_TOT002_Leadsheet 2008" xfId="54595" xr:uid="{BFF93B06-7479-4F5D-9D20-DF7FE1AF85EE}"/>
    <cellStyle name="_TOT002_Leadsheet 2009_N'gift # 2" xfId="54596" xr:uid="{EFDC6A7E-EE90-4D62-AD97-EEBF5BC5885B}"/>
    <cellStyle name="_Total E&amp;P_YE2008_PEE" xfId="54597" xr:uid="{778BB0C1-E750-4C42-9555-DF1CB44582EB}"/>
    <cellStyle name="_Toyobo - 06.30.07" xfId="54598" xr:uid="{4121FA2E-C043-4207-A135-65F953B47193}"/>
    <cellStyle name="_TPL_Fai_08" xfId="17826" xr:uid="{8D2E2F95-EF58-49D7-A8E9-9AE2A4663E0E}"/>
    <cellStyle name="_TPL_Fai_08_VLookUp_V2" xfId="54599" xr:uid="{F767D3D6-B6F9-4486-BF52-34B49CC20FE4}"/>
    <cellStyle name="_TSC_detail acc.1051" xfId="54600" xr:uid="{98C70056-0598-44AF-999A-36AF9AA19429}"/>
    <cellStyle name="_TSC_detail AP" xfId="54601" xr:uid="{28A37095-76B7-4D62-93AE-5ACF6236E66B}"/>
    <cellStyle name="_TST 2005" xfId="54602" xr:uid="{516A4E54-53B8-4313-9CC4-1EC5C8679A3C}"/>
    <cellStyle name="_TST Q3' 06" xfId="17827" xr:uid="{4B0E1CA8-2D6C-44B5-AB00-5C3368363689}"/>
    <cellStyle name="_TST Q3' 06 2" xfId="17828" xr:uid="{4D1FC507-AA85-48DD-AF49-0EEF63D15BFA}"/>
    <cellStyle name="_TTM_LEAD_Q2.08_Analyse chet" xfId="888" xr:uid="{88242944-1DCC-46FA-87BC-9182F589C8B9}"/>
    <cellStyle name="_TTM_LEAD_Q2.08_Analyse chet 2" xfId="17829" xr:uid="{DF9DA573-B9EF-4B22-92FD-79CDC69164B4}"/>
    <cellStyle name="_TTM-05" xfId="54603" xr:uid="{D80C76CD-8EEF-4455-B331-A9FBF8E8AF47}"/>
    <cellStyle name="_TTT.YE08.Vouch Opex,Adex,Int Exp,Int income,AUC.Jin" xfId="54604" xr:uid="{D418D1F0-9D60-47E4-AC4D-B27A186A1C54}"/>
    <cellStyle name="_TYE-Lead Schedule - FY2010" xfId="54605" xr:uid="{5CF2E83F-0A52-47A4-855B-99361528A61F}"/>
    <cellStyle name="_U_MIC305_A091A_JOM" xfId="54606" xr:uid="{0B9125C6-3B52-42B8-97C1-3FB6DB8009C3}"/>
    <cellStyle name="_U-Ltx.kwang" xfId="249" xr:uid="{8F014B23-88FF-4548-8EF5-FCA86EA2C39D}"/>
    <cellStyle name="_U-Ltx.Q1'06" xfId="250" xr:uid="{D0E511A0-F79E-4F6A-8234-369E60450EB8}"/>
    <cellStyle name="_update" xfId="54607" xr:uid="{A284CC04-6AEB-419D-814B-815E5EB36219}"/>
    <cellStyle name="_UTILITIES-RTD-2009_Util_ABP_cost (rev 3 - fixed)" xfId="54608" xr:uid="{FD7578E2-EE5F-4924-86D4-97077182A83B}"/>
    <cellStyle name="_V 300-5" xfId="54609" xr:uid="{8DF7C6E6-226E-4132-92FB-1E8375477960}"/>
    <cellStyle name="_V_300 AP" xfId="54610" xr:uid="{5E861264-BAA7-4E27-A26C-6619CD3E4401}"/>
    <cellStyle name="_V1" xfId="251" xr:uid="{B4679AEF-4644-4E49-9B20-86D07F60FEE9}"/>
    <cellStyle name="_V310" xfId="54611" xr:uid="{1929D7BB-66E1-4537-8E00-7B637770E473}"/>
    <cellStyle name="_V340" xfId="54612" xr:uid="{61B4DEFA-F2D2-47DC-BDC3-CB52F7DAC852}"/>
    <cellStyle name="_VAT &amp; P.P.30_Aug.04" xfId="54613" xr:uid="{1B6E4B2E-CDD1-4AE9-96B3-E8DF69157A5A}"/>
    <cellStyle name="_VAT &amp; P.P.30_Jan.04" xfId="54614" xr:uid="{D3DF4F6F-C28B-4863-A0DE-BFC5EB74393D}"/>
    <cellStyle name="_VAT &amp; P.P.30_Jul.04" xfId="54615" xr:uid="{65532543-2777-4485-9443-E4608AF2EDCD}"/>
    <cellStyle name="_VAT &amp; P.P.30_Mar.04" xfId="54616" xr:uid="{E3C6F848-CE3C-4317-8FBB-F409F2A5AD2E}"/>
    <cellStyle name="_VAT &amp; P.P.30_May.04" xfId="54617" xr:uid="{B0B79B59-5EF3-4627-A680-74FBFFD56229}"/>
    <cellStyle name="_VAT &amp; P.P.30_Oct.04" xfId="54618" xr:uid="{C1A6AF96-06E2-4E61-A870-D5CBE5874334}"/>
    <cellStyle name="_VAT &amp; P.P.36" xfId="54619" xr:uid="{85F4434D-143B-4405-8068-8542F0ECA320}"/>
    <cellStyle name="_VAT &amp; P.P.36_for Interco_Oct.03" xfId="54620" xr:uid="{576576A1-A35F-4A52-BDBD-4D3B3A7C3F01}"/>
    <cellStyle name="_VAT and Por.Por.36_Jul.03" xfId="54621" xr:uid="{6E5AC0F9-6085-41F5-9B9C-40BC44374F1C}"/>
    <cellStyle name="_vicky's WP YE'10" xfId="54622" xr:uid="{F17D4B7F-7FF7-45FE-8CD0-5E3FFB59F263}"/>
    <cellStyle name="_Vouch" xfId="54623" xr:uid="{B23DBE60-C80D-4A89-BAFF-93E144339027}"/>
    <cellStyle name="_Vouch cost" xfId="17830" xr:uid="{89A1A36B-9C8A-4C28-8DB1-3CB796A0D7A9}"/>
    <cellStyle name="_Vouch S&amp;A" xfId="54624" xr:uid="{369AF021-29FE-4288-BE33-508FE6122EFD}"/>
    <cellStyle name="_Vouch S&amp;A_cost" xfId="17831" xr:uid="{B6CFC6F6-CABD-4494-A7E1-13D7B11424B7}"/>
    <cellStyle name="_WFS_2006_WP_Jeab_update" xfId="54625" xr:uid="{3B3A0241-72B3-40EF-8A93-0DF57FD3BA7F}"/>
    <cellStyle name="_working paper" xfId="17832" xr:uid="{2AEE09E4-1FF1-4D83-8F0B-55899243561C}"/>
    <cellStyle name="_Working paper - SATL 2007" xfId="54626" xr:uid="{62128AB6-D0F2-4389-91B7-ECCD07EC76A1}"/>
    <cellStyle name="_Working paper 2006 - TTS" xfId="17833" xr:uid="{B5D75639-55CD-4AE5-AEDF-162772F89183}"/>
    <cellStyle name="_Working paper 2006 - TTS_Gain_loss_on_ex_rate" xfId="17834" xr:uid="{541641E2-A325-4060-B3AD-8A12128C940F}"/>
    <cellStyle name="_Working paper 2006 - TTS_Kobelco 31.12.08" xfId="17835" xr:uid="{7C9201DD-ABDD-47F6-AE36-2E3EF32D1A32}"/>
    <cellStyle name="_Working paper 2006 - TTS_Lead Sheet AGC 31.12.08" xfId="54627" xr:uid="{F23EA103-865E-4753-B317-8CF7391F44B6}"/>
    <cellStyle name="_Working paper 2006 - TTS_O300 (bank)" xfId="17836" xr:uid="{69EA65CD-71FA-496C-8BBC-E616259F58B7}"/>
    <cellStyle name="_Working paper 2006 - TTS_Top A-Foss 2009" xfId="54628" xr:uid="{7377F4EF-5807-4026-AC79-C452EDA14B8E}"/>
    <cellStyle name="_Working paper 2006 - TTS_Top A-Foss 2009-ZD300 Tarn" xfId="54629" xr:uid="{30DD8F49-2568-4DC5-914C-113668E26EB1}"/>
    <cellStyle name="_Working paper 2006 - TTS_Top_TKCM" xfId="17837" xr:uid="{2C5CC3ED-70E4-49E3-B680-153A710ECB7A}"/>
    <cellStyle name="_Working paper 2006 - TTS_Top_TKCM_VLookUp_V2" xfId="54630" xr:uid="{6C9DD6FD-7CB5-4BFE-A09B-205543621E4A}"/>
    <cellStyle name="_Working paper 2006 - TTS_Vouch S&amp;A_cost" xfId="17838" xr:uid="{E9F86F79-1876-463B-AB65-3E271C176CBA}"/>
    <cellStyle name="_Working paper 2006 - TTS_Vouch S&amp;A_cost_VLookUp_V2" xfId="54631" xr:uid="{9F0A5B34-55A1-44FC-8897-4099A6BB9A78}"/>
    <cellStyle name="_Working paper 2006 - TTS_ZD300 (selling exp) - Nat" xfId="17839" xr:uid="{B726889E-2E12-4B80-BA73-4BDEA7289358}"/>
    <cellStyle name="_working paper of sharp app" xfId="54632" xr:uid="{4D1DE931-9F9F-4B9A-B2E3-3A5819EC7625}"/>
    <cellStyle name="_wp 12.31.05" xfId="252" xr:uid="{98107FB7-5B71-48C0-AD45-BFAA23C32C84}"/>
    <cellStyle name="_WP 2 P'pomme" xfId="54633" xr:uid="{C3ADFD45-CC84-4082-8644-774239875175}"/>
    <cellStyle name="_wp 25.09.06" xfId="17840" xr:uid="{FF62205B-66D6-46A0-A5F9-A309FFC5474C}"/>
    <cellStyle name="_wp 31.12.06-new.roche" xfId="17841" xr:uid="{A0F2FC78-716A-4128-9D92-9703E67F15B9}"/>
    <cellStyle name="_WP ADT YE 09" xfId="17842" xr:uid="{12E2D448-00F7-4CBC-84FB-8D394FBC6129}"/>
    <cellStyle name="_wp bcc 31 12 06" xfId="54634" xr:uid="{21B331E4-A2FE-4692-8874-FA7E584EC7F5}"/>
    <cellStyle name="_wp bcc 31.12.06 V,K3,ZC" xfId="54635" xr:uid="{2F976702-473B-4897-9E2D-AC2329599E17}"/>
    <cellStyle name="_WP FA-IQA Lab 30.11.08" xfId="54636" xr:uid="{8637AE9C-EE67-45FD-A44F-60A8899B52F3}"/>
    <cellStyle name="_WP FA-IQA Lab 30.11.08_print1" xfId="54637" xr:uid="{E4F9D358-A37C-45B4-B246-8AC6F1777A82}"/>
    <cellStyle name="_wp GLS31.12.07_ju (version 1)" xfId="54638" xr:uid="{A7E2AA11-4CCB-46D4-A3C7-B73305CD8B00}"/>
    <cellStyle name="_WP LEM 2008_JOM" xfId="54639" xr:uid="{104A885D-5294-43C2-AED6-7EC247226E7C}"/>
    <cellStyle name="_wp Metco 30.09.07-bl update" xfId="17843" xr:uid="{1FD5B5AF-4EC0-4F3B-A6D2-BCF8D443F6F5}"/>
    <cellStyle name="_wp Metco 30.09.07-nan" xfId="17844" xr:uid="{562F5390-911A-4F8D-8437-5168D35900B6}"/>
    <cellStyle name="_WP Metco Q3'07 30.06.07 all" xfId="253" xr:uid="{722C45ED-6FEB-4A5B-B4C7-3E908EAD2F7F}"/>
    <cellStyle name="_WP N.I." xfId="17845" xr:uid="{4E4EFB47-9E46-4950-87B1-2BE59B29239B}"/>
    <cellStyle name="_wp nan-roche 31.12.06" xfId="17846" xr:uid="{839752D9-D89B-4BBC-9081-120B4C746620}"/>
    <cellStyle name="_wp NI31.12.06-nan.new" xfId="17847" xr:uid="{884A2405-1A1E-4D04-9A37-443B20A49A93}"/>
    <cellStyle name="_WP SATL 03.31.08 - BIG" xfId="54640" xr:uid="{D807FEE6-155D-4A3E-A4C6-DD2EE04F9F7E}"/>
    <cellStyle name="_wp sima 31 march 2007-new" xfId="17848" xr:uid="{737EC925-002F-4327-A2DC-BD0B10798F0C}"/>
    <cellStyle name="_WP Sojitz_YE'09_N'Bo" xfId="54641" xr:uid="{2FA37491-BD5D-46F8-A1EE-5BE84A42E2A2}"/>
    <cellStyle name="_WP stock count_CCL" xfId="54642" xr:uid="{4F8F4F18-8567-4C79-B58A-4B3DFD73F6D2}"/>
    <cellStyle name="_WP_09.30.06" xfId="54643" xr:uid="{6587FA6B-C1A9-4E5B-9176-4BD110C10E4F}"/>
    <cellStyle name="_WP_09.30.06 2" xfId="54644" xr:uid="{BCE7FE11-5E3C-4A21-948F-14D2DFED0E87}"/>
    <cellStyle name="_WP_2003new" xfId="254" xr:uid="{45CEA473-4227-4132-B031-9F1FF59BD0EA}"/>
    <cellStyle name="_WP_30.06.08" xfId="54645" xr:uid="{360C9ECE-0CC8-4A48-B14D-DBAB8A90B096}"/>
    <cellStyle name="_WP_big" xfId="54646" xr:uid="{E191F6A0-4571-4E01-8C32-93182A208A0A}"/>
    <cellStyle name="_WP_HZS_2006" xfId="54647" xr:uid="{6AB196A4-3435-4293-83E6-B3024D312B09}"/>
    <cellStyle name="_WP_ked2" xfId="54648" xr:uid="{9F714A94-FB7D-4B6C-9F45-8EDEBA842418}"/>
    <cellStyle name="_WP_KOBE_2007" xfId="54649" xr:uid="{6AA0B7D3-3E0D-498B-9187-F13560AF8B3F}"/>
    <cellStyle name="_WP_Kobelco" xfId="17849" xr:uid="{9668156F-60F0-4E8E-903B-7307326E4487}"/>
    <cellStyle name="_WP_Kobelco_VLookUp_V2" xfId="54650" xr:uid="{ED9A1345-7A7A-4F7D-A413-252F25FB00A3}"/>
    <cellStyle name="_wp_other assets_BCT" xfId="255" xr:uid="{B7FB4652-860C-4D32-8569-9774324FBCBA}"/>
    <cellStyle name="_wp_other income_BQR" xfId="256" xr:uid="{48C99BDA-C459-447C-8FEB-D0C0D09FAA00}"/>
    <cellStyle name="_WP_SOJITZ_2007" xfId="54651" xr:uid="{3F5213C2-B440-4FE7-8B15-4B1C45506A89}"/>
    <cellStyle name="_WP_TPC_08" xfId="54652" xr:uid="{C7924969-C647-4DCF-A3FC-329CC5DDA1FC}"/>
    <cellStyle name="_WP_TPC_08 2" xfId="54653" xr:uid="{11439A79-80D0-45C8-9473-C6351F7189DE}"/>
    <cellStyle name="_WP_Vouching_Nov 07" xfId="54654" xr:uid="{06ECD680-D474-401C-A21D-EEFD1FEF3530}"/>
    <cellStyle name="_WP_Vouching_Nov 07_Vouch Expense" xfId="54655" xr:uid="{B81EAD6C-0578-4AC9-A8F4-95A0AC317C71}"/>
    <cellStyle name="_WP31.12.08" xfId="54656" xr:uid="{A124E21F-303C-4DC4-83C1-0C456465F080}"/>
    <cellStyle name="_WP-Boral package-ju" xfId="54657" xr:uid="{D832FA99-D026-459C-922A-123F371171F9}"/>
    <cellStyle name="_WP-Boral year ended-ju" xfId="54658" xr:uid="{D9E5FD6D-FB90-4234-8DFD-C7530641D2B1}"/>
    <cellStyle name="_WP-BOY 31Dec'07" xfId="54659" xr:uid="{0C680945-EC6A-4F70-8934-283291D840EF}"/>
    <cellStyle name="_WP-OMD" xfId="54660" xr:uid="{BFA3CC9F-1633-4A1E-8AFD-1F95B31F549F}"/>
    <cellStyle name="_YE" xfId="257" xr:uid="{D8531A57-4F13-4D01-8956-762B9B31BC95}"/>
    <cellStyle name="_ZC" xfId="258" xr:uid="{935CF70C-A09A-4312-BD12-A12EF0ED65DC}"/>
    <cellStyle name="_ZD" xfId="17850" xr:uid="{A952FD69-9786-44C2-B845-2630401CE729}"/>
    <cellStyle name="_ZD - SG&amp;A Analysis" xfId="54661" xr:uid="{50BC189A-A7DE-4927-B695-83DC222B61E1}"/>
    <cellStyle name="_ZD KSP เลือกแล้ว" xfId="17851" xr:uid="{B8248805-D648-47AE-AEA1-9BA1E068B148}"/>
    <cellStyle name="_ZD KSP เลือกแล้ว_VLookUp_V2" xfId="54662" xr:uid="{4EBFBEC3-C4F0-4CF5-8FB5-8D15B9F6EFE1}"/>
    <cellStyle name="_ZD300" xfId="54663" xr:uid="{51DFD5C9-2DF5-4340-B9E0-C198BBC0F5BE}"/>
    <cellStyle name="_x001d_}\_x001b_*ฦeภ_x0001_" xfId="259" xr:uid="{9E5C71A7-275A-4859-89A3-DC6BAAA59935}"/>
    <cellStyle name="’??? [0.00]_TMCA Spreadsheet(body)" xfId="260" xr:uid="{0AF726B9-647A-4100-89B2-9DAEEB5434E2}"/>
    <cellStyle name="’???_TMCA Spreadsheet(body)" xfId="261" xr:uid="{5201C40F-A86E-4064-9879-A4B75441EB2C}"/>
    <cellStyle name="’E‰Y [0.00]_laroux" xfId="54664" xr:uid="{4B73A2BE-0C8E-44B9-ACAA-5ACAD3B47EF1}"/>
    <cellStyle name="’Ê‰Ý [0.00]_laroux" xfId="54665" xr:uid="{8CAE8FC0-6499-4748-9F4E-6B80925686D5}"/>
    <cellStyle name="’E‰Y_laroux" xfId="54666" xr:uid="{BC48443F-7907-4655-ACDD-F87907B94B83}"/>
    <cellStyle name="’Ê‰Ý_laroux" xfId="54667" xr:uid="{9ABB4C75-5D29-4856-8DA4-13239C7730ED}"/>
    <cellStyle name="’ส [0.00]_her " xfId="54668" xr:uid="{300AD239-469A-4D26-85F6-94D33FED45D4}"/>
    <cellStyle name="’ส_her " xfId="54669" xr:uid="{6DA7E2FC-D059-484E-8572-A22A0D9ACB07}"/>
    <cellStyle name="¤@¯Elaroux" xfId="262" xr:uid="{3686DE4E-18F8-469C-AF46-DBD119412891}"/>
    <cellStyle name="¤d¤À¦E0]_laroux" xfId="263" xr:uid="{16460DEB-4DEC-4EB4-988E-6F774A5B20D8}"/>
    <cellStyle name="¤d¤À¦Elaroux" xfId="264" xr:uid="{5C94F0FF-99BB-446B-9C67-1DC857E84EB2}"/>
    <cellStyle name="」」" xfId="54670" xr:uid="{63452212-8FEE-4645-9A87-EEDE2FB6C2A4}"/>
    <cellStyle name="฿" xfId="54671" xr:uid="{D6B12E06-DF8E-4FA5-A748-7D851C5EFB21}"/>
    <cellStyle name="= #,##0_" xfId="54672" xr:uid="{A1BF946A-D697-4C63-8398-747E30BF3D0B}"/>
    <cellStyle name="»¡µô" xfId="265" xr:uid="{14227F9D-5FFF-481F-AD4F-4B430B7D7A14}"/>
    <cellStyle name="•W?_TMCA Spreadsheet(body)" xfId="266" xr:uid="{625B0ECE-2B72-405B-82E0-4000F6ABB53B}"/>
    <cellStyle name="•W€_4m stock" xfId="267" xr:uid="{D6B7213B-D90E-4294-823F-C12A28DE3DF5}"/>
    <cellStyle name="•W_TMCA Spreadsheet(body)" xfId="268" xr:uid="{92016991-AC9B-4E5F-89DC-9586E56E0FB9}"/>
    <cellStyle name="\¦ÏÝÌnCp[N" xfId="54673" xr:uid="{1F11DF00-2376-4C43-8666-3DE7232A48B0}"/>
    <cellStyle name="…ๆุ่ [0.00]_her " xfId="54674" xr:uid="{BA7729D3-4483-45D9-A06D-71998977006B}"/>
    <cellStyle name="…ๆุ่_her " xfId="54675" xr:uid="{1196DE80-40CA-4126-B577-8723D362F91E}"/>
    <cellStyle name="ÊÝ [0.00]_bs" xfId="54676" xr:uid="{F3417DA3-B05E-4D21-A4EE-E8E36EE10E13}"/>
    <cellStyle name="ÊÝ_bs" xfId="54677" xr:uid="{6C1A252A-FD76-41E2-B48B-3668A712E744}"/>
    <cellStyle name="nCp[N" xfId="54678" xr:uid="{1BC6D246-4C76-40A9-9DC3-C63068CDCA9A}"/>
    <cellStyle name="W_10-3 (2)" xfId="54679" xr:uid="{690BBBF4-0E43-4CA1-9881-FE15D6934D70}"/>
    <cellStyle name="0,0_x000d__x000a_NA_x000d__x000a_" xfId="269" xr:uid="{0FF4C514-A8F0-45E8-AFBE-881DA58A271B}"/>
    <cellStyle name="0,000" xfId="17852" xr:uid="{BBF5A57E-7484-4F55-87EB-27BBB3CE6675}"/>
    <cellStyle name="0.00 บาท/US$" xfId="54680" xr:uid="{B0A334C5-4F6B-4407-8FC6-A275CCFDCB47}"/>
    <cellStyle name="0000" xfId="54681" xr:uid="{1EA62DDD-0DDB-430A-81AC-FED9FF92AA3B}"/>
    <cellStyle name="1" xfId="54682" xr:uid="{77E252B8-94D3-48FC-B8D5-A3845FDC2894}"/>
    <cellStyle name="1_【案】2PX_Training～DAN日程表070307" xfId="54683" xr:uid="{D7F46388-490B-4171-8BDA-5FF295D3D3C6}"/>
    <cellStyle name="1_【案】2PX_Training～DAN日程表070314" xfId="54684" xr:uid="{65047860-1808-46F0-BD6A-9546601E7A3A}"/>
    <cellStyle name="1_2PX Internal Launch Up control sheet 070312" xfId="54685" xr:uid="{25A4DF1A-C083-43E3-905C-A13A6FD8F6D3}"/>
    <cellStyle name="12" xfId="54686" xr:uid="{F8DD92C9-54D7-4504-B353-F25F08AEAB99}"/>
    <cellStyle name="2)" xfId="270" xr:uid="{4D578CD0-F6F2-4098-B94C-0B9927A3276B}"/>
    <cellStyle name="2) 2" xfId="54687" xr:uid="{EF94CF43-4376-411A-A4C7-7B2608CF3207}"/>
    <cellStyle name="20% - Accent1 2" xfId="889" xr:uid="{04B22729-A926-4C79-B24A-7775B322CA85}"/>
    <cellStyle name="20% - Accent1 2 2" xfId="17853" xr:uid="{64DB493F-DC79-4DB5-B0FA-A1D70CB30F48}"/>
    <cellStyle name="20% - Accent1 2 3" xfId="17854" xr:uid="{0B7224BA-44C6-4B9B-B04E-3B45B1533978}"/>
    <cellStyle name="20% - Accent1 2 3 2" xfId="17855" xr:uid="{CECBE107-946F-4C74-9EBA-613D9E4E51DF}"/>
    <cellStyle name="20% - Accent1 2 4" xfId="17856" xr:uid="{95B67FC6-2717-4A5C-B714-8898D3D8BAFB}"/>
    <cellStyle name="20% - Accent1 3" xfId="890" xr:uid="{A2E1FF5C-8DC8-47F6-9935-EB8AB1708036}"/>
    <cellStyle name="20% - Accent1 4" xfId="891" xr:uid="{75B955F8-9008-4DD0-A9BB-362264CF513F}"/>
    <cellStyle name="20% - Accent1 5" xfId="17857" xr:uid="{09482D1D-9501-4BC9-AED4-0660DE536D46}"/>
    <cellStyle name="20% - Accent1 6" xfId="17858" xr:uid="{8DB4A7C4-ABAD-46DB-9ADF-FE2C88D0880F}"/>
    <cellStyle name="20% - Accent1 7" xfId="17859" xr:uid="{BE82BDA5-7BC8-4C28-8928-6CAB30E09697}"/>
    <cellStyle name="20% - Accent1 8" xfId="17860" xr:uid="{1DF23E7F-7E1E-4022-9CC6-CC7D6F518C3E}"/>
    <cellStyle name="20% - Accent1 9" xfId="17861" xr:uid="{084B11BF-58D7-4B52-B00F-36986310410A}"/>
    <cellStyle name="20% - Accent2 2" xfId="892" xr:uid="{0D34F56A-688D-45A6-8A5D-D2715156CCC0}"/>
    <cellStyle name="20% - Accent2 2 2" xfId="17862" xr:uid="{F6BBCAC0-6433-42B6-A097-03C3802EFE5E}"/>
    <cellStyle name="20% - Accent2 2 3" xfId="17863" xr:uid="{E053E638-2C06-4C22-87B2-90D739629A80}"/>
    <cellStyle name="20% - Accent2 2 3 2" xfId="17864" xr:uid="{8FE96879-3E26-47E9-8995-F7B7198D0D89}"/>
    <cellStyle name="20% - Accent2 2 4" xfId="17865" xr:uid="{209D8A8F-8B90-49F8-A41C-B3A4FCB14C66}"/>
    <cellStyle name="20% - Accent2 3" xfId="893" xr:uid="{B9E22364-CEDB-4E41-9E05-50B518C59DA8}"/>
    <cellStyle name="20% - Accent2 4" xfId="894" xr:uid="{20106945-66D9-47EA-8123-CA2700411E2F}"/>
    <cellStyle name="20% - Accent2 5" xfId="17866" xr:uid="{8F6E4AB2-EB8C-4741-BC9A-BE6A4E80F8CF}"/>
    <cellStyle name="20% - Accent2 6" xfId="17867" xr:uid="{A39782A6-984A-48BF-A114-E94CDD3A2C5F}"/>
    <cellStyle name="20% - Accent2 7" xfId="17868" xr:uid="{A95A2825-3236-4EB4-ABB7-AE0DD054E877}"/>
    <cellStyle name="20% - Accent2 8" xfId="17869" xr:uid="{093020E4-2A46-4453-8FA0-DF65A38FAA06}"/>
    <cellStyle name="20% - Accent2 9" xfId="17870" xr:uid="{817F7136-F1E8-4058-9660-DAB1D97EC440}"/>
    <cellStyle name="20% - Accent3 2" xfId="895" xr:uid="{22B76604-4E34-419B-BB24-A140AF98BD8F}"/>
    <cellStyle name="20% - Accent3 2 2" xfId="17871" xr:uid="{FA16C221-F90A-412D-9DE5-DE569985D105}"/>
    <cellStyle name="20% - Accent3 2 3" xfId="17872" xr:uid="{F67B53B1-8EEA-486D-936D-97695CDF5702}"/>
    <cellStyle name="20% - Accent3 2 3 2" xfId="17873" xr:uid="{E0650167-6F76-4A8A-9FBB-9527966381C5}"/>
    <cellStyle name="20% - Accent3 2 4" xfId="17874" xr:uid="{52FED820-C991-49DC-9921-1FA322B08B0C}"/>
    <cellStyle name="20% - Accent3 3" xfId="896" xr:uid="{AEAAE76E-3629-446F-853E-E181957BD0BC}"/>
    <cellStyle name="20% - Accent3 4" xfId="897" xr:uid="{DF1C5AEF-8A4A-419E-8936-5E00E1A990B3}"/>
    <cellStyle name="20% - Accent3 5" xfId="17875" xr:uid="{49996CA1-24E9-4209-8F87-35BF39F3D0A3}"/>
    <cellStyle name="20% - Accent3 6" xfId="17876" xr:uid="{25E588AA-1942-49FB-A50F-622356463B11}"/>
    <cellStyle name="20% - Accent3 7" xfId="17877" xr:uid="{53990412-A7C2-4858-A9D1-3D58583A0913}"/>
    <cellStyle name="20% - Accent3 8" xfId="17878" xr:uid="{209EA4BA-A591-46BA-9D1A-02C36BAF17DE}"/>
    <cellStyle name="20% - Accent3 9" xfId="17879" xr:uid="{61CF22F7-8A63-43CD-9421-B00A9AC5255C}"/>
    <cellStyle name="20% - Accent4 2" xfId="898" xr:uid="{DD96006D-FB2A-4E9D-888B-BCD8A788A833}"/>
    <cellStyle name="20% - Accent4 2 2" xfId="17880" xr:uid="{47B6E36A-E167-4150-B879-992DC8BE80DB}"/>
    <cellStyle name="20% - Accent4 2 3" xfId="17881" xr:uid="{340FDC33-9BA0-49B0-A382-768BDB4A3E0C}"/>
    <cellStyle name="20% - Accent4 2 3 2" xfId="17882" xr:uid="{532A7886-4E67-4F19-A35B-1F11F80C02C5}"/>
    <cellStyle name="20% - Accent4 2 4" xfId="17883" xr:uid="{B80A47D5-6577-43D9-AEC3-2D57CBC06FD6}"/>
    <cellStyle name="20% - Accent4 3" xfId="899" xr:uid="{24BE7264-669A-4B21-8CE8-B4E0556B1CB0}"/>
    <cellStyle name="20% - Accent4 4" xfId="900" xr:uid="{C7ACE898-42CC-4E30-AB3E-CD295CDDBD1A}"/>
    <cellStyle name="20% - Accent4 5" xfId="17884" xr:uid="{F039A5FF-BCD4-46E4-8E9A-ED6A8A8CB86C}"/>
    <cellStyle name="20% - Accent4 6" xfId="17885" xr:uid="{57DD6FE4-8B8D-4965-9711-89863F65991D}"/>
    <cellStyle name="20% - Accent4 7" xfId="17886" xr:uid="{D7BE1DC8-AFC7-4AE0-A1CB-5168E2FB69AB}"/>
    <cellStyle name="20% - Accent4 8" xfId="17887" xr:uid="{F330CC71-771D-4A79-A985-FC1ECC0813A1}"/>
    <cellStyle name="20% - Accent4 9" xfId="17888" xr:uid="{E54857EF-DFE2-4FF5-A10A-C6E21FC3726B}"/>
    <cellStyle name="20% - Accent5 2" xfId="901" xr:uid="{F0B3B4B6-611F-4706-94C2-CB0A07F8D10C}"/>
    <cellStyle name="20% - Accent5 2 2" xfId="17889" xr:uid="{BA2FE7CC-07AD-4BBE-85A8-55AD837BF733}"/>
    <cellStyle name="20% - Accent5 2 3" xfId="17890" xr:uid="{091EBF9D-E9F9-4C08-ABA1-67274E5682A5}"/>
    <cellStyle name="20% - Accent5 2 3 2" xfId="17891" xr:uid="{718FBD80-2B50-493D-8C9D-73531C45243E}"/>
    <cellStyle name="20% - Accent5 2 4" xfId="17892" xr:uid="{83327B54-0AC5-470C-82AE-71B39AED99A3}"/>
    <cellStyle name="20% - Accent5 3" xfId="902" xr:uid="{BA3C5649-7952-41CA-882D-F730154A880F}"/>
    <cellStyle name="20% - Accent5 4" xfId="903" xr:uid="{292B4C8B-93D9-493F-ACC3-7653B69F9DA0}"/>
    <cellStyle name="20% - Accent5 5" xfId="17893" xr:uid="{DC13E807-3E57-4300-A3E0-B84DF58A66C8}"/>
    <cellStyle name="20% - Accent5 6" xfId="17894" xr:uid="{AA64F20C-CA94-43F6-8C4B-FF4CB83164D1}"/>
    <cellStyle name="20% - Accent5 7" xfId="17895" xr:uid="{6BA54183-D32D-48BA-8C0D-7DF3E581F20A}"/>
    <cellStyle name="20% - Accent5 8" xfId="17896" xr:uid="{10F9FFB8-83B3-48CA-BADC-669255E54A2C}"/>
    <cellStyle name="20% - Accent5 9" xfId="17897" xr:uid="{E591117C-BA6A-4B90-938A-E3E858D35484}"/>
    <cellStyle name="20% - Accent6 2" xfId="904" xr:uid="{C8EE8313-03AE-43B1-B24E-A1AAC0A8D0C3}"/>
    <cellStyle name="20% - Accent6 2 2" xfId="17898" xr:uid="{B8051A61-AC15-42EB-B1D1-7303CC507210}"/>
    <cellStyle name="20% - Accent6 2 3" xfId="17899" xr:uid="{38BE3F4B-0671-4569-A837-57DAAD01F090}"/>
    <cellStyle name="20% - Accent6 2 3 2" xfId="17900" xr:uid="{3794FB2D-2AB9-4B6D-A2BE-475E9C5AD3F3}"/>
    <cellStyle name="20% - Accent6 2 4" xfId="17901" xr:uid="{74E5E70A-D815-499F-A2EB-D58CDC4AD3E9}"/>
    <cellStyle name="20% - Accent6 3" xfId="905" xr:uid="{AF16A6F0-CC64-4D67-8322-50467410BA2C}"/>
    <cellStyle name="20% - Accent6 4" xfId="906" xr:uid="{850E887B-087F-4FE4-A17A-49E1C5D40275}"/>
    <cellStyle name="20% - Accent6 5" xfId="17902" xr:uid="{F41AC03E-D8FE-4BAE-8218-C55A858B1BFD}"/>
    <cellStyle name="20% - Accent6 6" xfId="17903" xr:uid="{48B64B71-4EDA-4F6E-931A-01ED64B9BA6A}"/>
    <cellStyle name="20% - Accent6 7" xfId="17904" xr:uid="{18EB758C-0B87-46AE-AE6C-967475522121}"/>
    <cellStyle name="20% - Accent6 8" xfId="17905" xr:uid="{8139612B-CFF5-4399-8372-EB2DD29A6F8A}"/>
    <cellStyle name="20% - Accent6 9" xfId="17906" xr:uid="{7A29086D-7010-43E9-9E72-D25B6B48FA0E}"/>
    <cellStyle name="20% - Colore 1" xfId="54688" xr:uid="{DAFC8570-17B2-40B1-988E-6D2AF54D7E68}"/>
    <cellStyle name="20% - Colore 2" xfId="54689" xr:uid="{3424B97F-A5D7-46F5-A337-CF6EC51ABB7E}"/>
    <cellStyle name="20% - Colore 3" xfId="54690" xr:uid="{3962B42D-6F67-42A7-9E3C-6A55E5E5A0C4}"/>
    <cellStyle name="20% - Colore 4" xfId="54691" xr:uid="{A8ED169A-FE82-4E7E-95F1-C17F3604391C}"/>
    <cellStyle name="20% - Colore 5" xfId="54692" xr:uid="{042DDF39-5BC9-48AB-A405-24510EF467C6}"/>
    <cellStyle name="20% - Colore 6" xfId="54693" xr:uid="{5BC4A0B0-1993-46B0-9C90-B1C73A052C0E}"/>
    <cellStyle name="20% - アクセント 1" xfId="17907" xr:uid="{5E499AAE-2376-411A-A192-AE44DACCC769}"/>
    <cellStyle name="20% - アクセント 2" xfId="17908" xr:uid="{38597B89-77E6-4F28-B297-2FDBEE1FC4D5}"/>
    <cellStyle name="20% - アクセント 3" xfId="17909" xr:uid="{0FD1CDB7-59C5-47AC-B2B7-510EF0490FBA}"/>
    <cellStyle name="20% - アクセント 4" xfId="17910" xr:uid="{EA0F376E-2198-4F0B-A611-EB7BCBB3503D}"/>
    <cellStyle name="20% - アクセント 5" xfId="17911" xr:uid="{B08D2860-D0BD-483D-85D8-5BD054A88E19}"/>
    <cellStyle name="20% - アクセント 6" xfId="17912" xr:uid="{F31E069E-F997-454B-B6B6-B4A15071F0BC}"/>
    <cellStyle name="20% - ส่วนที่ถูกเน้น1" xfId="271" xr:uid="{E572A541-5340-4C27-AD0E-308CED340EEC}"/>
    <cellStyle name="20% - ส่วนที่ถูกเน้น1 2" xfId="17913" xr:uid="{A18F962A-272B-4B14-A980-43D3A5B4639E}"/>
    <cellStyle name="20% - ส่วนที่ถูกเน้น2" xfId="272" xr:uid="{7D60533B-72B0-4C06-8651-FEF95EDDBA9C}"/>
    <cellStyle name="20% - ส่วนที่ถูกเน้น2 2" xfId="17914" xr:uid="{3BB2FF41-73DA-4156-B7DF-38A8224F530A}"/>
    <cellStyle name="20% - ส่วนที่ถูกเน้น3" xfId="273" xr:uid="{A4B6FE08-A3AB-42BB-9A7F-1245FDC1CD5E}"/>
    <cellStyle name="20% - ส่วนที่ถูกเน้น3 2" xfId="17915" xr:uid="{7AC0F1B7-0089-413C-91F4-3EF2F70AD0C2}"/>
    <cellStyle name="20% - ส่วนที่ถูกเน้น4" xfId="274" xr:uid="{CB736015-5118-467B-A8F0-3A85A39F6F5E}"/>
    <cellStyle name="20% - ส่วนที่ถูกเน้น4 2" xfId="17916" xr:uid="{48D7CDF6-64F1-40CB-AAD0-801AB40C99F5}"/>
    <cellStyle name="20% - ส่วนที่ถูกเน้น5" xfId="275" xr:uid="{878DF359-BD0F-4561-8485-391E20D0909D}"/>
    <cellStyle name="20% - ส่วนที่ถูกเน้น5 2" xfId="17917" xr:uid="{A94169DD-ED48-4CC2-8F91-15B893E1BC05}"/>
    <cellStyle name="20% - ส่วนที่ถูกเน้น6" xfId="276" xr:uid="{440128DA-2702-4DDA-8C40-DE7C3798488F}"/>
    <cellStyle name="20% - ส่วนที่ถูกเน้น6 2" xfId="17918" xr:uid="{B4883DAC-3FB3-4678-AA21-77DD86CE6FEC}"/>
    <cellStyle name="2decimal" xfId="277" xr:uid="{ECF5FFF7-6342-4D8A-93E1-B2F50290D623}"/>
    <cellStyle name="2decimal 2" xfId="17919" xr:uid="{A59CCFF2-14E2-461A-A601-E6556508E490}"/>
    <cellStyle name="³f¹E[0]_laroux" xfId="278" xr:uid="{C91CF3D2-812D-43FD-86A2-BE02B31B39F9}"/>
    <cellStyle name="³f¹ô_laroux" xfId="279" xr:uid="{FCA418C3-4F9D-4843-8F77-0205DE749EDD}"/>
    <cellStyle name="40% - Accent1 2" xfId="907" xr:uid="{D03309DA-C3BE-4CD5-838D-3F7A9D21B515}"/>
    <cellStyle name="40% - Accent1 2 2" xfId="17920" xr:uid="{C8B2ECD4-8ABC-4EA6-B457-1B919FF13957}"/>
    <cellStyle name="40% - Accent1 2 3" xfId="17921" xr:uid="{2070C754-99F6-4BBE-96FD-BB9BD877B9A1}"/>
    <cellStyle name="40% - Accent1 2 3 2" xfId="17922" xr:uid="{54EFC7D6-0B55-4388-ADE1-A5B0779F8DE7}"/>
    <cellStyle name="40% - Accent1 2 4" xfId="17923" xr:uid="{B4BCF030-417A-4E27-948E-AEFCC529AE6D}"/>
    <cellStyle name="40% - Accent1 3" xfId="908" xr:uid="{32FBA814-4B77-4E42-A55E-3C82B17D1718}"/>
    <cellStyle name="40% - Accent1 4" xfId="909" xr:uid="{094D64AA-5B31-43F0-A6B4-A2B1E2BAFFFC}"/>
    <cellStyle name="40% - Accent1 5" xfId="17924" xr:uid="{0781DC73-8E10-4B33-B341-E1A00B2DF876}"/>
    <cellStyle name="40% - Accent1 6" xfId="17925" xr:uid="{0B33662A-225F-4AD5-BC18-3C1889071324}"/>
    <cellStyle name="40% - Accent1 7" xfId="17926" xr:uid="{09880D8E-6C56-4610-9A2D-886FFBCA627B}"/>
    <cellStyle name="40% - Accent1 8" xfId="17927" xr:uid="{B65D995E-6C53-4AB8-B2C0-BACDD4142A11}"/>
    <cellStyle name="40% - Accent1 9" xfId="17928" xr:uid="{FEF99FF6-5120-4F72-84C4-91D44A966F66}"/>
    <cellStyle name="40% - Accent2 2" xfId="910" xr:uid="{4685C64E-0107-419B-9882-2A61A29024C2}"/>
    <cellStyle name="40% - Accent2 2 2" xfId="17929" xr:uid="{6A18104D-AF12-4BFE-8EDE-3688A441EB40}"/>
    <cellStyle name="40% - Accent2 2 3" xfId="17930" xr:uid="{09ABBED1-3D5A-49A1-A3A7-3A943F77130B}"/>
    <cellStyle name="40% - Accent2 2 3 2" xfId="17931" xr:uid="{6637514F-DCB9-4395-8B15-3F51CCBA2FEE}"/>
    <cellStyle name="40% - Accent2 2 4" xfId="17932" xr:uid="{8CFC5298-956A-473E-9E56-83E1B460300D}"/>
    <cellStyle name="40% - Accent2 3" xfId="911" xr:uid="{177185EA-0F52-4276-9BA9-D6E37A57E0BE}"/>
    <cellStyle name="40% - Accent2 4" xfId="912" xr:uid="{F65F19BF-81F9-4007-9B7E-EC9245337CA1}"/>
    <cellStyle name="40% - Accent2 5" xfId="17933" xr:uid="{3998A60E-D51F-4442-9275-345517496F5F}"/>
    <cellStyle name="40% - Accent2 6" xfId="17934" xr:uid="{C9812712-8463-4B1D-9121-E99304CF0E55}"/>
    <cellStyle name="40% - Accent2 7" xfId="17935" xr:uid="{F378FF8D-8537-4A9A-BC5C-3A36B52117AB}"/>
    <cellStyle name="40% - Accent2 8" xfId="17936" xr:uid="{2E3DFB62-3EE7-4EA5-A3EA-84FE6C75560F}"/>
    <cellStyle name="40% - Accent2 9" xfId="17937" xr:uid="{1E9004CD-3FA4-4E50-9F78-947E7BE681DB}"/>
    <cellStyle name="40% - Accent3 2" xfId="913" xr:uid="{C9E439D2-7FDD-4D69-AAFC-3CF176B91894}"/>
    <cellStyle name="40% - Accent3 2 2" xfId="17938" xr:uid="{1FCB2AAF-FB9F-472C-BF61-A58A78738F9F}"/>
    <cellStyle name="40% - Accent3 2 3" xfId="17939" xr:uid="{C7633407-117F-4815-8F77-3C19B5C071CF}"/>
    <cellStyle name="40% - Accent3 2 3 2" xfId="17940" xr:uid="{0A3AD57E-50DE-4EC8-85D6-D97177DB39C3}"/>
    <cellStyle name="40% - Accent3 2 4" xfId="17941" xr:uid="{41DFA212-FF78-4F72-8669-416A392B02FE}"/>
    <cellStyle name="40% - Accent3 3" xfId="914" xr:uid="{408B0490-1501-4EE7-945E-3DC89D8A0D0B}"/>
    <cellStyle name="40% - Accent3 4" xfId="915" xr:uid="{C48AEAC2-161A-46DF-8C66-044CC3BAA91C}"/>
    <cellStyle name="40% - Accent3 5" xfId="17942" xr:uid="{1D689383-342D-451E-8414-B2A8D51CDE10}"/>
    <cellStyle name="40% - Accent3 6" xfId="17943" xr:uid="{45FD4F6A-893E-40E3-9150-E837932CC3A1}"/>
    <cellStyle name="40% - Accent3 7" xfId="17944" xr:uid="{A3F42438-1425-4A38-AFBE-4C24D20AEF93}"/>
    <cellStyle name="40% - Accent3 8" xfId="17945" xr:uid="{88C069F9-45D7-4282-B2CC-E032FD947061}"/>
    <cellStyle name="40% - Accent3 9" xfId="17946" xr:uid="{868C2217-8BF9-4889-971E-090F236937AA}"/>
    <cellStyle name="40% - Accent4 2" xfId="916" xr:uid="{2DCFEE1A-5D72-4DFE-8317-39BA44FFA4B3}"/>
    <cellStyle name="40% - Accent4 2 2" xfId="17947" xr:uid="{1DB91151-AEFB-4A83-8394-C76A693FB76F}"/>
    <cellStyle name="40% - Accent4 2 3" xfId="17948" xr:uid="{C27619E4-C90B-4005-AEDC-62F0AF02E18F}"/>
    <cellStyle name="40% - Accent4 2 3 2" xfId="17949" xr:uid="{C2606594-FF9B-421F-B4B9-49C5E7D8CCC7}"/>
    <cellStyle name="40% - Accent4 2 4" xfId="17950" xr:uid="{04C3D6A8-44FA-4E70-A5F5-2E0697C6149C}"/>
    <cellStyle name="40% - Accent4 3" xfId="917" xr:uid="{01FC2BF1-FD9F-4537-A6DF-31737514B0A2}"/>
    <cellStyle name="40% - Accent4 4" xfId="918" xr:uid="{AA0A5E47-053B-43AA-8F46-DF6A88188827}"/>
    <cellStyle name="40% - Accent4 5" xfId="17951" xr:uid="{7E01657D-65F1-43C7-B1B7-2B32B435BD0D}"/>
    <cellStyle name="40% - Accent4 6" xfId="17952" xr:uid="{4A0E8D82-6B5D-4F44-A6C3-699A982F0875}"/>
    <cellStyle name="40% - Accent4 7" xfId="17953" xr:uid="{B5BD2BFE-9B60-48A4-A037-A0C8E12CB8A9}"/>
    <cellStyle name="40% - Accent4 8" xfId="17954" xr:uid="{150BC6C9-3878-4900-B361-300D02C7C818}"/>
    <cellStyle name="40% - Accent4 9" xfId="17955" xr:uid="{2F5752EB-B20D-49E6-A398-9A936B6C03C9}"/>
    <cellStyle name="40% - Accent5 2" xfId="919" xr:uid="{47F86E2B-B02D-4EE1-8DB0-85E5E4438939}"/>
    <cellStyle name="40% - Accent5 2 2" xfId="17956" xr:uid="{3925E4CA-2E81-428D-B3E4-8DE5D6657DD5}"/>
    <cellStyle name="40% - Accent5 2 3" xfId="17957" xr:uid="{CDB0341F-2C56-4D58-AF76-AEB7439EDE7B}"/>
    <cellStyle name="40% - Accent5 2 3 2" xfId="17958" xr:uid="{FA32274A-A45F-48E9-83A4-6105A7BABE3B}"/>
    <cellStyle name="40% - Accent5 2 4" xfId="17959" xr:uid="{C703B116-AF34-44DA-B2B4-1A52365CF342}"/>
    <cellStyle name="40% - Accent5 3" xfId="920" xr:uid="{F726C336-2884-4908-ABD6-29DF4D81E788}"/>
    <cellStyle name="40% - Accent5 4" xfId="921" xr:uid="{335002C8-7015-448C-8B63-B952A6275FAB}"/>
    <cellStyle name="40% - Accent5 5" xfId="17960" xr:uid="{6B143CB3-7618-4C59-B22A-5A1985297405}"/>
    <cellStyle name="40% - Accent5 6" xfId="17961" xr:uid="{84710018-F273-484F-946E-08138A1A1947}"/>
    <cellStyle name="40% - Accent5 7" xfId="17962" xr:uid="{BE2DFF74-6163-4FEF-90EE-C7D47FEDD785}"/>
    <cellStyle name="40% - Accent5 8" xfId="17963" xr:uid="{7AB3314A-EB47-424E-9C4D-470D16C2193A}"/>
    <cellStyle name="40% - Accent5 9" xfId="17964" xr:uid="{1D2DBC42-99C4-4AE3-859A-F2DA2E5CB2FC}"/>
    <cellStyle name="40% - Accent6 2" xfId="922" xr:uid="{1ED500BF-E41E-44E6-BCE9-054759AA91F2}"/>
    <cellStyle name="40% - Accent6 2 2" xfId="17965" xr:uid="{AB2F4821-5285-4C63-AF0E-4FAC5FBEC753}"/>
    <cellStyle name="40% - Accent6 2 3" xfId="17966" xr:uid="{F7D43C9E-E549-44D3-9A00-5C48DA578D8D}"/>
    <cellStyle name="40% - Accent6 2 3 2" xfId="17967" xr:uid="{4C76E0A8-7403-479A-B262-84B02615D092}"/>
    <cellStyle name="40% - Accent6 2 4" xfId="17968" xr:uid="{A4918D33-B75D-408F-8619-0BA94153AB0E}"/>
    <cellStyle name="40% - Accent6 3" xfId="923" xr:uid="{9E08A261-C5FD-4B8C-8D89-EC25B36A187A}"/>
    <cellStyle name="40% - Accent6 4" xfId="924" xr:uid="{5A4DD985-EEEF-48FC-A132-8305385D6BD8}"/>
    <cellStyle name="40% - Accent6 5" xfId="17969" xr:uid="{2EBA99A3-A798-4AA0-A096-52A9BB3801FD}"/>
    <cellStyle name="40% - Accent6 6" xfId="17970" xr:uid="{6B9DA786-81CF-4205-81D8-A3D0E5BE5232}"/>
    <cellStyle name="40% - Accent6 7" xfId="17971" xr:uid="{48459BF5-DFF3-4361-A8DE-21BDE11DF934}"/>
    <cellStyle name="40% - Accent6 8" xfId="17972" xr:uid="{6D950C2F-78B7-4961-81E2-8C191F57E1C0}"/>
    <cellStyle name="40% - Accent6 9" xfId="17973" xr:uid="{ACC47E0D-9D28-418A-AE6F-5E8615E71874}"/>
    <cellStyle name="40% - Colore 1" xfId="54694" xr:uid="{3FC1182A-1032-4305-8E3B-B2678C72F613}"/>
    <cellStyle name="40% - Colore 2" xfId="54695" xr:uid="{78ED4003-4C28-4EEC-9388-52A2E7BD47F3}"/>
    <cellStyle name="40% - Colore 3" xfId="54696" xr:uid="{D13E9461-A304-46C1-A617-CD808D91CC53}"/>
    <cellStyle name="40% - Colore 4" xfId="54697" xr:uid="{1235D956-408C-41C7-BC5E-98EB4109AA49}"/>
    <cellStyle name="40% - Colore 5" xfId="54698" xr:uid="{F2D4F902-E930-46D7-AD17-7FDEE59CC0A3}"/>
    <cellStyle name="40% - Colore 6" xfId="54699" xr:uid="{CF791AD8-8BE3-47FB-B45D-8169A122EA7F}"/>
    <cellStyle name="40% - アクセント 1" xfId="17974" xr:uid="{6772771E-8DF8-42B9-AD1C-6DDD58ADC43C}"/>
    <cellStyle name="40% - アクセント 2" xfId="17975" xr:uid="{A6401810-77B6-4478-80E7-4DF37CFE5B68}"/>
    <cellStyle name="40% - アクセント 3" xfId="17976" xr:uid="{6CC152A5-E6E9-42CE-8BFF-DEB4CDBC7A3A}"/>
    <cellStyle name="40% - アクセント 4" xfId="17977" xr:uid="{23ABBE7A-9CCC-4F1E-B4E0-3E61D5F527F7}"/>
    <cellStyle name="40% - アクセント 5" xfId="17978" xr:uid="{344E07A9-9D1C-4B22-9E6F-918F21155F46}"/>
    <cellStyle name="40% - アクセント 6" xfId="17979" xr:uid="{36CC663F-CC9B-4667-8E6C-525647711BE3}"/>
    <cellStyle name="40% - ส่วนที่ถูกเน้น1" xfId="280" xr:uid="{669C8985-39BA-4942-A9EB-8383C5536467}"/>
    <cellStyle name="40% - ส่วนที่ถูกเน้น1 2" xfId="17980" xr:uid="{D689A83F-59D6-4BC3-BC07-5167F2AD1730}"/>
    <cellStyle name="40% - ส่วนที่ถูกเน้น2" xfId="281" xr:uid="{7F857A66-9955-4447-9D29-BADC6161D1A2}"/>
    <cellStyle name="40% - ส่วนที่ถูกเน้น2 2" xfId="17981" xr:uid="{4A84F7B3-8AB0-42FB-BCF9-346FDD824EBC}"/>
    <cellStyle name="40% - ส่วนที่ถูกเน้น3" xfId="282" xr:uid="{D7F40D58-BDF8-470A-82AB-FF9B411357A0}"/>
    <cellStyle name="40% - ส่วนที่ถูกเน้น3 2" xfId="17982" xr:uid="{D896C437-0F8C-45A9-A161-341294423A98}"/>
    <cellStyle name="40% - ส่วนที่ถูกเน้น4" xfId="283" xr:uid="{9F1CC280-C359-4575-A352-7A5DCA753A4A}"/>
    <cellStyle name="40% - ส่วนที่ถูกเน้น4 2" xfId="17983" xr:uid="{30A2EE95-84CF-4BF8-8ED6-2A939E675ADE}"/>
    <cellStyle name="40% - ส่วนที่ถูกเน้น5" xfId="284" xr:uid="{19D77A0C-C1ED-4409-AAF5-35BD9F3273AF}"/>
    <cellStyle name="40% - ส่วนที่ถูกเน้น5 2" xfId="17984" xr:uid="{AD5411CF-2831-49AD-BBD2-DCF59C5CF047}"/>
    <cellStyle name="40% - ส่วนที่ถูกเน้น6" xfId="285" xr:uid="{EAD1A317-0F5A-4F50-921A-59846A4197B1}"/>
    <cellStyle name="40% - ส่วนที่ถูกเน้น6 2" xfId="17985" xr:uid="{085E5633-E1FD-4696-87D3-88BD340C5678}"/>
    <cellStyle name="594941.25" xfId="286" xr:uid="{43921A0C-0EC0-4A8A-843B-DCBF5DA63747}"/>
    <cellStyle name="60% - Accent1 2" xfId="925" xr:uid="{7798B92B-5191-46FD-AF87-ADC118E32C52}"/>
    <cellStyle name="60% - Accent1 2 2" xfId="17986" xr:uid="{71E60F98-EF68-4DE1-9196-0780DCB6649D}"/>
    <cellStyle name="60% - Accent1 2 3" xfId="17987" xr:uid="{5587E4F8-A3C1-447D-8C21-83ECC30F4029}"/>
    <cellStyle name="60% - Accent1 2 3 2" xfId="17988" xr:uid="{8050C030-FC55-45D6-B274-71DA83C10A63}"/>
    <cellStyle name="60% - Accent1 2 4" xfId="17989" xr:uid="{39452E67-1FB0-44D4-BED8-2BB77F4A96FB}"/>
    <cellStyle name="60% - Accent1 3" xfId="926" xr:uid="{B9677470-0F73-46DC-BEE8-61D8AF5F9613}"/>
    <cellStyle name="60% - Accent1 4" xfId="927" xr:uid="{F5A35B70-2EF2-483B-8783-1BD561D261F6}"/>
    <cellStyle name="60% - Accent1 5" xfId="17990" xr:uid="{A192B8FB-B777-40D0-8B66-404CC33BAB32}"/>
    <cellStyle name="60% - Accent1 6" xfId="17991" xr:uid="{2EB0D884-99EE-492E-AC71-33DEC71574D9}"/>
    <cellStyle name="60% - Accent1 7" xfId="17992" xr:uid="{2ECB0B10-5099-4052-9D95-8748BC2A00EC}"/>
    <cellStyle name="60% - Accent1 8" xfId="17993" xr:uid="{E8A78BFA-9C04-4C9D-B6A6-98DDE2116085}"/>
    <cellStyle name="60% - Accent1 9" xfId="17994" xr:uid="{44E354FD-08A6-479A-98D9-EA5DFCEE3F5D}"/>
    <cellStyle name="60% - Accent2 2" xfId="928" xr:uid="{D496B19D-A01E-4266-BB68-7EDCB769570A}"/>
    <cellStyle name="60% - Accent2 2 2" xfId="17995" xr:uid="{47C5CA76-7BA2-454D-849F-A85D50C47E9E}"/>
    <cellStyle name="60% - Accent2 2 3" xfId="17996" xr:uid="{40A6BBCB-715E-4CAB-AD10-1DD3E1BB3A86}"/>
    <cellStyle name="60% - Accent2 2 3 2" xfId="17997" xr:uid="{1E05A39B-930C-47A6-820B-E36D7C7F669D}"/>
    <cellStyle name="60% - Accent2 2 4" xfId="17998" xr:uid="{8A66FB9C-CF54-4C30-BEB0-A95FDD47F132}"/>
    <cellStyle name="60% - Accent2 3" xfId="929" xr:uid="{52AD42D4-7F60-4B1F-B0B4-276D7107F374}"/>
    <cellStyle name="60% - Accent2 4" xfId="930" xr:uid="{6EBE6C2F-4658-423A-9AA9-DCD9F181CA9D}"/>
    <cellStyle name="60% - Accent2 5" xfId="17999" xr:uid="{59DA6E17-0EB1-4979-A995-4FAC40072196}"/>
    <cellStyle name="60% - Accent2 6" xfId="18000" xr:uid="{4E1BDF81-2426-4FBC-A6E7-F1D02483FCAF}"/>
    <cellStyle name="60% - Accent2 7" xfId="18001" xr:uid="{17C32FE0-4256-41E9-8AB3-29558ADCDEC3}"/>
    <cellStyle name="60% - Accent2 8" xfId="18002" xr:uid="{057E5A6A-67C3-43DA-872C-E3DA2747AF45}"/>
    <cellStyle name="60% - Accent2 9" xfId="18003" xr:uid="{8320C45A-1E80-4A62-91C8-5DC6034A6121}"/>
    <cellStyle name="60% - Accent3 2" xfId="931" xr:uid="{403B161D-3FFC-4E4E-91F9-3907BB1016B3}"/>
    <cellStyle name="60% - Accent3 2 2" xfId="18004" xr:uid="{83D05533-7FAA-4117-A8DD-D32FA0E8869B}"/>
    <cellStyle name="60% - Accent3 2 3" xfId="18005" xr:uid="{271EBEC9-BDB0-47A2-A125-7C6F50E9054B}"/>
    <cellStyle name="60% - Accent3 2 3 2" xfId="18006" xr:uid="{0921E906-EFA5-408E-8BED-7C3A4248BB8A}"/>
    <cellStyle name="60% - Accent3 2 4" xfId="18007" xr:uid="{1117B706-9A8A-4339-8FC4-DB8ECFA8CB76}"/>
    <cellStyle name="60% - Accent3 3" xfId="932" xr:uid="{3D75767C-12A8-4974-8266-9F4CAF2E3A8D}"/>
    <cellStyle name="60% - Accent3 4" xfId="933" xr:uid="{6CF94C41-96AE-455C-826E-A65F49536CE5}"/>
    <cellStyle name="60% - Accent3 5" xfId="18008" xr:uid="{45B71AFE-2CDC-4BF2-93AA-E1A2D9BDB42F}"/>
    <cellStyle name="60% - Accent3 6" xfId="18009" xr:uid="{5572F0B1-3603-46A9-9319-5BE923D3B8E9}"/>
    <cellStyle name="60% - Accent3 7" xfId="18010" xr:uid="{EF83667D-DA98-4BDF-BBEE-F8A355BE558F}"/>
    <cellStyle name="60% - Accent3 8" xfId="18011" xr:uid="{66BE57B7-4254-4A03-B11A-C6D8FFD81866}"/>
    <cellStyle name="60% - Accent3 9" xfId="18012" xr:uid="{FD23277A-C31F-4755-A6B8-A946C059865F}"/>
    <cellStyle name="60% - Accent4 2" xfId="934" xr:uid="{8F09BCA2-3A00-4434-9D00-FBF2AEC7568E}"/>
    <cellStyle name="60% - Accent4 2 2" xfId="18013" xr:uid="{F9771078-141F-4A06-828D-2D24A8854AD2}"/>
    <cellStyle name="60% - Accent4 2 3" xfId="18014" xr:uid="{7760BFC1-968C-4FEF-9DBA-FEAE4E43689C}"/>
    <cellStyle name="60% - Accent4 2 3 2" xfId="18015" xr:uid="{AA54A23A-3308-4C17-8A5A-096C7672CD44}"/>
    <cellStyle name="60% - Accent4 2 4" xfId="18016" xr:uid="{873B51C1-F902-49C2-AA0F-236C9879109D}"/>
    <cellStyle name="60% - Accent4 3" xfId="935" xr:uid="{DED26B03-8182-4922-B1D3-9BCDE38EFAEF}"/>
    <cellStyle name="60% - Accent4 4" xfId="936" xr:uid="{D9F3ABDD-591D-438F-8B2D-60EF04DFD073}"/>
    <cellStyle name="60% - Accent4 5" xfId="18017" xr:uid="{37187DE5-FD8A-4DCF-BEA8-8E7E77BD5960}"/>
    <cellStyle name="60% - Accent4 6" xfId="18018" xr:uid="{225307BF-79C8-44C6-A095-3877BCFBFC4B}"/>
    <cellStyle name="60% - Accent4 7" xfId="18019" xr:uid="{19A8FE4B-D096-4047-91BD-DEE1597441D4}"/>
    <cellStyle name="60% - Accent4 8" xfId="18020" xr:uid="{237C6C82-32D6-4773-8D70-0402190A52FE}"/>
    <cellStyle name="60% - Accent4 9" xfId="18021" xr:uid="{6BE6E9F0-FFD3-442C-B206-02355B64D6DE}"/>
    <cellStyle name="60% - Accent5 2" xfId="937" xr:uid="{C441A43E-78D4-4435-A64B-A37F0F172503}"/>
    <cellStyle name="60% - Accent5 2 2" xfId="18022" xr:uid="{DBD68426-0730-4884-9E92-62010890133E}"/>
    <cellStyle name="60% - Accent5 2 3" xfId="18023" xr:uid="{FE7EF96D-F442-4054-A84B-4B8E1B34539E}"/>
    <cellStyle name="60% - Accent5 2 3 2" xfId="18024" xr:uid="{0E8B300E-20AD-4E80-B6C1-610AFF5672CC}"/>
    <cellStyle name="60% - Accent5 2 4" xfId="18025" xr:uid="{5A4AE094-D7F9-446A-B1E1-EC96043C6F9E}"/>
    <cellStyle name="60% - Accent5 3" xfId="938" xr:uid="{4E483C85-F684-4924-8C20-75E31662A83F}"/>
    <cellStyle name="60% - Accent5 4" xfId="939" xr:uid="{8BAB2BB9-1A52-4E3E-84B1-466B7D2D498F}"/>
    <cellStyle name="60% - Accent5 5" xfId="18026" xr:uid="{320FEC8D-B50E-4F92-84C4-F161039B5E11}"/>
    <cellStyle name="60% - Accent5 6" xfId="18027" xr:uid="{D2275283-0CFC-4B0C-8621-49EC3C20A415}"/>
    <cellStyle name="60% - Accent5 7" xfId="18028" xr:uid="{70983030-54F0-4C8E-87FA-5C054A52C9BD}"/>
    <cellStyle name="60% - Accent5 8" xfId="18029" xr:uid="{F51AA89B-DC1A-411E-93E9-1C1B954AA497}"/>
    <cellStyle name="60% - Accent5 9" xfId="18030" xr:uid="{5334BE27-1774-4878-9E23-C147DC4D77FD}"/>
    <cellStyle name="60% - Accent6 2" xfId="940" xr:uid="{6B42F0DF-A838-4E3F-A20D-D7AE095C2E96}"/>
    <cellStyle name="60% - Accent6 2 2" xfId="18031" xr:uid="{21480FF2-275D-47B7-BFC5-58CCF63303BA}"/>
    <cellStyle name="60% - Accent6 2 3" xfId="18032" xr:uid="{343718DA-D3AF-491B-8F5A-CE5907F53F30}"/>
    <cellStyle name="60% - Accent6 2 3 2" xfId="18033" xr:uid="{B57F9719-C0C5-4406-9836-10CDC709CD74}"/>
    <cellStyle name="60% - Accent6 2 4" xfId="18034" xr:uid="{A47FA9C5-AFF4-41DF-8A33-CFA7723C5A00}"/>
    <cellStyle name="60% - Accent6 3" xfId="941" xr:uid="{1C595A6F-CC7A-464C-B934-6EA599CB90AE}"/>
    <cellStyle name="60% - Accent6 4" xfId="942" xr:uid="{F083B83B-EE9C-4DCF-B543-A710F033E9DF}"/>
    <cellStyle name="60% - Accent6 5" xfId="18035" xr:uid="{EC98767E-78EF-4CEA-BEE8-82041E9A1290}"/>
    <cellStyle name="60% - Accent6 6" xfId="18036" xr:uid="{F22D6065-5B64-4462-A3FE-AEF1CD67139D}"/>
    <cellStyle name="60% - Accent6 7" xfId="18037" xr:uid="{BF75F45D-900D-4294-A879-5F501A246C01}"/>
    <cellStyle name="60% - Accent6 8" xfId="18038" xr:uid="{9A801636-104E-47D7-BF67-59608A6498BC}"/>
    <cellStyle name="60% - Accent6 9" xfId="18039" xr:uid="{DCE2F583-2CB0-4FD7-93D9-238EC3EF36A3}"/>
    <cellStyle name="60% - Colore 1" xfId="54700" xr:uid="{96DDB877-BEE4-480D-95E3-2D51B11823B9}"/>
    <cellStyle name="60% - Colore 2" xfId="54701" xr:uid="{A75A2CEA-E730-4214-A1D5-6BB97D66C284}"/>
    <cellStyle name="60% - Colore 3" xfId="54702" xr:uid="{F1D8E4B6-4156-4976-AA64-D7E454E90E28}"/>
    <cellStyle name="60% - Colore 4" xfId="54703" xr:uid="{88440819-4314-4DAF-8C6A-F0ABCB8F517D}"/>
    <cellStyle name="60% - Colore 5" xfId="54704" xr:uid="{7285F1E5-0317-4AF2-895F-BD932A839A76}"/>
    <cellStyle name="60% - Colore 6" xfId="54705" xr:uid="{5415965A-C3BA-453E-B968-B28658953C36}"/>
    <cellStyle name="60% - アクセント 1" xfId="18040" xr:uid="{D045F577-03DE-470E-A802-E1A5E194304C}"/>
    <cellStyle name="60% - アクセント 2" xfId="18041" xr:uid="{DC0526E2-CB58-4400-8611-DC3ED43FE94C}"/>
    <cellStyle name="60% - アクセント 3" xfId="18042" xr:uid="{364B2053-00CB-4312-BADE-77B6AECC7ABD}"/>
    <cellStyle name="60% - アクセント 4" xfId="18043" xr:uid="{204AB3DF-1F43-4101-8DD7-18D4E004B10A}"/>
    <cellStyle name="60% - アクセント 5" xfId="18044" xr:uid="{1F32C6E2-35E1-42B4-91CE-05DC8548CF23}"/>
    <cellStyle name="60% - アクセント 6" xfId="18045" xr:uid="{66305AB6-5765-4001-B707-AEFA027BDF44}"/>
    <cellStyle name="60% - ส่วนที่ถูกเน้น1" xfId="287" xr:uid="{FEB1302F-96F4-4CDA-B472-18D98952CB6A}"/>
    <cellStyle name="60% - ส่วนที่ถูกเน้น1 2" xfId="18046" xr:uid="{C2EF3DE7-C1E8-4C4E-AD13-D50DF19769E8}"/>
    <cellStyle name="60% - ส่วนที่ถูกเน้น2" xfId="288" xr:uid="{B733C9EA-B3F7-40A3-B4DE-EDB044DC2C8E}"/>
    <cellStyle name="60% - ส่วนที่ถูกเน้น2 2" xfId="18047" xr:uid="{FFB0FD28-A795-40DA-9236-A36C1C1F4565}"/>
    <cellStyle name="60% - ส่วนที่ถูกเน้น3" xfId="289" xr:uid="{563B3C7D-04A9-45B4-8A4C-11A6F1B12300}"/>
    <cellStyle name="60% - ส่วนที่ถูกเน้น3 2" xfId="18048" xr:uid="{E25C0982-5778-4E15-91F6-1C799AFA4746}"/>
    <cellStyle name="60% - ส่วนที่ถูกเน้น4" xfId="290" xr:uid="{64EED052-B3C0-46E0-9668-C70E90835850}"/>
    <cellStyle name="60% - ส่วนที่ถูกเน้น4 2" xfId="18049" xr:uid="{9711A7FA-B96B-4DD6-8F6B-503C4E309014}"/>
    <cellStyle name="60% - ส่วนที่ถูกเน้น5" xfId="291" xr:uid="{F406DFB7-8E4A-4290-8C50-193C5397ED04}"/>
    <cellStyle name="60% - ส่วนที่ถูกเน้น5 2" xfId="18050" xr:uid="{9843E0C8-CE46-4089-82C7-9FC97F839A7B}"/>
    <cellStyle name="60% - ส่วนที่ถูกเน้น6" xfId="292" xr:uid="{CDB55431-D10F-4EF1-A82B-054669E8922D}"/>
    <cellStyle name="60% - ส่วนที่ถูกเน้น6 2" xfId="18051" xr:uid="{F7038F90-BD1A-4C0A-B6B5-18FFDF9D27A5}"/>
    <cellStyle name="75" xfId="293" xr:uid="{F8D4C64D-7C49-4710-96CE-2A884F4247CA}"/>
    <cellStyle name="75 - Style6" xfId="18052" xr:uid="{A000F2C9-E4F2-4D00-9524-9125E797414A}"/>
    <cellStyle name="75 - Style7" xfId="18053" xr:uid="{484B431E-04E2-4E0F-A1B0-A11A8D380334}"/>
    <cellStyle name="75 - Style8" xfId="18054" xr:uid="{B1C7D55D-0BFE-41B4-81A8-6BB4865BDD65}"/>
    <cellStyle name="75 2" xfId="54706" xr:uid="{7AD0D134-3510-4D93-857C-FB629D619618}"/>
    <cellStyle name="75_INTERIM09_BO" xfId="54707" xr:uid="{AEA9584B-E246-40AA-BFBD-B2F7C24E2D45}"/>
    <cellStyle name="A - Style1" xfId="54708" xr:uid="{90DC8BE9-156E-4DDA-88F4-B1632543B7B4}"/>
    <cellStyle name="a [00]_#6 Temps &amp; Contractors_x0002_" xfId="18055" xr:uid="{A76BF8D1-784F-4CD0-B0E5-727E2E49C910}"/>
    <cellStyle name="a_QTR94_95_1ฟ๙ศธบ๑ณปฟช (2)" xfId="294" xr:uid="{02061DF8-6B42-48D5-940E-270673EB77A0}"/>
    <cellStyle name="A¨­￠￢￠O [0]_C¡IAo_AoAUAy¡ÆeC¡I " xfId="18056" xr:uid="{997B3F55-6CAB-4615-A08B-D5BE50329C2A}"/>
    <cellStyle name="A¨­￠￢￠O_AoAUAy¡ÆeC¡I " xfId="18057" xr:uid="{7D349BF1-75EB-4501-AA8D-F7DDC178EF3A}"/>
    <cellStyle name="À¤ã×èí§ëáòâ¨øå" xfId="295" xr:uid="{3A611323-C224-4DD4-A474-1DF4A6EEDF73}"/>
    <cellStyle name="À¤ã×èí§ëáòâà»í" xfId="296" xr:uid="{8A7EC00A-2395-46A6-A667-4F6BC599E383}"/>
    <cellStyle name="À¤ã×èí§ëáòâê¡ø" xfId="297" xr:uid="{8F2F5E96-13E3-4BDC-A05B-70C2A7B65F7E}"/>
    <cellStyle name="_x0002_-_x0002_Ä_x0001_‡_x0003_0_x0002_P_x0003_ _x0002_X_x0003_·_x0002_®_x0003_@_x0002_p_x0003_ª_x0002_¨_x0010_!_x0002__x0003_&quot;_x0001_ÄÇ_x0002__x000e__x0003_ _x0002_é_x0002_Ä_x0001_‡_x0003_Ë_x0002_H_x0003_ _x0002_X" xfId="18058" xr:uid="{17646616-E0E8-450E-8F3D-799491C983B5}"/>
    <cellStyle name="AA FRAME" xfId="298" xr:uid="{4DB7F891-D051-40A8-85AE-3B844BFA7B11}"/>
    <cellStyle name="AA FRAME 2" xfId="54709" xr:uid="{22B154C4-6059-40A3-B260-1B166EC117DD}"/>
    <cellStyle name="AA HEADING" xfId="299" xr:uid="{910515DE-FF81-4807-971D-93F4B108FBB8}"/>
    <cellStyle name="AA HEADING 2" xfId="54710" xr:uid="{5572F7EA-B91F-4004-B9E4-E53E75522732}"/>
    <cellStyle name="AA INITIALS" xfId="300" xr:uid="{E563A4CB-CAF9-42F0-A038-C1D8404B6E81}"/>
    <cellStyle name="AA INITIALS 2" xfId="54711" xr:uid="{B1CBC0FF-D68F-49D4-9804-AB750D4C3C12}"/>
    <cellStyle name="AA INPUT" xfId="301" xr:uid="{FDB29712-6AED-4F69-A231-9E657EF9A894}"/>
    <cellStyle name="AA INPUT 2" xfId="54712" xr:uid="{44D4CD73-A8B9-4447-BE3B-E4A862D22219}"/>
    <cellStyle name="AA LOCK" xfId="302" xr:uid="{05203E39-53D8-4570-9A71-D0AA6D325CF1}"/>
    <cellStyle name="AA LOCK 2" xfId="54713" xr:uid="{619A3C03-A66F-48EE-A070-EA25F30AE0F2}"/>
    <cellStyle name="AA MGR NAME" xfId="303" xr:uid="{75F93B4B-2768-4DE3-B66E-4DC7F108D667}"/>
    <cellStyle name="AA MGR NAME 2" xfId="54714" xr:uid="{731D8F93-230B-4B9E-9587-41027E35E456}"/>
    <cellStyle name="AA NORMAL" xfId="304" xr:uid="{B2A20FEC-AA08-47F1-B631-EC8BA7276C70}"/>
    <cellStyle name="AA NORMAL 2" xfId="54715" xr:uid="{B3CFD470-7C04-4CF1-AE38-1D9FEE164DC2}"/>
    <cellStyle name="AA NUMBER" xfId="305" xr:uid="{DAEE5D18-C320-4068-8759-E6C7BA40521D}"/>
    <cellStyle name="AA NUMBER 2" xfId="54716" xr:uid="{FD1BEB35-1F92-47BB-A08F-09A3340E0127}"/>
    <cellStyle name="AA NUMBER2" xfId="306" xr:uid="{47968967-426E-4CB0-A230-831756479962}"/>
    <cellStyle name="AA NUMBER2 2" xfId="54717" xr:uid="{5DF46BB8-870C-4E58-9685-B464E2F8FF3E}"/>
    <cellStyle name="AA QUESTION" xfId="307" xr:uid="{E974F593-6B68-481C-A49F-4B7190F8F152}"/>
    <cellStyle name="AA QUESTION 2" xfId="54718" xr:uid="{61E50B77-F577-4135-A3AB-AC79C12139DB}"/>
    <cellStyle name="AA SHADE" xfId="308" xr:uid="{EBE359A2-368F-43B5-B0D2-66ED2A181CE6}"/>
    <cellStyle name="AA SHADE 2" xfId="54719" xr:uid="{A30C1073-BEF1-4F9F-AE85-12E01B861BB0}"/>
    <cellStyle name="abc" xfId="18059" xr:uid="{7DCFFF0A-5E40-4C71-811F-457EEF94D0AB}"/>
    <cellStyle name="Accent1 - 20%" xfId="18060" xr:uid="{94C94C44-E10E-49D1-A7A3-A5864E01D7D9}"/>
    <cellStyle name="Accent1 - 40%" xfId="18061" xr:uid="{6C747FF1-6BFD-44A6-9D54-84B51CF20607}"/>
    <cellStyle name="Accent1 - 60%" xfId="18062" xr:uid="{97BC79C6-7240-4813-ABED-FB39C2D9F4DA}"/>
    <cellStyle name="Accent1 2" xfId="943" xr:uid="{7794CE9A-4355-473A-81D1-D6B84397A136}"/>
    <cellStyle name="Accent1 2 2" xfId="18063" xr:uid="{72C1F740-C379-4628-94EC-52D14F2528A0}"/>
    <cellStyle name="Accent1 2 3" xfId="18064" xr:uid="{BE785B7D-4546-43B2-85A2-70BC05788077}"/>
    <cellStyle name="Accent1 2 3 2" xfId="18065" xr:uid="{16F494DF-8691-49B8-A2BA-3C16A39D01F1}"/>
    <cellStyle name="Accent1 2 4" xfId="18066" xr:uid="{3F3C096C-49DC-4D12-8C4B-97C1500DF57A}"/>
    <cellStyle name="Accent1 3" xfId="944" xr:uid="{AFBB10E5-1E7A-4ECC-B656-D3A08FA6CF04}"/>
    <cellStyle name="Accent1 4" xfId="945" xr:uid="{5A3585E4-88B2-4B33-B209-98A82FB8EC98}"/>
    <cellStyle name="Accent1 5" xfId="18067" xr:uid="{BB166B2F-35BD-44BA-B7AF-1200B40085D6}"/>
    <cellStyle name="Accent1 6" xfId="18068" xr:uid="{CD3B9746-E2BA-461B-B573-5B5964387825}"/>
    <cellStyle name="Accent1 7" xfId="18069" xr:uid="{23C6034C-F3C8-4F75-9A4E-B10AE0868BD3}"/>
    <cellStyle name="Accent1 8" xfId="18070" xr:uid="{BB6B5B9E-9EA8-4A35-9F35-2107766C909A}"/>
    <cellStyle name="Accent1 9" xfId="18071" xr:uid="{20EE331B-9AA0-42C5-9957-2CC82D278E77}"/>
    <cellStyle name="Accent2 - 20%" xfId="18072" xr:uid="{922BC20E-C325-4FC1-AF3B-5BF49284E1DB}"/>
    <cellStyle name="Accent2 - 40%" xfId="18073" xr:uid="{FDC14398-250C-42F5-A3F6-25B80AEA54DE}"/>
    <cellStyle name="Accent2 - 60%" xfId="18074" xr:uid="{59A71A84-B9D2-4AC8-AAC9-205C6CB148CB}"/>
    <cellStyle name="Accent2 2" xfId="946" xr:uid="{07457883-410F-4FEC-ABE0-06CDA381880E}"/>
    <cellStyle name="Accent2 2 2" xfId="18075" xr:uid="{AF10A4E2-3F8F-4E22-BE55-CD448A4F7341}"/>
    <cellStyle name="Accent2 2 3" xfId="18076" xr:uid="{66FA2ADF-7F33-48DC-BDD1-54DFF9909DBF}"/>
    <cellStyle name="Accent2 2 3 2" xfId="18077" xr:uid="{49BED1EB-259E-4467-B43D-3FB96A4B5619}"/>
    <cellStyle name="Accent2 2 4" xfId="18078" xr:uid="{567EB925-B689-428C-A291-14DD26329E8E}"/>
    <cellStyle name="Accent2 3" xfId="947" xr:uid="{4EB20B66-4BD5-4398-8206-24F804C53C1D}"/>
    <cellStyle name="Accent2 4" xfId="948" xr:uid="{AE0CD64E-E92B-4528-B6C4-6E1735823358}"/>
    <cellStyle name="Accent2 5" xfId="18079" xr:uid="{525E3C61-CC21-4F5B-AE36-6E7F4E3B9D53}"/>
    <cellStyle name="Accent2 6" xfId="18080" xr:uid="{45EA026B-2BF3-4EB1-9DC8-12246DDF09E1}"/>
    <cellStyle name="Accent2 7" xfId="18081" xr:uid="{277E0B64-9B46-4A6C-8D97-F49A4CFCD51F}"/>
    <cellStyle name="Accent2 8" xfId="18082" xr:uid="{1DBE1E6E-D4D5-4D3B-BFBC-325F86960F2E}"/>
    <cellStyle name="Accent2 9" xfId="18083" xr:uid="{A318C647-9B7A-4E7F-A7F7-BED6FACD1297}"/>
    <cellStyle name="Accent3 - 20%" xfId="18084" xr:uid="{9610DE13-7637-4F22-9B27-750861374C56}"/>
    <cellStyle name="Accent3 - 40%" xfId="18085" xr:uid="{EAD3975E-3275-4370-B60B-F1EF5E117D46}"/>
    <cellStyle name="Accent3 - 60%" xfId="18086" xr:uid="{12FCBC08-7C76-4482-9EE4-9D59F744D688}"/>
    <cellStyle name="Accent3 2" xfId="949" xr:uid="{016190C0-CF2C-42EE-9EBD-D38F896877B7}"/>
    <cellStyle name="Accent3 2 2" xfId="18087" xr:uid="{BDB4DFB9-6AFB-4552-A682-7E41BAD03EA0}"/>
    <cellStyle name="Accent3 2 3" xfId="18088" xr:uid="{62C2B021-1204-4A61-8E46-CA859F72EB24}"/>
    <cellStyle name="Accent3 2 3 2" xfId="18089" xr:uid="{5DD36EFC-584D-4E3D-AE63-25D76FE7B9A1}"/>
    <cellStyle name="Accent3 2 4" xfId="18090" xr:uid="{4C3A784D-D204-439D-882C-AD22DE8499EA}"/>
    <cellStyle name="Accent3 3" xfId="950" xr:uid="{69CF9D15-5744-4694-8D4F-3DCE76864723}"/>
    <cellStyle name="Accent3 4" xfId="951" xr:uid="{94401E0D-82AB-463B-9121-E83EF51EAAD9}"/>
    <cellStyle name="Accent3 5" xfId="18091" xr:uid="{8E806CE2-913F-4033-AA81-555C4D07B32A}"/>
    <cellStyle name="Accent3 6" xfId="18092" xr:uid="{864F69FA-DA88-4499-939D-0F4AAA614A55}"/>
    <cellStyle name="Accent3 7" xfId="18093" xr:uid="{F67B0815-36FE-43F0-BD6A-070EFA1942B4}"/>
    <cellStyle name="Accent3 8" xfId="18094" xr:uid="{694ACD96-6CC8-4A28-850E-0C51E6554217}"/>
    <cellStyle name="Accent3 9" xfId="18095" xr:uid="{74AD0952-5D8B-439E-B62B-266C4823B397}"/>
    <cellStyle name="Accent4 - 20%" xfId="18096" xr:uid="{19596724-B0F1-46F4-8FE5-5889B7D42850}"/>
    <cellStyle name="Accent4 - 40%" xfId="18097" xr:uid="{A936B710-A699-4F1D-84A3-F15058C8FB6F}"/>
    <cellStyle name="Accent4 - 60%" xfId="18098" xr:uid="{BE76FFE4-45F5-4835-ACC3-361D16F90048}"/>
    <cellStyle name="Accent4 2" xfId="952" xr:uid="{12FAF1E9-7FF5-4FB9-85A4-BA6A4B3868D8}"/>
    <cellStyle name="Accent4 2 2" xfId="18099" xr:uid="{240FBB58-D531-43F7-AC6F-C4A4A41F42C4}"/>
    <cellStyle name="Accent4 2 3" xfId="18100" xr:uid="{FFF1B229-F88B-4F55-B7EF-8EC837FAF7AB}"/>
    <cellStyle name="Accent4 2 3 2" xfId="18101" xr:uid="{101A6598-C45C-4C21-8BDC-0EF05FA9025E}"/>
    <cellStyle name="Accent4 2 4" xfId="18102" xr:uid="{7A296B5B-A84A-4737-9B2C-3C8A3BF7FEBB}"/>
    <cellStyle name="Accent4 3" xfId="953" xr:uid="{E79D00A9-D97E-4247-9511-ACDD3D8B3174}"/>
    <cellStyle name="Accent4 4" xfId="954" xr:uid="{10EF93A6-7546-4B91-9FB0-4E98E08D6331}"/>
    <cellStyle name="Accent4 5" xfId="18103" xr:uid="{2EF0B676-7281-4EE3-96C9-DF513F13698F}"/>
    <cellStyle name="Accent4 6" xfId="18104" xr:uid="{28AF6865-051F-47BA-9B62-ED4E5892952D}"/>
    <cellStyle name="Accent4 7" xfId="18105" xr:uid="{00E20B49-3860-4AF1-A7A6-D573194666EC}"/>
    <cellStyle name="Accent4 8" xfId="18106" xr:uid="{9C22E7DB-E576-44FF-993A-D2562F871539}"/>
    <cellStyle name="Accent4 9" xfId="18107" xr:uid="{637AF517-1544-4D3A-B074-C7F71498DCCD}"/>
    <cellStyle name="Accent5 - 20%" xfId="18108" xr:uid="{8F193EA2-8C88-4625-8155-6B2E652970FF}"/>
    <cellStyle name="Accent5 - 40%" xfId="18109" xr:uid="{64A17123-404C-429D-B212-24FE33B1088F}"/>
    <cellStyle name="Accent5 - 60%" xfId="18110" xr:uid="{9A611ED5-9220-4EC7-A3FF-8CD7C7161EE7}"/>
    <cellStyle name="Accent5 10" xfId="109" xr:uid="{DBC26079-6DF7-4613-9817-C931E7590369}"/>
    <cellStyle name="Accent5 2" xfId="73" xr:uid="{55CEBF21-EE34-4980-BF4B-224D86D96E1B}"/>
    <cellStyle name="Accent5 2 2" xfId="18111" xr:uid="{96668F67-ABE6-4331-A414-DF3A68C95BD3}"/>
    <cellStyle name="Accent5 2 3" xfId="18112" xr:uid="{A83C9F6D-F3C0-4923-A1A5-4D9DFE434061}"/>
    <cellStyle name="Accent5 2 3 2" xfId="18113" xr:uid="{3AE4096F-6312-43DE-8B3D-76CD152E582A}"/>
    <cellStyle name="Accent5 2 4" xfId="18114" xr:uid="{C193C7A3-E5D8-4F49-8FAB-2BED2D43602F}"/>
    <cellStyle name="Accent5 2 5" xfId="955" xr:uid="{25D3E118-680A-43AC-9AF2-763BBCA96438}"/>
    <cellStyle name="Accent5 3" xfId="956" xr:uid="{8DE27DB7-0826-4BBE-9654-E84EAADFCB58}"/>
    <cellStyle name="Accent5 4" xfId="957" xr:uid="{C18E6388-A12A-4FF5-8E68-BE2D437221D5}"/>
    <cellStyle name="Accent5 5" xfId="18115" xr:uid="{2D850232-2C50-4D20-B31B-DCBE55921B22}"/>
    <cellStyle name="Accent5 6" xfId="18116" xr:uid="{3211CC35-8B18-4BCD-99FA-B19A84421191}"/>
    <cellStyle name="Accent5 7" xfId="18117" xr:uid="{3CACB336-8A12-429A-9856-7E8F4B53E467}"/>
    <cellStyle name="Accent5 8" xfId="18118" xr:uid="{D51503F1-B8DC-49FE-AB5E-F04B33AA8B51}"/>
    <cellStyle name="Accent5 9" xfId="18119" xr:uid="{79FB46DA-B949-43D9-AA5F-19E629A8D7CC}"/>
    <cellStyle name="Accent6 - 20%" xfId="18120" xr:uid="{2C9568D3-86D7-47FA-95E2-7DA0266CF796}"/>
    <cellStyle name="Accent6 - 40%" xfId="18121" xr:uid="{68B36E64-AF51-447D-B362-EA9F59852125}"/>
    <cellStyle name="Accent6 - 60%" xfId="18122" xr:uid="{01CCE148-4DAD-457A-BBDC-AD4876DB0DCD}"/>
    <cellStyle name="Accent6 2" xfId="958" xr:uid="{A157EF2D-58EE-4A8A-8105-8F203E82596D}"/>
    <cellStyle name="Accent6 2 2" xfId="18123" xr:uid="{ED03836A-CE63-40CB-B504-D34D3D62321D}"/>
    <cellStyle name="Accent6 2 3" xfId="18124" xr:uid="{041C1D8D-76F8-4B26-B7B5-1073874CE5A0}"/>
    <cellStyle name="Accent6 2 3 2" xfId="18125" xr:uid="{595A71B5-DB7D-4AF7-85EB-BD4C07F5BF1D}"/>
    <cellStyle name="Accent6 2 4" xfId="18126" xr:uid="{4FA874E1-F25C-4201-A851-100375EBD38F}"/>
    <cellStyle name="Accent6 3" xfId="959" xr:uid="{C5E7C421-2FCC-45D7-94A3-47353BE3D1E2}"/>
    <cellStyle name="Accent6 4" xfId="960" xr:uid="{D78FC189-60C9-412F-ACBF-35A2C4FE6467}"/>
    <cellStyle name="Accent6 5" xfId="18127" xr:uid="{A67576B9-8ED4-45EC-95D4-197F7507B83F}"/>
    <cellStyle name="Accent6 6" xfId="18128" xr:uid="{D5C251BE-21EC-4117-AFA4-BAB8C1D97A6E}"/>
    <cellStyle name="Accent6 7" xfId="18129" xr:uid="{6B0E402D-E0BD-4C98-A47C-DEE663646165}"/>
    <cellStyle name="Accent6 8" xfId="18130" xr:uid="{BE5E7BAB-6EC8-4D0D-9AA7-C1A1A713D082}"/>
    <cellStyle name="Accent6 9" xfId="18131" xr:uid="{B4FCFE7D-B6DA-4E2A-8452-F6D742616EA9}"/>
    <cellStyle name="AccNum" xfId="961" xr:uid="{D12774C4-04B8-4896-8FA7-4869D42ECD8E}"/>
    <cellStyle name="AG" xfId="54720" xr:uid="{01A44E9B-F2F6-432E-A01B-3CBFB7795EB5}"/>
    <cellStyle name="al_group" xfId="54721" xr:uid="{48BC2324-BECA-4FE4-BE0F-D44596687230}"/>
    <cellStyle name="args.style" xfId="309" xr:uid="{A1128CD8-4C9A-421B-8EB4-942A8BF60406}"/>
    <cellStyle name="Assumption" xfId="18132" xr:uid="{90027C1C-A9DD-45AE-AD7F-133C9116F746}"/>
    <cellStyle name="AssumptionPercent" xfId="18133" xr:uid="{390AE109-B50B-4E04-9CBB-BFA786357DA2}"/>
    <cellStyle name="AutoFormat-Optionen" xfId="18134" xr:uid="{6B7AC10F-0425-45FC-8E2A-33C3B400052B}"/>
    <cellStyle name="Bad 2" xfId="962" xr:uid="{C92E4358-E583-43E4-9B89-BBBD61DF67EC}"/>
    <cellStyle name="Bad 2 2" xfId="18135" xr:uid="{BB2DB5DA-7014-47C4-B3B0-E3FDF4AE62E4}"/>
    <cellStyle name="Bad 2 3" xfId="18136" xr:uid="{5220F402-C419-41B1-9DCA-7ED101209553}"/>
    <cellStyle name="Bad 2 3 2" xfId="18137" xr:uid="{966C66F7-48D1-4070-BCAB-5F00DB4C48DA}"/>
    <cellStyle name="Bad 2 4" xfId="18138" xr:uid="{47B38704-E131-4CFA-866D-4FCF369ADBF7}"/>
    <cellStyle name="Bad 3" xfId="963" xr:uid="{92BA17C4-7898-4CA7-AC9A-DB42AAAE25FC}"/>
    <cellStyle name="Bad 4" xfId="964" xr:uid="{E434EFC0-F7FF-41C4-9CC8-7CEFF69AD655}"/>
    <cellStyle name="Bad 5" xfId="18139" xr:uid="{06BC819C-85C6-490B-BD75-D6B6D4318B89}"/>
    <cellStyle name="Bad 6" xfId="18140" xr:uid="{A9A74B4B-03C0-4765-9519-2C7B3D9CBCB0}"/>
    <cellStyle name="Bad 7" xfId="18141" xr:uid="{C5F2CD54-FBBE-492B-9CAD-AFA281B11E13}"/>
    <cellStyle name="Bad 8" xfId="18142" xr:uid="{E2821B18-F97E-4334-9CC2-73254553CEF7}"/>
    <cellStyle name="Bad 9" xfId="18143" xr:uid="{6E92AB80-C195-465A-91ED-C4B6F050178E}"/>
    <cellStyle name="Banner" xfId="18144" xr:uid="{C8143324-6CEE-42B3-A20D-DAD217D6358C}"/>
    <cellStyle name="Banner+Inconsistent" xfId="18145" xr:uid="{4AA4552D-9FF2-48B7-B3A8-250173F001EF}"/>
    <cellStyle name="ber of montd" xfId="310" xr:uid="{B9676720-E174-4985-9ECF-B7C28A8F8034}"/>
    <cellStyle name="ber of montd 2" xfId="18146" xr:uid="{98BEBA28-4547-4546-A6B9-DB6AF8E1428B}"/>
    <cellStyle name="Berekening" xfId="54722" xr:uid="{2A66A17D-E3DB-4120-9298-1CE6759FDF93}"/>
    <cellStyle name="Bianco Grass Corsivo" xfId="18147" xr:uid="{CB6105A3-A14A-4E3D-B7AA-AF6A6B1A248B}"/>
    <cellStyle name="BiancoNero" xfId="18148" xr:uid="{E3F7C94F-BFD2-4A95-8151-6FAC379BB031}"/>
    <cellStyle name="BL - Style2" xfId="965" xr:uid="{22EA421B-01C8-4003-A243-FF1E2E586C6F}"/>
    <cellStyle name="Body" xfId="311" xr:uid="{354533F5-0F7C-4877-B436-940C25B47D9A}"/>
    <cellStyle name="BOLD10 - Style1" xfId="966" xr:uid="{AF198C69-6E6F-4074-B8C7-0A5F279E80F1}"/>
    <cellStyle name="BOLD12 - Style3" xfId="967" xr:uid="{4760A7AA-3D1F-4F8D-8055-4B92A7C94F62}"/>
    <cellStyle name="Border" xfId="312" xr:uid="{0645CA79-D92E-43A0-B656-20DDD3522424}"/>
    <cellStyle name="Border 2" xfId="18149" xr:uid="{35E51914-95DC-4261-8C19-7249E9D69E00}"/>
    <cellStyle name="Border 3" xfId="18150" xr:uid="{E67E5C8A-BA86-4A07-BD73-C0AF36844707}"/>
    <cellStyle name="Border 4" xfId="18151" xr:uid="{70B8066A-02BB-4C60-A407-297C8EB891CF}"/>
    <cellStyle name="Border 5" xfId="18152" xr:uid="{B51C148F-6249-4411-AB85-6E82AB34FD12}"/>
    <cellStyle name="Border 6" xfId="18153" xr:uid="{2DF19710-B19A-4F6A-8B93-4F891F345AA0}"/>
    <cellStyle name="Border 7" xfId="18154" xr:uid="{A80D82E6-6F74-45EE-993A-A598B6751082}"/>
    <cellStyle name="Border_EGAT BS 10" xfId="18155" xr:uid="{F3FD8FE5-6A9F-4B42-880E-6DAAA66C77B2}"/>
    <cellStyle name="C01_Page_head" xfId="54723" xr:uid="{D5E08089-F30B-4ABB-8750-BA3B434FE48A}"/>
    <cellStyle name="C02_Date line" xfId="54724" xr:uid="{B1BB8637-FF9C-4B8F-841C-17864AF2E76A}"/>
    <cellStyle name="C03_Col head general" xfId="54725" xr:uid="{6790F539-3E5A-470F-870A-3F97A838CFF2}"/>
    <cellStyle name="C05_Current yr col head" xfId="54726" xr:uid="{32FDDC2C-E329-422D-B8B8-A3CA158C62A9}"/>
    <cellStyle name="C06_Previous yr col head" xfId="54727" xr:uid="{EC9F4D23-7A32-4A22-93ED-7A3FDBC6BC7C}"/>
    <cellStyle name="C08_Table text" xfId="54728" xr:uid="{0B1AE11C-1D42-4B2C-BA99-956A5EDA11E5}"/>
    <cellStyle name="C09_Text" xfId="54729" xr:uid="{6E6557B4-A8FC-4445-957A-139BF5A6558D}"/>
    <cellStyle name="C10_Text subhead" xfId="54730" xr:uid="{6CC4DAF5-8E8E-45B1-A2AF-D44A9BDCBDF5}"/>
    <cellStyle name="C11_Note head" xfId="54731" xr:uid="{CD61B320-0A08-4A0C-8449-FD83C1479169}"/>
    <cellStyle name="C12_Annotation" xfId="54732" xr:uid="{FC576C5B-60B7-426B-BD44-626A3951142D}"/>
    <cellStyle name="C13_Annotation Superiors" xfId="54733" xr:uid="{49534BAA-228E-42B7-93D8-4B90429DE13D}"/>
    <cellStyle name="C14_Current year figs" xfId="54734" xr:uid="{2802AAF3-3BAD-41D7-B6C8-2F63F0C6D3A7}"/>
    <cellStyle name="C14a_Current Year Figs 2 dec" xfId="54735" xr:uid="{A26BEDC5-5FC7-4441-9A6F-45922CAF3592}"/>
    <cellStyle name="C15_Previous year figs" xfId="54736" xr:uid="{1939CD1A-D19B-4780-8E2B-D7FF12E29220}"/>
    <cellStyle name="C23_Folios" xfId="54737" xr:uid="{ED43FEF0-2A99-4754-BC5C-FDE1914346B5}"/>
    <cellStyle name="Cadence" xfId="54738" xr:uid="{FF3810E9-64F0-46D5-8A5B-5C0919558636}"/>
    <cellStyle name="Cadence2" xfId="54739" xr:uid="{D4ABDA2A-EC51-4B97-90BE-E93A23B49210}"/>
    <cellStyle name="Calc Currency (0)" xfId="313" xr:uid="{0C4B2A9F-57EA-41F2-A823-0F1976D67C3C}"/>
    <cellStyle name="Calc Currency (0) 2" xfId="968" xr:uid="{E6229DBD-03DE-44E8-9BFB-10ED823B93B5}"/>
    <cellStyle name="Calc Currency (0) 2 2" xfId="18156" xr:uid="{95D44C7B-E6D7-4F94-A771-A0260DA61A48}"/>
    <cellStyle name="Calc Currency (0) 2 3" xfId="18157" xr:uid="{4E846619-3FD9-4FFA-AFBC-426FB3DFB0C2}"/>
    <cellStyle name="Calc Currency (0) 3" xfId="18158" xr:uid="{CC3D58BF-3116-42D2-A94D-253CB17C0E4A}"/>
    <cellStyle name="Calc Currency (0) 4" xfId="18159" xr:uid="{C2A1F3F7-B36F-4F05-AFCD-06CC51410D00}"/>
    <cellStyle name="Calc Currency (0) 5" xfId="55978" xr:uid="{3B3CE028-F187-493E-A7DF-7233EF115B5A}"/>
    <cellStyle name="Calc Currency (0)_ZD412" xfId="18160" xr:uid="{FB35D21D-15B0-4088-851B-42DD6B56AC02}"/>
    <cellStyle name="Calc Currency (2)" xfId="314" xr:uid="{3793B454-EC3D-438C-91D5-C067AF7FCF6B}"/>
    <cellStyle name="Calc Currency (2) 2" xfId="969" xr:uid="{AEB69DA3-DB53-4F75-8478-B707119BE0DF}"/>
    <cellStyle name="Calc Currency (2) 3" xfId="55979" xr:uid="{833D9030-259D-4FFA-8AD4-C04A0A83B676}"/>
    <cellStyle name="Calc Percent (0)" xfId="315" xr:uid="{7ACCF0C5-28D2-4FAF-9D96-51F7C876F231}"/>
    <cellStyle name="Calc Percent (0) 2" xfId="970" xr:uid="{8B351680-F948-431C-A025-EE999D53BF88}"/>
    <cellStyle name="Calc Percent (0) 3" xfId="55980" xr:uid="{FE8C2B28-34AF-48AD-8737-55AFB35E00E9}"/>
    <cellStyle name="Calc Percent (1)" xfId="316" xr:uid="{A60119CE-DF33-460F-94A6-C81259ACEB08}"/>
    <cellStyle name="Calc Percent (1) 2" xfId="971" xr:uid="{4F03739A-C186-4B29-A7E1-BC2E00FB05A2}"/>
    <cellStyle name="Calc Percent (1) 2 2" xfId="18161" xr:uid="{AF1E3C84-4C1D-423F-9D53-EF32FA8ED578}"/>
    <cellStyle name="Calc Percent (1) 2 3" xfId="18162" xr:uid="{8B23283D-42B9-4FC8-9B84-081948EA136C}"/>
    <cellStyle name="Calc Percent (1) 3" xfId="18163" xr:uid="{55A72EF9-8F81-4C74-B0F3-A4B64AD8922E}"/>
    <cellStyle name="Calc Percent (2)" xfId="317" xr:uid="{6236C293-403E-4F62-A0A3-4A826C4CBF2C}"/>
    <cellStyle name="Calc Percent (2) 2" xfId="972" xr:uid="{510DE5D6-4735-4DBA-A115-96AF8C41817B}"/>
    <cellStyle name="Calc Percent (2) 2 2" xfId="18164" xr:uid="{462F92BE-06C4-45B9-9E3D-2E434836CFE5}"/>
    <cellStyle name="Calc Percent (2) 2 3" xfId="18165" xr:uid="{28F05E0A-4511-4819-93F8-50734F2FFBD7}"/>
    <cellStyle name="Calc Percent (2) 3" xfId="18166" xr:uid="{BF1A606B-3CF8-4EB4-B7E0-FBFB3F8A63B3}"/>
    <cellStyle name="Calc Percent (2) 4" xfId="18167" xr:uid="{C570F700-457B-43D2-BDFD-004C73A9C537}"/>
    <cellStyle name="Calc Units (0)" xfId="318" xr:uid="{CBD7CBC1-D16B-49F2-B6BC-ACBF377D3C96}"/>
    <cellStyle name="Calc Units (0) 2" xfId="973" xr:uid="{519E54B0-04A5-44B6-9A31-3BE68650DD6E}"/>
    <cellStyle name="Calc Units (0) 2 2" xfId="18168" xr:uid="{5DD675D0-AB71-450A-AFA7-29E4CDFEBB46}"/>
    <cellStyle name="Calc Units (0) 2 3" xfId="18169" xr:uid="{4BAF1B98-B088-4569-86A0-ADCDB6DC4C44}"/>
    <cellStyle name="Calc Units (0) 3" xfId="18170" xr:uid="{AB98E85B-F42E-4E7E-9B9A-C89FC26EBA3F}"/>
    <cellStyle name="Calc Units (0) 4" xfId="18171" xr:uid="{66260731-79A5-486C-9111-9BCF42D3FC74}"/>
    <cellStyle name="Calc Units (0) 5" xfId="55982" xr:uid="{927927EA-9F23-491A-B66B-0846E99BB419}"/>
    <cellStyle name="Calc Units (1)" xfId="319" xr:uid="{610FC466-D576-4A0C-8A42-065D331C38EE}"/>
    <cellStyle name="Calc Units (1) 2" xfId="974" xr:uid="{7734EBE2-9307-4D6C-B56F-ECE0652608D1}"/>
    <cellStyle name="Calc Units (1) 2 2" xfId="18172" xr:uid="{D3BA5B6B-F7BB-40A0-A018-A3FC5ABC69A5}"/>
    <cellStyle name="Calc Units (1) 2 3" xfId="18173" xr:uid="{DC0A25E2-6BE7-447E-8AF8-C72B8C97F5BC}"/>
    <cellStyle name="Calc Units (1) 3" xfId="18174" xr:uid="{3FEBF443-CF26-4247-B8E4-5C0D0EA9D972}"/>
    <cellStyle name="Calc Units (1) 4" xfId="18175" xr:uid="{83D9BF5C-8B7A-4D47-9AAE-3BABD8AB99FF}"/>
    <cellStyle name="Calc Units (1) 5" xfId="55983" xr:uid="{94934907-DC46-4C93-AEC7-42AED6FA81EF}"/>
    <cellStyle name="Calc Units (2)" xfId="320" xr:uid="{600BE585-1278-4D66-B6B0-9CA6C84C8749}"/>
    <cellStyle name="Calc Units (2) 2" xfId="975" xr:uid="{76B7BAF6-38D8-415B-815E-9B26518CA683}"/>
    <cellStyle name="Calc Units (2) 3" xfId="55984" xr:uid="{25C089A2-2BAB-437F-B3E5-98B572E6439F}"/>
    <cellStyle name="Calcolo" xfId="54740" xr:uid="{CE8A7EFE-FF9C-49D5-B469-711AD8AA9D8A}"/>
    <cellStyle name="Calculation 2" xfId="69" xr:uid="{43002E3B-97CF-4CD3-9874-5A0096FC3954}"/>
    <cellStyle name="Calculation 2 10" xfId="18176" xr:uid="{4A2B8CB3-25A2-48E6-9F77-FD99C08F7EDA}"/>
    <cellStyle name="Calculation 2 10 2" xfId="18177" xr:uid="{05C76E76-D8AE-4C13-9E9D-C0A1BBBBEC30}"/>
    <cellStyle name="Calculation 2 10 3" xfId="18178" xr:uid="{AF293D2A-1B35-4D6A-846D-A6CF06F0EDA9}"/>
    <cellStyle name="Calculation 2 10 4" xfId="18179" xr:uid="{928D91D9-8FA7-4162-B2F7-681AB51C8326}"/>
    <cellStyle name="Calculation 2 10 5" xfId="18180" xr:uid="{47E21B5B-1D6E-40DF-BA20-0FA51F854789}"/>
    <cellStyle name="Calculation 2 10 6" xfId="18181" xr:uid="{CEB6EE8D-BA55-4F9A-AA9E-1A73A2129085}"/>
    <cellStyle name="Calculation 2 10 7" xfId="18182" xr:uid="{F188E253-AB4A-4C3E-A576-82420657881D}"/>
    <cellStyle name="Calculation 2 11" xfId="18183" xr:uid="{0B3E63CA-7306-4547-9CE8-04876C42AD7A}"/>
    <cellStyle name="Calculation 2 11 2" xfId="18184" xr:uid="{87C573DF-3C06-4D4F-9C3D-0C63BEC0DE5F}"/>
    <cellStyle name="Calculation 2 11 3" xfId="18185" xr:uid="{A414ABB2-D8DC-4898-A4D3-F58F9D0ACCB3}"/>
    <cellStyle name="Calculation 2 11 4" xfId="18186" xr:uid="{9BEC046E-66FC-4073-B33E-41D9AC85026A}"/>
    <cellStyle name="Calculation 2 11 5" xfId="18187" xr:uid="{DF18E34B-643E-4750-90A1-759A76385B6E}"/>
    <cellStyle name="Calculation 2 11 6" xfId="18188" xr:uid="{F20CCB40-1326-474C-98CA-7959636B2215}"/>
    <cellStyle name="Calculation 2 11 7" xfId="18189" xr:uid="{CB0B51A2-FA3C-4494-895A-E38E8EA7B3BA}"/>
    <cellStyle name="Calculation 2 12" xfId="18190" xr:uid="{078CDD6D-CF19-44C2-8D87-2030710D963D}"/>
    <cellStyle name="Calculation 2 12 2" xfId="18191" xr:uid="{CD370E29-3242-422A-A00A-3DB9D4B0D857}"/>
    <cellStyle name="Calculation 2 12 3" xfId="18192" xr:uid="{6C2196C4-C861-48EA-9B9F-82A59F709ADC}"/>
    <cellStyle name="Calculation 2 12 4" xfId="18193" xr:uid="{FCE14FBC-5B31-4F2F-8F50-A70D0AB4AC11}"/>
    <cellStyle name="Calculation 2 12 5" xfId="18194" xr:uid="{2ABB3DEA-4B07-4C89-9ECF-E90E01D165C1}"/>
    <cellStyle name="Calculation 2 12 6" xfId="18195" xr:uid="{C559761D-EDB8-4725-AD97-102C34F56F8A}"/>
    <cellStyle name="Calculation 2 12 7" xfId="18196" xr:uid="{93902007-27CF-4697-9E1D-7A9ACC4A5EC4}"/>
    <cellStyle name="Calculation 2 13" xfId="18197" xr:uid="{10B993CA-9BC9-4E92-884D-5028747904F5}"/>
    <cellStyle name="Calculation 2 13 2" xfId="18198" xr:uid="{BAF7E076-8158-43B2-99E4-CEFC2EF2C691}"/>
    <cellStyle name="Calculation 2 13 3" xfId="18199" xr:uid="{12E49E7F-D1C2-4587-A25E-0C3336746BC1}"/>
    <cellStyle name="Calculation 2 13 4" xfId="18200" xr:uid="{933C7CA0-9BEE-4D0B-851E-BA3B74159466}"/>
    <cellStyle name="Calculation 2 13 5" xfId="18201" xr:uid="{B06EE7E2-4D6D-4138-A1FD-686A36822799}"/>
    <cellStyle name="Calculation 2 13 6" xfId="18202" xr:uid="{916F6582-674C-415C-AB1C-DF15370D76C9}"/>
    <cellStyle name="Calculation 2 13 7" xfId="18203" xr:uid="{96A2665A-2C9D-4B4C-926F-457D71DF87F9}"/>
    <cellStyle name="Calculation 2 14" xfId="18204" xr:uid="{786F9818-7ECE-4E05-B591-E56A028B15D9}"/>
    <cellStyle name="Calculation 2 15" xfId="18205" xr:uid="{40CD0E67-B2CE-44DB-A056-8F5F08C0D27D}"/>
    <cellStyle name="Calculation 2 16" xfId="18206" xr:uid="{C9E19E6D-70B0-4916-BED5-AE32FE45B3D8}"/>
    <cellStyle name="Calculation 2 17" xfId="18207" xr:uid="{7A018B9A-B074-4A3C-BD1B-A763F5E6BBEB}"/>
    <cellStyle name="Calculation 2 18" xfId="18208" xr:uid="{F04D7E15-DBC8-492B-B0EA-C45335833CCF}"/>
    <cellStyle name="Calculation 2 19" xfId="18209" xr:uid="{CCF81E5D-0685-493B-9DC7-EC52E04474C9}"/>
    <cellStyle name="Calculation 2 2" xfId="18210" xr:uid="{C61C95D8-C1CC-4F65-B561-F7BFC653CC8D}"/>
    <cellStyle name="Calculation 2 2 10" xfId="18211" xr:uid="{BA49B1E8-DD3D-4FF5-B286-64A38FF49B2D}"/>
    <cellStyle name="Calculation 2 2 10 2" xfId="18212" xr:uid="{3A55782E-0475-4820-BB95-53785BAF4AA8}"/>
    <cellStyle name="Calculation 2 2 10 3" xfId="18213" xr:uid="{E064D1AB-8778-4642-9831-D90F377D6271}"/>
    <cellStyle name="Calculation 2 2 10 4" xfId="18214" xr:uid="{0B466644-2EFE-4F86-9796-590272D2E7D0}"/>
    <cellStyle name="Calculation 2 2 10 5" xfId="18215" xr:uid="{74037B6D-396D-4043-92C8-3A57B307E826}"/>
    <cellStyle name="Calculation 2 2 10 6" xfId="18216" xr:uid="{9EE789BE-5762-4C4F-9D93-C6B754F5CF92}"/>
    <cellStyle name="Calculation 2 2 10 7" xfId="18217" xr:uid="{391AB1ED-5E0C-4915-A8B8-F612B96F9BEF}"/>
    <cellStyle name="Calculation 2 2 11" xfId="18218" xr:uid="{1A653A92-86B7-4449-B6F2-4B6FA43A7250}"/>
    <cellStyle name="Calculation 2 2 12" xfId="18219" xr:uid="{4B7E26B4-4E89-4B3C-A231-2F923DB2EC93}"/>
    <cellStyle name="Calculation 2 2 13" xfId="18220" xr:uid="{01F904B8-B723-459D-9336-C9F0BADA91D6}"/>
    <cellStyle name="Calculation 2 2 14" xfId="18221" xr:uid="{FB6FD723-C26A-4014-BE60-8F8A1B1E6D1B}"/>
    <cellStyle name="Calculation 2 2 15" xfId="18222" xr:uid="{37EFAC9F-E409-4C83-88A2-FBA7852BEE21}"/>
    <cellStyle name="Calculation 2 2 16" xfId="18223" xr:uid="{1E295DC6-9AF2-4ACB-8C75-3DE1CB778E57}"/>
    <cellStyle name="Calculation 2 2 2" xfId="18224" xr:uid="{DB35E520-6C3E-4868-A7F4-FAF8714BF642}"/>
    <cellStyle name="Calculation 2 2 2 2" xfId="18225" xr:uid="{65B1F94A-308B-4F3A-9686-30D259A43958}"/>
    <cellStyle name="Calculation 2 2 2 3" xfId="18226" xr:uid="{01E44C0C-5926-41A5-81ED-719926B20D18}"/>
    <cellStyle name="Calculation 2 2 2 4" xfId="18227" xr:uid="{5B0A4ACC-0C7E-402E-9F8A-962A3322B464}"/>
    <cellStyle name="Calculation 2 2 2 5" xfId="18228" xr:uid="{A08B9F54-380D-4423-BEBA-983BB431B132}"/>
    <cellStyle name="Calculation 2 2 2 6" xfId="18229" xr:uid="{9D2F658C-4934-4E84-B910-5B92E31A6517}"/>
    <cellStyle name="Calculation 2 2 2 7" xfId="18230" xr:uid="{D2CF9DAF-41EC-4BC2-A535-FED3F0BA9CDB}"/>
    <cellStyle name="Calculation 2 2 3" xfId="18231" xr:uid="{E10FAA5E-8739-4296-97AD-7E13BD6AEDE4}"/>
    <cellStyle name="Calculation 2 2 3 2" xfId="18232" xr:uid="{B7C6556C-141F-4284-978B-9CD12CB42E34}"/>
    <cellStyle name="Calculation 2 2 3 3" xfId="18233" xr:uid="{2C1C9648-36C8-4B3D-B10F-796A2EF18762}"/>
    <cellStyle name="Calculation 2 2 3 4" xfId="18234" xr:uid="{1AFAF6D9-208F-4932-B9DA-F152C3DECC0B}"/>
    <cellStyle name="Calculation 2 2 3 5" xfId="18235" xr:uid="{EAB70EC1-B0BE-4B93-A88C-D6BEE9CE0AAD}"/>
    <cellStyle name="Calculation 2 2 3 6" xfId="18236" xr:uid="{668D041B-72A0-4067-98B4-8EE477C4C689}"/>
    <cellStyle name="Calculation 2 2 3 7" xfId="18237" xr:uid="{9822B67E-B65B-4CD8-9266-A848EEA10AE3}"/>
    <cellStyle name="Calculation 2 2 4" xfId="18238" xr:uid="{6EDBA201-2C10-48F6-A601-E41A0B9766D6}"/>
    <cellStyle name="Calculation 2 2 4 2" xfId="18239" xr:uid="{1662F9B1-7B4C-4441-A777-71B0203E9A9C}"/>
    <cellStyle name="Calculation 2 2 4 3" xfId="18240" xr:uid="{5C34B47E-2A59-4583-8A3C-39328446919D}"/>
    <cellStyle name="Calculation 2 2 4 4" xfId="18241" xr:uid="{0858C6E3-1A59-431E-9BF1-192CD96976BF}"/>
    <cellStyle name="Calculation 2 2 4 5" xfId="18242" xr:uid="{16287BF2-8081-4F36-8565-2E7C53DE0A59}"/>
    <cellStyle name="Calculation 2 2 4 6" xfId="18243" xr:uid="{AB509FE8-21E7-4DFC-A16F-42FF488AF0A0}"/>
    <cellStyle name="Calculation 2 2 4 7" xfId="18244" xr:uid="{A452B9B5-A5DE-4DBE-A3CF-200BD4851772}"/>
    <cellStyle name="Calculation 2 2 5" xfId="18245" xr:uid="{25356E44-3C77-4E4A-BFCD-0D1749B0B8C4}"/>
    <cellStyle name="Calculation 2 2 5 2" xfId="18246" xr:uid="{A0B7E92E-9EF5-4672-96CE-D03DA0D1D716}"/>
    <cellStyle name="Calculation 2 2 5 3" xfId="18247" xr:uid="{6DAD7A54-B0AF-4F16-B664-220CEF18D1BD}"/>
    <cellStyle name="Calculation 2 2 5 4" xfId="18248" xr:uid="{207305B6-3355-44E6-9AB9-8A0B0904F5CE}"/>
    <cellStyle name="Calculation 2 2 5 5" xfId="18249" xr:uid="{4B2BFA75-ED0F-4D09-8E08-58934348602E}"/>
    <cellStyle name="Calculation 2 2 5 6" xfId="18250" xr:uid="{1B50F3C8-A0DA-4436-8359-70CF812C8254}"/>
    <cellStyle name="Calculation 2 2 5 7" xfId="18251" xr:uid="{00BAFF80-A922-4EBD-83E5-EB30D8D32D9D}"/>
    <cellStyle name="Calculation 2 2 6" xfId="18252" xr:uid="{47438AED-7F4A-4889-9071-0A041019C271}"/>
    <cellStyle name="Calculation 2 2 6 2" xfId="18253" xr:uid="{A5C61551-C2F1-494F-B7F9-D68A3141AE01}"/>
    <cellStyle name="Calculation 2 2 6 3" xfId="18254" xr:uid="{2DFC3D58-0A1B-4709-AD85-0F70F393643B}"/>
    <cellStyle name="Calculation 2 2 6 4" xfId="18255" xr:uid="{B734AB64-6611-402C-935E-8C73C40B99C1}"/>
    <cellStyle name="Calculation 2 2 6 5" xfId="18256" xr:uid="{303C691E-7907-4548-A299-CD447737DA68}"/>
    <cellStyle name="Calculation 2 2 6 6" xfId="18257" xr:uid="{9F79F57E-21A4-4CD6-8B49-DBCFB31B9CB1}"/>
    <cellStyle name="Calculation 2 2 6 7" xfId="18258" xr:uid="{D4A05DAD-8026-451A-9BF5-A80BD10CECAA}"/>
    <cellStyle name="Calculation 2 2 7" xfId="18259" xr:uid="{BAD13D09-B1BE-4222-BE9C-E3B8694225F1}"/>
    <cellStyle name="Calculation 2 2 7 2" xfId="18260" xr:uid="{F9B23E8C-C3AB-4E8A-B8D7-D36F4912E8E4}"/>
    <cellStyle name="Calculation 2 2 7 3" xfId="18261" xr:uid="{B6D9849E-9CB7-4465-BFEA-75D6663CF888}"/>
    <cellStyle name="Calculation 2 2 7 4" xfId="18262" xr:uid="{68315F8A-1051-4537-9BFD-79262254AB00}"/>
    <cellStyle name="Calculation 2 2 7 5" xfId="18263" xr:uid="{182DE32E-FAE0-439A-9FC6-512813343B19}"/>
    <cellStyle name="Calculation 2 2 7 6" xfId="18264" xr:uid="{D40375B2-89F6-4CB7-9793-E63E331733BE}"/>
    <cellStyle name="Calculation 2 2 7 7" xfId="18265" xr:uid="{3D202921-28A3-4864-B1FC-401D7505EB06}"/>
    <cellStyle name="Calculation 2 2 8" xfId="18266" xr:uid="{E453976D-9308-4FFB-94F1-CCE230A77915}"/>
    <cellStyle name="Calculation 2 2 8 2" xfId="18267" xr:uid="{09A6A020-E58E-4CA9-BA17-3427ABA0D6CD}"/>
    <cellStyle name="Calculation 2 2 8 3" xfId="18268" xr:uid="{A1DBDB08-A23E-4287-9853-242046F204F0}"/>
    <cellStyle name="Calculation 2 2 8 4" xfId="18269" xr:uid="{EA66D66E-B593-4D64-AEEA-1FD585C1CEE9}"/>
    <cellStyle name="Calculation 2 2 8 5" xfId="18270" xr:uid="{FC19704E-3472-4FCF-BDE7-A9D0E8A1FFFE}"/>
    <cellStyle name="Calculation 2 2 8 6" xfId="18271" xr:uid="{6B483E86-BE75-4D52-A4ED-CD2305CE07A2}"/>
    <cellStyle name="Calculation 2 2 8 7" xfId="18272" xr:uid="{8DB914F7-9388-425D-957F-E1B97EECEA10}"/>
    <cellStyle name="Calculation 2 2 9" xfId="18273" xr:uid="{F640DBD8-5030-4995-868F-08E7FA41DB36}"/>
    <cellStyle name="Calculation 2 2 9 2" xfId="18274" xr:uid="{C8631CC6-0EF8-4E3E-B591-4449CC9D4332}"/>
    <cellStyle name="Calculation 2 2 9 3" xfId="18275" xr:uid="{917B882A-69EB-437C-9155-FF98C9CFBAE3}"/>
    <cellStyle name="Calculation 2 2 9 4" xfId="18276" xr:uid="{736F1AE3-A852-4FF0-A148-0B3203BF046E}"/>
    <cellStyle name="Calculation 2 2 9 5" xfId="18277" xr:uid="{07A948D1-3C83-48CD-B98A-A8FB47572967}"/>
    <cellStyle name="Calculation 2 2 9 6" xfId="18278" xr:uid="{3BD249AC-F1F6-4022-95F6-5D2C04F9162A}"/>
    <cellStyle name="Calculation 2 2 9 7" xfId="18279" xr:uid="{F42F14BD-5CDD-465E-886C-B5B233A649D1}"/>
    <cellStyle name="Calculation 2 20" xfId="976" xr:uid="{53C6EC3F-531E-4DDB-A034-FB3560A88640}"/>
    <cellStyle name="Calculation 2 3" xfId="18280" xr:uid="{DA4D6D46-DB14-4FE1-B97C-EFC95582EA52}"/>
    <cellStyle name="Calculation 2 3 2" xfId="18281" xr:uid="{17E56555-6B10-4C18-A96D-17FE2E256B12}"/>
    <cellStyle name="Calculation 2 4" xfId="18282" xr:uid="{5CCE4651-36DF-4EFE-B2B8-CC154955481D}"/>
    <cellStyle name="Calculation 2 4 2" xfId="18283" xr:uid="{9D4F4021-E68B-410E-9B01-DC596DD436BC}"/>
    <cellStyle name="Calculation 2 4 3" xfId="18284" xr:uid="{CEA5464D-4F31-4A5B-9941-6123A4EAA5E3}"/>
    <cellStyle name="Calculation 2 4 4" xfId="18285" xr:uid="{240DB059-5DD2-4FF1-B64A-BCB80A998726}"/>
    <cellStyle name="Calculation 2 4 5" xfId="18286" xr:uid="{3B4F03CA-6352-4D53-821D-5FBC339EB991}"/>
    <cellStyle name="Calculation 2 4 6" xfId="18287" xr:uid="{9C207661-39BB-4F50-8AC9-D3E5978AE92E}"/>
    <cellStyle name="Calculation 2 4 7" xfId="18288" xr:uid="{3D5C6AB2-C749-4B18-8278-3CC9C272F41F}"/>
    <cellStyle name="Calculation 2 5" xfId="18289" xr:uid="{E809C79F-51BE-4285-A4C6-99467362E56F}"/>
    <cellStyle name="Calculation 2 5 2" xfId="18290" xr:uid="{5774138F-C366-42E7-B238-3F6686F553AB}"/>
    <cellStyle name="Calculation 2 5 3" xfId="18291" xr:uid="{A4FFF55F-6784-460E-A192-51DC6C3107A9}"/>
    <cellStyle name="Calculation 2 5 4" xfId="18292" xr:uid="{B94F54DA-CD29-412E-9A7C-349D3B758D26}"/>
    <cellStyle name="Calculation 2 5 5" xfId="18293" xr:uid="{D09CF3D3-126F-44C4-B23E-B7D2ECD3548E}"/>
    <cellStyle name="Calculation 2 5 6" xfId="18294" xr:uid="{28C46EF9-5437-4360-8125-18F2045815C4}"/>
    <cellStyle name="Calculation 2 5 7" xfId="18295" xr:uid="{22338FC8-C609-4B5D-8997-F51E354D20B5}"/>
    <cellStyle name="Calculation 2 6" xfId="18296" xr:uid="{2EE85629-9DC5-4CE8-A897-638E5A6ED264}"/>
    <cellStyle name="Calculation 2 6 2" xfId="18297" xr:uid="{190AFA35-C071-4896-AED0-6E7DC7FB8D7C}"/>
    <cellStyle name="Calculation 2 6 3" xfId="18298" xr:uid="{74064DBE-7C81-4FE0-973C-CC495BC46681}"/>
    <cellStyle name="Calculation 2 6 4" xfId="18299" xr:uid="{714D63BF-DDDA-48AD-8DC8-8868B7A62E1B}"/>
    <cellStyle name="Calculation 2 6 5" xfId="18300" xr:uid="{45288B1F-82A9-4AA8-9D66-5E7051893A59}"/>
    <cellStyle name="Calculation 2 6 6" xfId="18301" xr:uid="{2B77B0D9-D0C2-483D-B645-60FB12BF08ED}"/>
    <cellStyle name="Calculation 2 6 7" xfId="18302" xr:uid="{1B51C9A9-B29B-4C62-88DE-D566DCFA2817}"/>
    <cellStyle name="Calculation 2 7" xfId="18303" xr:uid="{A1D648F2-45B3-4BE0-B90F-CAD5B5E3D979}"/>
    <cellStyle name="Calculation 2 7 2" xfId="18304" xr:uid="{E3680958-889C-4A6A-A529-57E6BF2A06A8}"/>
    <cellStyle name="Calculation 2 7 3" xfId="18305" xr:uid="{C8E3692E-D4C4-4707-B853-7BE294D7D243}"/>
    <cellStyle name="Calculation 2 7 4" xfId="18306" xr:uid="{C5DDC86C-765E-4997-AEC8-D7D2B0450993}"/>
    <cellStyle name="Calculation 2 7 5" xfId="18307" xr:uid="{AFF22198-9E68-4F26-BE69-B1F0DE04A5C5}"/>
    <cellStyle name="Calculation 2 7 6" xfId="18308" xr:uid="{22AF98A1-B9FC-484B-836C-78A0E7C4E2D4}"/>
    <cellStyle name="Calculation 2 7 7" xfId="18309" xr:uid="{776129C6-EAC2-4E21-9732-57FA77E11458}"/>
    <cellStyle name="Calculation 2 8" xfId="18310" xr:uid="{9162DB20-92B0-4954-8D7A-E85CAEE9412A}"/>
    <cellStyle name="Calculation 2 8 2" xfId="18311" xr:uid="{97DA64B0-84EC-47AB-A9FA-2C3451567B2B}"/>
    <cellStyle name="Calculation 2 8 3" xfId="18312" xr:uid="{BC682DBD-D1DD-4811-9315-7043F4C0FE56}"/>
    <cellStyle name="Calculation 2 8 4" xfId="18313" xr:uid="{46BABD6E-CA44-491E-91AD-2FBE34853949}"/>
    <cellStyle name="Calculation 2 8 5" xfId="18314" xr:uid="{8F19ACC8-6F93-41F4-A694-FF2D41F95F02}"/>
    <cellStyle name="Calculation 2 8 6" xfId="18315" xr:uid="{1FE662F7-DCE2-4B0A-95FC-1D0240B80EE7}"/>
    <cellStyle name="Calculation 2 8 7" xfId="18316" xr:uid="{80B7E45C-088A-4D4C-A613-C3B8DDB5EFD7}"/>
    <cellStyle name="Calculation 2 9" xfId="18317" xr:uid="{36F33A14-5EF5-4568-A6BD-CADE1900CEF2}"/>
    <cellStyle name="Calculation 2 9 2" xfId="18318" xr:uid="{E5E91368-21E7-4E85-B3B3-5B65C5F839CE}"/>
    <cellStyle name="Calculation 2 9 3" xfId="18319" xr:uid="{1595E6BC-7E19-43AD-B178-F8CA1684B63A}"/>
    <cellStyle name="Calculation 2 9 4" xfId="18320" xr:uid="{80D5A52E-CCF1-42D7-A21D-301AF01C00B9}"/>
    <cellStyle name="Calculation 2 9 5" xfId="18321" xr:uid="{5D2F76B3-9380-4A04-AD1F-E3267599A907}"/>
    <cellStyle name="Calculation 2 9 6" xfId="18322" xr:uid="{0FDF5EEE-1CC5-471B-8F90-15AD3D96C57B}"/>
    <cellStyle name="Calculation 2 9 7" xfId="18323" xr:uid="{FE12648D-A307-439C-91DF-419325121810}"/>
    <cellStyle name="Calculation 2_EGAT BS 10" xfId="18324" xr:uid="{484D1C9C-2D60-4C12-910C-28793A794524}"/>
    <cellStyle name="Calculation 3" xfId="977" xr:uid="{51F1A59E-1EDE-4CAF-B79D-F9DA64378319}"/>
    <cellStyle name="Calculation 3 2" xfId="18325" xr:uid="{803A2255-967E-49D0-9867-6EBD596DE17E}"/>
    <cellStyle name="Calculation 3 3" xfId="18326" xr:uid="{4D62C2E1-A76B-4F75-98B0-9AE69BA6AAC4}"/>
    <cellStyle name="Calculation 3 4" xfId="18327" xr:uid="{D260A265-58B9-414B-B146-E6AFFF2869B7}"/>
    <cellStyle name="Calculation 3 5" xfId="18328" xr:uid="{E99EFDEA-30CC-4FCB-A5DA-6307943B068B}"/>
    <cellStyle name="Calculation 3 6" xfId="18329" xr:uid="{B9A44ABD-293E-4064-83B0-022EB0F29086}"/>
    <cellStyle name="Calculation 3 7" xfId="18330" xr:uid="{5B9C44B4-3B31-497B-9BB7-D8DE70AA4810}"/>
    <cellStyle name="Calculation 4" xfId="978" xr:uid="{0FDFF440-962D-44F3-9D1D-3C201D46829D}"/>
    <cellStyle name="Calculation 4 2" xfId="18331" xr:uid="{8DBAA1B4-8E72-478D-81F0-A8C9191D5C10}"/>
    <cellStyle name="Calculation 4 3" xfId="18332" xr:uid="{CC63B596-3B83-4D96-9AB6-383DE2C1353F}"/>
    <cellStyle name="Calculation 4 4" xfId="18333" xr:uid="{F6288087-ABE6-41BD-AAFA-33825EE7D6DB}"/>
    <cellStyle name="Calculation 4 5" xfId="18334" xr:uid="{6589143B-744B-483F-B3B1-E77AB6828109}"/>
    <cellStyle name="Calculation 4 6" xfId="18335" xr:uid="{61B9B1D2-CFC9-41E8-BD6C-EF3E87EE7F86}"/>
    <cellStyle name="Calculation 4 7" xfId="18336" xr:uid="{BD8FEEA3-31CB-48A3-8AF4-DD4C1B0B408B}"/>
    <cellStyle name="Calculation 5" xfId="18337" xr:uid="{EA88020C-5481-4140-840A-FD4CFD89F7AF}"/>
    <cellStyle name="Calculation 6" xfId="18338" xr:uid="{F643CE3F-51B7-4176-9634-B04E9C6B501D}"/>
    <cellStyle name="Calculation 7" xfId="18339" xr:uid="{CAC52D77-7558-4E7D-8BA3-A1A7D3326376}"/>
    <cellStyle name="Calculation 8" xfId="18340" xr:uid="{C59C1BC2-A618-41C5-ADB3-6428076B2C2D}"/>
    <cellStyle name="Calculation 9" xfId="18341" xr:uid="{446CF603-464C-46E1-A37A-AEFDFD42CF0B}"/>
    <cellStyle name="category" xfId="54741" xr:uid="{8E8C6CA2-D552-4C25-9840-B3096633E408}"/>
    <cellStyle name="Cella collegata" xfId="54742" xr:uid="{F7D420D6-663B-4908-A794-242B9386BFC8}"/>
    <cellStyle name="Cella da controllare" xfId="54743" xr:uid="{FEBDE7B8-A1F5-4DE7-9A43-FD7ABD162564}"/>
    <cellStyle name="Century11" xfId="54744" xr:uid="{E5849FDF-68D7-4EE5-9665-295953A930B7}"/>
    <cellStyle name="Charles" xfId="18342" xr:uid="{2AC8632C-7E96-43E9-A9C0-65FA8345F0BD}"/>
    <cellStyle name="Check Cell 2" xfId="979" xr:uid="{8D2800D8-0A5D-4D05-BA8B-7834EF7E4B68}"/>
    <cellStyle name="Check Cell 2 2" xfId="18343" xr:uid="{86640AD7-4AF6-4258-B2D4-F485084E290B}"/>
    <cellStyle name="Check Cell 2 3" xfId="18344" xr:uid="{F70BF4F3-7193-483B-AA70-C5CFA9C7300B}"/>
    <cellStyle name="Check Cell 2 3 2" xfId="18345" xr:uid="{BB73E6DF-9E19-42C5-8026-8F9B1EE6927F}"/>
    <cellStyle name="Check Cell 2 4" xfId="18346" xr:uid="{90A35FB7-FD31-43BF-92C1-A44CA5D81D26}"/>
    <cellStyle name="Check Cell 3" xfId="980" xr:uid="{5F037587-9E2B-4C07-AC9A-2EB6281D2AF7}"/>
    <cellStyle name="Check Cell 4" xfId="981" xr:uid="{B72194FD-36D6-4EF3-838A-C8D742B96218}"/>
    <cellStyle name="Check Cell 5" xfId="18347" xr:uid="{9C57B47B-0ACC-413F-ACBB-5FA6CD66E481}"/>
    <cellStyle name="Check Cell 6" xfId="18348" xr:uid="{1553D1ED-B552-4C52-97FE-CA7181B9292B}"/>
    <cellStyle name="Check Cell 7" xfId="18349" xr:uid="{1D1F4711-3899-4AE3-BA32-3FD8075DA289}"/>
    <cellStyle name="Check Cell 8" xfId="18350" xr:uid="{77A32C76-3EBB-4E22-A9E4-FA655D0B3A3E}"/>
    <cellStyle name="Check Cell 9" xfId="18351" xr:uid="{3C1FD725-2EDB-4135-9E5D-C2DC141F5458}"/>
    <cellStyle name="Coima [0]_laroux_2_pldt_2" xfId="18352" xr:uid="{5387A5B4-770C-488F-9148-B391792ECF61}"/>
    <cellStyle name="Colore 1" xfId="54745" xr:uid="{D5B0DC03-B889-45D7-AB03-EA7177BA4FF1}"/>
    <cellStyle name="Colore 2" xfId="54746" xr:uid="{286AE0CF-45A6-4402-9EEB-488E7AED09C4}"/>
    <cellStyle name="Colore 3" xfId="54747" xr:uid="{470DEE56-F3E8-40F8-BC8E-B0D4D8029ECC}"/>
    <cellStyle name="Colore 4" xfId="54748" xr:uid="{6E11C2B8-49BF-4259-A684-EA614A7A876E}"/>
    <cellStyle name="Colore 5" xfId="54749" xr:uid="{BFF43F8F-B83E-463C-AD2D-2A71F4F57E2E}"/>
    <cellStyle name="Colore 6" xfId="54750" xr:uid="{1BCF4C93-9B4E-4C72-BF56-D82CBE90344B}"/>
    <cellStyle name="Column Heading" xfId="321" xr:uid="{1D0EAA28-78C0-4EE2-BBBE-81E68CBEA266}"/>
    <cellStyle name="Column_Title" xfId="322" xr:uid="{B9600D37-AB66-4CA4-8CDD-BF99FDD2DE74}"/>
    <cellStyle name="Comma" xfId="1" builtinId="3"/>
    <cellStyle name="Comma   [#,##0._-]" xfId="54751" xr:uid="{DC59454D-FE9C-4150-9C9E-4F19598783B4}"/>
    <cellStyle name="Comma   [#,##0.00_-]" xfId="54752" xr:uid="{B9A3B433-87E8-4FA9-B2FB-1B3EF1856D3A}"/>
    <cellStyle name="Comma   [#,##0.000_-]" xfId="54753" xr:uid="{91F82DC0-69E4-4D7B-A988-F8CE93344E2C}"/>
    <cellStyle name="Comma   [#,##0_-]" xfId="54754" xr:uid="{79C149F6-57F1-4552-B11A-9FD9A72FD9BA}"/>
    <cellStyle name="Comma  - Style1" xfId="323" xr:uid="{DBDEE076-DC53-4565-B906-9F55D237675A}"/>
    <cellStyle name="Comma  - Style1 2" xfId="982" xr:uid="{B5989D7D-01EF-4B9D-98F5-4D9835A892BF}"/>
    <cellStyle name="Comma  - Style1 3" xfId="54755" xr:uid="{5627C9B2-64D1-419D-B0AB-DB1AC4768E31}"/>
    <cellStyle name="Comma  - Style1 4" xfId="55986" xr:uid="{E0E8EB01-A3F8-4BB8-B707-E3C512563151}"/>
    <cellStyle name="Comma  - Style2" xfId="324" xr:uid="{7772438B-4B51-44DF-BB60-1ABF2C0AA3FE}"/>
    <cellStyle name="Comma  - Style2 2" xfId="983" xr:uid="{25084283-9617-42DD-9A98-A7DE072E540B}"/>
    <cellStyle name="Comma  - Style2 3" xfId="54756" xr:uid="{30A6416D-3F3C-451A-9108-EE38F9CA5993}"/>
    <cellStyle name="Comma  - Style2 4" xfId="55987" xr:uid="{DC11C638-BE34-4D36-8B77-4BC86962A344}"/>
    <cellStyle name="Comma  - Style3" xfId="325" xr:uid="{8086A608-D033-4836-BCBA-1256E16A0083}"/>
    <cellStyle name="Comma  - Style3 2" xfId="984" xr:uid="{DA97FDAA-8B1E-40E8-B714-44F7C29C539B}"/>
    <cellStyle name="Comma  - Style3 3" xfId="54757" xr:uid="{8F6E3414-32FF-451C-8BF8-890148CB236B}"/>
    <cellStyle name="Comma  - Style3 4" xfId="55988" xr:uid="{D0EB0DF7-E7EB-4AC0-A0D6-9B70CC7AF0BC}"/>
    <cellStyle name="Comma  - Style4" xfId="326" xr:uid="{B87FDDBC-B983-4954-BEA0-E1F764777D5B}"/>
    <cellStyle name="Comma  - Style4 2" xfId="985" xr:uid="{22D3E658-C08E-4C1F-8FA7-0195D022E4AE}"/>
    <cellStyle name="Comma  - Style4 3" xfId="54758" xr:uid="{D234FD70-6CE3-4653-8F85-77EEC76B4941}"/>
    <cellStyle name="Comma  - Style4 4" xfId="55989" xr:uid="{229A858E-14B4-4F4B-BC6C-681FC436F1F5}"/>
    <cellStyle name="Comma  - Style5" xfId="327" xr:uid="{7F0D4648-1118-4384-BA73-E9DB675D2558}"/>
    <cellStyle name="Comma  - Style5 2" xfId="986" xr:uid="{80C2E045-5F07-40E0-8009-4B5002830F1A}"/>
    <cellStyle name="Comma  - Style5 3" xfId="54759" xr:uid="{536E0D9B-9897-4295-ABEC-9C380588955B}"/>
    <cellStyle name="Comma  - Style5 4" xfId="55990" xr:uid="{280ACD27-5B57-4937-9B8B-CA48F58D7BBF}"/>
    <cellStyle name="Comma  - Style6" xfId="328" xr:uid="{A3808CCC-5989-47F3-B13F-1BD3EB9D912A}"/>
    <cellStyle name="Comma  - Style6 2" xfId="987" xr:uid="{8A99C183-2F37-4FCC-B1B0-C98541C59BAB}"/>
    <cellStyle name="Comma  - Style6 3" xfId="54760" xr:uid="{C7AEA06A-728E-4FA2-AFEC-864645F1ACB6}"/>
    <cellStyle name="Comma  - Style6 4" xfId="55991" xr:uid="{B22E4BAC-3669-452A-9084-6429FD01AD4A}"/>
    <cellStyle name="Comma  - Style7" xfId="329" xr:uid="{7F7E8CBB-1DE8-4768-91DD-0142B5F0A37A}"/>
    <cellStyle name="Comma  - Style7 2" xfId="988" xr:uid="{1B42556A-F935-434F-8EAA-AEF28526A649}"/>
    <cellStyle name="Comma  - Style7 3" xfId="54761" xr:uid="{C583F6E1-0DF5-4746-869F-8B7635E85244}"/>
    <cellStyle name="Comma  - Style7 4" xfId="55992" xr:uid="{A4CFA570-51D3-495A-BC2C-E0FFC9CBA9C2}"/>
    <cellStyle name="Comma  - Style8" xfId="330" xr:uid="{445BA1FB-5D6B-4F0E-BD32-0F8D436B1CF7}"/>
    <cellStyle name="Comma  - Style8 2" xfId="989" xr:uid="{B3DA572C-E702-48B0-AAB6-CA4AFF938253}"/>
    <cellStyle name="Comma  - Style8 3" xfId="54762" xr:uid="{94D8827D-AD7E-4C16-983D-2A8D3E0F5FA2}"/>
    <cellStyle name="Comma  - Style8 4" xfId="55993" xr:uid="{90446B51-9F31-41C8-BA13-2DD8F9A322C9}"/>
    <cellStyle name="Comma  - ต้นแบบ1" xfId="18353" xr:uid="{29C0229B-0D3C-44E9-BF44-21D06BA2009A}"/>
    <cellStyle name="Comma  - ต้นแบบ2" xfId="18354" xr:uid="{AC135FD5-D1F8-4FF7-9711-23E234E2EB93}"/>
    <cellStyle name="Comma  - ต้นแบบ3" xfId="18355" xr:uid="{5C219B29-9865-4092-B30D-CB80030F4278}"/>
    <cellStyle name="Comma  - ต้นแบบ4" xfId="18356" xr:uid="{A450924B-430B-468A-843D-AE50062B8EAA}"/>
    <cellStyle name="Comma  - ต้นแบบ5" xfId="18357" xr:uid="{90FEBEC7-EE13-4860-B0CC-092E58771446}"/>
    <cellStyle name="Comma  - ต้นแบบ6" xfId="18358" xr:uid="{B74FD933-ADF2-49EF-A8E7-30C141BF7A13}"/>
    <cellStyle name="Comma  - ต้นแบบ7" xfId="18359" xr:uid="{F7301548-1AE0-4CE1-A673-4AB843E49159}"/>
    <cellStyle name="Comma  - ต้นแบบ8" xfId="18360" xr:uid="{8EC1A657-E5E8-47DA-8ECA-362491A693AD}"/>
    <cellStyle name="Comma  ( , )" xfId="54763" xr:uid="{FF3662D8-D4B5-498E-8197-E3829EE0A0B7}"/>
    <cellStyle name="Comma  (0.)" xfId="54764" xr:uid="{88B941D4-B7D7-4DA1-895F-1CFDAD56FDD3}"/>
    <cellStyle name="Comma  (Red ,000 )" xfId="54765" xr:uid="{5080A03D-8891-483D-8B83-69DAF4DF8D84}"/>
    <cellStyle name="Comma  0." xfId="54766" xr:uid="{3F988903-D361-44EE-AE90-DD4F89027667}"/>
    <cellStyle name="Comma (0.0)" xfId="54767" xr:uid="{EBF9C7FB-483F-4434-A789-63A15702C967}"/>
    <cellStyle name="Comma (0.00)" xfId="54768" xr:uid="{C7B8A5FC-771C-4A8D-9F03-2B634E25E12C}"/>
    <cellStyle name="Comma (hidden)" xfId="54769" xr:uid="{44C67912-C96F-4E4F-983D-E43AE1680366}"/>
    <cellStyle name="Comma (index)" xfId="54770" xr:uid="{A6E3A4B8-A0D0-4E1D-9650-B217B5075361}"/>
    <cellStyle name="Comma [#,##0_  -]" xfId="54771" xr:uid="{F8F708DB-F367-439E-B72C-E93E6874AB0D}"/>
    <cellStyle name="Comma [0,0__" xfId="54772" xr:uid="{1A254B24-8784-49EC-B2D5-8998463169DB}"/>
    <cellStyle name="Comma [0] 2" xfId="990" xr:uid="{939A47E2-86D8-491D-B631-F757ACD02B40}"/>
    <cellStyle name="Comma [0] 3" xfId="54773" xr:uid="{52B4F577-AE08-4C4C-A751-A207504C8EF9}"/>
    <cellStyle name="Comma [00]" xfId="331" xr:uid="{DFFF45CB-75E3-4D06-9950-7DF86DB98741}"/>
    <cellStyle name="Comma [00] 2" xfId="991" xr:uid="{F730885E-01A8-4635-AC97-58649417541F}"/>
    <cellStyle name="Comma [00] 2 2" xfId="18361" xr:uid="{90A5B058-EDBE-41AD-B38D-38E3F552D1FB}"/>
    <cellStyle name="Comma [00] 2 3" xfId="18362" xr:uid="{8CC78575-D95D-4890-B763-4BCB502AA62D}"/>
    <cellStyle name="Comma [00] 3" xfId="18363" xr:uid="{EF66F824-47E7-4776-BABE-BE29661C511A}"/>
    <cellStyle name="Comma [00] 3 2" xfId="18364" xr:uid="{F76C6EE8-FD01-4221-AE82-3955CDC7F59E}"/>
    <cellStyle name="Comma [00] 4" xfId="18365" xr:uid="{BABAD0B9-9768-4B73-BA05-7E5CECCE04B4}"/>
    <cellStyle name="Comma [00] 4 2" xfId="18366" xr:uid="{58B30707-0FA5-4630-8073-4F26CD941722}"/>
    <cellStyle name="Comma [00] 5" xfId="55994" xr:uid="{A9CEEA3E-942C-40EA-9F42-3EF3A0AB003F}"/>
    <cellStyle name="Comma 10" xfId="20" xr:uid="{063C8F7E-64A8-4B5C-B65D-2F8F17643021}"/>
    <cellStyle name="Comma 10 10" xfId="54774" xr:uid="{15CCE6CE-F18E-4369-920F-A475CF82D9F1}"/>
    <cellStyle name="Comma 10 11" xfId="54775" xr:uid="{1B98FA2E-2704-43E6-BA85-D9779787ACBA}"/>
    <cellStyle name="Comma 10 12" xfId="55954" xr:uid="{03993081-1C51-41D0-9039-88FA94620C81}"/>
    <cellStyle name="Comma 10 13" xfId="332" xr:uid="{1575D285-DB67-483C-B627-6BAC9B045350}"/>
    <cellStyle name="Comma 10 14" xfId="56095" xr:uid="{2F3C0E74-087E-4AFF-BF19-2FE9CF390DD5}"/>
    <cellStyle name="Comma 10 2" xfId="74" xr:uid="{3707F17F-ADCB-4D59-9D50-7BD7D3A20506}"/>
    <cellStyle name="Comma 10 2 2" xfId="101" xr:uid="{A697F45E-CAE7-4855-AF76-8AACACA1E7EC}"/>
    <cellStyle name="Comma 10 2 2 2" xfId="334" xr:uid="{93085DA1-D84F-4762-BE34-79B83620F837}"/>
    <cellStyle name="Comma 10 2 3" xfId="18367" xr:uid="{FCAFA707-00A6-4979-87FE-FEBD565FEBF5}"/>
    <cellStyle name="Comma 10 2 3 2" xfId="18368" xr:uid="{F87BB21A-6104-403F-8A09-060367A04ECD}"/>
    <cellStyle name="Comma 10 2 4" xfId="333" xr:uid="{378DB367-2C31-43AA-A878-C80FDA315B0C}"/>
    <cellStyle name="Comma 10 2_EGAT BS 8" xfId="18369" xr:uid="{AC187D0B-D849-4524-BB01-55C610F1A175}"/>
    <cellStyle name="Comma 10 3" xfId="77" xr:uid="{D89DEA12-C6C2-4666-9F40-70379D1E8776}"/>
    <cellStyle name="Comma 10 3 2" xfId="18370" xr:uid="{53500E50-F91B-4696-9B8B-6101C125BA14}"/>
    <cellStyle name="Comma 10 3 3" xfId="335" xr:uid="{45D0FA97-0390-432F-A01D-1F24187F3DD1}"/>
    <cellStyle name="Comma 10 3_EGAT BS 8" xfId="18371" xr:uid="{7544225D-EE30-4661-99B9-C01AA6E7DEE2}"/>
    <cellStyle name="Comma 10 4" xfId="133" xr:uid="{0CFCD6E3-240D-4595-BEC1-7E366612D2E4}"/>
    <cellStyle name="Comma 10 4 2" xfId="992" xr:uid="{AF11FFAA-E385-4C5F-A80F-9412CA415D4F}"/>
    <cellStyle name="Comma 10 5" xfId="136" xr:uid="{A25D7A5D-8DC7-423A-BBF3-B3FE02623DF3}"/>
    <cellStyle name="Comma 10 5 2" xfId="18373" xr:uid="{FD07B83A-266B-4F7E-9A31-447DB15D34C7}"/>
    <cellStyle name="Comma 10 5 3" xfId="18372" xr:uid="{5BE52A10-E328-497E-A0A5-DDC8A5DC811B}"/>
    <cellStyle name="Comma 10 6" xfId="139" xr:uid="{74D99182-0D85-4DDF-B66E-C53E32BCC0E1}"/>
    <cellStyle name="Comma 10 6 2" xfId="54776" xr:uid="{7B860538-632C-4567-8950-B62DE1E847F9}"/>
    <cellStyle name="Comma 10 7" xfId="110" xr:uid="{94B22504-6409-4326-A418-9FCFD24FC0F6}"/>
    <cellStyle name="Comma 10 7 2" xfId="54777" xr:uid="{74312DF0-BE6B-473C-A98B-41D167E9E0B3}"/>
    <cellStyle name="Comma 10 8" xfId="54778" xr:uid="{C5A7F2F0-2F8E-4A9A-B8BE-10AC5EB1EFFF}"/>
    <cellStyle name="Comma 10 9" xfId="54779" xr:uid="{FD5485A1-8E0F-41A3-AB1A-380A123CDF79}"/>
    <cellStyle name="Comma 10_Budget Format 2010 IRH" xfId="54780" xr:uid="{BC65C994-5830-4190-8F3E-69ABA722CCF1}"/>
    <cellStyle name="Comma 11" xfId="118" xr:uid="{99EE6EEC-AF95-44B4-B63C-B887E78FB44D}"/>
    <cellStyle name="Comma 11 2" xfId="337" xr:uid="{267C8885-788E-41AE-845F-8C37B1BD3814}"/>
    <cellStyle name="Comma 11 2 2" xfId="18374" xr:uid="{34ACBFD1-3346-4B81-B877-831A5F2370D9}"/>
    <cellStyle name="Comma 11 2 2 2" xfId="18375" xr:uid="{5A4C5335-FB0C-46A5-A1FD-0D9C7045F31F}"/>
    <cellStyle name="Comma 11 2 3" xfId="54144" xr:uid="{72D8920A-F405-49B6-926E-2C1847B81CD8}"/>
    <cellStyle name="Comma 11 2_EGAT BS 8" xfId="18376" xr:uid="{771CCE43-04A6-444A-BA21-433AFC9478E5}"/>
    <cellStyle name="Comma 11 3" xfId="18377" xr:uid="{FB185D68-42DB-4975-995A-BC1139E16BAB}"/>
    <cellStyle name="Comma 11 3 2" xfId="18378" xr:uid="{7C8BA81D-8D3B-41E0-A7B8-34F2EFFAF3DC}"/>
    <cellStyle name="Comma 11 4" xfId="336" xr:uid="{2C699BB6-D041-4716-BCCE-93E1DA1795A3}"/>
    <cellStyle name="Comma 11_EGAT BS 8" xfId="18379" xr:uid="{638A0B4D-D61F-4BE3-AD22-41F056FFCE3C}"/>
    <cellStyle name="Comma 12" xfId="21" xr:uid="{7C1F26C3-FF8A-457F-B60F-0C28E3CD9405}"/>
    <cellStyle name="Comma 12 2" xfId="78" xr:uid="{463E609C-7120-4E39-A489-09D03561577B}"/>
    <cellStyle name="Comma 12 2 2" xfId="18380" xr:uid="{EBA80AFC-1496-44C3-917C-1A865E9B5DF8}"/>
    <cellStyle name="Comma 12 2 2 2" xfId="18381" xr:uid="{B8877EC0-2838-47BD-9C29-70AA552FBFB0}"/>
    <cellStyle name="Comma 12 2 3" xfId="55940" xr:uid="{491D7941-D294-44BB-8065-7013352630D7}"/>
    <cellStyle name="Comma 12 2 4" xfId="339" xr:uid="{CECEDAD9-C701-4071-95C6-796A1E4F82D7}"/>
    <cellStyle name="Comma 12 2_EGAT BS 8" xfId="18382" xr:uid="{B2C84CAD-FAC5-4E10-9090-82AF8BBF9BEA}"/>
    <cellStyle name="Comma 12 3" xfId="340" xr:uid="{162D6CC3-C339-459A-B251-3FC28DCA151B}"/>
    <cellStyle name="Comma 12 4" xfId="341" xr:uid="{71675735-710D-4353-8DFA-E25E8D0A2B4B}"/>
    <cellStyle name="Comma 12 5" xfId="18383" xr:uid="{A9E2F411-0148-4137-929C-19B8DDE056FB}"/>
    <cellStyle name="Comma 12 5 2" xfId="18384" xr:uid="{785F5FD0-D303-4D8C-9EDA-58AA9AB85682}"/>
    <cellStyle name="Comma 12 6" xfId="18385" xr:uid="{C3F0CE31-40FE-4D81-9D39-D43DFBDA41C8}"/>
    <cellStyle name="Comma 12 7" xfId="338" xr:uid="{4CA4825D-FDEF-4877-BA02-A0B7B59845E4}"/>
    <cellStyle name="Comma 12_10_Oct_2010-rebill" xfId="342" xr:uid="{D3218C9F-F478-452A-B02A-BEC927D2DFB8}"/>
    <cellStyle name="Comma 13" xfId="62" xr:uid="{0DE6B266-6A33-4647-9F13-5CF0BACCF97C}"/>
    <cellStyle name="Comma 13 2" xfId="92" xr:uid="{52741A45-3ADC-4F32-ABAD-F40159DEE2FE}"/>
    <cellStyle name="Comma 13 2 2" xfId="18386" xr:uid="{EB25C90F-520D-4552-8BC8-681718883E42}"/>
    <cellStyle name="Comma 13 2 2 2" xfId="18387" xr:uid="{59359464-834D-456F-A4A4-CBC566F1F68D}"/>
    <cellStyle name="Comma 13 2 3" xfId="993" xr:uid="{056817DE-A6A7-47BF-B128-0CDFCE68BA62}"/>
    <cellStyle name="Comma 13 2_EGAT BS 8" xfId="18388" xr:uid="{5E1F1D7E-3B65-420F-9E81-4ED8634D70E5}"/>
    <cellStyle name="Comma 13 3" xfId="18389" xr:uid="{A9F3DCD8-6EDB-4521-8F72-0060C73A9F16}"/>
    <cellStyle name="Comma 13 3 2" xfId="18390" xr:uid="{852EB233-92F2-4D10-A38D-8950A99EB734}"/>
    <cellStyle name="Comma 13_Budget Format 2010 IRH" xfId="54781" xr:uid="{6F54C71D-BD47-4575-9A9A-6F506CA68A9D}"/>
    <cellStyle name="Comma 14" xfId="119" xr:uid="{9D03E131-FDD0-4609-932B-6A4D00D4767F}"/>
    <cellStyle name="Comma 14 2" xfId="344" xr:uid="{C56ADE4C-6136-4872-B3E7-14EF0EC0791C}"/>
    <cellStyle name="Comma 14 2 2" xfId="18391" xr:uid="{1629847A-93D9-4F48-8ED6-C2CC44361214}"/>
    <cellStyle name="Comma 14 2 2 2" xfId="18392" xr:uid="{A060F783-8AE8-4A08-9CC8-0C0BAA5B16A0}"/>
    <cellStyle name="Comma 14 2_EGAT BS 8" xfId="18393" xr:uid="{709DDCE6-A168-45A7-B4BA-3A2AA37B41FD}"/>
    <cellStyle name="Comma 14 3" xfId="18394" xr:uid="{40E86402-3F26-4E93-AAB0-84FA851C87E7}"/>
    <cellStyle name="Comma 14 3 2" xfId="18395" xr:uid="{DEFBB992-665F-4498-B870-805584B5BBDB}"/>
    <cellStyle name="Comma 14 4" xfId="343" xr:uid="{8911A037-E10E-4280-BE60-F098F67D3D12}"/>
    <cellStyle name="Comma 14_EGAT BS 8" xfId="18396" xr:uid="{D76DCDCE-FBED-4280-80F0-8F7D7199D2BB}"/>
    <cellStyle name="Comma 15" xfId="16" xr:uid="{29269087-7D1B-4C40-A472-1E2D2F8F9814}"/>
    <cellStyle name="Comma 15 2" xfId="346" xr:uid="{4404400B-E9B6-470C-9AC9-6B1C9301AD79}"/>
    <cellStyle name="Comma 15 2 2" xfId="18397" xr:uid="{83952EB7-F5DC-471F-95EA-A2D61F2DAB08}"/>
    <cellStyle name="Comma 15 2 3" xfId="18398" xr:uid="{926F744B-E8E0-4A0A-8ED6-919C1B67C4B8}"/>
    <cellStyle name="Comma 15 2 3 2" xfId="18399" xr:uid="{5FF30C9B-1906-48EA-B056-FF339512A5CF}"/>
    <cellStyle name="Comma 15 2_EGAT BS 8" xfId="18400" xr:uid="{33AB8FDD-00AF-4B0E-9D53-6F82F9A37360}"/>
    <cellStyle name="Comma 15 3" xfId="18401" xr:uid="{79C6D293-BB59-4083-A964-20662A0E7F6B}"/>
    <cellStyle name="Comma 15 4" xfId="994" xr:uid="{DA683EB5-0B14-41FA-A70B-167DDC90EC0B}"/>
    <cellStyle name="Comma 15 5" xfId="18402" xr:uid="{41BC28F7-9986-4D2F-BCA0-1F6E4FD38B40}"/>
    <cellStyle name="Comma 15 5 2" xfId="18403" xr:uid="{93763770-624D-4E13-B682-0E153E019CD4}"/>
    <cellStyle name="Comma 15 6" xfId="345" xr:uid="{C55F9264-705F-48D0-A43A-364507A63F6C}"/>
    <cellStyle name="Comma 15 7" xfId="124" xr:uid="{9510F21E-1EF1-459A-AAC7-0BC7E37DA12B}"/>
    <cellStyle name="Comma 15_17. เงินปันผล" xfId="18404" xr:uid="{2E3FCDD5-E78A-495E-98EC-F62C63BA7D01}"/>
    <cellStyle name="Comma 16" xfId="132" xr:uid="{7DDDB410-4978-4825-9C0D-8C788A7BF8DB}"/>
    <cellStyle name="Comma 16 2" xfId="885" xr:uid="{C40347E5-F585-45E4-B73E-D56A85E018D0}"/>
    <cellStyle name="Comma 16 3" xfId="995" xr:uid="{CB16FF03-38E9-468E-B870-DBDAB4924140}"/>
    <cellStyle name="Comma 16 4" xfId="54782" xr:uid="{944602D4-7394-47FB-B7D1-81AE2DD00AA2}"/>
    <cellStyle name="Comma 16 5" xfId="54783" xr:uid="{B68BEFB0-4A93-4149-A7D6-B558C28BB729}"/>
    <cellStyle name="Comma 16 6" xfId="347" xr:uid="{53CDFE04-B5CC-4CDD-96C1-4D4BC8EA4E52}"/>
    <cellStyle name="Comma 16_EGAT BS 8" xfId="18405" xr:uid="{EF932E10-07A0-4A1C-B4E0-C8A2F3047335}"/>
    <cellStyle name="Comma 17" xfId="348" xr:uid="{14828A23-26F8-46BB-8769-474526B36D1D}"/>
    <cellStyle name="Comma 17 2" xfId="349" xr:uid="{DB454FB8-0180-4F5A-BCA7-526070ABE7DE}"/>
    <cellStyle name="Comma 17 2 2" xfId="18406" xr:uid="{3A681F23-3330-4644-B120-0B778E647801}"/>
    <cellStyle name="Comma 17 2 2 2" xfId="18407" xr:uid="{768EFD0B-1AC9-4A3A-ABCF-ED740172A9CA}"/>
    <cellStyle name="Comma 17 2_EGAT BS 8" xfId="18408" xr:uid="{22535509-82BB-4F2F-B21B-D813285C5C7A}"/>
    <cellStyle name="Comma 17 3" xfId="882" xr:uid="{9B5CC629-6794-4F4D-86C5-C36AF5167C0B}"/>
    <cellStyle name="Comma 17 3 2" xfId="18409" xr:uid="{48CD67DF-A609-4CDF-A319-0F5846776DF8}"/>
    <cellStyle name="Comma 17_EGAT BS 8" xfId="18410" xr:uid="{0CD45AB8-F145-434B-80DC-9F748445C8DF}"/>
    <cellStyle name="Comma 174" xfId="54784" xr:uid="{06C8DDC1-D2B4-4182-9F8F-AA9C42ED775E}"/>
    <cellStyle name="Comma 18" xfId="108" xr:uid="{116FAA94-41B5-4188-8D7E-CC8D1486414F}"/>
    <cellStyle name="Comma 18 2" xfId="351" xr:uid="{9087CEC6-126A-4E59-A3AA-2E2A49C41E38}"/>
    <cellStyle name="Comma 18 2 2" xfId="18411" xr:uid="{4036C3DB-4F52-4D10-B84B-2D02A366B56A}"/>
    <cellStyle name="Comma 18 2 2 2" xfId="48" xr:uid="{5F3458BB-6DDD-4720-A244-B55B188CA1A0}"/>
    <cellStyle name="Comma 18 2 2 2 2" xfId="83" xr:uid="{6BEF721E-6FA2-43BF-AA51-880A332D6A1D}"/>
    <cellStyle name="Comma 18 2 2 2 3" xfId="18412" xr:uid="{06E5010A-1F97-475F-A2C8-39CB6AAAF4CB}"/>
    <cellStyle name="Comma 18 2 3" xfId="18413" xr:uid="{192AD538-19B5-46AA-B51A-6AC3B75375CD}"/>
    <cellStyle name="Comma 18 2_EGAT BS 8" xfId="18414" xr:uid="{F3612D52-8121-4930-BF75-B317B08BC2DA}"/>
    <cellStyle name="Comma 18 3" xfId="18415" xr:uid="{5C9F9AB9-4C27-4B4F-B839-785BA21F3FA6}"/>
    <cellStyle name="Comma 18 3 2" xfId="18416" xr:uid="{D92E1B71-3ABC-4F0C-9F38-961981E32D57}"/>
    <cellStyle name="Comma 18 4" xfId="18417" xr:uid="{64048AC9-5B31-4FBF-8219-4751EAD7CDD4}"/>
    <cellStyle name="Comma 18 5" xfId="56043" xr:uid="{986852B4-ED99-4C38-8502-50F853A92EDB}"/>
    <cellStyle name="Comma 18 6" xfId="56061" xr:uid="{60EBAB8F-3A0C-4C12-A4C8-EE21D4C1E73F}"/>
    <cellStyle name="Comma 18 7" xfId="350" xr:uid="{B22EA08D-8DC4-456F-BC66-75745ED7BC65}"/>
    <cellStyle name="Comma 18 8" xfId="131" xr:uid="{35ED5A9B-64D4-4F29-AC30-E58D19B11D14}"/>
    <cellStyle name="Comma 18_EGAT BS 8" xfId="18418" xr:uid="{61970F44-5765-46CA-B38E-06D42AF41F9A}"/>
    <cellStyle name="Comma 19" xfId="19" xr:uid="{84857029-0F4F-49C4-9AF1-6D90ED461BCD}"/>
    <cellStyle name="Comma 19 2" xfId="76" xr:uid="{9FB532F5-AA1C-4B30-B227-8F26CA01D5E9}"/>
    <cellStyle name="Comma 19 2 2" xfId="18419" xr:uid="{F0E527C5-680A-42BA-A00B-DD512DCD4962}"/>
    <cellStyle name="Comma 19 2 2 2" xfId="18420" xr:uid="{A6991A3A-1807-4399-90CF-4E82FC24E6AD}"/>
    <cellStyle name="Comma 19 2_EGAT BS 8" xfId="18421" xr:uid="{A19B4D56-E32B-40CF-89CB-F0F43993C451}"/>
    <cellStyle name="Comma 19 3" xfId="18422" xr:uid="{4C03A9C9-CE17-4462-89AD-3BC3B8DC5410}"/>
    <cellStyle name="Comma 19 4" xfId="18423" xr:uid="{DA15D9BA-C6D8-4776-85AD-C2E1B77A1110}"/>
    <cellStyle name="Comma 19 4 2" xfId="18424" xr:uid="{61B2488D-8601-48EB-88C0-CB371CC2001A}"/>
    <cellStyle name="Comma 19 5" xfId="55953" xr:uid="{9468A854-1CA8-4240-AF08-2410DF15E4DB}"/>
    <cellStyle name="Comma 19 6" xfId="56034" xr:uid="{5E14B378-E9A9-4C31-BCBE-563D9A0A2D2E}"/>
    <cellStyle name="Comma 19 7" xfId="352" xr:uid="{AC3F8EFF-2640-4295-B364-30C71540C8E4}"/>
    <cellStyle name="Comma 19_EGAT BS 8" xfId="18425" xr:uid="{1C8EEE3D-AC41-4306-AE4C-9BCFE7FC49DA}"/>
    <cellStyle name="Comma 2" xfId="27" xr:uid="{95446738-F932-4B1B-B273-91237E15DE2D}"/>
    <cellStyle name="Comma 2 10" xfId="353" xr:uid="{57563AB3-59A0-491D-BBEB-C0719ED81D60}"/>
    <cellStyle name="Comma 2 11" xfId="354" xr:uid="{E6646DE6-7716-4E96-A803-5E7A91EB4FCB}"/>
    <cellStyle name="Comma 2 11 2" xfId="18426" xr:uid="{D52E03AA-CE08-4728-930B-3BF084E47C10}"/>
    <cellStyle name="Comma 2 12" xfId="355" xr:uid="{A8D095C6-AB7B-4814-8BCE-F5DFB9E8ACFA}"/>
    <cellStyle name="Comma 2 13" xfId="356" xr:uid="{8D640C96-1423-4E66-91BD-B4A2D0F3B898}"/>
    <cellStyle name="Comma 2 14" xfId="357" xr:uid="{0AE54F5A-3D1A-416D-89C9-A2EEE63B790F}"/>
    <cellStyle name="Comma 2 15" xfId="358" xr:uid="{730D0317-4A7B-46FE-BBFC-48992D5D292D}"/>
    <cellStyle name="Comma 2 16" xfId="359" xr:uid="{4A6D8F0F-6826-4753-A9AB-EA6C7482ADF8}"/>
    <cellStyle name="Comma 2 17" xfId="360" xr:uid="{4F6EA32F-88B6-422D-A603-402D23CAD7A3}"/>
    <cellStyle name="Comma 2 18" xfId="361" xr:uid="{61104B6E-58AF-4AB7-A8E7-30B291346258}"/>
    <cellStyle name="Comma 2 19" xfId="362" xr:uid="{6900402C-0D6C-406D-A5BC-8E2A70AA87B0}"/>
    <cellStyle name="Comma 2 2" xfId="12" xr:uid="{00000000-0005-0000-0000-000001000000}"/>
    <cellStyle name="Comma 2 2 10" xfId="363" xr:uid="{8804BA32-1AC8-4ACA-B15F-D6060EFB04C2}"/>
    <cellStyle name="Comma 2 2 11" xfId="364" xr:uid="{61C1EE72-1C24-40F0-8432-3A7319A79902}"/>
    <cellStyle name="Comma 2 2 12" xfId="365" xr:uid="{471678F4-B37C-46DE-BE4B-CA9A70D80DE9}"/>
    <cellStyle name="Comma 2 2 13" xfId="366" xr:uid="{46442F64-4566-4CBF-8F5B-FE3D7C37A1C7}"/>
    <cellStyle name="Comma 2 2 14" xfId="367" xr:uid="{27697775-5D27-4903-AAB4-818C2E880550}"/>
    <cellStyle name="Comma 2 2 15" xfId="368" xr:uid="{FA70A5FA-824A-4208-997E-DBC79EDCCAA4}"/>
    <cellStyle name="Comma 2 2 16" xfId="369" xr:uid="{7D34EC24-20D8-47F8-A9A0-D3ADD446C914}"/>
    <cellStyle name="Comma 2 2 17" xfId="370" xr:uid="{7C1D4AB3-7D98-4B3A-AE4A-CAAB156E41AB}"/>
    <cellStyle name="Comma 2 2 18" xfId="371" xr:uid="{E8433B7F-26A7-479C-B526-A23FC32AD4F1}"/>
    <cellStyle name="Comma 2 2 19" xfId="372" xr:uid="{FD462444-0E9E-4D43-9C63-34EF48DDCDBC}"/>
    <cellStyle name="Comma 2 2 2" xfId="84" xr:uid="{07714F32-DF4A-463C-AEF2-7C3E9F4D824C}"/>
    <cellStyle name="Comma 2 2 2 2" xfId="374" xr:uid="{89973AEB-124F-42E3-A369-7195A94DBB3A}"/>
    <cellStyle name="Comma 2 2 2 2 2" xfId="18427" xr:uid="{6DF8AFAB-960A-4F09-B4D7-289461456F7E}"/>
    <cellStyle name="Comma 2 2 2 2_17. เงินปันผล" xfId="18428" xr:uid="{4345C9D9-2527-401C-8322-824DFC1D3A8F}"/>
    <cellStyle name="Comma 2 2 2 3" xfId="375" xr:uid="{A31E8AA4-95BC-4606-A511-9C01E3AD0F61}"/>
    <cellStyle name="Comma 2 2 2 3 2" xfId="18429" xr:uid="{EADF7143-CCDC-4561-AC45-18B6FFDECA5F}"/>
    <cellStyle name="Comma 2 2 2 4" xfId="18430" xr:uid="{202FCE4C-46A6-4490-9541-701AE08D701E}"/>
    <cellStyle name="Comma 2 2 2 5" xfId="56047" xr:uid="{5017BACF-72E7-4AB1-BD08-3971F889F1FA}"/>
    <cellStyle name="Comma 2 2 2 6" xfId="56062" xr:uid="{2BC40EF9-5161-4FA8-9994-F2C6F59EE32E}"/>
    <cellStyle name="Comma 2 2 2 7" xfId="373" xr:uid="{2A472DD5-246D-4914-991D-2F127E982637}"/>
    <cellStyle name="Comma 2 2 2_17. เงินปันผล" xfId="18431" xr:uid="{5290B3D2-EE9C-4F80-9D4C-E9472DEE590B}"/>
    <cellStyle name="Comma 2 2 20" xfId="376" xr:uid="{1E59BBCC-28C2-4EA3-B52C-53F7E40B9229}"/>
    <cellStyle name="Comma 2 2 21" xfId="377" xr:uid="{22AC88F4-CBC1-4E96-A890-71D7C0DEAB51}"/>
    <cellStyle name="Comma 2 2 22" xfId="378" xr:uid="{0ABB3CA5-51CA-4AD7-8DC8-F83F35CC8BD9}"/>
    <cellStyle name="Comma 2 2 23" xfId="379" xr:uid="{D8D6D291-0AF8-4C47-8913-98F7282B2B1A}"/>
    <cellStyle name="Comma 2 2 24" xfId="380" xr:uid="{FAC391C5-3B01-4354-B941-CAB894664F3C}"/>
    <cellStyle name="Comma 2 2 25" xfId="381" xr:uid="{F1B493AA-C322-458F-AA1B-113CE3E0E991}"/>
    <cellStyle name="Comma 2 2 26" xfId="382" xr:uid="{C0C0D907-1988-4E2F-9629-7CB5C0965241}"/>
    <cellStyle name="Comma 2 2 27" xfId="383" xr:uid="{7B026FEC-CE48-4B03-971E-AF0C0C7BEFBF}"/>
    <cellStyle name="Comma 2 2 28" xfId="55976" xr:uid="{2C578AEF-C6DA-49A6-BC3C-502C3EA55745}"/>
    <cellStyle name="Comma 2 2 29" xfId="56015" xr:uid="{8991AD4A-F88F-4777-B238-F56F073D9177}"/>
    <cellStyle name="Comma 2 2 3" xfId="49" xr:uid="{C0E5FFA6-D119-427A-93F4-C1E17E3C22B1}"/>
    <cellStyle name="Comma 2 2 3 2" xfId="18432" xr:uid="{07E1059F-54DD-465E-8613-6A0A7F45EF5D}"/>
    <cellStyle name="Comma 2 2 3 3" xfId="54785" xr:uid="{CB595598-289D-48FC-BDE4-41EE6486E3C9}"/>
    <cellStyle name="Comma 2 2 3 4" xfId="54786" xr:uid="{BB7CAB09-62EF-4413-86BC-A4B80F8DA4C2}"/>
    <cellStyle name="Comma 2 2 3 5" xfId="55995" xr:uid="{4DF56184-E9AB-40DF-9140-B92B672BF358}"/>
    <cellStyle name="Comma 2 2 3_Raw Material Ledger 521 July to sept 08 040109" xfId="54787" xr:uid="{79FEBD51-7DC0-439E-88AA-10836AF358BA}"/>
    <cellStyle name="Comma 2 2 4" xfId="384" xr:uid="{325D0E4E-B324-4E3A-A0F1-32F04A8C7940}"/>
    <cellStyle name="Comma 2 2 4 2" xfId="54788" xr:uid="{3CCEA849-E574-4C98-B4BD-6957B555C086}"/>
    <cellStyle name="Comma 2 2 4 3" xfId="54789" xr:uid="{655E04D7-40DE-4F6D-BBF3-1BBD7522E7DE}"/>
    <cellStyle name="Comma 2 2 5" xfId="385" xr:uid="{0821D599-9FD6-4CCF-B4B4-19BD45382473}"/>
    <cellStyle name="Comma 2 2 6" xfId="386" xr:uid="{243DAD0A-B431-47D0-83CC-6146EC95C40A}"/>
    <cellStyle name="Comma 2 2 7" xfId="387" xr:uid="{8A4A4DF7-0E76-4B44-8A92-4A3AB5B22891}"/>
    <cellStyle name="Comma 2 2 8" xfId="388" xr:uid="{748ECB6D-C2B8-4C8B-A8AA-1FD492BDB8E1}"/>
    <cellStyle name="Comma 2 2 9" xfId="389" xr:uid="{E8871262-EA9B-44D6-AFCF-C1CC83181F95}"/>
    <cellStyle name="Comma 2 2_03_Mar 10 RM_RM Others_revised" xfId="54790" xr:uid="{BF43F1C8-04E2-4696-8C99-5F2C04792C07}"/>
    <cellStyle name="Comma 2 20" xfId="390" xr:uid="{5B730319-E57C-4285-96BB-80B664D85179}"/>
    <cellStyle name="Comma 2 21" xfId="391" xr:uid="{45B9A10C-110C-4260-BA40-997D44A8ADC7}"/>
    <cellStyle name="Comma 2 22" xfId="392" xr:uid="{2C96FCE9-5229-4149-A683-D9DF6624BD67}"/>
    <cellStyle name="Comma 2 23" xfId="393" xr:uid="{C8843DB9-6313-49FF-A62C-FF63FF5F8DA9}"/>
    <cellStyle name="Comma 2 24" xfId="394" xr:uid="{A9F05F89-24EF-472F-BAD0-15F73CD8038B}"/>
    <cellStyle name="Comma 2 25" xfId="395" xr:uid="{3A6DA7AB-FC2D-49DF-AC82-3243B175F099}"/>
    <cellStyle name="Comma 2 26" xfId="396" xr:uid="{671C805D-EDC5-4BCB-84D6-14E85EBB1F6C}"/>
    <cellStyle name="Comma 2 27" xfId="397" xr:uid="{9E201FB7-7B72-404C-A8EA-B465E1AD98A3}"/>
    <cellStyle name="Comma 2 28" xfId="398" xr:uid="{D1AFB720-BA20-4685-B419-801952D1E620}"/>
    <cellStyle name="Comma 2 29" xfId="399" xr:uid="{045E2359-F2AE-4190-8C1F-1162F79689FC}"/>
    <cellStyle name="Comma 2 3" xfId="63" xr:uid="{7087FF24-EF4F-4F91-B4C3-9EC655B33B79}"/>
    <cellStyle name="Comma 2 3 2" xfId="93" xr:uid="{62E3AE90-F94C-4A57-BE59-C9F51160F311}"/>
    <cellStyle name="Comma 2 3 2 2" xfId="996" xr:uid="{133805CE-F770-4D89-831A-DD6683A77D23}"/>
    <cellStyle name="Comma 2 3 2 3" xfId="54791" xr:uid="{03D2F8CA-D83A-4180-952E-6A0BE3D9E3DA}"/>
    <cellStyle name="Comma 2 3 2 4" xfId="130" xr:uid="{905B2473-9FD6-499A-81BC-D86619962EC9}"/>
    <cellStyle name="Comma 2 3 3" xfId="18433" xr:uid="{F916F686-656F-4EFB-81E6-263661AA860A}"/>
    <cellStyle name="Comma 2 3 4" xfId="54792" xr:uid="{C8918F9E-8BCF-4BF4-94A8-7EFD04AC3202}"/>
    <cellStyle name="Comma 2 3 5" xfId="54793" xr:uid="{5CB8F152-B784-4F10-9712-32FD6177F5BA}"/>
    <cellStyle name="Comma 2 3 6" xfId="54794" xr:uid="{C695572B-F4C9-4130-9D81-941A5EC9A66E}"/>
    <cellStyle name="Comma 2 3 7" xfId="54795" xr:uid="{F0465A04-A725-4CD4-906A-E7CDF61C866A}"/>
    <cellStyle name="Comma 2 3 8" xfId="400" xr:uid="{1F4BB3EF-7792-4F1F-BB92-C0BE8585B2A9}"/>
    <cellStyle name="Comma 2 3 9" xfId="127" xr:uid="{EEE15872-94B2-4B48-AE60-12C1C1291A79}"/>
    <cellStyle name="Comma 2 3_EGAT BS 8" xfId="18434" xr:uid="{DC78BE0C-1B1A-490D-8C43-9F48153360B9}"/>
    <cellStyle name="Comma 2 30" xfId="401" xr:uid="{891CA52E-9D13-4359-B770-5FE41E8CFA07}"/>
    <cellStyle name="Comma 2 31" xfId="402" xr:uid="{6E304B35-7EC2-40A6-8A41-B213CD38B387}"/>
    <cellStyle name="Comma 2 32" xfId="403" xr:uid="{FECD6D39-E668-4E55-9E0D-82BC03245A75}"/>
    <cellStyle name="Comma 2 33" xfId="55960" xr:uid="{0F07C615-6231-4CD6-93FD-99DC7A2694C1}"/>
    <cellStyle name="Comma 2 34" xfId="56028" xr:uid="{38A14C9F-26EC-427C-A579-27391CF8EA21}"/>
    <cellStyle name="Comma 2 35" xfId="56090" xr:uid="{257CC13B-DDA5-4781-9FBF-40688C24CCF3}"/>
    <cellStyle name="Comma 2 4" xfId="80" xr:uid="{19FF05A8-6994-4967-BDC7-AB0728166D6C}"/>
    <cellStyle name="Comma 2 4 2" xfId="405" xr:uid="{F28A6D64-D265-4038-B924-46A472B3CFFC}"/>
    <cellStyle name="Comma 2 4 2 2" xfId="18435" xr:uid="{6E5E348A-4B13-4F30-A7AF-C40DB41A6855}"/>
    <cellStyle name="Comma 2 4 3" xfId="18436" xr:uid="{A3B5087D-07DE-433A-8E9D-3C5E04BD0807}"/>
    <cellStyle name="Comma 2 4 4" xfId="404" xr:uid="{97D57FF5-FDFD-47E9-9C50-1FC4302CA5B0}"/>
    <cellStyle name="Comma 2 4_EGAT BS 8" xfId="18437" xr:uid="{1CBC3472-9153-4460-AFEB-50C967D94EFA}"/>
    <cellStyle name="Comma 2 5" xfId="406" xr:uid="{98B18254-CEE6-4FAB-B110-2DB4929367FF}"/>
    <cellStyle name="Comma 2 5 2" xfId="997" xr:uid="{175DFA18-7D6F-4897-AA5A-18F18C5D06FC}"/>
    <cellStyle name="Comma 2 5 2 2" xfId="18438" xr:uid="{199E6F55-2F22-4A21-BB18-534616643591}"/>
    <cellStyle name="Comma 2 5 3" xfId="18439" xr:uid="{FADBC2D3-783D-4AD5-98A4-6B177A57DD8A}"/>
    <cellStyle name="Comma 2 5 3 2" xfId="18440" xr:uid="{B8CC7F66-EB5F-457A-ABA0-E9F3F0697AC9}"/>
    <cellStyle name="Comma 2 5_EGAT BS 8" xfId="18441" xr:uid="{7362C36D-B5E0-4110-8298-DFB534A28EB6}"/>
    <cellStyle name="Comma 2 6" xfId="407" xr:uid="{6307D493-C356-4985-8AB4-B8DDF1B7A488}"/>
    <cellStyle name="Comma 2 6 2" xfId="998" xr:uid="{45F47634-5655-4BEC-840B-B198A5541BA7}"/>
    <cellStyle name="Comma 2 6 3" xfId="18442" xr:uid="{EE3F7C6C-6411-4FD0-9874-B80DF98DAFA5}"/>
    <cellStyle name="Comma 2 6_EGAT BS 8" xfId="18443" xr:uid="{C7995ECE-1934-440B-BFA5-19637D8F96FC}"/>
    <cellStyle name="Comma 2 7" xfId="408" xr:uid="{1E38EF69-AFE7-44AC-82FE-20DF08DBBD1E}"/>
    <cellStyle name="Comma 2 7 2" xfId="999" xr:uid="{89E0C21C-6907-4938-AFE2-E6107835F830}"/>
    <cellStyle name="Comma 2 7 3" xfId="18444" xr:uid="{4BE2B5FE-7E25-4801-89FC-0FCF4171994F}"/>
    <cellStyle name="Comma 2 7_EGAT BS 8" xfId="18445" xr:uid="{0804F190-7B79-4F30-A721-B59059E3644D}"/>
    <cellStyle name="Comma 2 8" xfId="409" xr:uid="{004B3DE3-4B0B-4504-9699-7048B73D6401}"/>
    <cellStyle name="Comma 2 8 2" xfId="410" xr:uid="{E1CAAAC2-AA10-40D2-A50A-440EB1A5606A}"/>
    <cellStyle name="Comma 2 8 2 2" xfId="18446" xr:uid="{7F4B6CBE-6EE8-46FB-A1EC-365FFF9377B9}"/>
    <cellStyle name="Comma 2 8 3" xfId="18447" xr:uid="{CD7DEFC2-F531-4A75-B484-FD35379ACFBF}"/>
    <cellStyle name="Comma 2 8_EGAT BS 8" xfId="18448" xr:uid="{DE0F08E0-37B5-46C1-B71E-FE17DE18274F}"/>
    <cellStyle name="Comma 2 9" xfId="411" xr:uid="{02B39875-95D5-41EF-A1CD-A880D02B2205}"/>
    <cellStyle name="Comma 2 9 2" xfId="18449" xr:uid="{BDDE0CC4-B291-490E-9E77-98BEF58A332C}"/>
    <cellStyle name="Comma 2 9_EGAT BS 8" xfId="18450" xr:uid="{57ED487F-09AF-48FE-99B3-AFD4B6644E79}"/>
    <cellStyle name="Comma 2_03_Mar 10 RM_RM Others_revised" xfId="54796" xr:uid="{E47F7014-DD12-4845-BF43-160159CA5066}"/>
    <cellStyle name="Comma 20" xfId="412" xr:uid="{9A2DC34E-7607-4645-AF3E-C9E23FF2F252}"/>
    <cellStyle name="Comma 20 2" xfId="1000" xr:uid="{F6386632-D332-4CCE-8BA1-A96DE3B5EBC2}"/>
    <cellStyle name="Comma 20 3" xfId="1142" xr:uid="{1EE7D56B-BA70-4D8B-B8E3-388187929A12}"/>
    <cellStyle name="Comma 20 3 2" xfId="18451" xr:uid="{076095FD-E84E-4412-975C-7C4A490507D7}"/>
    <cellStyle name="Comma 20 4" xfId="18452" xr:uid="{BEE2A5F3-FCD1-4249-B451-576F2284669F}"/>
    <cellStyle name="Comma 20_EGAT BS 8" xfId="18453" xr:uid="{A8180229-5399-4540-A1FE-BA57BC428BF9}"/>
    <cellStyle name="Comma 21" xfId="413" xr:uid="{E935FD18-5AD5-4C01-A2E0-8A990565833E}"/>
    <cellStyle name="Comma 21 2" xfId="18454" xr:uid="{688DCCCA-EFEE-4743-A57C-F017970FF060}"/>
    <cellStyle name="Comma 21_EGAT BS 8" xfId="18455" xr:uid="{9BD27D4A-2B2A-4D64-B793-A763ECDD8970}"/>
    <cellStyle name="Comma 22" xfId="414" xr:uid="{44EC3284-5639-467C-9DF7-83EFC4C3408B}"/>
    <cellStyle name="Comma 22 2" xfId="18456" xr:uid="{A0B0C615-8FA9-443A-930E-4B216CAB2235}"/>
    <cellStyle name="Comma 22 2 10" xfId="18457" xr:uid="{F003A5F5-EB8D-489E-BF3C-FE81729790F8}"/>
    <cellStyle name="Comma 22 2 10 10" xfId="18458" xr:uid="{9CE71F11-142B-408C-9C23-89CD9BE7DC77}"/>
    <cellStyle name="Comma 22 2 10 2" xfId="18459" xr:uid="{C5F5ED70-049A-4EFD-9302-8F0415DE4B88}"/>
    <cellStyle name="Comma 22 2 10 2 2" xfId="18460" xr:uid="{ECDE606E-AD21-4E50-A14C-D4A1BFCB0019}"/>
    <cellStyle name="Comma 22 2 10 2 2 2" xfId="18461" xr:uid="{8DC9E80F-3AF7-4D49-B44C-70F623356EDB}"/>
    <cellStyle name="Comma 22 2 10 2 2 2 2" xfId="18462" xr:uid="{67DF7BAA-335D-489A-AAFD-5708DDF97D81}"/>
    <cellStyle name="Comma 22 2 10 2 2 2 2 2" xfId="18463" xr:uid="{DFF4907B-C907-4DC2-9545-B4246920E4B8}"/>
    <cellStyle name="Comma 22 2 10 2 2 2 2 2 2" xfId="18464" xr:uid="{30EA8FA6-268F-4029-ACD1-01740376FB85}"/>
    <cellStyle name="Comma 22 2 10 2 2 2 2 3" xfId="18465" xr:uid="{3988872F-094D-4EC7-BC64-C0A8E1D7B47A}"/>
    <cellStyle name="Comma 22 2 10 2 2 2 3" xfId="18466" xr:uid="{6EC6B5A0-BA06-4366-BC66-58D1219BD6EE}"/>
    <cellStyle name="Comma 22 2 10 2 2 2 3 2" xfId="18467" xr:uid="{D1D2097C-C216-4538-8509-6259EA133735}"/>
    <cellStyle name="Comma 22 2 10 2 2 2 4" xfId="18468" xr:uid="{4BBA9B33-0341-4693-B58D-F513C058E262}"/>
    <cellStyle name="Comma 22 2 10 2 2 3" xfId="18469" xr:uid="{101AEF10-5DD8-41D3-92BC-FEB05F128136}"/>
    <cellStyle name="Comma 22 2 10 2 2 3 2" xfId="18470" xr:uid="{03FEB942-E881-46D6-BEB2-358B71D87355}"/>
    <cellStyle name="Comma 22 2 10 2 2 3 2 2" xfId="18471" xr:uid="{C2F34562-74BF-400E-8DD0-DD76EAA774DF}"/>
    <cellStyle name="Comma 22 2 10 2 2 3 3" xfId="18472" xr:uid="{F75B4E35-CD8C-4858-9339-54275F923C28}"/>
    <cellStyle name="Comma 22 2 10 2 2 4" xfId="18473" xr:uid="{C95C4945-C0B5-4E91-9441-A2D203342F5E}"/>
    <cellStyle name="Comma 22 2 10 2 2 4 2" xfId="18474" xr:uid="{7B9E8F5A-E07E-4B23-AE5E-5EB1831A675C}"/>
    <cellStyle name="Comma 22 2 10 2 2 4 2 2" xfId="18475" xr:uid="{2FE9EC03-3A40-4912-991A-2DA19980E2CB}"/>
    <cellStyle name="Comma 22 2 10 2 2 4 3" xfId="18476" xr:uid="{2469BB73-37CA-43A4-B68D-A5A3C2456CD6}"/>
    <cellStyle name="Comma 22 2 10 2 2 5" xfId="18477" xr:uid="{A7CF6A86-A2DE-4812-BDDB-E89197035689}"/>
    <cellStyle name="Comma 22 2 10 2 2 5 2" xfId="18478" xr:uid="{4E0245EC-5D66-458A-B1AC-C91CF07E3A2A}"/>
    <cellStyle name="Comma 22 2 10 2 2 5 2 2" xfId="18479" xr:uid="{B5D78433-1E00-45E3-9AB7-626669364D7C}"/>
    <cellStyle name="Comma 22 2 10 2 2 5 3" xfId="18480" xr:uid="{C179D4A0-3546-4376-A975-06BBDD1668F7}"/>
    <cellStyle name="Comma 22 2 10 2 2 6" xfId="18481" xr:uid="{F4CB4849-D2C8-49FF-9169-BAF3BCE384D8}"/>
    <cellStyle name="Comma 22 2 10 2 2 6 2" xfId="18482" xr:uid="{2C04B300-D355-457A-BB04-5CBD5AA7B4D7}"/>
    <cellStyle name="Comma 22 2 10 2 2 7" xfId="18483" xr:uid="{47A33762-332F-46FE-AAA5-250B30DC5E54}"/>
    <cellStyle name="Comma 22 2 10 2 2_EGAT BS 10" xfId="18484" xr:uid="{59564207-C081-4F0C-9E89-7136F17E29CB}"/>
    <cellStyle name="Comma 22 2 10 2 3" xfId="18485" xr:uid="{AF24640F-CD9A-4FCD-8BA8-0A9A22ADCFF0}"/>
    <cellStyle name="Comma 22 2 10 2 3 2" xfId="18486" xr:uid="{E81D9E96-16DD-4570-A301-3E4E928F1B86}"/>
    <cellStyle name="Comma 22 2 10 2 3 2 2" xfId="18487" xr:uid="{2A56B7EF-E1BD-4BFE-B3E8-B72606705258}"/>
    <cellStyle name="Comma 22 2 10 2 3 2 2 2" xfId="18488" xr:uid="{DC0793F2-2D01-4507-8A49-5EA741D1C4FB}"/>
    <cellStyle name="Comma 22 2 10 2 3 2 3" xfId="18489" xr:uid="{9675E6DE-5E0C-4F5E-8028-B64866DD5060}"/>
    <cellStyle name="Comma 22 2 10 2 3 3" xfId="18490" xr:uid="{06923974-5AF7-4712-A758-8D25E81B7501}"/>
    <cellStyle name="Comma 22 2 10 2 3 3 2" xfId="18491" xr:uid="{2DA3B2FD-2E7D-4267-8C66-09F032870610}"/>
    <cellStyle name="Comma 22 2 10 2 3 4" xfId="18492" xr:uid="{C04C4141-7E8E-411A-8E7A-4429544F3DA0}"/>
    <cellStyle name="Comma 22 2 10 2 4" xfId="18493" xr:uid="{8C1107B5-D8E8-4A9D-8572-B5E61DC1BE54}"/>
    <cellStyle name="Comma 22 2 10 2 4 2" xfId="18494" xr:uid="{51CD5164-53D6-4ABC-AC12-A148B243550C}"/>
    <cellStyle name="Comma 22 2 10 2 4 2 2" xfId="18495" xr:uid="{8B7BDE70-E10E-4778-8529-3D4FF2C0A8D8}"/>
    <cellStyle name="Comma 22 2 10 2 4 2 2 2" xfId="18496" xr:uid="{FD0D49CC-0572-40A3-9B80-60E4F92691B9}"/>
    <cellStyle name="Comma 22 2 10 2 4 2 3" xfId="18497" xr:uid="{77737FDA-6B6F-44A8-A71F-CCBB3AE2477D}"/>
    <cellStyle name="Comma 22 2 10 2 4 3" xfId="18498" xr:uid="{49E2F37E-3D72-4627-BC25-210B595BCD25}"/>
    <cellStyle name="Comma 22 2 10 2 4 3 2" xfId="18499" xr:uid="{7244954B-9B85-4418-86B9-F4EC40AA58CB}"/>
    <cellStyle name="Comma 22 2 10 2 4 4" xfId="18500" xr:uid="{CD7D3C19-E3DF-4EFF-AA97-C5B71D96C4AB}"/>
    <cellStyle name="Comma 22 2 10 2 5" xfId="18501" xr:uid="{FA3C8EF2-8F37-4401-B938-077A05CF9115}"/>
    <cellStyle name="Comma 22 2 10 2 5 2" xfId="18502" xr:uid="{BF79B383-2F01-4AEF-9832-A7A3FC70BA07}"/>
    <cellStyle name="Comma 22 2 10 2 5 2 2" xfId="18503" xr:uid="{C7589519-FD5C-4394-819C-7F57689C6B00}"/>
    <cellStyle name="Comma 22 2 10 2 5 3" xfId="18504" xr:uid="{7D817BCF-B217-4642-9BBB-FDFC3EE5D4E2}"/>
    <cellStyle name="Comma 22 2 10 2 6" xfId="18505" xr:uid="{F6375B17-478B-47B4-A30C-97A410D4C564}"/>
    <cellStyle name="Comma 22 2 10 2 6 2" xfId="18506" xr:uid="{3085F045-FCDC-4479-9D27-26516CF1D71D}"/>
    <cellStyle name="Comma 22 2 10 2 6 2 2" xfId="18507" xr:uid="{BC0D7F9E-9649-46D1-9BA7-CA95F2939F2F}"/>
    <cellStyle name="Comma 22 2 10 2 6 3" xfId="18508" xr:uid="{52285046-9A62-4F8C-88B2-2C3EA69CC3FC}"/>
    <cellStyle name="Comma 22 2 10 2 7" xfId="18509" xr:uid="{61755D32-86D3-4C1C-875C-90B7077BBF90}"/>
    <cellStyle name="Comma 22 2 10 2 7 2" xfId="18510" xr:uid="{315DF1C4-1D69-46E9-BBC2-D89A15E676A0}"/>
    <cellStyle name="Comma 22 2 10 2 7 2 2" xfId="18511" xr:uid="{4A5CEAC5-28D5-4A06-9CA2-7B83120DF21B}"/>
    <cellStyle name="Comma 22 2 10 2 7 3" xfId="18512" xr:uid="{A1B25DE7-8C1F-4979-AB52-B99761229725}"/>
    <cellStyle name="Comma 22 2 10 2 8" xfId="18513" xr:uid="{57FA8637-44F0-4238-BD99-593D73BCB477}"/>
    <cellStyle name="Comma 22 2 10 2 8 2" xfId="18514" xr:uid="{EBAE4FDE-180E-461F-B4B3-49EAED4EA0CC}"/>
    <cellStyle name="Comma 22 2 10 2 9" xfId="18515" xr:uid="{4CDE1F87-B3DC-4C47-940B-680668185EE3}"/>
    <cellStyle name="Comma 22 2 10 2_EGAT BS 10" xfId="18516" xr:uid="{2B7664D9-C31C-485E-BE29-750A27C34F87}"/>
    <cellStyle name="Comma 22 2 10 3" xfId="18517" xr:uid="{2FF7C723-9D48-4A6B-B20F-306CED0F7E77}"/>
    <cellStyle name="Comma 22 2 10 3 2" xfId="18518" xr:uid="{F6089945-02B5-438B-8BC8-C3705494D908}"/>
    <cellStyle name="Comma 22 2 10 3 2 2" xfId="18519" xr:uid="{EEF2C79C-A13B-479C-BA9A-4D86BB221B33}"/>
    <cellStyle name="Comma 22 2 10 3 2 2 2" xfId="18520" xr:uid="{3F66990A-8E65-42F1-B6F8-93970C855691}"/>
    <cellStyle name="Comma 22 2 10 3 2 2 2 2" xfId="18521" xr:uid="{FEA10E75-6038-4F51-8F68-FECA5D8C7B34}"/>
    <cellStyle name="Comma 22 2 10 3 2 2 3" xfId="18522" xr:uid="{416BA0F2-9E9E-4176-A9A1-9C544F663159}"/>
    <cellStyle name="Comma 22 2 10 3 2 3" xfId="18523" xr:uid="{E4A15C84-C19C-4FAA-8DF3-FB702AF539BD}"/>
    <cellStyle name="Comma 22 2 10 3 2 3 2" xfId="18524" xr:uid="{2F28AF4B-A75B-4AE1-BD5D-76A43613B363}"/>
    <cellStyle name="Comma 22 2 10 3 2 4" xfId="18525" xr:uid="{F02E6AED-DFE0-4D76-8602-45C7F705ECD0}"/>
    <cellStyle name="Comma 22 2 10 3 3" xfId="18526" xr:uid="{F7E535EB-1E42-43FC-A68A-00D6B04A83CF}"/>
    <cellStyle name="Comma 22 2 10 3 3 2" xfId="18527" xr:uid="{D7931DE1-65D3-4D66-AEAB-28DF2C47ABCF}"/>
    <cellStyle name="Comma 22 2 10 3 3 2 2" xfId="18528" xr:uid="{3A0C9560-3738-47A5-8D47-6DD96D7D74FB}"/>
    <cellStyle name="Comma 22 2 10 3 3 2 2 2" xfId="18529" xr:uid="{A82056AB-5BB5-4E1D-9147-5E37C220D2C7}"/>
    <cellStyle name="Comma 22 2 10 3 3 2 3" xfId="18530" xr:uid="{07DAF3F7-F43C-44D2-B1DE-9DFDB245E101}"/>
    <cellStyle name="Comma 22 2 10 3 3 3" xfId="18531" xr:uid="{CA003991-2E48-47EA-BEF0-D854B6D0DBDE}"/>
    <cellStyle name="Comma 22 2 10 3 3 3 2" xfId="18532" xr:uid="{F2B151D5-42A4-4DDC-93B6-AD7069CF4E30}"/>
    <cellStyle name="Comma 22 2 10 3 3 4" xfId="18533" xr:uid="{810D13E3-2CDF-4535-856A-65D7EC725553}"/>
    <cellStyle name="Comma 22 2 10 3 4" xfId="18534" xr:uid="{E89C163D-222D-47D6-A160-8E3A1E430FBB}"/>
    <cellStyle name="Comma 22 2 10 3 4 2" xfId="18535" xr:uid="{D22BAEA2-3974-4AC5-B51E-A07CAAA08AA2}"/>
    <cellStyle name="Comma 22 2 10 3 4 2 2" xfId="18536" xr:uid="{BDB3D5DE-86A6-47BF-A5E1-43FCFBB3BDB9}"/>
    <cellStyle name="Comma 22 2 10 3 4 3" xfId="18537" xr:uid="{7D911050-4CF4-4210-AA8A-1EE25740A26E}"/>
    <cellStyle name="Comma 22 2 10 3 5" xfId="18538" xr:uid="{9A96E65C-8CCE-4422-87B6-8F399DAB43FE}"/>
    <cellStyle name="Comma 22 2 10 3 5 2" xfId="18539" xr:uid="{DD41C7CC-9BFF-448B-8FAD-B85D4B14B67B}"/>
    <cellStyle name="Comma 22 2 10 3 5 2 2" xfId="18540" xr:uid="{7E299C1E-406F-4D0D-A9BF-390A0A442975}"/>
    <cellStyle name="Comma 22 2 10 3 5 3" xfId="18541" xr:uid="{ED7BC46F-9B90-45E8-89AB-9EF0B9DF6099}"/>
    <cellStyle name="Comma 22 2 10 3 6" xfId="18542" xr:uid="{B5EAC6A6-7DE1-4EE9-8346-7D1903B84DEE}"/>
    <cellStyle name="Comma 22 2 10 3 6 2" xfId="18543" xr:uid="{07E8344D-A499-44F7-802C-3BDA713DDEA6}"/>
    <cellStyle name="Comma 22 2 10 3 6 2 2" xfId="18544" xr:uid="{B8FDB44B-CA81-49D5-84AC-9D33012BAA81}"/>
    <cellStyle name="Comma 22 2 10 3 6 3" xfId="18545" xr:uid="{714F0EE0-CA01-471F-8662-C35CD65E6E04}"/>
    <cellStyle name="Comma 22 2 10 3 7" xfId="18546" xr:uid="{18EF36FE-F520-4A24-B90E-B587C392BF75}"/>
    <cellStyle name="Comma 22 2 10 3 7 2" xfId="18547" xr:uid="{A8A3B01D-BDFB-49E2-ACC9-F574B429C2A0}"/>
    <cellStyle name="Comma 22 2 10 3 8" xfId="18548" xr:uid="{72B19796-A98A-4221-A81D-7E580E413695}"/>
    <cellStyle name="Comma 22 2 10 3_EGAT BS 10" xfId="18549" xr:uid="{A0C24379-2BB7-4594-9602-D506C33E4200}"/>
    <cellStyle name="Comma 22 2 10 4" xfId="18550" xr:uid="{99FD2CB3-E7EA-45F7-86FE-DDA42CBBD47A}"/>
    <cellStyle name="Comma 22 2 10 4 2" xfId="18551" xr:uid="{80654D18-4375-4E65-9E96-CCCCDA4808F4}"/>
    <cellStyle name="Comma 22 2 10 4 2 2" xfId="18552" xr:uid="{EDC2BC24-F3C2-4191-BC2F-E30058923475}"/>
    <cellStyle name="Comma 22 2 10 4 2 2 2" xfId="18553" xr:uid="{E5271EA2-41D4-4DAE-94DE-4079EBC8A62C}"/>
    <cellStyle name="Comma 22 2 10 4 2 3" xfId="18554" xr:uid="{E3894490-BA3A-4AFF-8C42-13600987A84C}"/>
    <cellStyle name="Comma 22 2 10 4 3" xfId="18555" xr:uid="{78024670-1A38-4CC9-81CE-4CF4DD738B64}"/>
    <cellStyle name="Comma 22 2 10 4 3 2" xfId="18556" xr:uid="{D77E772A-D20F-4AC1-8CEF-9740339FE4DD}"/>
    <cellStyle name="Comma 22 2 10 4 4" xfId="18557" xr:uid="{0DA7D455-6DD9-43EB-80ED-0E81AD7F0BEE}"/>
    <cellStyle name="Comma 22 2 10 5" xfId="18558" xr:uid="{A4137E0F-D975-4BF6-9E8E-89F29FD8D403}"/>
    <cellStyle name="Comma 22 2 10 5 2" xfId="18559" xr:uid="{0F5FBCEF-5DF1-46AB-A5D2-60E5A275C263}"/>
    <cellStyle name="Comma 22 2 10 5 2 2" xfId="18560" xr:uid="{99A7E729-7E49-494E-A726-8D0F31F18154}"/>
    <cellStyle name="Comma 22 2 10 5 2 2 2" xfId="18561" xr:uid="{F98F3EE2-ED04-4CE7-BC47-982F3DE4AD39}"/>
    <cellStyle name="Comma 22 2 10 5 2 3" xfId="18562" xr:uid="{CA9383CC-B224-4BA5-9605-212630158B7A}"/>
    <cellStyle name="Comma 22 2 10 5 3" xfId="18563" xr:uid="{121FB88B-8EA2-4DC2-A0AA-AC789693B855}"/>
    <cellStyle name="Comma 22 2 10 5 3 2" xfId="18564" xr:uid="{04FFC466-312A-4131-955C-13A3A58C1291}"/>
    <cellStyle name="Comma 22 2 10 5 4" xfId="18565" xr:uid="{97A8AF7B-B9D0-4808-86A1-0FE72716E4F3}"/>
    <cellStyle name="Comma 22 2 10 6" xfId="18566" xr:uid="{3BDD1E01-B774-490C-8318-E124E251B456}"/>
    <cellStyle name="Comma 22 2 10 6 2" xfId="18567" xr:uid="{9E99C377-98CA-406F-983E-D4C5EFC092BC}"/>
    <cellStyle name="Comma 22 2 10 6 2 2" xfId="18568" xr:uid="{837C0F71-4494-4E13-ADD5-825A27A10926}"/>
    <cellStyle name="Comma 22 2 10 6 3" xfId="18569" xr:uid="{2EF9785A-8402-43A7-9064-B23E328343AA}"/>
    <cellStyle name="Comma 22 2 10 7" xfId="18570" xr:uid="{B093412F-5E5D-41F2-A569-CA02745C98A1}"/>
    <cellStyle name="Comma 22 2 10 7 2" xfId="18571" xr:uid="{463EABC1-8D21-4B57-B15A-32277A1B881D}"/>
    <cellStyle name="Comma 22 2 10 7 2 2" xfId="18572" xr:uid="{A23F8A6E-AC7C-4D9F-AE6C-1CB3DBC89518}"/>
    <cellStyle name="Comma 22 2 10 7 3" xfId="18573" xr:uid="{7D77DF2A-F111-4603-8D70-F2AD60B1DF0E}"/>
    <cellStyle name="Comma 22 2 10 8" xfId="18574" xr:uid="{D68403E7-A4CE-4D13-B17F-8B20512227F3}"/>
    <cellStyle name="Comma 22 2 10 8 2" xfId="18575" xr:uid="{4E116025-422E-449B-A3D3-F0321D3441EA}"/>
    <cellStyle name="Comma 22 2 10 8 2 2" xfId="18576" xr:uid="{2E3D8F6C-51D5-4E22-B147-E0D339046D08}"/>
    <cellStyle name="Comma 22 2 10 8 3" xfId="18577" xr:uid="{587D1C71-6A32-4C5E-9410-0EB1E3DEF27C}"/>
    <cellStyle name="Comma 22 2 10 9" xfId="18578" xr:uid="{1E00098F-2F47-4645-9EEC-191315345C41}"/>
    <cellStyle name="Comma 22 2 10 9 2" xfId="18579" xr:uid="{0784A77A-0FE5-4C78-85F0-E6BD91F34306}"/>
    <cellStyle name="Comma 22 2 10_EGAT BS 10" xfId="18580" xr:uid="{2113CCAF-EDC1-4C8E-9303-E00F8E6DAD1D}"/>
    <cellStyle name="Comma 22 2 11" xfId="18581" xr:uid="{9DB28CF3-04F4-4FF8-868D-4E3888177EB4}"/>
    <cellStyle name="Comma 22 2 11 10" xfId="18582" xr:uid="{DCB71289-CD69-4ADA-8733-266E9FEB643A}"/>
    <cellStyle name="Comma 22 2 11 2" xfId="18583" xr:uid="{BF72288E-D6EB-40F7-94EF-7946D9EE116D}"/>
    <cellStyle name="Comma 22 2 11 2 2" xfId="18584" xr:uid="{846DAE38-248D-4DA6-8B3A-EB4FED3C8DE7}"/>
    <cellStyle name="Comma 22 2 11 2 2 2" xfId="18585" xr:uid="{A7973964-D63A-43BE-B3DE-5A21C563A314}"/>
    <cellStyle name="Comma 22 2 11 2 2 2 2" xfId="18586" xr:uid="{2D3AD8A8-386B-4A3D-A092-A58CE8D183FF}"/>
    <cellStyle name="Comma 22 2 11 2 2 2 2 2" xfId="18587" xr:uid="{C74F97EF-E53B-4C1A-B7B0-EE8A2E334FA8}"/>
    <cellStyle name="Comma 22 2 11 2 2 2 2 2 2" xfId="18588" xr:uid="{F796C779-BC5F-4066-8D9B-455714D61FE3}"/>
    <cellStyle name="Comma 22 2 11 2 2 2 2 3" xfId="18589" xr:uid="{591017D8-D86F-4D50-8BEE-771A750FBB98}"/>
    <cellStyle name="Comma 22 2 11 2 2 2 3" xfId="18590" xr:uid="{BA1F5A47-092F-45DC-A03C-D051A441C1AF}"/>
    <cellStyle name="Comma 22 2 11 2 2 2 3 2" xfId="18591" xr:uid="{CF001B49-8A96-4052-9376-B800378D8DB1}"/>
    <cellStyle name="Comma 22 2 11 2 2 2 4" xfId="18592" xr:uid="{0CC0A2AB-C31E-4DAE-B14A-0C8774B9FB38}"/>
    <cellStyle name="Comma 22 2 11 2 2 3" xfId="18593" xr:uid="{0964EC24-093B-48B3-8278-1E67BD923B6A}"/>
    <cellStyle name="Comma 22 2 11 2 2 3 2" xfId="18594" xr:uid="{1933247A-C561-44BC-8EFD-B3F865F3B8FE}"/>
    <cellStyle name="Comma 22 2 11 2 2 3 2 2" xfId="18595" xr:uid="{4C4D9351-1800-4A45-B58F-7AF48D00F671}"/>
    <cellStyle name="Comma 22 2 11 2 2 3 3" xfId="18596" xr:uid="{5CC0869D-1816-4A51-9B71-81B90F38C7A1}"/>
    <cellStyle name="Comma 22 2 11 2 2 4" xfId="18597" xr:uid="{C77A1D04-35C8-4F31-BB02-8DC7E67D8388}"/>
    <cellStyle name="Comma 22 2 11 2 2 4 2" xfId="18598" xr:uid="{20386701-1620-40DB-BC84-C84DBCA61351}"/>
    <cellStyle name="Comma 22 2 11 2 2 4 2 2" xfId="18599" xr:uid="{E81989AC-E7A6-447A-BE5B-619121664CA4}"/>
    <cellStyle name="Comma 22 2 11 2 2 4 3" xfId="18600" xr:uid="{30BF2C19-F4B9-4ECD-AA27-5C6DBF7A520C}"/>
    <cellStyle name="Comma 22 2 11 2 2 5" xfId="18601" xr:uid="{D787DE3C-027F-4EF3-B5A4-8F62C70A8B8C}"/>
    <cellStyle name="Comma 22 2 11 2 2 5 2" xfId="18602" xr:uid="{0B9DB824-6DDC-437E-B6B8-3A265BAF057E}"/>
    <cellStyle name="Comma 22 2 11 2 2 5 2 2" xfId="18603" xr:uid="{40A6FAB1-FE87-43A9-9061-679613DC9F7D}"/>
    <cellStyle name="Comma 22 2 11 2 2 5 3" xfId="18604" xr:uid="{2AE10C3B-C598-4448-9D33-97DEF12216B2}"/>
    <cellStyle name="Comma 22 2 11 2 2 6" xfId="18605" xr:uid="{1AD657A8-BED5-41E9-BEBE-CFEE14B0E742}"/>
    <cellStyle name="Comma 22 2 11 2 2 6 2" xfId="18606" xr:uid="{BB4C6F86-25C2-422E-8130-630CA8ACB1F3}"/>
    <cellStyle name="Comma 22 2 11 2 2 7" xfId="18607" xr:uid="{4C945E8A-7B55-4BBC-AD36-9A072A04BB8D}"/>
    <cellStyle name="Comma 22 2 11 2 2_EGAT BS 10" xfId="18608" xr:uid="{BAED4777-71B3-4C48-9184-A0D44686879D}"/>
    <cellStyle name="Comma 22 2 11 2 3" xfId="18609" xr:uid="{E236DD03-FA73-4890-A1C0-AF5E295C97B6}"/>
    <cellStyle name="Comma 22 2 11 2 3 2" xfId="18610" xr:uid="{A46E6CE6-3027-44F8-9E4A-63E9200EBF28}"/>
    <cellStyle name="Comma 22 2 11 2 3 2 2" xfId="18611" xr:uid="{01DC2EA5-34E6-46E9-950F-DC654EE805BC}"/>
    <cellStyle name="Comma 22 2 11 2 3 2 2 2" xfId="18612" xr:uid="{23AB1C41-9034-4D24-8C90-690CAA78BCA8}"/>
    <cellStyle name="Comma 22 2 11 2 3 2 3" xfId="18613" xr:uid="{4E97B4D6-CB59-4D6C-B480-364B833D78C2}"/>
    <cellStyle name="Comma 22 2 11 2 3 3" xfId="18614" xr:uid="{0BC4402F-DBC9-4C9E-AEA7-A0DB5B3D501F}"/>
    <cellStyle name="Comma 22 2 11 2 3 3 2" xfId="18615" xr:uid="{6F63E074-2016-426B-B85F-074624D2694C}"/>
    <cellStyle name="Comma 22 2 11 2 3 4" xfId="18616" xr:uid="{ED243446-CAF9-4EAA-83AB-EA3D0E36B304}"/>
    <cellStyle name="Comma 22 2 11 2 4" xfId="18617" xr:uid="{A3989D89-4502-4501-A82B-ED612DCEE736}"/>
    <cellStyle name="Comma 22 2 11 2 4 2" xfId="18618" xr:uid="{589B908C-DF9A-4C46-AB64-7827DCF70A8A}"/>
    <cellStyle name="Comma 22 2 11 2 4 2 2" xfId="18619" xr:uid="{9A5F0EAF-664D-490B-9E8B-D688F58451D3}"/>
    <cellStyle name="Comma 22 2 11 2 4 2 2 2" xfId="18620" xr:uid="{2F914005-8A7F-4288-A0B9-676F6FB98787}"/>
    <cellStyle name="Comma 22 2 11 2 4 2 3" xfId="18621" xr:uid="{50EDE2FD-9612-4060-93C8-EBA2928301B7}"/>
    <cellStyle name="Comma 22 2 11 2 4 3" xfId="18622" xr:uid="{BE0EC6D9-D727-4877-9D43-9317978395A0}"/>
    <cellStyle name="Comma 22 2 11 2 4 3 2" xfId="18623" xr:uid="{A016700A-819B-4899-9ED1-E7059D07BC5B}"/>
    <cellStyle name="Comma 22 2 11 2 4 4" xfId="18624" xr:uid="{5FC194C8-529A-4751-9938-05FD43924486}"/>
    <cellStyle name="Comma 22 2 11 2 5" xfId="18625" xr:uid="{7B107D11-980B-4453-9E56-3E63A6FD5CB1}"/>
    <cellStyle name="Comma 22 2 11 2 5 2" xfId="18626" xr:uid="{BCCADE17-B784-4603-9760-A7E5705DBEE1}"/>
    <cellStyle name="Comma 22 2 11 2 5 2 2" xfId="18627" xr:uid="{499E89BD-D87A-4043-9AF9-5D92E3EB0D65}"/>
    <cellStyle name="Comma 22 2 11 2 5 3" xfId="18628" xr:uid="{B51A325B-1348-4AF2-9671-104269267E18}"/>
    <cellStyle name="Comma 22 2 11 2 6" xfId="18629" xr:uid="{D48A904B-4C0E-4F35-86C9-48D9ECB6E9E9}"/>
    <cellStyle name="Comma 22 2 11 2 6 2" xfId="18630" xr:uid="{400F111E-3FA8-44D6-9D23-686A2D80B568}"/>
    <cellStyle name="Comma 22 2 11 2 6 2 2" xfId="18631" xr:uid="{70969AEA-C900-4C55-A0CC-47E8C6F0C0F7}"/>
    <cellStyle name="Comma 22 2 11 2 6 3" xfId="18632" xr:uid="{2357A430-388D-405B-AA0F-37AB007A67D4}"/>
    <cellStyle name="Comma 22 2 11 2 7" xfId="18633" xr:uid="{13EBA4B7-3AB9-4EA6-AA62-273CAEE1260F}"/>
    <cellStyle name="Comma 22 2 11 2 7 2" xfId="18634" xr:uid="{4D695C0D-27C8-45DB-9649-1BDB258B4882}"/>
    <cellStyle name="Comma 22 2 11 2 7 2 2" xfId="18635" xr:uid="{28C380E2-CEA6-486E-B21F-2237960AC6F4}"/>
    <cellStyle name="Comma 22 2 11 2 7 3" xfId="18636" xr:uid="{7A309389-A85E-465A-B802-98E8D4E9375E}"/>
    <cellStyle name="Comma 22 2 11 2 8" xfId="18637" xr:uid="{A8B92157-7F8C-40E4-A9C4-5F8718CEF3ED}"/>
    <cellStyle name="Comma 22 2 11 2 8 2" xfId="18638" xr:uid="{891E6F85-732B-4C57-AEE0-F6A5FF9A80D7}"/>
    <cellStyle name="Comma 22 2 11 2 9" xfId="18639" xr:uid="{31C88023-FB76-4DB1-9FF9-A75C99EED764}"/>
    <cellStyle name="Comma 22 2 11 2_EGAT BS 10" xfId="18640" xr:uid="{8635F3E3-3005-4013-BBDB-191A4F4CBC53}"/>
    <cellStyle name="Comma 22 2 11 3" xfId="18641" xr:uid="{6891A359-F089-47A1-BCD3-F20531A56B0E}"/>
    <cellStyle name="Comma 22 2 11 3 2" xfId="18642" xr:uid="{6944EDBF-2BAE-4F1C-B711-4D7C84C9B624}"/>
    <cellStyle name="Comma 22 2 11 3 2 2" xfId="18643" xr:uid="{FC5FC03A-D3A7-4C77-A01F-8CD69DE487E9}"/>
    <cellStyle name="Comma 22 2 11 3 2 2 2" xfId="18644" xr:uid="{918B4BB9-7600-484F-B8F8-54116CBB3A67}"/>
    <cellStyle name="Comma 22 2 11 3 2 2 2 2" xfId="18645" xr:uid="{3E89FACC-D4DA-4C19-BADE-A78515DA8DCA}"/>
    <cellStyle name="Comma 22 2 11 3 2 2 3" xfId="18646" xr:uid="{8ABDD7DA-5F5C-42B8-8704-A1878C337054}"/>
    <cellStyle name="Comma 22 2 11 3 2 3" xfId="18647" xr:uid="{1D7CEEAE-C608-4B68-A3D2-C3E1C51694C5}"/>
    <cellStyle name="Comma 22 2 11 3 2 3 2" xfId="18648" xr:uid="{6E800D66-29A7-4119-BDC0-3A09944D1D83}"/>
    <cellStyle name="Comma 22 2 11 3 2 4" xfId="18649" xr:uid="{FE45DDB1-E794-4EBD-8633-446B79A5F9F0}"/>
    <cellStyle name="Comma 22 2 11 3 3" xfId="18650" xr:uid="{5193E5A9-8BEE-47B3-9E15-CCAA955EA46B}"/>
    <cellStyle name="Comma 22 2 11 3 3 2" xfId="18651" xr:uid="{5C6E1F7E-FC56-471E-BD4E-93C4C10A1AD1}"/>
    <cellStyle name="Comma 22 2 11 3 3 2 2" xfId="18652" xr:uid="{996317D7-7980-4330-908A-459F4AD763D4}"/>
    <cellStyle name="Comma 22 2 11 3 3 2 2 2" xfId="18653" xr:uid="{1F115958-0213-4410-A373-7AE81964C611}"/>
    <cellStyle name="Comma 22 2 11 3 3 2 3" xfId="18654" xr:uid="{4A7CAAAF-2C72-4A15-9A83-9B56911363EB}"/>
    <cellStyle name="Comma 22 2 11 3 3 3" xfId="18655" xr:uid="{2652765D-C3B6-4548-96FF-B86033E0B516}"/>
    <cellStyle name="Comma 22 2 11 3 3 3 2" xfId="18656" xr:uid="{8EED8D1C-7AD3-46D2-9629-210B7504EE6B}"/>
    <cellStyle name="Comma 22 2 11 3 3 4" xfId="18657" xr:uid="{AF8934C3-EE87-4167-A2D9-E65505EE67AA}"/>
    <cellStyle name="Comma 22 2 11 3 4" xfId="18658" xr:uid="{39971110-8BA7-4777-8316-4799BC3130F8}"/>
    <cellStyle name="Comma 22 2 11 3 4 2" xfId="18659" xr:uid="{1117D663-1A80-4C37-ADBC-3D4781AE5C9E}"/>
    <cellStyle name="Comma 22 2 11 3 4 2 2" xfId="18660" xr:uid="{12DAB54F-2108-434E-9C54-1777DE6E1827}"/>
    <cellStyle name="Comma 22 2 11 3 4 3" xfId="18661" xr:uid="{B2E2A79E-2BDA-4AC1-9A99-56867A6B0EB7}"/>
    <cellStyle name="Comma 22 2 11 3 5" xfId="18662" xr:uid="{8058A841-CF3B-458A-9E68-DAC1826A2B4E}"/>
    <cellStyle name="Comma 22 2 11 3 5 2" xfId="18663" xr:uid="{DDAAC6F5-3CA7-4481-AC34-5B04EC513B3D}"/>
    <cellStyle name="Comma 22 2 11 3 5 2 2" xfId="18664" xr:uid="{ECA4FCF3-77F2-462E-A710-BA1F52F6906A}"/>
    <cellStyle name="Comma 22 2 11 3 5 3" xfId="18665" xr:uid="{CC1A4DE0-4DEC-47E2-A11A-B055258F58D7}"/>
    <cellStyle name="Comma 22 2 11 3 6" xfId="18666" xr:uid="{BDDFE3EE-10B2-4A11-9058-1E6E27E62E9E}"/>
    <cellStyle name="Comma 22 2 11 3 6 2" xfId="18667" xr:uid="{536B4278-C2CA-4097-BF94-2369588DBB19}"/>
    <cellStyle name="Comma 22 2 11 3 6 2 2" xfId="18668" xr:uid="{CD512D17-3B83-49B7-9750-1E47F6780E8A}"/>
    <cellStyle name="Comma 22 2 11 3 6 3" xfId="18669" xr:uid="{37532330-67E7-46C4-94BA-E35DC77D9401}"/>
    <cellStyle name="Comma 22 2 11 3 7" xfId="18670" xr:uid="{3F39971B-B363-4A36-8054-D9E649C5EFB0}"/>
    <cellStyle name="Comma 22 2 11 3 7 2" xfId="18671" xr:uid="{16329812-6F16-49B6-AAE4-E0D0F6890ED1}"/>
    <cellStyle name="Comma 22 2 11 3 8" xfId="18672" xr:uid="{82C469C9-B305-4103-ACB7-A4E937F7C712}"/>
    <cellStyle name="Comma 22 2 11 3_EGAT BS 10" xfId="18673" xr:uid="{38C28B87-893D-43EC-9360-6AE3DCB90C1D}"/>
    <cellStyle name="Comma 22 2 11 4" xfId="18674" xr:uid="{657FED5D-033D-40CC-A7CC-B96F7A76C4A9}"/>
    <cellStyle name="Comma 22 2 11 4 2" xfId="18675" xr:uid="{EE57F3C5-3223-4F84-BA2E-1906045BB83A}"/>
    <cellStyle name="Comma 22 2 11 4 2 2" xfId="18676" xr:uid="{95399763-5B75-4BD4-BB50-84A7DA45B759}"/>
    <cellStyle name="Comma 22 2 11 4 2 2 2" xfId="18677" xr:uid="{36F4D4D5-66D7-4DE7-8AB3-55D3D8804C73}"/>
    <cellStyle name="Comma 22 2 11 4 2 3" xfId="18678" xr:uid="{516C6834-5047-435A-B2B1-F17A9B0C4991}"/>
    <cellStyle name="Comma 22 2 11 4 3" xfId="18679" xr:uid="{655F00B3-56BE-4C49-8C9E-C16556287021}"/>
    <cellStyle name="Comma 22 2 11 4 3 2" xfId="18680" xr:uid="{EB295E30-C7EB-4968-AC6D-D4B312F97E28}"/>
    <cellStyle name="Comma 22 2 11 4 4" xfId="18681" xr:uid="{B14C34AA-8611-4A77-B722-E5EE52992306}"/>
    <cellStyle name="Comma 22 2 11 5" xfId="18682" xr:uid="{65131239-40F4-4001-AF70-53F7905069F0}"/>
    <cellStyle name="Comma 22 2 11 5 2" xfId="18683" xr:uid="{E4B7CD26-DB35-4EEC-A5EE-67BBFFBB4B8E}"/>
    <cellStyle name="Comma 22 2 11 5 2 2" xfId="18684" xr:uid="{DAD58169-B4E4-404E-93D5-5D5AE9936871}"/>
    <cellStyle name="Comma 22 2 11 5 2 2 2" xfId="18685" xr:uid="{7428CE17-7866-43DE-8CC3-85782F61A237}"/>
    <cellStyle name="Comma 22 2 11 5 2 3" xfId="18686" xr:uid="{EC3AD8E8-6FE7-4B76-8522-42BFACAEC13E}"/>
    <cellStyle name="Comma 22 2 11 5 3" xfId="18687" xr:uid="{2F5F6343-3238-4A3E-9EC5-C522E881D57A}"/>
    <cellStyle name="Comma 22 2 11 5 3 2" xfId="18688" xr:uid="{C8D56813-16F1-42C3-B168-125537482C8D}"/>
    <cellStyle name="Comma 22 2 11 5 4" xfId="18689" xr:uid="{E3F8DB5E-9D36-4ECD-9B1C-2D01F052BCA9}"/>
    <cellStyle name="Comma 22 2 11 6" xfId="18690" xr:uid="{243544D8-C710-45B1-A429-C8C95F0AD5A0}"/>
    <cellStyle name="Comma 22 2 11 6 2" xfId="18691" xr:uid="{AD10D30B-17FB-4056-958C-4CD58016799C}"/>
    <cellStyle name="Comma 22 2 11 6 2 2" xfId="18692" xr:uid="{5D9CCF98-B509-4520-8DB1-7E6AAB669091}"/>
    <cellStyle name="Comma 22 2 11 6 3" xfId="18693" xr:uid="{23FF42EF-A51E-4165-8FF3-3595B4A1612F}"/>
    <cellStyle name="Comma 22 2 11 7" xfId="18694" xr:uid="{386FEB7D-EE22-4B06-A81C-E34E1AEB8462}"/>
    <cellStyle name="Comma 22 2 11 7 2" xfId="18695" xr:uid="{B62A28C1-1912-4BEC-9EBE-BAE4260AA5BB}"/>
    <cellStyle name="Comma 22 2 11 7 2 2" xfId="18696" xr:uid="{6829F90E-BC49-414F-AEF2-C6300323A031}"/>
    <cellStyle name="Comma 22 2 11 7 3" xfId="18697" xr:uid="{7FCFB864-AD15-4C54-A0E3-20C60B3BB2AD}"/>
    <cellStyle name="Comma 22 2 11 8" xfId="18698" xr:uid="{6D7ECF77-8B43-48FA-A9EE-1DE7E43A9CAA}"/>
    <cellStyle name="Comma 22 2 11 8 2" xfId="18699" xr:uid="{C37F3257-C064-4AF4-AEAC-E20B32CA80CD}"/>
    <cellStyle name="Comma 22 2 11 8 2 2" xfId="18700" xr:uid="{9FFDE499-8BA2-4E5C-903A-E28EC8BA683F}"/>
    <cellStyle name="Comma 22 2 11 8 3" xfId="18701" xr:uid="{FFEF358F-B95B-449B-82BB-494D5B672C50}"/>
    <cellStyle name="Comma 22 2 11 9" xfId="18702" xr:uid="{5BC01E6D-789A-40BC-B0E2-58268271792A}"/>
    <cellStyle name="Comma 22 2 11 9 2" xfId="18703" xr:uid="{4E630518-CCB3-4F00-8302-C323AD0BE51F}"/>
    <cellStyle name="Comma 22 2 11_EGAT BS 10" xfId="18704" xr:uid="{2D0A8918-F76E-4ADE-BF68-538CF0DCD7E0}"/>
    <cellStyle name="Comma 22 2 12" xfId="18705" xr:uid="{5C82DCD8-4470-4D8B-BF0F-48A5C85EE7E3}"/>
    <cellStyle name="Comma 22 2 12 2" xfId="18706" xr:uid="{3B581E0A-8CED-442B-9771-E8A931315BC5}"/>
    <cellStyle name="Comma 22 2 12 2 2" xfId="18707" xr:uid="{AAB06C17-585B-4DC2-BEE2-0B6BC5742EB0}"/>
    <cellStyle name="Comma 22 2 12 2 2 2" xfId="18708" xr:uid="{5881CA52-5B6B-4FFD-BFA3-4A332239FDAB}"/>
    <cellStyle name="Comma 22 2 12 2 2 2 2" xfId="18709" xr:uid="{1C914329-E448-4AB0-B033-9CE382B21D3C}"/>
    <cellStyle name="Comma 22 2 12 2 2 2 2 2" xfId="18710" xr:uid="{42B2F9E5-3B63-417C-8C74-6EBAD4B3351E}"/>
    <cellStyle name="Comma 22 2 12 2 2 2 3" xfId="18711" xr:uid="{A058AA6E-5083-4F67-AFA9-01D363E77FC8}"/>
    <cellStyle name="Comma 22 2 12 2 2 3" xfId="18712" xr:uid="{B9182A12-2D7C-4233-879E-318582EBBD0D}"/>
    <cellStyle name="Comma 22 2 12 2 2 3 2" xfId="18713" xr:uid="{9DFA07E6-36FF-4AF6-BB63-2BF9857F9DBB}"/>
    <cellStyle name="Comma 22 2 12 2 2 4" xfId="18714" xr:uid="{3ADA31EE-B890-42F4-80FC-1E73C40AC315}"/>
    <cellStyle name="Comma 22 2 12 2 3" xfId="18715" xr:uid="{3F338C91-0370-485A-93DF-70979CD51766}"/>
    <cellStyle name="Comma 22 2 12 2 3 2" xfId="18716" xr:uid="{45F558A5-3E9E-4F46-BAA6-CF0D43A7A75F}"/>
    <cellStyle name="Comma 22 2 12 2 3 2 2" xfId="18717" xr:uid="{4BB54C1A-8E4B-43D0-BE72-C722A3C83A67}"/>
    <cellStyle name="Comma 22 2 12 2 3 3" xfId="18718" xr:uid="{337F2125-9591-425F-B232-3526FAD3F98E}"/>
    <cellStyle name="Comma 22 2 12 2 4" xfId="18719" xr:uid="{6B74D6FD-5612-4DDE-94A2-BDC1CCFA64A3}"/>
    <cellStyle name="Comma 22 2 12 2 4 2" xfId="18720" xr:uid="{0E4FB64D-F8C0-4858-87EA-C22A7880AF68}"/>
    <cellStyle name="Comma 22 2 12 2 4 2 2" xfId="18721" xr:uid="{ACFCE47A-3DAB-4A50-866C-3BDEF154A3AD}"/>
    <cellStyle name="Comma 22 2 12 2 4 3" xfId="18722" xr:uid="{CE8CACEB-6A66-4FF2-891D-F05F712E719E}"/>
    <cellStyle name="Comma 22 2 12 2 5" xfId="18723" xr:uid="{CE5D2CD3-CC19-4629-A83B-C47FE4ECDA0E}"/>
    <cellStyle name="Comma 22 2 12 2 5 2" xfId="18724" xr:uid="{3D50987E-C006-4646-9252-4F856D4B09B2}"/>
    <cellStyle name="Comma 22 2 12 2 5 2 2" xfId="18725" xr:uid="{71436EB6-2E59-430C-A3E0-E594DB1B9783}"/>
    <cellStyle name="Comma 22 2 12 2 5 3" xfId="18726" xr:uid="{FDC2C7E2-24CB-41BD-84CF-BC144E3DBEBF}"/>
    <cellStyle name="Comma 22 2 12 2 6" xfId="18727" xr:uid="{FC4CD067-DD40-4175-A72F-864F8398377B}"/>
    <cellStyle name="Comma 22 2 12 2 6 2" xfId="18728" xr:uid="{8E1643CE-9AC4-470D-A4D9-BA9D20F7949E}"/>
    <cellStyle name="Comma 22 2 12 2 7" xfId="18729" xr:uid="{D264FCA8-EE73-49DB-BE8C-F9DEC8BDCBF9}"/>
    <cellStyle name="Comma 22 2 12 2_EGAT BS 10" xfId="18730" xr:uid="{E4A0412B-F83D-4C2D-B74A-F01C399094E5}"/>
    <cellStyle name="Comma 22 2 12 3" xfId="18731" xr:uid="{CCCB54D2-399D-4F84-B17A-DED94B111DB9}"/>
    <cellStyle name="Comma 22 2 12 3 2" xfId="18732" xr:uid="{E13C8698-983E-400A-88F3-BD64FBF453F2}"/>
    <cellStyle name="Comma 22 2 12 3 2 2" xfId="18733" xr:uid="{0812D57B-0BA2-455D-8348-0AEF1059670A}"/>
    <cellStyle name="Comma 22 2 12 3 2 2 2" xfId="18734" xr:uid="{FBBEADFA-8C6C-4B4B-AA2A-9E11CA6F40A4}"/>
    <cellStyle name="Comma 22 2 12 3 2 3" xfId="18735" xr:uid="{9E453C1C-E295-4560-9202-2D1CE42C5923}"/>
    <cellStyle name="Comma 22 2 12 3 3" xfId="18736" xr:uid="{AF783A2F-F2C1-4184-A5E0-6A384754090B}"/>
    <cellStyle name="Comma 22 2 12 3 3 2" xfId="18737" xr:uid="{763B6F8A-0A2B-4C8B-9131-720DE03328F3}"/>
    <cellStyle name="Comma 22 2 12 3 4" xfId="18738" xr:uid="{B0ADBFBA-5952-4596-9047-9D1D90F657E2}"/>
    <cellStyle name="Comma 22 2 12 4" xfId="18739" xr:uid="{BDFC7EFE-A170-43C3-B9EE-5914D4EFBA88}"/>
    <cellStyle name="Comma 22 2 12 4 2" xfId="18740" xr:uid="{555B2AB2-80F6-451E-B711-6C980F359881}"/>
    <cellStyle name="Comma 22 2 12 4 2 2" xfId="18741" xr:uid="{3C3842BC-607C-4AE0-A5D8-ED575B585801}"/>
    <cellStyle name="Comma 22 2 12 4 2 2 2" xfId="18742" xr:uid="{14D33B9A-FD54-4BEF-9007-8A6D4D5AEF46}"/>
    <cellStyle name="Comma 22 2 12 4 2 3" xfId="18743" xr:uid="{CC54B9A5-98AF-4D8A-AA15-F1DB1A3F84F4}"/>
    <cellStyle name="Comma 22 2 12 4 3" xfId="18744" xr:uid="{13043E4F-3797-4C84-9CC7-B6697FD2B5FB}"/>
    <cellStyle name="Comma 22 2 12 4 3 2" xfId="18745" xr:uid="{31BC0609-9AC4-471E-9C5C-66EBA258CE0D}"/>
    <cellStyle name="Comma 22 2 12 4 4" xfId="18746" xr:uid="{54BA83A9-CBDC-419A-BE0C-0EEA7783087F}"/>
    <cellStyle name="Comma 22 2 12 5" xfId="18747" xr:uid="{A4654109-21D6-4884-8508-DA2A84C83688}"/>
    <cellStyle name="Comma 22 2 12 5 2" xfId="18748" xr:uid="{59A366B3-DB29-4B77-BE1F-C17B67095928}"/>
    <cellStyle name="Comma 22 2 12 5 2 2" xfId="18749" xr:uid="{013C68DC-A967-4B66-89AC-8ADC9CE7564C}"/>
    <cellStyle name="Comma 22 2 12 5 3" xfId="18750" xr:uid="{944B127A-E36D-4D1D-84CF-966F0062BA53}"/>
    <cellStyle name="Comma 22 2 12 6" xfId="18751" xr:uid="{68B428AE-19E2-4390-A789-67B9EA1E266C}"/>
    <cellStyle name="Comma 22 2 12 6 2" xfId="18752" xr:uid="{282726A2-6282-46B8-9191-0E72FD75EEA8}"/>
    <cellStyle name="Comma 22 2 12 6 2 2" xfId="18753" xr:uid="{07B93735-C254-46AD-B1A1-E47CB9BE9AC5}"/>
    <cellStyle name="Comma 22 2 12 6 3" xfId="18754" xr:uid="{0F38F08A-AD4C-4462-919A-CDC44FC2DCC4}"/>
    <cellStyle name="Comma 22 2 12 7" xfId="18755" xr:uid="{56466547-28E8-4428-98BE-B456BBFBE535}"/>
    <cellStyle name="Comma 22 2 12 7 2" xfId="18756" xr:uid="{907A4E60-A29B-45CA-9501-3E17A9D78A30}"/>
    <cellStyle name="Comma 22 2 12 7 2 2" xfId="18757" xr:uid="{01EAA6DA-077D-42A2-8EAF-D4B320BAF89D}"/>
    <cellStyle name="Comma 22 2 12 7 3" xfId="18758" xr:uid="{2333FCB2-54B6-4BA0-9B94-9C699B5F7EBB}"/>
    <cellStyle name="Comma 22 2 12 8" xfId="18759" xr:uid="{CA2A15B2-8D84-4F0C-9570-ABB8E9D0A475}"/>
    <cellStyle name="Comma 22 2 12 8 2" xfId="18760" xr:uid="{EC3DD6AE-4990-488B-8FD0-26253376AB90}"/>
    <cellStyle name="Comma 22 2 12 9" xfId="18761" xr:uid="{45347CE9-5A04-4F2B-9166-4BA86E98E2D7}"/>
    <cellStyle name="Comma 22 2 12_EGAT BS 10" xfId="18762" xr:uid="{B97B1325-75B8-43C0-B657-C29AD8D0AF5A}"/>
    <cellStyle name="Comma 22 2 13" xfId="18763" xr:uid="{C28E0327-FCF5-4719-8C2B-EE56D85C160F}"/>
    <cellStyle name="Comma 22 2 13 2" xfId="18764" xr:uid="{9CA653D5-C437-4FA0-8350-5B1CC9AD116E}"/>
    <cellStyle name="Comma 22 2 13 2 2" xfId="18765" xr:uid="{CB1C9DDA-86D9-45A2-9B88-4E93783C5594}"/>
    <cellStyle name="Comma 22 2 13 2 2 2" xfId="18766" xr:uid="{4A46C60A-054D-4CDF-B045-43519FBFBFC6}"/>
    <cellStyle name="Comma 22 2 13 2 2 2 2" xfId="18767" xr:uid="{A2193ACD-64E6-4FC2-852B-E4499B8A952E}"/>
    <cellStyle name="Comma 22 2 13 2 2 3" xfId="18768" xr:uid="{17B0CD66-7099-46F0-A0A6-3EABCB6BC018}"/>
    <cellStyle name="Comma 22 2 13 2 3" xfId="18769" xr:uid="{54253C08-98DC-4188-A559-C179563321B2}"/>
    <cellStyle name="Comma 22 2 13 2 3 2" xfId="18770" xr:uid="{D23FA961-F92C-40F5-8CD4-8DAC19FFCCCD}"/>
    <cellStyle name="Comma 22 2 13 2 4" xfId="18771" xr:uid="{4B5C2A3E-F720-4C70-A9FB-3F1633FA6D73}"/>
    <cellStyle name="Comma 22 2 13 3" xfId="18772" xr:uid="{77EF3572-18A5-4D96-A8CD-5E3427B0F45E}"/>
    <cellStyle name="Comma 22 2 13 3 2" xfId="18773" xr:uid="{C3D99DE7-4D97-4603-81CB-69970196DB7D}"/>
    <cellStyle name="Comma 22 2 13 3 2 2" xfId="18774" xr:uid="{BCF66141-A7E7-46D6-BD5C-2739DA51D059}"/>
    <cellStyle name="Comma 22 2 13 3 2 2 2" xfId="18775" xr:uid="{841F6330-6860-4E8E-8270-2E992FD7478C}"/>
    <cellStyle name="Comma 22 2 13 3 2 3" xfId="18776" xr:uid="{3CDFB4C5-C632-41F5-B2EE-04BB9962720E}"/>
    <cellStyle name="Comma 22 2 13 3 3" xfId="18777" xr:uid="{3E116AFD-145D-413C-8239-CA23078A1C39}"/>
    <cellStyle name="Comma 22 2 13 3 3 2" xfId="18778" xr:uid="{7FD31B5E-7CBD-45DA-86C6-E9CBBFEC3B6A}"/>
    <cellStyle name="Comma 22 2 13 3 4" xfId="18779" xr:uid="{15C44A41-2C10-44B6-A4BC-1F46617BF4D9}"/>
    <cellStyle name="Comma 22 2 13 4" xfId="18780" xr:uid="{F27A7776-135D-46EE-9FD0-7750B63C6733}"/>
    <cellStyle name="Comma 22 2 13 4 2" xfId="18781" xr:uid="{7508C456-F182-4593-9730-C42315E8F02C}"/>
    <cellStyle name="Comma 22 2 13 4 2 2" xfId="18782" xr:uid="{EDDFF29D-1D9D-48E8-B16A-0E11F79C2DF3}"/>
    <cellStyle name="Comma 22 2 13 4 3" xfId="18783" xr:uid="{C8FC460E-EA67-4D3E-80C5-8C41CC27E1F0}"/>
    <cellStyle name="Comma 22 2 13 5" xfId="18784" xr:uid="{D5FDC5C2-51A0-40C8-9490-07E60B1C6F32}"/>
    <cellStyle name="Comma 22 2 13 5 2" xfId="18785" xr:uid="{DC20A252-CCFE-4709-8D6E-54941C624240}"/>
    <cellStyle name="Comma 22 2 13 5 2 2" xfId="18786" xr:uid="{333A9252-C359-4EFA-9BF6-F53B7AA6BAD4}"/>
    <cellStyle name="Comma 22 2 13 5 3" xfId="18787" xr:uid="{57E9AADE-FE68-4045-89A5-52760A13DA15}"/>
    <cellStyle name="Comma 22 2 13 6" xfId="18788" xr:uid="{E4FC9554-F18B-4633-8AFA-605428306A03}"/>
    <cellStyle name="Comma 22 2 13 6 2" xfId="18789" xr:uid="{2566B36D-11A6-4DBA-B9C0-2009EE74D532}"/>
    <cellStyle name="Comma 22 2 13 6 2 2" xfId="18790" xr:uid="{4A302781-C026-4A14-8B2B-F210147A1357}"/>
    <cellStyle name="Comma 22 2 13 6 3" xfId="18791" xr:uid="{2F6D4C2C-2751-44B0-BCDC-BB84F9A09D25}"/>
    <cellStyle name="Comma 22 2 13 7" xfId="18792" xr:uid="{A0E24A21-0C0D-433B-9BCE-826929B5258F}"/>
    <cellStyle name="Comma 22 2 13 7 2" xfId="18793" xr:uid="{CEE9EFD9-2433-49AF-856D-98173253817E}"/>
    <cellStyle name="Comma 22 2 13 8" xfId="18794" xr:uid="{B9892628-BF4F-489D-8DD8-AC5735D8E096}"/>
    <cellStyle name="Comma 22 2 13_EGAT BS 10" xfId="18795" xr:uid="{B12B0EF7-B279-4CAE-8BD0-CC728CDBB765}"/>
    <cellStyle name="Comma 22 2 14" xfId="18796" xr:uid="{08CE53B7-50AF-4DDE-812A-BCB6235735C9}"/>
    <cellStyle name="Comma 22 2 14 2" xfId="18797" xr:uid="{2A4B298B-8970-41E6-B8C0-ACA72FEE443B}"/>
    <cellStyle name="Comma 22 2 14 2 2" xfId="18798" xr:uid="{B8CE3984-5193-4B94-B9E7-2C6BEEB773E9}"/>
    <cellStyle name="Comma 22 2 14 2 2 2" xfId="18799" xr:uid="{5BAF718D-E776-4F53-B0C8-01494A4799B0}"/>
    <cellStyle name="Comma 22 2 14 2 2 2 2" xfId="18800" xr:uid="{2FC705BE-53FA-4477-BC37-E5B6AFA48FAA}"/>
    <cellStyle name="Comma 22 2 14 2 2 3" xfId="18801" xr:uid="{1F448DF5-EC0C-4B08-A283-8AB4AC76B0F9}"/>
    <cellStyle name="Comma 22 2 14 2 3" xfId="18802" xr:uid="{3C1CD1C6-A8CF-44BE-B0E6-E5F9CC97E6D7}"/>
    <cellStyle name="Comma 22 2 14 2 3 2" xfId="18803" xr:uid="{0B1C5135-45D0-4235-83F0-028A6FE34D08}"/>
    <cellStyle name="Comma 22 2 14 2 4" xfId="18804" xr:uid="{C6FD6769-1861-43FA-BF7A-A471607AC944}"/>
    <cellStyle name="Comma 22 2 14 3" xfId="18805" xr:uid="{096BD95C-6943-4901-B262-845FEB25D7A1}"/>
    <cellStyle name="Comma 22 2 14 3 2" xfId="18806" xr:uid="{B770FA89-CF3F-483A-8B54-8ED6DD17B47B}"/>
    <cellStyle name="Comma 22 2 14 3 2 2" xfId="18807" xr:uid="{53A058FD-27BC-4486-9D41-F9845A9D265F}"/>
    <cellStyle name="Comma 22 2 14 3 3" xfId="18808" xr:uid="{9A5071F8-7115-455F-85DD-A0ACC4C5BC3A}"/>
    <cellStyle name="Comma 22 2 14 4" xfId="18809" xr:uid="{CEFB270C-597E-4782-A561-C1EE7BF2C549}"/>
    <cellStyle name="Comma 22 2 14 4 2" xfId="18810" xr:uid="{6C3D0F0D-B6F8-4391-A7F9-F478631DC1BB}"/>
    <cellStyle name="Comma 22 2 14 4 2 2" xfId="18811" xr:uid="{06A90603-503F-48E7-9D94-B0245555DF1C}"/>
    <cellStyle name="Comma 22 2 14 4 3" xfId="18812" xr:uid="{A4543BFB-87DD-48FB-94AA-AA7511DE99BF}"/>
    <cellStyle name="Comma 22 2 14 5" xfId="18813" xr:uid="{51C22CEE-9229-4CA2-8D03-9E768F8DA06C}"/>
    <cellStyle name="Comma 22 2 14 5 2" xfId="18814" xr:uid="{049BFFC0-86A0-4C0A-9F36-1D4E5D302AFC}"/>
    <cellStyle name="Comma 22 2 14 5 2 2" xfId="18815" xr:uid="{9BE474A9-5CA0-4C6D-B906-B8F87A5478B1}"/>
    <cellStyle name="Comma 22 2 14 5 3" xfId="18816" xr:uid="{57A67BC3-F734-4AAA-AF11-887C55F93672}"/>
    <cellStyle name="Comma 22 2 14 6" xfId="18817" xr:uid="{5A81409C-CF40-4ECA-8A17-3EEE5414252F}"/>
    <cellStyle name="Comma 22 2 14 6 2" xfId="18818" xr:uid="{0879AAE5-DD39-474F-8C61-E726E20E9949}"/>
    <cellStyle name="Comma 22 2 14 7" xfId="18819" xr:uid="{A5C93347-F5F9-4EC7-8CA5-C4CC53A722FE}"/>
    <cellStyle name="Comma 22 2 14_EGAT BS 10" xfId="18820" xr:uid="{65E81AEF-74B8-4E06-83D3-5A4E74D24F94}"/>
    <cellStyle name="Comma 22 2 15" xfId="18821" xr:uid="{C5D30B58-CF0E-4AD4-8C96-EA9DF01F49B1}"/>
    <cellStyle name="Comma 22 2 15 2" xfId="18822" xr:uid="{FEC6D397-1A4C-4344-93B2-22103958D698}"/>
    <cellStyle name="Comma 22 2 15 2 2" xfId="18823" xr:uid="{D2503622-C1CA-442C-A6E2-39191D2A9392}"/>
    <cellStyle name="Comma 22 2 15 2 2 2" xfId="18824" xr:uid="{D0EE32AA-720E-4C75-9AFA-97B234C28775}"/>
    <cellStyle name="Comma 22 2 15 2 3" xfId="18825" xr:uid="{8CE8EAEC-CEE8-4078-A350-14263F28B245}"/>
    <cellStyle name="Comma 22 2 15 3" xfId="18826" xr:uid="{354D41EC-1815-46E6-A3DC-5FF0E97B039C}"/>
    <cellStyle name="Comma 22 2 15 3 2" xfId="18827" xr:uid="{DFA9C803-7BAE-4029-9191-AEC64418954C}"/>
    <cellStyle name="Comma 22 2 15 4" xfId="18828" xr:uid="{85FF0DAB-4E87-4DB6-960E-12F5406CF5D4}"/>
    <cellStyle name="Comma 22 2 16" xfId="18829" xr:uid="{94ADBF38-7E96-4EB1-A68B-6B0F7019EB6A}"/>
    <cellStyle name="Comma 22 2 16 2" xfId="18830" xr:uid="{99D5CAD8-D82E-4BE6-B321-ACB3DE5FFC80}"/>
    <cellStyle name="Comma 22 2 16 2 2" xfId="18831" xr:uid="{435C13B9-6E28-4AA5-980A-8D2AC82E18C9}"/>
    <cellStyle name="Comma 22 2 16 2 2 2" xfId="18832" xr:uid="{1DADFE67-6609-47DE-A19A-658289A62801}"/>
    <cellStyle name="Comma 22 2 16 2 3" xfId="18833" xr:uid="{10FE67A2-CE69-4CA9-B147-B6BBE1E4A415}"/>
    <cellStyle name="Comma 22 2 16 3" xfId="18834" xr:uid="{10557BDE-8A63-4EC0-8729-6963F110D5EC}"/>
    <cellStyle name="Comma 22 2 16 3 2" xfId="18835" xr:uid="{F39E8948-23E4-4479-B989-A53DD7FEAF3E}"/>
    <cellStyle name="Comma 22 2 16 4" xfId="18836" xr:uid="{0627587E-8301-423D-9DB0-F64A9B5903ED}"/>
    <cellStyle name="Comma 22 2 17" xfId="18837" xr:uid="{67F8CF1D-AA31-4673-BAD9-C8B5C60D9B5E}"/>
    <cellStyle name="Comma 22 2 17 2" xfId="18838" xr:uid="{3704F072-EB9E-4C4B-9249-56973BE355D9}"/>
    <cellStyle name="Comma 22 2 17 2 2" xfId="18839" xr:uid="{C3587259-94B7-4F49-B3EA-B7D1E27EA429}"/>
    <cellStyle name="Comma 22 2 17 3" xfId="18840" xr:uid="{D7E49B6E-126C-4288-A9B4-EB7149F6FBE6}"/>
    <cellStyle name="Comma 22 2 18" xfId="18841" xr:uid="{0F1531E1-71F1-4BFE-8CB3-647DC3ADB0CB}"/>
    <cellStyle name="Comma 22 2 18 2" xfId="18842" xr:uid="{83A3FDAC-6A5E-4F45-91D7-196E96407158}"/>
    <cellStyle name="Comma 22 2 18 2 2" xfId="18843" xr:uid="{47B4CD98-8E94-4CBF-B6E6-B634E3D42AA8}"/>
    <cellStyle name="Comma 22 2 18 3" xfId="18844" xr:uid="{2F0B7E2F-4AF1-474D-A959-C71C1A79AE96}"/>
    <cellStyle name="Comma 22 2 19" xfId="18845" xr:uid="{730804AE-EABF-4293-9299-93486CD98209}"/>
    <cellStyle name="Comma 22 2 19 2" xfId="18846" xr:uid="{69752EDA-6366-4E86-B2B6-29784D3FC160}"/>
    <cellStyle name="Comma 22 2 19 2 2" xfId="18847" xr:uid="{2DCD80EB-624B-4E9D-A296-B00574B85CFD}"/>
    <cellStyle name="Comma 22 2 19 3" xfId="18848" xr:uid="{AEDF6F28-9823-49C2-97DB-B62C7E5FB9CD}"/>
    <cellStyle name="Comma 22 2 2" xfId="18849" xr:uid="{2CE89E96-B6E6-41DD-81DD-E5BA46D5F7A0}"/>
    <cellStyle name="Comma 22 2 2 10" xfId="18850" xr:uid="{FBED2E20-831F-43F1-874C-A8F957B0F80F}"/>
    <cellStyle name="Comma 22 2 2 10 10" xfId="18851" xr:uid="{8E41930E-929A-4DA8-8D0E-BE5A8501B320}"/>
    <cellStyle name="Comma 22 2 2 10 2" xfId="18852" xr:uid="{ADF27F42-1CAC-44C3-AB18-18C644890073}"/>
    <cellStyle name="Comma 22 2 2 10 2 2" xfId="18853" xr:uid="{8260F221-CB3D-400B-B8C6-612E416DE25D}"/>
    <cellStyle name="Comma 22 2 2 10 2 2 2" xfId="18854" xr:uid="{BAE8DAB1-0B74-4622-8B03-307F66D8D7E9}"/>
    <cellStyle name="Comma 22 2 2 10 2 2 2 2" xfId="18855" xr:uid="{76EA5C98-7AD0-47FA-9BCC-EFD304F0A42F}"/>
    <cellStyle name="Comma 22 2 2 10 2 2 2 2 2" xfId="18856" xr:uid="{864D2575-74D4-4691-9EDC-75CB5A3C572A}"/>
    <cellStyle name="Comma 22 2 2 10 2 2 2 2 2 2" xfId="18857" xr:uid="{648D205D-E40B-406A-ACE1-13C7B47AE3CC}"/>
    <cellStyle name="Comma 22 2 2 10 2 2 2 2 3" xfId="18858" xr:uid="{7DAC2001-4393-4428-AC24-DA6A8224B0A5}"/>
    <cellStyle name="Comma 22 2 2 10 2 2 2 3" xfId="18859" xr:uid="{5A1E7F60-3CB2-4EE3-AA90-AB7E9C775A22}"/>
    <cellStyle name="Comma 22 2 2 10 2 2 2 3 2" xfId="18860" xr:uid="{5A9DC077-C9EC-4024-893B-67498C852890}"/>
    <cellStyle name="Comma 22 2 2 10 2 2 2 4" xfId="18861" xr:uid="{EE0214F6-6054-4C05-A8DF-4CCF72781452}"/>
    <cellStyle name="Comma 22 2 2 10 2 2 3" xfId="18862" xr:uid="{7820F5F5-42C6-4CF2-8B56-6C5DAAE7511A}"/>
    <cellStyle name="Comma 22 2 2 10 2 2 3 2" xfId="18863" xr:uid="{3372878B-67FC-4235-91A6-6F644EB19D45}"/>
    <cellStyle name="Comma 22 2 2 10 2 2 3 2 2" xfId="18864" xr:uid="{E4440BF4-619F-4A10-AA09-40EB8381B97E}"/>
    <cellStyle name="Comma 22 2 2 10 2 2 3 3" xfId="18865" xr:uid="{BDCC952D-09F6-4758-A641-C9346F65B441}"/>
    <cellStyle name="Comma 22 2 2 10 2 2 4" xfId="18866" xr:uid="{3A7A1A84-9269-4C93-BDC5-8CEE950E61AE}"/>
    <cellStyle name="Comma 22 2 2 10 2 2 4 2" xfId="18867" xr:uid="{D4268703-77C6-4085-BE51-D0203A80C3C6}"/>
    <cellStyle name="Comma 22 2 2 10 2 2 4 2 2" xfId="18868" xr:uid="{675F1008-C6A6-4B86-8D0F-410E51F0EB52}"/>
    <cellStyle name="Comma 22 2 2 10 2 2 4 3" xfId="18869" xr:uid="{753AE894-B72B-4596-9C12-8245C987CF0F}"/>
    <cellStyle name="Comma 22 2 2 10 2 2 5" xfId="18870" xr:uid="{9A2D9F31-0E6D-480A-81DF-CB07A465341A}"/>
    <cellStyle name="Comma 22 2 2 10 2 2 5 2" xfId="18871" xr:uid="{0971891B-504A-4653-BDC7-A7D7A744724B}"/>
    <cellStyle name="Comma 22 2 2 10 2 2 5 2 2" xfId="18872" xr:uid="{7C8A801D-4572-430B-981B-FCDCFE0ACF63}"/>
    <cellStyle name="Comma 22 2 2 10 2 2 5 3" xfId="18873" xr:uid="{EDC84523-EFA9-407C-AEF9-4C8260ADA9D5}"/>
    <cellStyle name="Comma 22 2 2 10 2 2 6" xfId="18874" xr:uid="{724B46AA-842A-45CB-97CE-FF3E356AD2FD}"/>
    <cellStyle name="Comma 22 2 2 10 2 2 6 2" xfId="18875" xr:uid="{8F6EBA57-186F-4526-91ED-DBFAAC80DFC1}"/>
    <cellStyle name="Comma 22 2 2 10 2 2 7" xfId="18876" xr:uid="{E1B6B06E-436D-41A0-8F1F-DE4EDC4C0D99}"/>
    <cellStyle name="Comma 22 2 2 10 2 2_EGAT BS 10" xfId="18877" xr:uid="{1A540266-FDEB-4711-8871-0C04A62AE186}"/>
    <cellStyle name="Comma 22 2 2 10 2 3" xfId="18878" xr:uid="{2A5068F0-47BB-48DF-A094-BD385E63CD53}"/>
    <cellStyle name="Comma 22 2 2 10 2 3 2" xfId="18879" xr:uid="{6FE20816-CC6D-4E39-8636-4CF7C4257A00}"/>
    <cellStyle name="Comma 22 2 2 10 2 3 2 2" xfId="18880" xr:uid="{49D1E276-426E-43F1-A116-911DA184E137}"/>
    <cellStyle name="Comma 22 2 2 10 2 3 2 2 2" xfId="18881" xr:uid="{8AC165E0-DDE1-4432-B228-E24E33DC755F}"/>
    <cellStyle name="Comma 22 2 2 10 2 3 2 3" xfId="18882" xr:uid="{8F46D82B-00DA-4E73-B99B-1BF6416535B9}"/>
    <cellStyle name="Comma 22 2 2 10 2 3 3" xfId="18883" xr:uid="{666686C8-14B6-424E-8D9C-1DF8CEEA5A36}"/>
    <cellStyle name="Comma 22 2 2 10 2 3 3 2" xfId="18884" xr:uid="{BEE9B37A-14D7-4D9E-8DAE-D01C36EB9E6E}"/>
    <cellStyle name="Comma 22 2 2 10 2 3 4" xfId="18885" xr:uid="{C9E40197-D50B-4087-89E5-EAF5CC83F926}"/>
    <cellStyle name="Comma 22 2 2 10 2 4" xfId="18886" xr:uid="{AD166518-C9E7-4279-8A44-0FA90FFFC9A8}"/>
    <cellStyle name="Comma 22 2 2 10 2 4 2" xfId="18887" xr:uid="{D4C7CD3D-7A23-45C5-8C78-090FD166F502}"/>
    <cellStyle name="Comma 22 2 2 10 2 4 2 2" xfId="18888" xr:uid="{4C80B29F-505F-45FA-A942-036EDEE8EEE8}"/>
    <cellStyle name="Comma 22 2 2 10 2 4 2 2 2" xfId="18889" xr:uid="{1604D563-8712-4152-BD5E-DA4B49BCA962}"/>
    <cellStyle name="Comma 22 2 2 10 2 4 2 3" xfId="18890" xr:uid="{A7DD3704-73C6-4BC4-BA1D-F88774C59261}"/>
    <cellStyle name="Comma 22 2 2 10 2 4 3" xfId="18891" xr:uid="{EEA83F2E-FEE9-486D-B2E1-AE2A4500BA52}"/>
    <cellStyle name="Comma 22 2 2 10 2 4 3 2" xfId="18892" xr:uid="{3F59B2B8-2CA9-45F7-B267-066D8334024B}"/>
    <cellStyle name="Comma 22 2 2 10 2 4 4" xfId="18893" xr:uid="{B651BB59-F7A1-459E-9A01-FAA24F99215F}"/>
    <cellStyle name="Comma 22 2 2 10 2 5" xfId="18894" xr:uid="{6A0033B7-8E90-42B1-AE8E-AD2FD01F9D7E}"/>
    <cellStyle name="Comma 22 2 2 10 2 5 2" xfId="18895" xr:uid="{A5A3F97F-AC89-42E6-85AC-33FE1DC91EEB}"/>
    <cellStyle name="Comma 22 2 2 10 2 5 2 2" xfId="18896" xr:uid="{FFC1F490-6D95-49BF-8F74-49273ADD4BC4}"/>
    <cellStyle name="Comma 22 2 2 10 2 5 3" xfId="18897" xr:uid="{86EFE1B1-35C1-402C-8AE9-C23C05EB12DE}"/>
    <cellStyle name="Comma 22 2 2 10 2 6" xfId="18898" xr:uid="{19A99DC1-6F2A-487E-ADB9-4AD81EEF7BCA}"/>
    <cellStyle name="Comma 22 2 2 10 2 6 2" xfId="18899" xr:uid="{B16DEA34-E164-4EF5-8318-9A8504287F42}"/>
    <cellStyle name="Comma 22 2 2 10 2 6 2 2" xfId="18900" xr:uid="{42CE53A3-CEA2-49CB-8ED3-E09E4B745DE2}"/>
    <cellStyle name="Comma 22 2 2 10 2 6 3" xfId="18901" xr:uid="{51AD4FFB-A046-4DFA-8C56-72105AD9FA79}"/>
    <cellStyle name="Comma 22 2 2 10 2 7" xfId="18902" xr:uid="{169B907C-330A-4D4B-ABAB-679B7BC0CDC6}"/>
    <cellStyle name="Comma 22 2 2 10 2 7 2" xfId="18903" xr:uid="{5A2703BD-4C52-4520-8D87-C9BEBCABEFD0}"/>
    <cellStyle name="Comma 22 2 2 10 2 7 2 2" xfId="18904" xr:uid="{DFFC92B0-77A6-4D28-B74F-CBA6C1DEAB83}"/>
    <cellStyle name="Comma 22 2 2 10 2 7 3" xfId="18905" xr:uid="{B8FFDEF4-8BA2-440E-B4CC-0BC11C653DB2}"/>
    <cellStyle name="Comma 22 2 2 10 2 8" xfId="18906" xr:uid="{141E569B-9240-4654-8A9B-EBF5D1B517B8}"/>
    <cellStyle name="Comma 22 2 2 10 2 8 2" xfId="18907" xr:uid="{BD46095D-999D-4593-AD95-857993D50829}"/>
    <cellStyle name="Comma 22 2 2 10 2 9" xfId="18908" xr:uid="{46743E1D-B716-45B7-88BB-57FB1F04737D}"/>
    <cellStyle name="Comma 22 2 2 10 2_EGAT BS 10" xfId="18909" xr:uid="{9C43F7B3-47D2-47C0-BD5E-2426E0D41594}"/>
    <cellStyle name="Comma 22 2 2 10 3" xfId="18910" xr:uid="{4BE611FF-AEB6-4608-A824-8C3545EFCEB2}"/>
    <cellStyle name="Comma 22 2 2 10 3 2" xfId="18911" xr:uid="{C446E7A3-880B-4FCD-AA91-99FD37A81DE8}"/>
    <cellStyle name="Comma 22 2 2 10 3 2 2" xfId="18912" xr:uid="{19122A07-36FE-4F50-8AAC-20FAA3CBD6C5}"/>
    <cellStyle name="Comma 22 2 2 10 3 2 2 2" xfId="18913" xr:uid="{E864EA5B-DE0D-44F9-97EB-28534AF52922}"/>
    <cellStyle name="Comma 22 2 2 10 3 2 2 2 2" xfId="18914" xr:uid="{BDAFB352-A3B4-4CAD-92D0-2B52185B3D22}"/>
    <cellStyle name="Comma 22 2 2 10 3 2 2 3" xfId="18915" xr:uid="{268D6D37-8FB2-4D47-B541-F82B57969DFB}"/>
    <cellStyle name="Comma 22 2 2 10 3 2 3" xfId="18916" xr:uid="{E8D6879C-F21D-46D7-BA05-F3C7650FFD1B}"/>
    <cellStyle name="Comma 22 2 2 10 3 2 3 2" xfId="18917" xr:uid="{B2C19C8D-0E5C-41A2-82F5-6FD564A43BD7}"/>
    <cellStyle name="Comma 22 2 2 10 3 2 4" xfId="18918" xr:uid="{B6B6CC56-2E06-49E5-ACA7-B5B16220C35F}"/>
    <cellStyle name="Comma 22 2 2 10 3 3" xfId="18919" xr:uid="{4EF32B32-477E-4A75-AA2C-16B0E7A13932}"/>
    <cellStyle name="Comma 22 2 2 10 3 3 2" xfId="18920" xr:uid="{4461570B-5BCA-447C-887B-EB84C84586A1}"/>
    <cellStyle name="Comma 22 2 2 10 3 3 2 2" xfId="18921" xr:uid="{0E8D92C3-BB65-4C2B-BCBB-AE5A3F2B4F92}"/>
    <cellStyle name="Comma 22 2 2 10 3 3 2 2 2" xfId="18922" xr:uid="{3B681C15-AE0A-4B4E-9C6A-B0C3258E9D40}"/>
    <cellStyle name="Comma 22 2 2 10 3 3 2 3" xfId="18923" xr:uid="{9DC3DD09-7739-49D7-A9A9-DB68B9EED062}"/>
    <cellStyle name="Comma 22 2 2 10 3 3 3" xfId="18924" xr:uid="{8A9195FF-4CDE-4E58-83E6-A532DB1C0D90}"/>
    <cellStyle name="Comma 22 2 2 10 3 3 3 2" xfId="18925" xr:uid="{F5DDF984-8B9F-4E84-80D6-282858AE110B}"/>
    <cellStyle name="Comma 22 2 2 10 3 3 4" xfId="18926" xr:uid="{BA40EBD6-52C8-4684-B102-F853A89A7C4A}"/>
    <cellStyle name="Comma 22 2 2 10 3 4" xfId="18927" xr:uid="{5A5EAA61-926C-4B0D-98C0-008F2B37522B}"/>
    <cellStyle name="Comma 22 2 2 10 3 4 2" xfId="18928" xr:uid="{1553FC7E-E7F2-41E1-9B66-4769F88A0C85}"/>
    <cellStyle name="Comma 22 2 2 10 3 4 2 2" xfId="18929" xr:uid="{9EB68A2B-B94A-451D-AD36-B7381529DBA6}"/>
    <cellStyle name="Comma 22 2 2 10 3 4 3" xfId="18930" xr:uid="{656EB30D-5BDC-4BE9-81AB-F464C7DA5740}"/>
    <cellStyle name="Comma 22 2 2 10 3 5" xfId="18931" xr:uid="{1A84C469-BF5A-43D9-B29A-19B64AEF58C6}"/>
    <cellStyle name="Comma 22 2 2 10 3 5 2" xfId="18932" xr:uid="{4522DBD2-B913-409E-AE30-B4108A7B05B4}"/>
    <cellStyle name="Comma 22 2 2 10 3 5 2 2" xfId="18933" xr:uid="{EEF208EF-4920-4D7A-BD54-A933CA76BD44}"/>
    <cellStyle name="Comma 22 2 2 10 3 5 3" xfId="18934" xr:uid="{5F9D462E-A72E-4C33-844C-CC98FF2C27D1}"/>
    <cellStyle name="Comma 22 2 2 10 3 6" xfId="18935" xr:uid="{450F29E3-1793-4495-B3DE-042A6D29EFB5}"/>
    <cellStyle name="Comma 22 2 2 10 3 6 2" xfId="18936" xr:uid="{622D3708-ABB8-4DE5-842F-286F454771FB}"/>
    <cellStyle name="Comma 22 2 2 10 3 6 2 2" xfId="18937" xr:uid="{410D5AAD-8785-4159-AB6A-0BC99D573708}"/>
    <cellStyle name="Comma 22 2 2 10 3 6 3" xfId="18938" xr:uid="{A99D8B0F-7284-4150-A742-FDE2144C7611}"/>
    <cellStyle name="Comma 22 2 2 10 3 7" xfId="18939" xr:uid="{FD6E2D60-FA11-464C-AEBA-377730403A1F}"/>
    <cellStyle name="Comma 22 2 2 10 3 7 2" xfId="18940" xr:uid="{D0D85E94-0C9F-46D9-9985-BFC892AA62AE}"/>
    <cellStyle name="Comma 22 2 2 10 3 8" xfId="18941" xr:uid="{6888EB4A-4ED8-49D2-AB53-27C2F69DC69A}"/>
    <cellStyle name="Comma 22 2 2 10 3_EGAT BS 10" xfId="18942" xr:uid="{0E0BB1EC-AEA6-4FCB-BAA9-2CC7BDFE57C4}"/>
    <cellStyle name="Comma 22 2 2 10 4" xfId="18943" xr:uid="{907EDFEA-014A-41E3-B0A3-E4F6661A4C0E}"/>
    <cellStyle name="Comma 22 2 2 10 4 2" xfId="18944" xr:uid="{5F2FEFE5-248D-45CB-9A9A-4047263D01C1}"/>
    <cellStyle name="Comma 22 2 2 10 4 2 2" xfId="18945" xr:uid="{E8651B20-FEF8-49FE-B449-F1CAB488600C}"/>
    <cellStyle name="Comma 22 2 2 10 4 2 2 2" xfId="18946" xr:uid="{ACDB0B40-A834-4B12-BEF9-72EEC2BD9FDB}"/>
    <cellStyle name="Comma 22 2 2 10 4 2 3" xfId="18947" xr:uid="{5A02D53F-FFC6-46EA-AE89-EAFCC89DD3B8}"/>
    <cellStyle name="Comma 22 2 2 10 4 3" xfId="18948" xr:uid="{B6F40606-5CCB-45DD-A1D3-7FFE5C56EB92}"/>
    <cellStyle name="Comma 22 2 2 10 4 3 2" xfId="18949" xr:uid="{0EC16EA1-3F79-4C9C-AA02-2D7E493A08EA}"/>
    <cellStyle name="Comma 22 2 2 10 4 4" xfId="18950" xr:uid="{7686B9AC-1045-4113-ABDA-908D2DEFE81F}"/>
    <cellStyle name="Comma 22 2 2 10 5" xfId="18951" xr:uid="{11C52604-6E1F-43CC-9A01-D0343EFBB688}"/>
    <cellStyle name="Comma 22 2 2 10 5 2" xfId="18952" xr:uid="{EFFF269A-61B0-42CC-B9FA-2F7E64797C39}"/>
    <cellStyle name="Comma 22 2 2 10 5 2 2" xfId="18953" xr:uid="{059C7579-28D6-47DC-B69F-B5AA11CDC041}"/>
    <cellStyle name="Comma 22 2 2 10 5 2 2 2" xfId="18954" xr:uid="{2C12D07D-76D4-4EB3-9D43-21E19D9AFE31}"/>
    <cellStyle name="Comma 22 2 2 10 5 2 3" xfId="18955" xr:uid="{227A6437-26E1-4F43-BC44-C46365AAD4E0}"/>
    <cellStyle name="Comma 22 2 2 10 5 3" xfId="18956" xr:uid="{2CD033E9-CA24-4DDE-B76D-2FC8F735EF01}"/>
    <cellStyle name="Comma 22 2 2 10 5 3 2" xfId="18957" xr:uid="{77595CF6-F86B-47F4-ACB1-8A57424D9D8D}"/>
    <cellStyle name="Comma 22 2 2 10 5 4" xfId="18958" xr:uid="{EEA9BFE4-725A-4599-B1DE-B07F2BD02EF2}"/>
    <cellStyle name="Comma 22 2 2 10 6" xfId="18959" xr:uid="{DCC3042C-CD28-48FE-9794-3BA32D605A9F}"/>
    <cellStyle name="Comma 22 2 2 10 6 2" xfId="18960" xr:uid="{AF44EBDA-689D-4197-9B1C-9496DC4ECB11}"/>
    <cellStyle name="Comma 22 2 2 10 6 2 2" xfId="18961" xr:uid="{6557CA96-4851-420E-ABE0-1970F7B374F4}"/>
    <cellStyle name="Comma 22 2 2 10 6 3" xfId="18962" xr:uid="{576FB8AD-E9DC-4506-B5BE-E86C7F55CB3C}"/>
    <cellStyle name="Comma 22 2 2 10 7" xfId="18963" xr:uid="{012DBCF9-C34C-43D8-ADC2-4FE5F755883E}"/>
    <cellStyle name="Comma 22 2 2 10 7 2" xfId="18964" xr:uid="{82DE1575-4944-4C4E-B068-1BB6BB785E73}"/>
    <cellStyle name="Comma 22 2 2 10 7 2 2" xfId="18965" xr:uid="{2755FFA0-3528-4107-8615-A65FB1A7D435}"/>
    <cellStyle name="Comma 22 2 2 10 7 3" xfId="18966" xr:uid="{9A540ED3-BD75-4EED-A731-C64A735EBF66}"/>
    <cellStyle name="Comma 22 2 2 10 8" xfId="18967" xr:uid="{229ACFBD-7844-4FA5-BCAA-D08BD05B7FB5}"/>
    <cellStyle name="Comma 22 2 2 10 8 2" xfId="18968" xr:uid="{9AAB2219-F073-4A04-97FD-8344F5DBA393}"/>
    <cellStyle name="Comma 22 2 2 10 8 2 2" xfId="18969" xr:uid="{93DCC033-3B4D-4241-A300-C356BE5F12A1}"/>
    <cellStyle name="Comma 22 2 2 10 8 3" xfId="18970" xr:uid="{214CB719-F403-4AC2-9152-9B0FAFF841FA}"/>
    <cellStyle name="Comma 22 2 2 10 9" xfId="18971" xr:uid="{DBCE2B65-ADC8-4B5E-998F-063A9B957188}"/>
    <cellStyle name="Comma 22 2 2 10 9 2" xfId="18972" xr:uid="{0784EA55-92D8-4D65-9765-F0C5E060F2DD}"/>
    <cellStyle name="Comma 22 2 2 10_EGAT BS 10" xfId="18973" xr:uid="{B394B48C-229A-4176-BDF3-A5B5D469369C}"/>
    <cellStyle name="Comma 22 2 2 11" xfId="18974" xr:uid="{26DAF55D-C20B-43F1-BB80-8DF04E3D2BDC}"/>
    <cellStyle name="Comma 22 2 2 11 2" xfId="18975" xr:uid="{E718EE6B-6558-4A40-9472-83A078B098A8}"/>
    <cellStyle name="Comma 22 2 2 11 2 2" xfId="18976" xr:uid="{728421FC-A3A0-4F17-B090-22918BA0D4A4}"/>
    <cellStyle name="Comma 22 2 2 11 2 2 2" xfId="18977" xr:uid="{A88EA9C3-4158-46E0-A697-4FE9C6068388}"/>
    <cellStyle name="Comma 22 2 2 11 2 2 2 2" xfId="18978" xr:uid="{7D241062-D761-41E0-AF01-3552F2E82B3B}"/>
    <cellStyle name="Comma 22 2 2 11 2 2 2 2 2" xfId="18979" xr:uid="{72DAD48B-09D1-4343-995F-020B7255B378}"/>
    <cellStyle name="Comma 22 2 2 11 2 2 2 3" xfId="18980" xr:uid="{2065A932-5C2B-4815-9D97-D298D5F7CA8D}"/>
    <cellStyle name="Comma 22 2 2 11 2 2 3" xfId="18981" xr:uid="{AB766F3E-EE25-41E2-BE07-78445685EB78}"/>
    <cellStyle name="Comma 22 2 2 11 2 2 3 2" xfId="18982" xr:uid="{F062CDA8-903E-439B-A32F-D3D08DD24E2E}"/>
    <cellStyle name="Comma 22 2 2 11 2 2 4" xfId="18983" xr:uid="{C9CA80E2-0013-437C-803A-E6BAA379F1E4}"/>
    <cellStyle name="Comma 22 2 2 11 2 3" xfId="18984" xr:uid="{3EB78A6B-05AA-48DC-B5AC-45E780DF8A5F}"/>
    <cellStyle name="Comma 22 2 2 11 2 3 2" xfId="18985" xr:uid="{8B41D783-3421-4865-B66D-A554B7A91F11}"/>
    <cellStyle name="Comma 22 2 2 11 2 3 2 2" xfId="18986" xr:uid="{10E3DF73-C133-4347-ADB5-6CA2AB9E86EC}"/>
    <cellStyle name="Comma 22 2 2 11 2 3 3" xfId="18987" xr:uid="{EF321B15-DC5A-47BE-BB10-9D2878C2E44F}"/>
    <cellStyle name="Comma 22 2 2 11 2 4" xfId="18988" xr:uid="{43E743AD-DD96-4BE2-ACDD-A9B547612A73}"/>
    <cellStyle name="Comma 22 2 2 11 2 4 2" xfId="18989" xr:uid="{68A80DA3-F59B-4B50-B4A9-DD2F2ABAEB8A}"/>
    <cellStyle name="Comma 22 2 2 11 2 4 2 2" xfId="18990" xr:uid="{48CFBE24-CC53-462E-A901-391913E1250C}"/>
    <cellStyle name="Comma 22 2 2 11 2 4 3" xfId="18991" xr:uid="{4477F0A4-5719-42E7-9FA7-871A0615158B}"/>
    <cellStyle name="Comma 22 2 2 11 2 5" xfId="18992" xr:uid="{F140BD31-8D7E-43F8-9473-6BE32A11E196}"/>
    <cellStyle name="Comma 22 2 2 11 2 5 2" xfId="18993" xr:uid="{BA45EFE2-A506-43BC-9881-703641FA441C}"/>
    <cellStyle name="Comma 22 2 2 11 2 5 2 2" xfId="18994" xr:uid="{CB187773-0280-4AD4-A61C-7080F0A8EE14}"/>
    <cellStyle name="Comma 22 2 2 11 2 5 3" xfId="18995" xr:uid="{8C1DC120-CDAD-4391-980D-B80D490726BA}"/>
    <cellStyle name="Comma 22 2 2 11 2 6" xfId="18996" xr:uid="{BB476F2D-5A8B-414E-A7D3-BAA762C1EE49}"/>
    <cellStyle name="Comma 22 2 2 11 2 6 2" xfId="18997" xr:uid="{EFA543AF-798A-4BFF-80FE-77A860A4655B}"/>
    <cellStyle name="Comma 22 2 2 11 2 7" xfId="18998" xr:uid="{AEC76B65-FFC6-47D3-8C1F-218927FF5C8C}"/>
    <cellStyle name="Comma 22 2 2 11 2_EGAT BS 10" xfId="18999" xr:uid="{422116A9-862A-44AC-919A-0BE5A1224929}"/>
    <cellStyle name="Comma 22 2 2 11 3" xfId="19000" xr:uid="{D15E3C09-A5C5-4073-9C92-9D08862999AB}"/>
    <cellStyle name="Comma 22 2 2 11 3 2" xfId="19001" xr:uid="{A579D433-39C1-4612-BA38-21F673988332}"/>
    <cellStyle name="Comma 22 2 2 11 3 2 2" xfId="19002" xr:uid="{99A2499D-700A-47D3-A23C-9DB951137115}"/>
    <cellStyle name="Comma 22 2 2 11 3 2 2 2" xfId="19003" xr:uid="{A60B56F4-96EC-497C-ADE4-F95BF953432B}"/>
    <cellStyle name="Comma 22 2 2 11 3 2 3" xfId="19004" xr:uid="{70DFE9CB-E0C6-443E-988F-9B3C9621EF4A}"/>
    <cellStyle name="Comma 22 2 2 11 3 3" xfId="19005" xr:uid="{29FD86AD-DBB8-460E-A1AF-31B840271BEB}"/>
    <cellStyle name="Comma 22 2 2 11 3 3 2" xfId="19006" xr:uid="{BFF2744E-9AB2-4D90-9294-001FB3B7AFC1}"/>
    <cellStyle name="Comma 22 2 2 11 3 4" xfId="19007" xr:uid="{5178EFF6-7640-40D1-9C6A-C94B9766FB84}"/>
    <cellStyle name="Comma 22 2 2 11 4" xfId="19008" xr:uid="{855CBA98-10CA-481D-96C5-4AD24E2F428C}"/>
    <cellStyle name="Comma 22 2 2 11 4 2" xfId="19009" xr:uid="{838D5BC4-D8BF-4CE7-AA88-28FE9CBD3CBF}"/>
    <cellStyle name="Comma 22 2 2 11 4 2 2" xfId="19010" xr:uid="{46EFD9B1-3ABA-492D-9FF3-3FA1D4D9C2E9}"/>
    <cellStyle name="Comma 22 2 2 11 4 2 2 2" xfId="19011" xr:uid="{1801F963-1AAB-45C1-B214-2ED666695B57}"/>
    <cellStyle name="Comma 22 2 2 11 4 2 3" xfId="19012" xr:uid="{965639FF-5266-4ED7-9408-494D0B445814}"/>
    <cellStyle name="Comma 22 2 2 11 4 3" xfId="19013" xr:uid="{78213B96-116F-4363-A158-2D1B03B53F29}"/>
    <cellStyle name="Comma 22 2 2 11 4 3 2" xfId="19014" xr:uid="{6608412D-9E46-4173-A823-514230CEFB63}"/>
    <cellStyle name="Comma 22 2 2 11 4 4" xfId="19015" xr:uid="{71249694-788A-45E0-BD5E-47E8F000A187}"/>
    <cellStyle name="Comma 22 2 2 11 5" xfId="19016" xr:uid="{21F8E1D4-7753-4D7A-9FD7-6DEBFC187623}"/>
    <cellStyle name="Comma 22 2 2 11 5 2" xfId="19017" xr:uid="{489EF818-DF7D-4E00-BC7E-FA70849E5F6E}"/>
    <cellStyle name="Comma 22 2 2 11 5 2 2" xfId="19018" xr:uid="{718BDA53-B198-494B-98AE-10B53DFF7098}"/>
    <cellStyle name="Comma 22 2 2 11 5 3" xfId="19019" xr:uid="{0A282DB9-3498-4356-A4C5-04886D4A2AF9}"/>
    <cellStyle name="Comma 22 2 2 11 6" xfId="19020" xr:uid="{91B3C8A9-9381-4DC7-9378-7E395C709E97}"/>
    <cellStyle name="Comma 22 2 2 11 6 2" xfId="19021" xr:uid="{ECC636B2-44B5-48A4-BE3D-1C83F57C9F53}"/>
    <cellStyle name="Comma 22 2 2 11 6 2 2" xfId="19022" xr:uid="{E4984608-A0F3-4F5A-9137-2BBCEC1159C7}"/>
    <cellStyle name="Comma 22 2 2 11 6 3" xfId="19023" xr:uid="{00C2EDBC-7AAA-4461-BD41-10034356C75F}"/>
    <cellStyle name="Comma 22 2 2 11 7" xfId="19024" xr:uid="{C4C46F84-ABFC-44B2-BBDB-B4A9190DC4FC}"/>
    <cellStyle name="Comma 22 2 2 11 7 2" xfId="19025" xr:uid="{15AF5A29-5D7B-4309-A3D5-752E9DC9054F}"/>
    <cellStyle name="Comma 22 2 2 11 7 2 2" xfId="19026" xr:uid="{07CA8ED3-2E1B-4874-ADE3-F62258030BD4}"/>
    <cellStyle name="Comma 22 2 2 11 7 3" xfId="19027" xr:uid="{12827B4D-3E0F-4099-8C93-25EB8B11F744}"/>
    <cellStyle name="Comma 22 2 2 11 8" xfId="19028" xr:uid="{F5FF9AB5-2063-4C0F-BD24-E99FA49156F8}"/>
    <cellStyle name="Comma 22 2 2 11 8 2" xfId="19029" xr:uid="{124F3A6C-0B22-4DD8-86BE-EACA05124BB4}"/>
    <cellStyle name="Comma 22 2 2 11 9" xfId="19030" xr:uid="{133174DC-1BF4-4851-B8C6-A60A1AF7EEE7}"/>
    <cellStyle name="Comma 22 2 2 11_EGAT BS 10" xfId="19031" xr:uid="{8A1AD5B9-ECBF-422A-AAD2-69514B3A073A}"/>
    <cellStyle name="Comma 22 2 2 12" xfId="19032" xr:uid="{0DCDA7B2-3692-4C73-942C-701FE3682C3D}"/>
    <cellStyle name="Comma 22 2 2 12 2" xfId="19033" xr:uid="{77DC1DAB-0A8D-4C13-8C13-E225B3A4B3FE}"/>
    <cellStyle name="Comma 22 2 2 12 2 2" xfId="19034" xr:uid="{3B450A26-D9BA-475D-A746-3929DC1D2A36}"/>
    <cellStyle name="Comma 22 2 2 12 2 2 2" xfId="19035" xr:uid="{96A49AAF-36D1-4567-AD86-4D80C34A23C5}"/>
    <cellStyle name="Comma 22 2 2 12 2 2 2 2" xfId="19036" xr:uid="{266F6558-6F09-4440-9818-09E5CE156CF3}"/>
    <cellStyle name="Comma 22 2 2 12 2 2 3" xfId="19037" xr:uid="{80394201-5E02-420E-AA1C-13718401FFFD}"/>
    <cellStyle name="Comma 22 2 2 12 2 3" xfId="19038" xr:uid="{84BC1E8D-18C2-4FFE-8202-0971F5E3A7E1}"/>
    <cellStyle name="Comma 22 2 2 12 2 3 2" xfId="19039" xr:uid="{0E5911D7-E84F-42EC-B0FC-8F3A9BC97CFF}"/>
    <cellStyle name="Comma 22 2 2 12 2 4" xfId="19040" xr:uid="{A2550D07-1815-4829-A06A-C784A455A476}"/>
    <cellStyle name="Comma 22 2 2 12 3" xfId="19041" xr:uid="{6D442F01-3CDD-46B0-91C5-AFFBB60D7A35}"/>
    <cellStyle name="Comma 22 2 2 12 3 2" xfId="19042" xr:uid="{90257F54-585A-4652-8B34-6EE368C4E408}"/>
    <cellStyle name="Comma 22 2 2 12 3 2 2" xfId="19043" xr:uid="{CCD06C70-0E87-4465-972F-226A609DF59C}"/>
    <cellStyle name="Comma 22 2 2 12 3 2 2 2" xfId="19044" xr:uid="{1814226E-5153-456A-A430-027CC76CEB96}"/>
    <cellStyle name="Comma 22 2 2 12 3 2 3" xfId="19045" xr:uid="{FD57F978-B3FB-44F3-9619-4C2A342D7BBB}"/>
    <cellStyle name="Comma 22 2 2 12 3 3" xfId="19046" xr:uid="{FB49D081-363B-48FC-A33C-2BC2AC50E2E3}"/>
    <cellStyle name="Comma 22 2 2 12 3 3 2" xfId="19047" xr:uid="{6A57F96F-980A-4C1B-9FD1-8CEBD8751B89}"/>
    <cellStyle name="Comma 22 2 2 12 3 4" xfId="19048" xr:uid="{3FBD4ACD-44E8-4E0B-8468-6095A2E18DDE}"/>
    <cellStyle name="Comma 22 2 2 12 4" xfId="19049" xr:uid="{933D13D8-9F9C-41B4-801D-4C8AC20ACF88}"/>
    <cellStyle name="Comma 22 2 2 12 4 2" xfId="19050" xr:uid="{CC438644-9E51-4D17-9C98-C82A55E25280}"/>
    <cellStyle name="Comma 22 2 2 12 4 2 2" xfId="19051" xr:uid="{EAE945D0-B1CC-4C52-90CD-EF75D68169CA}"/>
    <cellStyle name="Comma 22 2 2 12 4 3" xfId="19052" xr:uid="{64E42C4C-8141-462D-A82D-BEB19D264D64}"/>
    <cellStyle name="Comma 22 2 2 12 5" xfId="19053" xr:uid="{DEB0C5E3-BAB5-42C7-A99C-F5C51B989100}"/>
    <cellStyle name="Comma 22 2 2 12 5 2" xfId="19054" xr:uid="{1D29B061-A018-4816-8D29-0BBD683A56A1}"/>
    <cellStyle name="Comma 22 2 2 12 5 2 2" xfId="19055" xr:uid="{2444036A-0D3A-4EEB-BD53-B1A663A9FE2C}"/>
    <cellStyle name="Comma 22 2 2 12 5 3" xfId="19056" xr:uid="{BC0ABDCA-7E31-4DBC-928B-E7ACD7928638}"/>
    <cellStyle name="Comma 22 2 2 12 6" xfId="19057" xr:uid="{E2B23048-B2C3-4824-B7B8-8C82585EE4FF}"/>
    <cellStyle name="Comma 22 2 2 12 6 2" xfId="19058" xr:uid="{431EEB89-8339-4975-BD19-3C87352E5FA8}"/>
    <cellStyle name="Comma 22 2 2 12 6 2 2" xfId="19059" xr:uid="{A1639997-9095-4B10-8859-A65371302315}"/>
    <cellStyle name="Comma 22 2 2 12 6 3" xfId="19060" xr:uid="{DCD6F1E1-0BEB-4295-9F44-1750C349A601}"/>
    <cellStyle name="Comma 22 2 2 12 7" xfId="19061" xr:uid="{E24EE72F-6030-44B0-80DF-8047DC1E23D4}"/>
    <cellStyle name="Comma 22 2 2 12 7 2" xfId="19062" xr:uid="{EEE11244-ABD2-47E9-B9C5-6CFF562A800B}"/>
    <cellStyle name="Comma 22 2 2 12 8" xfId="19063" xr:uid="{1C663FBF-8546-48D6-9B7E-472ABB797222}"/>
    <cellStyle name="Comma 22 2 2 12_EGAT BS 10" xfId="19064" xr:uid="{7DC6531C-24DF-4D7C-820D-06B8A22EA7DD}"/>
    <cellStyle name="Comma 22 2 2 13" xfId="19065" xr:uid="{0DE78BC7-CEA6-4018-8ABE-17F36CCAA24B}"/>
    <cellStyle name="Comma 22 2 2 13 2" xfId="19066" xr:uid="{61A11A59-8A19-44E2-9597-0F4D1BA332A5}"/>
    <cellStyle name="Comma 22 2 2 13 2 2" xfId="19067" xr:uid="{F9BDB112-6343-453B-BEF0-5CDDF5D694F3}"/>
    <cellStyle name="Comma 22 2 2 13 2 2 2" xfId="19068" xr:uid="{2845B1F9-B69D-4535-9EF1-D02F80A48303}"/>
    <cellStyle name="Comma 22 2 2 13 2 2 2 2" xfId="19069" xr:uid="{E05A110A-D235-4F3B-B3A3-CCA79BE19988}"/>
    <cellStyle name="Comma 22 2 2 13 2 2 3" xfId="19070" xr:uid="{3F2EFA41-5090-4399-A423-EB2989126905}"/>
    <cellStyle name="Comma 22 2 2 13 2 3" xfId="19071" xr:uid="{EC107AB5-A578-4D23-83AE-29A206FDF734}"/>
    <cellStyle name="Comma 22 2 2 13 2 3 2" xfId="19072" xr:uid="{C9508F8E-5D37-40DB-B07C-AC6832307F60}"/>
    <cellStyle name="Comma 22 2 2 13 2 4" xfId="19073" xr:uid="{F9291184-D413-43BC-9240-AE83EF328561}"/>
    <cellStyle name="Comma 22 2 2 13 3" xfId="19074" xr:uid="{16695230-D308-4E59-AF76-266076CCFC8B}"/>
    <cellStyle name="Comma 22 2 2 13 3 2" xfId="19075" xr:uid="{296FDB05-288E-4565-BC63-A08CDE636433}"/>
    <cellStyle name="Comma 22 2 2 13 3 2 2" xfId="19076" xr:uid="{8E8467A8-4E75-47D8-A43D-73530E2DD6DA}"/>
    <cellStyle name="Comma 22 2 2 13 3 3" xfId="19077" xr:uid="{014888C2-A7EB-4A97-9A54-72624F73F6AB}"/>
    <cellStyle name="Comma 22 2 2 13 4" xfId="19078" xr:uid="{BE0B368C-33CD-4408-BD35-484117BD37B6}"/>
    <cellStyle name="Comma 22 2 2 13 4 2" xfId="19079" xr:uid="{414F261D-C587-4B8C-8626-CA11F3562E6B}"/>
    <cellStyle name="Comma 22 2 2 13 4 2 2" xfId="19080" xr:uid="{D0FB8118-AD4E-4A12-9964-6460FF304A1F}"/>
    <cellStyle name="Comma 22 2 2 13 4 3" xfId="19081" xr:uid="{7604EB74-0D14-40A2-896A-BF0900DEC620}"/>
    <cellStyle name="Comma 22 2 2 13 5" xfId="19082" xr:uid="{F837139F-D023-4D12-8ECC-C241B29BA956}"/>
    <cellStyle name="Comma 22 2 2 13 5 2" xfId="19083" xr:uid="{7E329FD5-906B-4B7E-9214-E4DA4B406492}"/>
    <cellStyle name="Comma 22 2 2 13 5 2 2" xfId="19084" xr:uid="{1896A6E1-5B37-4C4D-A204-C58E85A2564F}"/>
    <cellStyle name="Comma 22 2 2 13 5 3" xfId="19085" xr:uid="{78CF43BD-9161-4478-8702-CF794BC8D236}"/>
    <cellStyle name="Comma 22 2 2 13 6" xfId="19086" xr:uid="{AA20F53B-73D6-4C63-AD11-9FA85E2017F1}"/>
    <cellStyle name="Comma 22 2 2 13 6 2" xfId="19087" xr:uid="{F17D78B8-E223-4FCB-904B-BC42EAEEB06B}"/>
    <cellStyle name="Comma 22 2 2 13 7" xfId="19088" xr:uid="{24C134D5-D45E-4BE6-B3EB-D747C6592710}"/>
    <cellStyle name="Comma 22 2 2 13_EGAT BS 10" xfId="19089" xr:uid="{B88E173C-AF8C-4D09-A6C3-C7E8C17632F5}"/>
    <cellStyle name="Comma 22 2 2 14" xfId="19090" xr:uid="{D365F315-C1FD-4CDB-86EC-3AD645F1EB0C}"/>
    <cellStyle name="Comma 22 2 2 14 2" xfId="19091" xr:uid="{92217A7D-E39E-4B71-B5DA-1D4306C6AEAC}"/>
    <cellStyle name="Comma 22 2 2 14 2 2" xfId="19092" xr:uid="{1CC36C5A-AD3A-41BD-B282-E2DB60CE690E}"/>
    <cellStyle name="Comma 22 2 2 14 2 2 2" xfId="19093" xr:uid="{4CDD7DB4-F764-40D5-B201-8C673C21E3D0}"/>
    <cellStyle name="Comma 22 2 2 14 2 3" xfId="19094" xr:uid="{1D5244E4-9A09-48A0-85C9-45906E72BC29}"/>
    <cellStyle name="Comma 22 2 2 14 3" xfId="19095" xr:uid="{014CA9C0-F424-4106-87CA-E2D395B646A0}"/>
    <cellStyle name="Comma 22 2 2 14 3 2" xfId="19096" xr:uid="{1EFE2801-0976-4D3A-87AB-C1F7C25EAFF6}"/>
    <cellStyle name="Comma 22 2 2 14 4" xfId="19097" xr:uid="{B591910B-76E4-4336-87F4-4F5FBCCD407C}"/>
    <cellStyle name="Comma 22 2 2 15" xfId="19098" xr:uid="{C2E02F1E-D689-40B8-8B93-C86053043214}"/>
    <cellStyle name="Comma 22 2 2 15 2" xfId="19099" xr:uid="{399BB32A-F26B-4D7D-A3D3-07E8D3E5BDDD}"/>
    <cellStyle name="Comma 22 2 2 15 2 2" xfId="19100" xr:uid="{2C45E03C-914B-41AD-BC41-FF382700B861}"/>
    <cellStyle name="Comma 22 2 2 15 2 2 2" xfId="19101" xr:uid="{D16B58DD-D7C3-408F-A246-C036939CB55F}"/>
    <cellStyle name="Comma 22 2 2 15 2 3" xfId="19102" xr:uid="{D96FA290-F219-4C78-9449-43FD5616C266}"/>
    <cellStyle name="Comma 22 2 2 15 3" xfId="19103" xr:uid="{04D0B27E-B781-4D2E-AADE-E40368EE9485}"/>
    <cellStyle name="Comma 22 2 2 15 3 2" xfId="19104" xr:uid="{A1F7D667-753E-4E2C-B1D2-084B5BAD41E0}"/>
    <cellStyle name="Comma 22 2 2 15 4" xfId="19105" xr:uid="{198A8FD1-5871-4C2A-B686-753861089988}"/>
    <cellStyle name="Comma 22 2 2 16" xfId="19106" xr:uid="{6753D9D7-F14A-4AA3-9C42-E81CFEF45894}"/>
    <cellStyle name="Comma 22 2 2 16 2" xfId="19107" xr:uid="{C19F6E85-BD6F-43EA-AE09-BC21E279EF22}"/>
    <cellStyle name="Comma 22 2 2 16 2 2" xfId="19108" xr:uid="{E6BEA4D0-5226-4597-9C0C-A971175D207B}"/>
    <cellStyle name="Comma 22 2 2 16 3" xfId="19109" xr:uid="{85C032E6-FB00-4743-A4E6-801137F53DA3}"/>
    <cellStyle name="Comma 22 2 2 17" xfId="19110" xr:uid="{E345FA55-DA2B-4F55-BE50-2C5F0D8B8B07}"/>
    <cellStyle name="Comma 22 2 2 17 2" xfId="19111" xr:uid="{F5654E0D-CB6E-4D60-B74E-63BC68270BB4}"/>
    <cellStyle name="Comma 22 2 2 17 2 2" xfId="19112" xr:uid="{C3FF1CE9-FB7B-4857-922C-9CC20E04FF2F}"/>
    <cellStyle name="Comma 22 2 2 17 3" xfId="19113" xr:uid="{77F6559B-67D6-4949-8775-56CFB4ACFEF1}"/>
    <cellStyle name="Comma 22 2 2 18" xfId="19114" xr:uid="{859FCAAC-64AF-4B85-BE3F-52D4D8CD16D2}"/>
    <cellStyle name="Comma 22 2 2 18 2" xfId="19115" xr:uid="{B7A358F6-1912-4BA9-8EF7-6650A688A24F}"/>
    <cellStyle name="Comma 22 2 2 18 2 2" xfId="19116" xr:uid="{30DBDAB3-617C-4888-81E2-A5F9F2028F51}"/>
    <cellStyle name="Comma 22 2 2 18 3" xfId="19117" xr:uid="{F23BD8F5-B237-4F7D-893F-ADFBF993D7BD}"/>
    <cellStyle name="Comma 22 2 2 19" xfId="19118" xr:uid="{DD98ECC6-E0DE-4D07-AD68-F3D8A9B7EA69}"/>
    <cellStyle name="Comma 22 2 2 19 2" xfId="19119" xr:uid="{10AAC402-191F-4FD6-B1BB-75ED1138E1D3}"/>
    <cellStyle name="Comma 22 2 2 2" xfId="19120" xr:uid="{E0AD063C-0EE9-4818-82CA-46FFE882821C}"/>
    <cellStyle name="Comma 22 2 2 2 10" xfId="19121" xr:uid="{16D2DC38-4D2A-450D-878C-7163C1ED3F8E}"/>
    <cellStyle name="Comma 22 2 2 2 10 2" xfId="19122" xr:uid="{959288CB-3C8F-4156-860C-90B96E240901}"/>
    <cellStyle name="Comma 22 2 2 2 10 2 2" xfId="19123" xr:uid="{81C23ECE-F638-4D8B-8670-2D5AF08E126F}"/>
    <cellStyle name="Comma 22 2 2 2 10 2 2 2" xfId="19124" xr:uid="{1CABA4FD-EB04-4782-BFA9-5A5C403B1695}"/>
    <cellStyle name="Comma 22 2 2 2 10 2 2 2 2" xfId="19125" xr:uid="{603CE786-7088-4BFF-891F-FBD9F8A7465E}"/>
    <cellStyle name="Comma 22 2 2 2 10 2 2 3" xfId="19126" xr:uid="{C3427F7F-B77C-4B45-97D2-0CA3832B19E9}"/>
    <cellStyle name="Comma 22 2 2 2 10 2 3" xfId="19127" xr:uid="{74DD08AA-7521-4A42-A92D-E1E49071C1DA}"/>
    <cellStyle name="Comma 22 2 2 2 10 2 3 2" xfId="19128" xr:uid="{407F18CC-4DBE-4C18-B6E8-8542BA4B0CE5}"/>
    <cellStyle name="Comma 22 2 2 2 10 2 4" xfId="19129" xr:uid="{24FCD082-56DB-4A19-A391-3596C12CA7E8}"/>
    <cellStyle name="Comma 22 2 2 2 10 3" xfId="19130" xr:uid="{C1BD2BBF-B0DD-4B53-8F7E-F42B0FE121C3}"/>
    <cellStyle name="Comma 22 2 2 2 10 3 2" xfId="19131" xr:uid="{4795AFBF-7867-4115-B19F-4165EEF7202B}"/>
    <cellStyle name="Comma 22 2 2 2 10 3 2 2" xfId="19132" xr:uid="{134311B6-5CB5-4CB9-94CA-53FA0E5FE8E7}"/>
    <cellStyle name="Comma 22 2 2 2 10 3 3" xfId="19133" xr:uid="{4E6E3DFC-83D4-4477-AF78-770822907F8C}"/>
    <cellStyle name="Comma 22 2 2 2 10 4" xfId="19134" xr:uid="{3E3EAE52-953B-4CE7-9102-23CC68278EED}"/>
    <cellStyle name="Comma 22 2 2 2 10 4 2" xfId="19135" xr:uid="{C6290DA7-0B78-4E87-9EBC-692DB8BC86F5}"/>
    <cellStyle name="Comma 22 2 2 2 10 4 2 2" xfId="19136" xr:uid="{B6A87FD7-4C5B-40D5-9C29-80F7A8132739}"/>
    <cellStyle name="Comma 22 2 2 2 10 4 3" xfId="19137" xr:uid="{A9210319-D37C-478F-93FA-C04927CAE8A1}"/>
    <cellStyle name="Comma 22 2 2 2 10 5" xfId="19138" xr:uid="{D0396275-CE00-4ED8-8794-DF2FAC7C3BEF}"/>
    <cellStyle name="Comma 22 2 2 2 10 5 2" xfId="19139" xr:uid="{6237FED9-C836-48B0-AF1E-19AD895D970D}"/>
    <cellStyle name="Comma 22 2 2 2 10 5 2 2" xfId="19140" xr:uid="{A483F239-46C0-46D4-91B0-A9E63DC39595}"/>
    <cellStyle name="Comma 22 2 2 2 10 5 3" xfId="19141" xr:uid="{765565B7-36EA-46B2-AEEF-019F5B140A20}"/>
    <cellStyle name="Comma 22 2 2 2 10 6" xfId="19142" xr:uid="{53BDA51A-708A-490A-90F7-3E08F72F48D1}"/>
    <cellStyle name="Comma 22 2 2 2 10 6 2" xfId="19143" xr:uid="{462A0447-4BBA-40EF-BC86-2124F95CEC10}"/>
    <cellStyle name="Comma 22 2 2 2 10 7" xfId="19144" xr:uid="{6148D68F-2A7B-4C34-9260-C1A3D8A00081}"/>
    <cellStyle name="Comma 22 2 2 2 10_EGAT BS 10" xfId="19145" xr:uid="{502B73CB-B146-4B63-9A91-C17FE3958294}"/>
    <cellStyle name="Comma 22 2 2 2 11" xfId="19146" xr:uid="{0159FE11-0D2E-45FD-BC15-9BD0BC6F34CA}"/>
    <cellStyle name="Comma 22 2 2 2 11 2" xfId="19147" xr:uid="{074B2BD1-E45B-420F-A6CF-CE112D18BF86}"/>
    <cellStyle name="Comma 22 2 2 2 11 2 2" xfId="19148" xr:uid="{A82239F3-7482-483A-8989-DA1848884D4A}"/>
    <cellStyle name="Comma 22 2 2 2 11 2 2 2" xfId="19149" xr:uid="{03EBD92B-AE60-4D56-998D-C5791CC0110D}"/>
    <cellStyle name="Comma 22 2 2 2 11 2 3" xfId="19150" xr:uid="{70993A1C-6E75-4088-9895-82837E2ABACC}"/>
    <cellStyle name="Comma 22 2 2 2 11 3" xfId="19151" xr:uid="{C1B625DF-702A-4172-BFA7-E89DA95A70DE}"/>
    <cellStyle name="Comma 22 2 2 2 11 3 2" xfId="19152" xr:uid="{A21D8B81-00F5-40D9-A073-EA2A18B81B2A}"/>
    <cellStyle name="Comma 22 2 2 2 11 4" xfId="19153" xr:uid="{6391CDCF-9A4F-4DD6-9F54-76572E627C60}"/>
    <cellStyle name="Comma 22 2 2 2 12" xfId="19154" xr:uid="{0457ADDC-2AD4-4E03-B85E-1FD377CA084D}"/>
    <cellStyle name="Comma 22 2 2 2 12 2" xfId="19155" xr:uid="{7FA56479-B6B0-4EC5-A21B-29F13EC93B82}"/>
    <cellStyle name="Comma 22 2 2 2 12 2 2" xfId="19156" xr:uid="{8BD11DB8-7F2A-4AE8-9570-FF06B4BB63BB}"/>
    <cellStyle name="Comma 22 2 2 2 12 2 2 2" xfId="19157" xr:uid="{D20743E4-95C4-47FB-ADDF-0B7F7F045C57}"/>
    <cellStyle name="Comma 22 2 2 2 12 2 3" xfId="19158" xr:uid="{15802DA8-3AA8-4F75-B3AD-9C76BD5F1B99}"/>
    <cellStyle name="Comma 22 2 2 2 12 3" xfId="19159" xr:uid="{382C5EEF-CC2A-4858-92B0-063324C50690}"/>
    <cellStyle name="Comma 22 2 2 2 12 3 2" xfId="19160" xr:uid="{F5839CE5-3CBA-4F7D-98CA-F4F7529C90E5}"/>
    <cellStyle name="Comma 22 2 2 2 12 4" xfId="19161" xr:uid="{899968E4-BD0C-41E4-B994-1FC6B96A08A1}"/>
    <cellStyle name="Comma 22 2 2 2 13" xfId="19162" xr:uid="{7204D2D5-55CE-4688-8E13-19D72B518CA2}"/>
    <cellStyle name="Comma 22 2 2 2 13 2" xfId="19163" xr:uid="{3A04CB1E-A1E2-47E7-9F3B-A4F5D9ECBB27}"/>
    <cellStyle name="Comma 22 2 2 2 13 2 2" xfId="19164" xr:uid="{C366D669-C5DC-4AEB-922E-ACF678174452}"/>
    <cellStyle name="Comma 22 2 2 2 13 3" xfId="19165" xr:uid="{FA42971F-634C-4091-B23F-30EE003D49D5}"/>
    <cellStyle name="Comma 22 2 2 2 14" xfId="19166" xr:uid="{1A3C0FD5-B464-4346-B6FF-FE008C8F0C74}"/>
    <cellStyle name="Comma 22 2 2 2 14 2" xfId="19167" xr:uid="{AFDE80BB-FC8A-4DC0-A385-6882D86D2309}"/>
    <cellStyle name="Comma 22 2 2 2 14 2 2" xfId="19168" xr:uid="{4AC4AABE-0DA4-4DB0-BD55-E0F816613CD4}"/>
    <cellStyle name="Comma 22 2 2 2 14 3" xfId="19169" xr:uid="{ABAB56D5-0FF6-4F80-9A32-59D2A0FF6DCD}"/>
    <cellStyle name="Comma 22 2 2 2 15" xfId="19170" xr:uid="{9D72699C-99F9-47AF-A20F-540C037E9EEF}"/>
    <cellStyle name="Comma 22 2 2 2 15 2" xfId="19171" xr:uid="{9839AB10-795E-4068-A21F-638D89B7DB25}"/>
    <cellStyle name="Comma 22 2 2 2 15 2 2" xfId="19172" xr:uid="{07228384-7782-4074-AEEB-D6810F7F57DA}"/>
    <cellStyle name="Comma 22 2 2 2 15 3" xfId="19173" xr:uid="{065CCB30-A886-49A5-B727-C38BB60B2528}"/>
    <cellStyle name="Comma 22 2 2 2 16" xfId="19174" xr:uid="{E57E06A5-D710-41FD-AAF7-8296F06BA596}"/>
    <cellStyle name="Comma 22 2 2 2 16 2" xfId="19175" xr:uid="{13D0CAD4-2041-49CF-BDB4-7B4EF5ED2817}"/>
    <cellStyle name="Comma 22 2 2 2 17" xfId="19176" xr:uid="{2D82572C-910E-433D-85DF-E731FB3BCFBE}"/>
    <cellStyle name="Comma 22 2 2 2 2" xfId="19177" xr:uid="{92B23299-22E7-4417-B22D-62DDF66E0CBD}"/>
    <cellStyle name="Comma 22 2 2 2 2 10" xfId="19178" xr:uid="{95FC0689-C4CE-4289-B027-BD51B0581919}"/>
    <cellStyle name="Comma 22 2 2 2 2 10 2" xfId="19179" xr:uid="{278ED5DC-2DC7-48D3-A98C-4AAC4D01FC77}"/>
    <cellStyle name="Comma 22 2 2 2 2 11" xfId="19180" xr:uid="{4E9201F0-3900-423F-8051-7E217C8A5A9B}"/>
    <cellStyle name="Comma 22 2 2 2 2 2" xfId="19181" xr:uid="{BC35EA36-3276-4597-9C73-BACBBE936428}"/>
    <cellStyle name="Comma 22 2 2 2 2 2 10" xfId="19182" xr:uid="{971C1236-1723-4771-8C00-7956959BFAFA}"/>
    <cellStyle name="Comma 22 2 2 2 2 2 2" xfId="19183" xr:uid="{69538C83-1DAC-486F-ABBA-950948DF8992}"/>
    <cellStyle name="Comma 22 2 2 2 2 2 2 2" xfId="19184" xr:uid="{2752B4D1-B68A-4825-A395-09D11815C8D4}"/>
    <cellStyle name="Comma 22 2 2 2 2 2 2 2 2" xfId="19185" xr:uid="{46DE9A60-8A55-4405-9441-B2EE47989D43}"/>
    <cellStyle name="Comma 22 2 2 2 2 2 2 2 2 2" xfId="19186" xr:uid="{D6EB3848-2217-4689-9875-C9053427BAEE}"/>
    <cellStyle name="Comma 22 2 2 2 2 2 2 2 2 2 2" xfId="19187" xr:uid="{938A9A2D-12E5-4E92-8570-90854FC64352}"/>
    <cellStyle name="Comma 22 2 2 2 2 2 2 2 2 2 2 2" xfId="19188" xr:uid="{01AFA55B-0031-4216-B61B-4B6F9B75325F}"/>
    <cellStyle name="Comma 22 2 2 2 2 2 2 2 2 2 3" xfId="19189" xr:uid="{91DF35B4-0038-4948-B18C-64E030BDC959}"/>
    <cellStyle name="Comma 22 2 2 2 2 2 2 2 2 3" xfId="19190" xr:uid="{560D98BF-B06E-43CB-A247-806412B830D6}"/>
    <cellStyle name="Comma 22 2 2 2 2 2 2 2 2 3 2" xfId="19191" xr:uid="{9031B03B-A9E5-47DB-9F87-891368C9453B}"/>
    <cellStyle name="Comma 22 2 2 2 2 2 2 2 2 4" xfId="19192" xr:uid="{770B9786-06A3-4E09-866C-7E26F60DC653}"/>
    <cellStyle name="Comma 22 2 2 2 2 2 2 2 3" xfId="19193" xr:uid="{41ECEC20-FC61-4FCE-AD7C-8727ECD12BCC}"/>
    <cellStyle name="Comma 22 2 2 2 2 2 2 2 3 2" xfId="19194" xr:uid="{3FDB7042-40F7-4A11-B2F3-0D092A0DB782}"/>
    <cellStyle name="Comma 22 2 2 2 2 2 2 2 3 2 2" xfId="19195" xr:uid="{8811A5D4-A3B6-4A77-B955-24E8612551D5}"/>
    <cellStyle name="Comma 22 2 2 2 2 2 2 2 3 3" xfId="19196" xr:uid="{5875F013-D8FA-4C79-960A-7C0B65109424}"/>
    <cellStyle name="Comma 22 2 2 2 2 2 2 2 4" xfId="19197" xr:uid="{E78251E6-BBD8-4A26-B97B-2D6FBB640AF8}"/>
    <cellStyle name="Comma 22 2 2 2 2 2 2 2 4 2" xfId="19198" xr:uid="{94C1F1CB-9EAF-4B8F-B6C9-0AF2A3630090}"/>
    <cellStyle name="Comma 22 2 2 2 2 2 2 2 4 2 2" xfId="19199" xr:uid="{57A3A9EC-68AD-4A68-8F0A-C436CF1EADAD}"/>
    <cellStyle name="Comma 22 2 2 2 2 2 2 2 4 3" xfId="19200" xr:uid="{E5C7A59E-D2AC-4918-B8D7-CF57B57724F7}"/>
    <cellStyle name="Comma 22 2 2 2 2 2 2 2 5" xfId="19201" xr:uid="{0D825E7C-4AF2-4DFB-B198-7B8B4E6C9220}"/>
    <cellStyle name="Comma 22 2 2 2 2 2 2 2 5 2" xfId="19202" xr:uid="{3871C606-AA3C-4DE5-A585-193E670CED2F}"/>
    <cellStyle name="Comma 22 2 2 2 2 2 2 2 5 2 2" xfId="19203" xr:uid="{A5CDCC33-293A-4DD6-8036-17B69BE87E14}"/>
    <cellStyle name="Comma 22 2 2 2 2 2 2 2 5 3" xfId="19204" xr:uid="{30A917E8-813D-45D2-955C-D523BC61F0A5}"/>
    <cellStyle name="Comma 22 2 2 2 2 2 2 2 6" xfId="19205" xr:uid="{2B29CFA7-75B4-40F8-826B-44C72BB744E2}"/>
    <cellStyle name="Comma 22 2 2 2 2 2 2 2 6 2" xfId="19206" xr:uid="{C2B52594-350A-4E86-9961-3A3AE68018CC}"/>
    <cellStyle name="Comma 22 2 2 2 2 2 2 2 7" xfId="19207" xr:uid="{E76F3EBA-502D-4E83-956D-360334D98FD9}"/>
    <cellStyle name="Comma 22 2 2 2 2 2 2 2_EGAT BS 10" xfId="19208" xr:uid="{6948DFEB-6FC3-46D2-B444-CEA2EEFC3D70}"/>
    <cellStyle name="Comma 22 2 2 2 2 2 2 3" xfId="19209" xr:uid="{22B610C0-3868-4E55-B68E-0C224C9807B9}"/>
    <cellStyle name="Comma 22 2 2 2 2 2 2 3 2" xfId="19210" xr:uid="{7BC77C54-AD1A-4FC2-8A73-A87A89123EFE}"/>
    <cellStyle name="Comma 22 2 2 2 2 2 2 3 2 2" xfId="19211" xr:uid="{4ABB236A-A19D-4385-A473-79D1341AB45F}"/>
    <cellStyle name="Comma 22 2 2 2 2 2 2 3 2 2 2" xfId="19212" xr:uid="{910A4425-7EB5-4C0E-823C-9674FE8D7C9B}"/>
    <cellStyle name="Comma 22 2 2 2 2 2 2 3 2 3" xfId="19213" xr:uid="{DE8F4727-64B1-418C-84BA-D1DD1DA67156}"/>
    <cellStyle name="Comma 22 2 2 2 2 2 2 3 3" xfId="19214" xr:uid="{154DBDE4-0E02-4BBF-9F22-5AAC706F7E6C}"/>
    <cellStyle name="Comma 22 2 2 2 2 2 2 3 3 2" xfId="19215" xr:uid="{8A97514E-43A5-4D8D-9CFA-D2691BA3163D}"/>
    <cellStyle name="Comma 22 2 2 2 2 2 2 3 4" xfId="19216" xr:uid="{B9C8350D-3364-484B-954F-29C680AB6A81}"/>
    <cellStyle name="Comma 22 2 2 2 2 2 2 4" xfId="19217" xr:uid="{D955EDAE-9D34-422A-95CC-41EB95B8A45A}"/>
    <cellStyle name="Comma 22 2 2 2 2 2 2 4 2" xfId="19218" xr:uid="{A7FF1470-7878-4BD4-8E36-A9A885A1373C}"/>
    <cellStyle name="Comma 22 2 2 2 2 2 2 4 2 2" xfId="19219" xr:uid="{215701A5-063D-442E-ABE8-725E43782065}"/>
    <cellStyle name="Comma 22 2 2 2 2 2 2 4 2 2 2" xfId="19220" xr:uid="{886BEF38-159A-4A5D-A04E-277896D65050}"/>
    <cellStyle name="Comma 22 2 2 2 2 2 2 4 2 3" xfId="19221" xr:uid="{C1A649E4-0623-4E25-A98A-CF22871E3844}"/>
    <cellStyle name="Comma 22 2 2 2 2 2 2 4 3" xfId="19222" xr:uid="{E9847AF6-E966-425D-8F7E-F6B2A125C20F}"/>
    <cellStyle name="Comma 22 2 2 2 2 2 2 4 3 2" xfId="19223" xr:uid="{6773FD72-8263-44FD-89D1-8F7D80AEC4D5}"/>
    <cellStyle name="Comma 22 2 2 2 2 2 2 4 4" xfId="19224" xr:uid="{DC6DA100-C0D5-4A2F-8EE5-E5B7D9AB8D2D}"/>
    <cellStyle name="Comma 22 2 2 2 2 2 2 5" xfId="19225" xr:uid="{0E9151CD-B338-4757-AD9E-7B1F2364C84C}"/>
    <cellStyle name="Comma 22 2 2 2 2 2 2 5 2" xfId="19226" xr:uid="{96F2A05A-E498-4190-8ED3-4648A4521164}"/>
    <cellStyle name="Comma 22 2 2 2 2 2 2 5 2 2" xfId="19227" xr:uid="{EB2EA61C-2A58-41CD-B9E4-3052FD3DE09B}"/>
    <cellStyle name="Comma 22 2 2 2 2 2 2 5 3" xfId="19228" xr:uid="{C05674C3-DEA5-410D-8949-1163F2C62A17}"/>
    <cellStyle name="Comma 22 2 2 2 2 2 2 6" xfId="19229" xr:uid="{A49B1126-83A3-4FCC-9420-6B8C1DBA6B7E}"/>
    <cellStyle name="Comma 22 2 2 2 2 2 2 6 2" xfId="19230" xr:uid="{97CB35FE-4487-471D-A48B-C0D5E221ADD4}"/>
    <cellStyle name="Comma 22 2 2 2 2 2 2 6 2 2" xfId="19231" xr:uid="{15D333F4-7B5D-4B27-B19B-812174DA04F7}"/>
    <cellStyle name="Comma 22 2 2 2 2 2 2 6 3" xfId="19232" xr:uid="{55036042-16D1-4184-9AFC-D13E46A4DB8A}"/>
    <cellStyle name="Comma 22 2 2 2 2 2 2 7" xfId="19233" xr:uid="{3FFFA4BD-6CC2-445D-88AC-A8AC1A08C1C1}"/>
    <cellStyle name="Comma 22 2 2 2 2 2 2 7 2" xfId="19234" xr:uid="{DD0FC5BB-3BAC-4E4D-9D7E-C406C0C5AB09}"/>
    <cellStyle name="Comma 22 2 2 2 2 2 2 7 2 2" xfId="19235" xr:uid="{4C68F47A-E74C-4EDA-A401-AD49E5D309CC}"/>
    <cellStyle name="Comma 22 2 2 2 2 2 2 7 3" xfId="19236" xr:uid="{AFC19AF0-EFDE-4C36-9CE2-F1896E8081D3}"/>
    <cellStyle name="Comma 22 2 2 2 2 2 2 8" xfId="19237" xr:uid="{9A729433-1C43-4664-9360-CCD36F1A3422}"/>
    <cellStyle name="Comma 22 2 2 2 2 2 2 8 2" xfId="19238" xr:uid="{41DACFEA-9C5C-476F-8185-E3C022304360}"/>
    <cellStyle name="Comma 22 2 2 2 2 2 2 9" xfId="19239" xr:uid="{9E0C1D3F-9233-418C-A0D5-CFF5533732C9}"/>
    <cellStyle name="Comma 22 2 2 2 2 2 2_EGAT BS 10" xfId="19240" xr:uid="{FB349B98-3A0E-469B-82DF-E8A53CE95010}"/>
    <cellStyle name="Comma 22 2 2 2 2 2 3" xfId="19241" xr:uid="{C7BBE2F1-03D2-45A8-8729-A51C6A49DA0C}"/>
    <cellStyle name="Comma 22 2 2 2 2 2 3 2" xfId="19242" xr:uid="{992A49B1-F757-4A49-9C1F-12282BF18D2B}"/>
    <cellStyle name="Comma 22 2 2 2 2 2 3 2 2" xfId="19243" xr:uid="{5FE678B0-B042-4F77-9996-E29708B54067}"/>
    <cellStyle name="Comma 22 2 2 2 2 2 3 2 2 2" xfId="19244" xr:uid="{CD0C65B8-7539-4A95-8716-BCF22598474D}"/>
    <cellStyle name="Comma 22 2 2 2 2 2 3 2 2 2 2" xfId="19245" xr:uid="{899F6BF4-466D-4BEA-BB8C-8BE3BCC9B034}"/>
    <cellStyle name="Comma 22 2 2 2 2 2 3 2 2 3" xfId="19246" xr:uid="{C6FE4373-2101-4A85-99D9-77F255F4CBF1}"/>
    <cellStyle name="Comma 22 2 2 2 2 2 3 2 3" xfId="19247" xr:uid="{83682DD7-D87F-41FA-A78E-FCCCB6A59D00}"/>
    <cellStyle name="Comma 22 2 2 2 2 2 3 2 3 2" xfId="19248" xr:uid="{2A67868B-7F93-4D05-99F3-C9C34EE0D29A}"/>
    <cellStyle name="Comma 22 2 2 2 2 2 3 2 4" xfId="19249" xr:uid="{5CCAD8B3-F1E1-45BE-9483-5C65A9BD07FA}"/>
    <cellStyle name="Comma 22 2 2 2 2 2 3 3" xfId="19250" xr:uid="{5E77E6FB-0EBC-4274-BBF7-D26869E5BA31}"/>
    <cellStyle name="Comma 22 2 2 2 2 2 3 3 2" xfId="19251" xr:uid="{0AC62766-BDB7-4D37-A575-06094C3135D7}"/>
    <cellStyle name="Comma 22 2 2 2 2 2 3 3 2 2" xfId="19252" xr:uid="{B2AA9487-9590-4A02-BD4C-964EDE0D8ED5}"/>
    <cellStyle name="Comma 22 2 2 2 2 2 3 3 2 2 2" xfId="19253" xr:uid="{EDB03DA2-93CB-4009-B7AE-A0B0126F5CF2}"/>
    <cellStyle name="Comma 22 2 2 2 2 2 3 3 2 3" xfId="19254" xr:uid="{7340CC5B-0D13-429E-ADBE-FAACBE92301D}"/>
    <cellStyle name="Comma 22 2 2 2 2 2 3 3 3" xfId="19255" xr:uid="{358EE4E5-7752-479F-8069-EA45BCFF74AA}"/>
    <cellStyle name="Comma 22 2 2 2 2 2 3 3 3 2" xfId="19256" xr:uid="{DA8AE14B-645E-45E1-BEE2-E23F808BDBA8}"/>
    <cellStyle name="Comma 22 2 2 2 2 2 3 3 4" xfId="19257" xr:uid="{4AB4D0B4-A61B-4036-8919-602978AAD92C}"/>
    <cellStyle name="Comma 22 2 2 2 2 2 3 4" xfId="19258" xr:uid="{8CEEE9F4-0B12-4FD9-9B13-1B32A8D3939C}"/>
    <cellStyle name="Comma 22 2 2 2 2 2 3 4 2" xfId="19259" xr:uid="{AA9A6F9E-D594-4F72-9040-9266FE7BFFE9}"/>
    <cellStyle name="Comma 22 2 2 2 2 2 3 4 2 2" xfId="19260" xr:uid="{984092EF-E9D2-4331-9831-DC8B6874DE3D}"/>
    <cellStyle name="Comma 22 2 2 2 2 2 3 4 3" xfId="19261" xr:uid="{39996410-3986-4655-916C-812ADCCC2978}"/>
    <cellStyle name="Comma 22 2 2 2 2 2 3 5" xfId="19262" xr:uid="{7C3BD7C2-CEE3-4D24-A81D-62C977B61780}"/>
    <cellStyle name="Comma 22 2 2 2 2 2 3 5 2" xfId="19263" xr:uid="{77AE481D-9B7A-46CD-9AAA-02F4B14A9C16}"/>
    <cellStyle name="Comma 22 2 2 2 2 2 3 5 2 2" xfId="19264" xr:uid="{3AD8FA07-9273-48EF-A7C6-43B50FAD2338}"/>
    <cellStyle name="Comma 22 2 2 2 2 2 3 5 3" xfId="19265" xr:uid="{56331FA9-46FC-4FBE-BD48-F314EDB9B335}"/>
    <cellStyle name="Comma 22 2 2 2 2 2 3 6" xfId="19266" xr:uid="{96522827-805F-49D5-A07E-666CD76C6E6A}"/>
    <cellStyle name="Comma 22 2 2 2 2 2 3 6 2" xfId="19267" xr:uid="{46AA6703-4860-44B4-B5D2-1042382B07F7}"/>
    <cellStyle name="Comma 22 2 2 2 2 2 3 6 2 2" xfId="19268" xr:uid="{949D500F-F9C4-4AFB-BB57-7651DA718954}"/>
    <cellStyle name="Comma 22 2 2 2 2 2 3 6 3" xfId="19269" xr:uid="{5D969049-1C06-41DB-A4C2-EF76CA48EF3D}"/>
    <cellStyle name="Comma 22 2 2 2 2 2 3 7" xfId="19270" xr:uid="{3CE18406-CD53-4CD0-9190-2D2F206C0EC5}"/>
    <cellStyle name="Comma 22 2 2 2 2 2 3 7 2" xfId="19271" xr:uid="{E3331CF1-99B4-47AA-AAD6-19D26A26073F}"/>
    <cellStyle name="Comma 22 2 2 2 2 2 3 8" xfId="19272" xr:uid="{1B21F77E-34E4-4ABB-BA22-27DB8BF935FC}"/>
    <cellStyle name="Comma 22 2 2 2 2 2 3_EGAT BS 10" xfId="19273" xr:uid="{0A03BC11-C0B0-4D06-85BE-F89ADA05A644}"/>
    <cellStyle name="Comma 22 2 2 2 2 2 4" xfId="19274" xr:uid="{E324F2BB-6F5B-4E80-A0FD-F09A7A54175A}"/>
    <cellStyle name="Comma 22 2 2 2 2 2 4 2" xfId="19275" xr:uid="{A07C2AD9-B35F-4FF5-A046-9FAA78B61889}"/>
    <cellStyle name="Comma 22 2 2 2 2 2 4 2 2" xfId="19276" xr:uid="{C0E706C5-E9A6-4349-A6FE-CF3982AFF372}"/>
    <cellStyle name="Comma 22 2 2 2 2 2 4 2 2 2" xfId="19277" xr:uid="{61475B56-D34C-4D6C-8DD9-5E06B81DDFC2}"/>
    <cellStyle name="Comma 22 2 2 2 2 2 4 2 3" xfId="19278" xr:uid="{02F38D7D-DD30-4F0F-8F2D-DA26C3CDA867}"/>
    <cellStyle name="Comma 22 2 2 2 2 2 4 3" xfId="19279" xr:uid="{A3C444E9-D276-4DCC-BEB9-755E30609DFA}"/>
    <cellStyle name="Comma 22 2 2 2 2 2 4 3 2" xfId="19280" xr:uid="{66FD7858-6D34-4913-A3BC-EA128A7BAC53}"/>
    <cellStyle name="Comma 22 2 2 2 2 2 4 4" xfId="19281" xr:uid="{8209D470-222A-4B1E-A629-3CD7F659A7AA}"/>
    <cellStyle name="Comma 22 2 2 2 2 2 5" xfId="19282" xr:uid="{87CA665A-9676-44A0-8ED0-C3DC9390697E}"/>
    <cellStyle name="Comma 22 2 2 2 2 2 5 2" xfId="19283" xr:uid="{F416FE5A-4610-464A-90B5-E4F8813CB4C8}"/>
    <cellStyle name="Comma 22 2 2 2 2 2 5 2 2" xfId="19284" xr:uid="{4AEAD348-13FC-4029-A072-71B0851A2514}"/>
    <cellStyle name="Comma 22 2 2 2 2 2 5 2 2 2" xfId="19285" xr:uid="{35CE35E9-CBD3-440A-A8E4-1AF13C429A32}"/>
    <cellStyle name="Comma 22 2 2 2 2 2 5 2 3" xfId="19286" xr:uid="{494FF162-F4B8-4DCA-A27B-18E497F217F2}"/>
    <cellStyle name="Comma 22 2 2 2 2 2 5 3" xfId="19287" xr:uid="{F08DFB6D-F464-446E-8012-ACC105E34CF3}"/>
    <cellStyle name="Comma 22 2 2 2 2 2 5 3 2" xfId="19288" xr:uid="{85F3050A-23C8-4E87-A208-AE96B955C59E}"/>
    <cellStyle name="Comma 22 2 2 2 2 2 5 4" xfId="19289" xr:uid="{A446C080-72EA-4551-9204-76D3B54ADE5D}"/>
    <cellStyle name="Comma 22 2 2 2 2 2 6" xfId="19290" xr:uid="{C91256BB-A3FC-4E79-A94C-11D8CC6757C9}"/>
    <cellStyle name="Comma 22 2 2 2 2 2 6 2" xfId="19291" xr:uid="{4769D2D3-F88E-4DAB-A4BB-B0454860EFBE}"/>
    <cellStyle name="Comma 22 2 2 2 2 2 6 2 2" xfId="19292" xr:uid="{A21D5D60-E231-4271-B418-0EEA164AA4F6}"/>
    <cellStyle name="Comma 22 2 2 2 2 2 6 3" xfId="19293" xr:uid="{609E94D0-0794-4F7D-A50E-E6545F1FE572}"/>
    <cellStyle name="Comma 22 2 2 2 2 2 7" xfId="19294" xr:uid="{7C750454-52F7-4759-84AE-8CBBB2DBE52B}"/>
    <cellStyle name="Comma 22 2 2 2 2 2 7 2" xfId="19295" xr:uid="{818BE691-8CD9-4822-951D-D7622D155704}"/>
    <cellStyle name="Comma 22 2 2 2 2 2 7 2 2" xfId="19296" xr:uid="{AFFFA913-BDB8-4F43-A94D-353C1A887DEB}"/>
    <cellStyle name="Comma 22 2 2 2 2 2 7 3" xfId="19297" xr:uid="{2D8AC6D6-950F-4218-99D4-A32614897435}"/>
    <cellStyle name="Comma 22 2 2 2 2 2 8" xfId="19298" xr:uid="{79BC13FF-0A95-4E7A-99B6-8472E88AD34A}"/>
    <cellStyle name="Comma 22 2 2 2 2 2 8 2" xfId="19299" xr:uid="{D86D5300-EFD9-4856-9EB8-CA2BC450CCD9}"/>
    <cellStyle name="Comma 22 2 2 2 2 2 8 2 2" xfId="19300" xr:uid="{96F558A6-E47B-430A-A6CE-6F0808646BCB}"/>
    <cellStyle name="Comma 22 2 2 2 2 2 8 3" xfId="19301" xr:uid="{2AA952D7-4F21-4889-A9FA-90B63DE0E35D}"/>
    <cellStyle name="Comma 22 2 2 2 2 2 9" xfId="19302" xr:uid="{F977F607-BD5B-4889-96CD-1C7107EB82C5}"/>
    <cellStyle name="Comma 22 2 2 2 2 2 9 2" xfId="19303" xr:uid="{A7DA0CF4-A1BD-4771-86AB-4BD6F907ECD2}"/>
    <cellStyle name="Comma 22 2 2 2 2 2_EGAT BS 10" xfId="19304" xr:uid="{9FA61409-D71F-498C-B350-15A628E49ED3}"/>
    <cellStyle name="Comma 22 2 2 2 2 3" xfId="19305" xr:uid="{47580209-8174-4271-8AC5-EFA23D7D8D5E}"/>
    <cellStyle name="Comma 22 2 2 2 2 3 2" xfId="19306" xr:uid="{4AD711BE-E9A5-4DE7-B09A-88A3561B5995}"/>
    <cellStyle name="Comma 22 2 2 2 2 3 2 2" xfId="19307" xr:uid="{9ECDF5A8-9D6D-49E9-8450-B8AAEC71812F}"/>
    <cellStyle name="Comma 22 2 2 2 2 3 2 2 2" xfId="19308" xr:uid="{7BFAB964-1617-497B-8E60-676E6C998216}"/>
    <cellStyle name="Comma 22 2 2 2 2 3 2 2 2 2" xfId="19309" xr:uid="{1B7A5298-6025-414D-821A-C39899CA9B6D}"/>
    <cellStyle name="Comma 22 2 2 2 2 3 2 2 2 2 2" xfId="19310" xr:uid="{CACB6130-D9D2-4B6D-8ADC-F37416E7D414}"/>
    <cellStyle name="Comma 22 2 2 2 2 3 2 2 2 3" xfId="19311" xr:uid="{89894E55-362E-432F-B61D-D9C6C6B5808D}"/>
    <cellStyle name="Comma 22 2 2 2 2 3 2 2 3" xfId="19312" xr:uid="{A455EAF9-6E78-453E-997D-C4BFDCEB6497}"/>
    <cellStyle name="Comma 22 2 2 2 2 3 2 2 3 2" xfId="19313" xr:uid="{17295C60-2A03-44A3-BE83-3478D1634D47}"/>
    <cellStyle name="Comma 22 2 2 2 2 3 2 2 4" xfId="19314" xr:uid="{866D1472-1192-4389-84DE-FD3B8A1FCC81}"/>
    <cellStyle name="Comma 22 2 2 2 2 3 2 3" xfId="19315" xr:uid="{05F49FBE-248B-4AB7-BC6F-D71C335F0F72}"/>
    <cellStyle name="Comma 22 2 2 2 2 3 2 3 2" xfId="19316" xr:uid="{9F96B858-B210-45FD-AE29-DF3DEDD9D817}"/>
    <cellStyle name="Comma 22 2 2 2 2 3 2 3 2 2" xfId="19317" xr:uid="{B818D8EF-C355-4E9B-A5E7-5647F3055F0B}"/>
    <cellStyle name="Comma 22 2 2 2 2 3 2 3 3" xfId="19318" xr:uid="{F986C2EC-4423-4CB5-BC1F-8597C09BDE12}"/>
    <cellStyle name="Comma 22 2 2 2 2 3 2 4" xfId="19319" xr:uid="{3D9010A1-238C-4A18-B9A4-CF032A414A04}"/>
    <cellStyle name="Comma 22 2 2 2 2 3 2 4 2" xfId="19320" xr:uid="{4207AFFE-DAC8-439B-8C07-EE4CB8E93A0A}"/>
    <cellStyle name="Comma 22 2 2 2 2 3 2 4 2 2" xfId="19321" xr:uid="{09C3FCD7-98BB-442C-BD4F-00DDD92306D2}"/>
    <cellStyle name="Comma 22 2 2 2 2 3 2 4 3" xfId="19322" xr:uid="{DB2F2C26-8CA9-4890-B9AA-136FD0BA6147}"/>
    <cellStyle name="Comma 22 2 2 2 2 3 2 5" xfId="19323" xr:uid="{41604D32-5475-4CC3-8C46-D5FF748BEFD3}"/>
    <cellStyle name="Comma 22 2 2 2 2 3 2 5 2" xfId="19324" xr:uid="{90EC71D7-F10C-431C-9017-F7007C5EE541}"/>
    <cellStyle name="Comma 22 2 2 2 2 3 2 5 2 2" xfId="19325" xr:uid="{4F21F9B5-EB5C-4295-B5F1-7F6F252B7B24}"/>
    <cellStyle name="Comma 22 2 2 2 2 3 2 5 3" xfId="19326" xr:uid="{575E2EDA-1173-437E-AAEB-542FBF168179}"/>
    <cellStyle name="Comma 22 2 2 2 2 3 2 6" xfId="19327" xr:uid="{104D0BE0-4FD1-431E-9043-621898BFAEF5}"/>
    <cellStyle name="Comma 22 2 2 2 2 3 2 6 2" xfId="19328" xr:uid="{6ED1B0DC-E5DC-43A8-98AD-702ED33DEAA3}"/>
    <cellStyle name="Comma 22 2 2 2 2 3 2 7" xfId="19329" xr:uid="{BBF66E27-302C-4E0E-9277-0895677A962C}"/>
    <cellStyle name="Comma 22 2 2 2 2 3 2_EGAT BS 10" xfId="19330" xr:uid="{6152F843-03DD-4712-962F-8490D9200C17}"/>
    <cellStyle name="Comma 22 2 2 2 2 3 3" xfId="19331" xr:uid="{A11F7F28-8B05-4534-A906-042CEA38EF76}"/>
    <cellStyle name="Comma 22 2 2 2 2 3 3 2" xfId="19332" xr:uid="{10AC0089-8D08-4A48-9DDC-19C718045592}"/>
    <cellStyle name="Comma 22 2 2 2 2 3 3 2 2" xfId="19333" xr:uid="{2462B83F-0F5F-4978-AD84-5EE9CBF3E322}"/>
    <cellStyle name="Comma 22 2 2 2 2 3 3 2 2 2" xfId="19334" xr:uid="{6FF84D49-2A01-463A-BC90-B85ADE536929}"/>
    <cellStyle name="Comma 22 2 2 2 2 3 3 2 3" xfId="19335" xr:uid="{30271279-E878-4A9C-B0E3-3226504599BA}"/>
    <cellStyle name="Comma 22 2 2 2 2 3 3 3" xfId="19336" xr:uid="{746B930B-2788-4087-9F78-D88CDB51B11C}"/>
    <cellStyle name="Comma 22 2 2 2 2 3 3 3 2" xfId="19337" xr:uid="{18826608-98D8-41CA-B7B5-178B76F22B4B}"/>
    <cellStyle name="Comma 22 2 2 2 2 3 3 4" xfId="19338" xr:uid="{4281925C-F3AC-4E8A-9434-DF325A3EE0E9}"/>
    <cellStyle name="Comma 22 2 2 2 2 3 4" xfId="19339" xr:uid="{26A2EBA5-2FC8-40F0-AABF-8EDF41642A40}"/>
    <cellStyle name="Comma 22 2 2 2 2 3 4 2" xfId="19340" xr:uid="{1743EA44-7956-4E1F-B873-25377F625F22}"/>
    <cellStyle name="Comma 22 2 2 2 2 3 4 2 2" xfId="19341" xr:uid="{5452604F-5D87-445C-A901-E14EA5FCA1C7}"/>
    <cellStyle name="Comma 22 2 2 2 2 3 4 2 2 2" xfId="19342" xr:uid="{3B3679DE-61A8-4856-A71B-FFAE5BC6DB1C}"/>
    <cellStyle name="Comma 22 2 2 2 2 3 4 2 3" xfId="19343" xr:uid="{FC7DF0D9-F32A-4B16-A958-70143995F7BB}"/>
    <cellStyle name="Comma 22 2 2 2 2 3 4 3" xfId="19344" xr:uid="{AE53F020-1031-4BA6-A1F3-AD51482E9E9F}"/>
    <cellStyle name="Comma 22 2 2 2 2 3 4 3 2" xfId="19345" xr:uid="{3A0BE629-C21D-4E6B-A61C-030F5E974929}"/>
    <cellStyle name="Comma 22 2 2 2 2 3 4 4" xfId="19346" xr:uid="{065BF598-9D99-42D3-AD8F-A1AEECA9EC83}"/>
    <cellStyle name="Comma 22 2 2 2 2 3 5" xfId="19347" xr:uid="{EBBCE8AE-4EE4-467B-9B15-261FDC2640EB}"/>
    <cellStyle name="Comma 22 2 2 2 2 3 5 2" xfId="19348" xr:uid="{F8A308A2-941B-4061-BF0D-7AC4D09D331A}"/>
    <cellStyle name="Comma 22 2 2 2 2 3 5 2 2" xfId="19349" xr:uid="{2C4EB734-A5FE-4524-9EAA-B863498BCD58}"/>
    <cellStyle name="Comma 22 2 2 2 2 3 5 3" xfId="19350" xr:uid="{F30EA03A-9FF0-4CAA-A0A4-B64A3772BED6}"/>
    <cellStyle name="Comma 22 2 2 2 2 3 6" xfId="19351" xr:uid="{EE13BE2C-E15F-43C9-8F98-2F1B08EF732D}"/>
    <cellStyle name="Comma 22 2 2 2 2 3 6 2" xfId="19352" xr:uid="{C6AD4014-CFCF-4FD7-A0C7-EF8932DC5EF4}"/>
    <cellStyle name="Comma 22 2 2 2 2 3 6 2 2" xfId="19353" xr:uid="{2EE7DF11-4A0E-412F-BD7E-009539F1E5C8}"/>
    <cellStyle name="Comma 22 2 2 2 2 3 6 3" xfId="19354" xr:uid="{29AF0F36-4227-43B8-9CB3-62C8E4DF5CBA}"/>
    <cellStyle name="Comma 22 2 2 2 2 3 7" xfId="19355" xr:uid="{175D52AC-974E-4331-9501-1C2F515207E8}"/>
    <cellStyle name="Comma 22 2 2 2 2 3 7 2" xfId="19356" xr:uid="{E4AFA451-0086-475C-9AF5-1CBC8C5C30A4}"/>
    <cellStyle name="Comma 22 2 2 2 2 3 7 2 2" xfId="19357" xr:uid="{803F8D04-FCFC-494B-AC3C-E4595E277FEB}"/>
    <cellStyle name="Comma 22 2 2 2 2 3 7 3" xfId="19358" xr:uid="{3A1A1C82-7D50-4F24-824C-E9AC5067A5BC}"/>
    <cellStyle name="Comma 22 2 2 2 2 3 8" xfId="19359" xr:uid="{713F6416-22B6-4E99-9096-3FB3DF290E55}"/>
    <cellStyle name="Comma 22 2 2 2 2 3 8 2" xfId="19360" xr:uid="{2A50B968-5F7E-4DF4-B7DB-C16770E225F4}"/>
    <cellStyle name="Comma 22 2 2 2 2 3 9" xfId="19361" xr:uid="{4A8250A0-CC32-482D-A2D3-EDC425B8553B}"/>
    <cellStyle name="Comma 22 2 2 2 2 3_EGAT BS 10" xfId="19362" xr:uid="{87FBBD86-16B6-4D4E-B3FA-9C3FB5EBC637}"/>
    <cellStyle name="Comma 22 2 2 2 2 4" xfId="19363" xr:uid="{331BB8EC-9652-4B75-8EE5-607E2E80DF92}"/>
    <cellStyle name="Comma 22 2 2 2 2 4 2" xfId="19364" xr:uid="{B152C6B0-2590-4C11-902B-C325E0250EFA}"/>
    <cellStyle name="Comma 22 2 2 2 2 4 2 2" xfId="19365" xr:uid="{E5574BD7-BD08-4B96-93DB-71419951E271}"/>
    <cellStyle name="Comma 22 2 2 2 2 4 2 2 2" xfId="19366" xr:uid="{CC59F3B6-5313-40F8-871E-864639BF5071}"/>
    <cellStyle name="Comma 22 2 2 2 2 4 2 2 2 2" xfId="19367" xr:uid="{7C90E93E-9EFB-42AB-A7DD-046C18BB9658}"/>
    <cellStyle name="Comma 22 2 2 2 2 4 2 2 3" xfId="19368" xr:uid="{785B06A2-725D-42A2-9742-A9856A834BE6}"/>
    <cellStyle name="Comma 22 2 2 2 2 4 2 3" xfId="19369" xr:uid="{0052D2AE-239A-40BC-9CA4-B4AA07EE9AF1}"/>
    <cellStyle name="Comma 22 2 2 2 2 4 2 3 2" xfId="19370" xr:uid="{B0ECCCBF-1358-4729-9B35-01F70B221D90}"/>
    <cellStyle name="Comma 22 2 2 2 2 4 2 4" xfId="19371" xr:uid="{31497C74-3D52-421A-97F8-D8C0FD335424}"/>
    <cellStyle name="Comma 22 2 2 2 2 4 3" xfId="19372" xr:uid="{CA0938D1-FC0A-4BEF-8540-EC292B489A67}"/>
    <cellStyle name="Comma 22 2 2 2 2 4 3 2" xfId="19373" xr:uid="{4E7B3C87-1D0D-4009-8467-BEBF30F1F385}"/>
    <cellStyle name="Comma 22 2 2 2 2 4 3 2 2" xfId="19374" xr:uid="{9EFEDB3B-F3EC-4D5D-B149-390CD252084E}"/>
    <cellStyle name="Comma 22 2 2 2 2 4 3 2 2 2" xfId="19375" xr:uid="{DCBF4C35-7B93-438F-8EA2-1ADF9BDFD41D}"/>
    <cellStyle name="Comma 22 2 2 2 2 4 3 2 3" xfId="19376" xr:uid="{2E7562B0-13C3-4C46-A087-E69DC1E9CF45}"/>
    <cellStyle name="Comma 22 2 2 2 2 4 3 3" xfId="19377" xr:uid="{45264086-2815-4C99-963D-3715AE746621}"/>
    <cellStyle name="Comma 22 2 2 2 2 4 3 3 2" xfId="19378" xr:uid="{E0EF5A09-07DE-4E21-9A57-051C3D658C60}"/>
    <cellStyle name="Comma 22 2 2 2 2 4 3 4" xfId="19379" xr:uid="{6DC16669-2552-41BA-BFC8-595A40E27EC1}"/>
    <cellStyle name="Comma 22 2 2 2 2 4 4" xfId="19380" xr:uid="{4E90B8DF-A68A-49A6-B3AC-260FF385C41F}"/>
    <cellStyle name="Comma 22 2 2 2 2 4 4 2" xfId="19381" xr:uid="{491CD3BD-B4EA-4D57-B498-6DBEC3DAA7E8}"/>
    <cellStyle name="Comma 22 2 2 2 2 4 4 2 2" xfId="19382" xr:uid="{A9E16D7F-4F88-44B6-A082-422A66B8E88A}"/>
    <cellStyle name="Comma 22 2 2 2 2 4 4 3" xfId="19383" xr:uid="{7549650F-B487-43AE-85A3-B857DFDA191A}"/>
    <cellStyle name="Comma 22 2 2 2 2 4 5" xfId="19384" xr:uid="{C0C155E1-98B9-4E6D-8B8E-A3573A98E530}"/>
    <cellStyle name="Comma 22 2 2 2 2 4 5 2" xfId="19385" xr:uid="{28881E81-8923-4761-9740-F710ACFAC7B4}"/>
    <cellStyle name="Comma 22 2 2 2 2 4 5 2 2" xfId="19386" xr:uid="{86528DCF-E799-46DD-9BF3-0A67D4C709AD}"/>
    <cellStyle name="Comma 22 2 2 2 2 4 5 3" xfId="19387" xr:uid="{7D12F7C0-B791-4B59-87D2-71817E2B5E7B}"/>
    <cellStyle name="Comma 22 2 2 2 2 4 6" xfId="19388" xr:uid="{0A86B7FB-EDAB-42D9-A467-85528DCB523E}"/>
    <cellStyle name="Comma 22 2 2 2 2 4 6 2" xfId="19389" xr:uid="{2D4B1C6F-8E7A-4CFA-93AE-A356F6C3A0F1}"/>
    <cellStyle name="Comma 22 2 2 2 2 4 6 2 2" xfId="19390" xr:uid="{CFEE9DD6-7669-4DD5-8D61-505197AA1DE3}"/>
    <cellStyle name="Comma 22 2 2 2 2 4 6 3" xfId="19391" xr:uid="{FBE4FA3A-CC20-4E09-A0AA-B9C54281D267}"/>
    <cellStyle name="Comma 22 2 2 2 2 4 7" xfId="19392" xr:uid="{90B2B414-84E1-49F0-A852-7C748056DEFA}"/>
    <cellStyle name="Comma 22 2 2 2 2 4 7 2" xfId="19393" xr:uid="{781E0FC7-3513-417D-905D-E0BD6EDC8808}"/>
    <cellStyle name="Comma 22 2 2 2 2 4 8" xfId="19394" xr:uid="{79366B05-C00B-47BB-9F0D-6819FD660112}"/>
    <cellStyle name="Comma 22 2 2 2 2 4_EGAT BS 10" xfId="19395" xr:uid="{8BD1B985-B81A-488E-9A41-0549D3519A4D}"/>
    <cellStyle name="Comma 22 2 2 2 2 5" xfId="19396" xr:uid="{19602C75-6F5C-4678-B91A-B472112DCA42}"/>
    <cellStyle name="Comma 22 2 2 2 2 5 2" xfId="19397" xr:uid="{C6C4649B-1C0A-4B60-8CEA-8A2A56F0BE2E}"/>
    <cellStyle name="Comma 22 2 2 2 2 5 2 2" xfId="19398" xr:uid="{738F9203-AE0F-43BD-8AFD-72B725A69209}"/>
    <cellStyle name="Comma 22 2 2 2 2 5 2 2 2" xfId="19399" xr:uid="{B0A75CD1-C37A-4EB4-8FEB-DF5440D46384}"/>
    <cellStyle name="Comma 22 2 2 2 2 5 2 3" xfId="19400" xr:uid="{C1B30869-8FC2-49DC-878E-ACDF9ACB7A07}"/>
    <cellStyle name="Comma 22 2 2 2 2 5 3" xfId="19401" xr:uid="{D7890D7C-77DA-4E99-9767-A1D57B68E3B5}"/>
    <cellStyle name="Comma 22 2 2 2 2 5 3 2" xfId="19402" xr:uid="{2FC62CBC-2B2E-4662-9801-12B4CCE7EE0E}"/>
    <cellStyle name="Comma 22 2 2 2 2 5 4" xfId="19403" xr:uid="{F1D19395-E037-4BBF-998D-9A7D76EF962A}"/>
    <cellStyle name="Comma 22 2 2 2 2 6" xfId="19404" xr:uid="{67458994-6125-474B-B109-C8FF3EDFD83E}"/>
    <cellStyle name="Comma 22 2 2 2 2 6 2" xfId="19405" xr:uid="{06447829-2FD5-483E-B87B-BA5FC1379724}"/>
    <cellStyle name="Comma 22 2 2 2 2 6 2 2" xfId="19406" xr:uid="{0D770B28-0CCF-4EAE-871C-03C46E8443AC}"/>
    <cellStyle name="Comma 22 2 2 2 2 6 2 2 2" xfId="19407" xr:uid="{1E549798-36E1-40A7-9757-C476C9FFBEE7}"/>
    <cellStyle name="Comma 22 2 2 2 2 6 2 3" xfId="19408" xr:uid="{3F14FF08-3518-4629-A7A1-D4397AD315E2}"/>
    <cellStyle name="Comma 22 2 2 2 2 6 3" xfId="19409" xr:uid="{A6CA5F5F-754B-46D5-B4A2-0995F1F4D75D}"/>
    <cellStyle name="Comma 22 2 2 2 2 6 3 2" xfId="19410" xr:uid="{671D1501-B057-49B2-84BF-6ECAE2F8785A}"/>
    <cellStyle name="Comma 22 2 2 2 2 6 4" xfId="19411" xr:uid="{BAF758D4-F093-41C8-9D46-2661389E55EE}"/>
    <cellStyle name="Comma 22 2 2 2 2 7" xfId="19412" xr:uid="{186C825E-4A61-4AC8-8083-E07F93756083}"/>
    <cellStyle name="Comma 22 2 2 2 2 7 2" xfId="19413" xr:uid="{7C94FEA6-7065-4979-8C53-4BF45589BE24}"/>
    <cellStyle name="Comma 22 2 2 2 2 7 2 2" xfId="19414" xr:uid="{2B4979B8-7B2B-4099-9131-0B5ADD846CD3}"/>
    <cellStyle name="Comma 22 2 2 2 2 7 3" xfId="19415" xr:uid="{37194A70-031E-4D66-9A11-E201FD80C03E}"/>
    <cellStyle name="Comma 22 2 2 2 2 8" xfId="19416" xr:uid="{7BEC5AD3-A83F-4CE7-AB1F-C30EEFF76AA9}"/>
    <cellStyle name="Comma 22 2 2 2 2 8 2" xfId="19417" xr:uid="{E81E4C5C-0D81-4146-B010-35F11087C250}"/>
    <cellStyle name="Comma 22 2 2 2 2 8 2 2" xfId="19418" xr:uid="{9EA3A489-531D-4F3A-AB71-F3CB84A40743}"/>
    <cellStyle name="Comma 22 2 2 2 2 8 3" xfId="19419" xr:uid="{1A9944EF-B9E2-4689-A56B-FA90B2F3BBDB}"/>
    <cellStyle name="Comma 22 2 2 2 2 9" xfId="19420" xr:uid="{9FADEAEC-FCBE-42E8-8DDC-C1808F41CCD2}"/>
    <cellStyle name="Comma 22 2 2 2 2 9 2" xfId="19421" xr:uid="{72CF7327-8816-46F3-97FD-A407BFC74CEC}"/>
    <cellStyle name="Comma 22 2 2 2 2 9 2 2" xfId="19422" xr:uid="{34890960-9479-4F21-B72F-4DFC86359038}"/>
    <cellStyle name="Comma 22 2 2 2 2 9 3" xfId="19423" xr:uid="{6F54C0E6-F7A2-4D3B-88D0-826B65083F6D}"/>
    <cellStyle name="Comma 22 2 2 2 2_EGAT BS 10" xfId="19424" xr:uid="{F03EEDFC-86C1-456F-8EC4-FA32625A0827}"/>
    <cellStyle name="Comma 22 2 2 2 3" xfId="19425" xr:uid="{70D8EDD0-7F29-482A-86F3-602054E73184}"/>
    <cellStyle name="Comma 22 2 2 2 3 10" xfId="19426" xr:uid="{9BFD2633-4359-4B63-B54C-4948670E6170}"/>
    <cellStyle name="Comma 22 2 2 2 3 2" xfId="19427" xr:uid="{D020159A-B8D7-4FD0-AD08-19656189ED7E}"/>
    <cellStyle name="Comma 22 2 2 2 3 2 2" xfId="19428" xr:uid="{8D1B18F0-D444-46ED-AFF0-3BDD7950812E}"/>
    <cellStyle name="Comma 22 2 2 2 3 2 2 2" xfId="19429" xr:uid="{24DE629A-25E3-4C68-AC0C-F88A5E1549CF}"/>
    <cellStyle name="Comma 22 2 2 2 3 2 2 2 2" xfId="19430" xr:uid="{F2A127D0-9831-42F4-B112-7391F00471D0}"/>
    <cellStyle name="Comma 22 2 2 2 3 2 2 2 2 2" xfId="19431" xr:uid="{E94772C0-09BE-4AC0-A9E2-102578EAAB32}"/>
    <cellStyle name="Comma 22 2 2 2 3 2 2 2 2 2 2" xfId="19432" xr:uid="{DC5622E0-DCA1-4B52-A2CA-8301C6721E4D}"/>
    <cellStyle name="Comma 22 2 2 2 3 2 2 2 2 3" xfId="19433" xr:uid="{46E22E73-4D51-4FF7-B525-32D869E4B031}"/>
    <cellStyle name="Comma 22 2 2 2 3 2 2 2 3" xfId="19434" xr:uid="{8651D0F2-49EE-4F18-AEF3-02BCFD3D0631}"/>
    <cellStyle name="Comma 22 2 2 2 3 2 2 2 3 2" xfId="19435" xr:uid="{0081EAAA-4D03-4169-B9A6-3127B0A0B864}"/>
    <cellStyle name="Comma 22 2 2 2 3 2 2 2 4" xfId="19436" xr:uid="{171B400B-4F0D-42E6-A53F-5BDF64AC4502}"/>
    <cellStyle name="Comma 22 2 2 2 3 2 2 3" xfId="19437" xr:uid="{40E1DCB5-A230-4594-8AF6-4FBF37DEA542}"/>
    <cellStyle name="Comma 22 2 2 2 3 2 2 3 2" xfId="19438" xr:uid="{E6F2405C-90F0-4719-8CFC-38A7BAEEA3C4}"/>
    <cellStyle name="Comma 22 2 2 2 3 2 2 3 2 2" xfId="19439" xr:uid="{ADEB7139-CA7E-4906-A0CB-392F93835C4D}"/>
    <cellStyle name="Comma 22 2 2 2 3 2 2 3 3" xfId="19440" xr:uid="{2500F73F-44BA-4848-B625-5707F27DA10F}"/>
    <cellStyle name="Comma 22 2 2 2 3 2 2 4" xfId="19441" xr:uid="{7ED29975-05B2-4C71-8825-E21E768999C8}"/>
    <cellStyle name="Comma 22 2 2 2 3 2 2 4 2" xfId="19442" xr:uid="{2F0EDD7C-F88E-43E0-B95E-C2FB6F17FF25}"/>
    <cellStyle name="Comma 22 2 2 2 3 2 2 4 2 2" xfId="19443" xr:uid="{0A9EA6B3-F64E-47D0-B6A5-6E8145A0F784}"/>
    <cellStyle name="Comma 22 2 2 2 3 2 2 4 3" xfId="19444" xr:uid="{8B32159B-DA0C-4DDE-A702-2D85AFCBA97C}"/>
    <cellStyle name="Comma 22 2 2 2 3 2 2 5" xfId="19445" xr:uid="{FD1CF4E4-A5D1-401E-8B2B-7129A4A53B4A}"/>
    <cellStyle name="Comma 22 2 2 2 3 2 2 5 2" xfId="19446" xr:uid="{17E28E9F-C703-4572-AB34-DE3837573C65}"/>
    <cellStyle name="Comma 22 2 2 2 3 2 2 5 2 2" xfId="19447" xr:uid="{E95FE109-7F37-4A7E-B648-5F57B38F5670}"/>
    <cellStyle name="Comma 22 2 2 2 3 2 2 5 3" xfId="19448" xr:uid="{3FECDB19-4B37-4EF7-B769-A4B2270CC79C}"/>
    <cellStyle name="Comma 22 2 2 2 3 2 2 6" xfId="19449" xr:uid="{5C442EE6-F15B-4C16-9CF1-AF1835590310}"/>
    <cellStyle name="Comma 22 2 2 2 3 2 2 6 2" xfId="19450" xr:uid="{C313F391-32DE-48A2-9F90-CC419BF5D2FD}"/>
    <cellStyle name="Comma 22 2 2 2 3 2 2 7" xfId="19451" xr:uid="{70D6F9B4-6071-4C46-9EB9-B4B2730A689A}"/>
    <cellStyle name="Comma 22 2 2 2 3 2 2_EGAT BS 10" xfId="19452" xr:uid="{33EE1966-70C2-4C99-8B0F-0B5E92FF05F4}"/>
    <cellStyle name="Comma 22 2 2 2 3 2 3" xfId="19453" xr:uid="{E27A65C4-A125-4DD1-A128-4E89ECACF68C}"/>
    <cellStyle name="Comma 22 2 2 2 3 2 3 2" xfId="19454" xr:uid="{C666DE43-D4BA-47E2-A54D-7EF2A9AE2376}"/>
    <cellStyle name="Comma 22 2 2 2 3 2 3 2 2" xfId="19455" xr:uid="{64CFC344-21D3-4E19-BF0D-5B8BB596C6A3}"/>
    <cellStyle name="Comma 22 2 2 2 3 2 3 2 2 2" xfId="19456" xr:uid="{63003247-7FD2-4025-995C-287D973623E5}"/>
    <cellStyle name="Comma 22 2 2 2 3 2 3 2 3" xfId="19457" xr:uid="{815833AF-20E4-4AE3-9131-8BC978DB7126}"/>
    <cellStyle name="Comma 22 2 2 2 3 2 3 3" xfId="19458" xr:uid="{4B04A8CD-3C25-4FF6-918A-D77CBD97459C}"/>
    <cellStyle name="Comma 22 2 2 2 3 2 3 3 2" xfId="19459" xr:uid="{2E079554-7312-4CA7-A0C0-B69059B7822C}"/>
    <cellStyle name="Comma 22 2 2 2 3 2 3 4" xfId="19460" xr:uid="{C3C97C2E-E0C9-4218-B16F-A0A3EDA81307}"/>
    <cellStyle name="Comma 22 2 2 2 3 2 4" xfId="19461" xr:uid="{4E11E83A-F506-41BC-8B8A-5650AADAB3DF}"/>
    <cellStyle name="Comma 22 2 2 2 3 2 4 2" xfId="19462" xr:uid="{4041E6DD-FD1A-46A1-AC30-012322784E2E}"/>
    <cellStyle name="Comma 22 2 2 2 3 2 4 2 2" xfId="19463" xr:uid="{BE962D50-F0CF-455C-82CE-3D89269B2EDE}"/>
    <cellStyle name="Comma 22 2 2 2 3 2 4 2 2 2" xfId="19464" xr:uid="{B9E71E6E-1179-47BA-9825-1A2C2E03379A}"/>
    <cellStyle name="Comma 22 2 2 2 3 2 4 2 3" xfId="19465" xr:uid="{5B6DBEF5-3557-4C36-9141-7F1CBF9252C0}"/>
    <cellStyle name="Comma 22 2 2 2 3 2 4 3" xfId="19466" xr:uid="{82257C52-F92C-4018-BEB3-EFEBE4754851}"/>
    <cellStyle name="Comma 22 2 2 2 3 2 4 3 2" xfId="19467" xr:uid="{CA4A671F-5D3A-4137-AAED-C780DEA0BA1F}"/>
    <cellStyle name="Comma 22 2 2 2 3 2 4 4" xfId="19468" xr:uid="{517F2B10-DF52-4D53-8309-FCF3F8999ED6}"/>
    <cellStyle name="Comma 22 2 2 2 3 2 5" xfId="19469" xr:uid="{41F16220-10CB-401F-A940-F3C01A10FC88}"/>
    <cellStyle name="Comma 22 2 2 2 3 2 5 2" xfId="19470" xr:uid="{0D0EC5A9-6E88-42DF-898D-9EE8A8F16255}"/>
    <cellStyle name="Comma 22 2 2 2 3 2 5 2 2" xfId="19471" xr:uid="{F5F50C4E-B3AF-46EF-B409-F7CCC6568C29}"/>
    <cellStyle name="Comma 22 2 2 2 3 2 5 3" xfId="19472" xr:uid="{17CE8787-ABEB-48B9-A9AB-2B6A82C5A4E0}"/>
    <cellStyle name="Comma 22 2 2 2 3 2 6" xfId="19473" xr:uid="{C89FFFEF-9B07-432B-A5B8-780D95D670F7}"/>
    <cellStyle name="Comma 22 2 2 2 3 2 6 2" xfId="19474" xr:uid="{65CFF3EF-CF5C-49AD-A32C-4C6CBF371C38}"/>
    <cellStyle name="Comma 22 2 2 2 3 2 6 2 2" xfId="19475" xr:uid="{E918171B-CB9F-44D6-9051-AD6B861A4423}"/>
    <cellStyle name="Comma 22 2 2 2 3 2 6 3" xfId="19476" xr:uid="{2A04D25F-41C2-4C1D-81D6-DF544BD09368}"/>
    <cellStyle name="Comma 22 2 2 2 3 2 7" xfId="19477" xr:uid="{5F196809-0648-42F2-94FB-511E2857D4E5}"/>
    <cellStyle name="Comma 22 2 2 2 3 2 7 2" xfId="19478" xr:uid="{4516AEF4-53FB-4B07-ACC2-DA522CF10598}"/>
    <cellStyle name="Comma 22 2 2 2 3 2 7 2 2" xfId="19479" xr:uid="{D8556D6A-F8B5-48A5-BF59-71EB80D17E7D}"/>
    <cellStyle name="Comma 22 2 2 2 3 2 7 3" xfId="19480" xr:uid="{4AACE22F-740D-4C27-AD21-82882EBE8ED6}"/>
    <cellStyle name="Comma 22 2 2 2 3 2 8" xfId="19481" xr:uid="{A70DBDBE-655D-4876-BAC4-937EAAB717D4}"/>
    <cellStyle name="Comma 22 2 2 2 3 2 8 2" xfId="19482" xr:uid="{A1707D32-0988-4820-9D52-5730EBD4056C}"/>
    <cellStyle name="Comma 22 2 2 2 3 2 9" xfId="19483" xr:uid="{54584FDB-FF07-4036-A213-89642D262108}"/>
    <cellStyle name="Comma 22 2 2 2 3 2_EGAT BS 10" xfId="19484" xr:uid="{E5EC3DAD-D638-4C8E-8F52-4C26F3645E80}"/>
    <cellStyle name="Comma 22 2 2 2 3 3" xfId="19485" xr:uid="{A1A04CCE-75C3-4016-8E6F-5ED758C7762B}"/>
    <cellStyle name="Comma 22 2 2 2 3 3 2" xfId="19486" xr:uid="{5F86AE55-72F4-453F-9B41-F56882CEBDCC}"/>
    <cellStyle name="Comma 22 2 2 2 3 3 2 2" xfId="19487" xr:uid="{5BA1F37E-BA5F-4D3A-A382-5B5B6536609F}"/>
    <cellStyle name="Comma 22 2 2 2 3 3 2 2 2" xfId="19488" xr:uid="{2B1A2EAD-8309-4136-A0D1-B95FCD78EF10}"/>
    <cellStyle name="Comma 22 2 2 2 3 3 2 2 2 2" xfId="19489" xr:uid="{0AFC11CC-0A35-4B2F-A2A7-D83E8572F80E}"/>
    <cellStyle name="Comma 22 2 2 2 3 3 2 2 3" xfId="19490" xr:uid="{D02552DB-C479-422D-935B-1F7095FB3CA1}"/>
    <cellStyle name="Comma 22 2 2 2 3 3 2 3" xfId="19491" xr:uid="{137A4A89-D18E-4C0E-8E4F-D6716FCC69D9}"/>
    <cellStyle name="Comma 22 2 2 2 3 3 2 3 2" xfId="19492" xr:uid="{A17C7F90-76AA-4726-991D-AE58F73C7412}"/>
    <cellStyle name="Comma 22 2 2 2 3 3 2 4" xfId="19493" xr:uid="{A573D933-2BCD-4565-AE85-F64AE1B283D3}"/>
    <cellStyle name="Comma 22 2 2 2 3 3 3" xfId="19494" xr:uid="{9808A0E5-ECAB-481A-B247-5E2FBB8CF197}"/>
    <cellStyle name="Comma 22 2 2 2 3 3 3 2" xfId="19495" xr:uid="{32BB4C91-69CB-49FF-BF50-6882215C6999}"/>
    <cellStyle name="Comma 22 2 2 2 3 3 3 2 2" xfId="19496" xr:uid="{E6C2868C-B855-43D1-9791-EF59F11E9AE6}"/>
    <cellStyle name="Comma 22 2 2 2 3 3 3 2 2 2" xfId="19497" xr:uid="{5D00F4B8-D3F3-470D-AC7B-E3D790B5AE23}"/>
    <cellStyle name="Comma 22 2 2 2 3 3 3 2 3" xfId="19498" xr:uid="{5DA48544-5765-4DEF-8013-B0B07402FE6B}"/>
    <cellStyle name="Comma 22 2 2 2 3 3 3 3" xfId="19499" xr:uid="{8A9459EA-BE82-4E61-8465-D1E97E06BC33}"/>
    <cellStyle name="Comma 22 2 2 2 3 3 3 3 2" xfId="19500" xr:uid="{1C3A394B-F100-40AA-BB07-C0444925B644}"/>
    <cellStyle name="Comma 22 2 2 2 3 3 3 4" xfId="19501" xr:uid="{C975940E-165A-409E-B5EF-641C2E16F3F7}"/>
    <cellStyle name="Comma 22 2 2 2 3 3 4" xfId="19502" xr:uid="{F98E323A-8702-4CD3-AFB8-07FF3DFBED43}"/>
    <cellStyle name="Comma 22 2 2 2 3 3 4 2" xfId="19503" xr:uid="{61A07D2C-068F-45B1-8B26-39B808E5EADB}"/>
    <cellStyle name="Comma 22 2 2 2 3 3 4 2 2" xfId="19504" xr:uid="{E9D93E86-4D7A-4FEC-BEDC-249D4A8111BA}"/>
    <cellStyle name="Comma 22 2 2 2 3 3 4 3" xfId="19505" xr:uid="{F03F860F-7AB8-44AE-9155-4BA977BAAB41}"/>
    <cellStyle name="Comma 22 2 2 2 3 3 5" xfId="19506" xr:uid="{D952A670-58E5-4418-8EA9-C0C6A9F10A15}"/>
    <cellStyle name="Comma 22 2 2 2 3 3 5 2" xfId="19507" xr:uid="{B50F5990-B244-4776-B9A1-F6ED0322221B}"/>
    <cellStyle name="Comma 22 2 2 2 3 3 5 2 2" xfId="19508" xr:uid="{753CDF03-DB71-4C03-9A87-A1DC478A78C0}"/>
    <cellStyle name="Comma 22 2 2 2 3 3 5 3" xfId="19509" xr:uid="{9068070D-2C49-496B-BCDA-7223A1FA7D6D}"/>
    <cellStyle name="Comma 22 2 2 2 3 3 6" xfId="19510" xr:uid="{2C3EDADB-0B2A-43DF-8ACE-FA275C855171}"/>
    <cellStyle name="Comma 22 2 2 2 3 3 6 2" xfId="19511" xr:uid="{0E2DABF6-5658-4EE4-A0EE-E46480F612DB}"/>
    <cellStyle name="Comma 22 2 2 2 3 3 6 2 2" xfId="19512" xr:uid="{A5A7F8E3-8F82-4894-A660-58FACD53DE8B}"/>
    <cellStyle name="Comma 22 2 2 2 3 3 6 3" xfId="19513" xr:uid="{06D55A6D-D2E1-4FCF-82FD-E13A4451402D}"/>
    <cellStyle name="Comma 22 2 2 2 3 3 7" xfId="19514" xr:uid="{E66EC56C-8802-4197-89C7-0BA0FA399DEF}"/>
    <cellStyle name="Comma 22 2 2 2 3 3 7 2" xfId="19515" xr:uid="{9D0AB879-682B-4EF6-8978-25B59A7EE0BE}"/>
    <cellStyle name="Comma 22 2 2 2 3 3 8" xfId="19516" xr:uid="{D34C2F31-6DD3-48C0-A87B-6C1425C32246}"/>
    <cellStyle name="Comma 22 2 2 2 3 3_EGAT BS 10" xfId="19517" xr:uid="{2DEF57BE-A0F1-4E5A-B866-A54DB00AA4EA}"/>
    <cellStyle name="Comma 22 2 2 2 3 4" xfId="19518" xr:uid="{C27D7A96-AAFC-4CB4-9211-36C3C9CAB7D0}"/>
    <cellStyle name="Comma 22 2 2 2 3 4 2" xfId="19519" xr:uid="{C363E80C-0B0E-4104-8CEF-B7612446777C}"/>
    <cellStyle name="Comma 22 2 2 2 3 4 2 2" xfId="19520" xr:uid="{3736A030-2D1E-44B1-AFC0-A46DBBFA7210}"/>
    <cellStyle name="Comma 22 2 2 2 3 4 2 2 2" xfId="19521" xr:uid="{EE29C0F3-0F52-4B54-905B-0EB83B33F338}"/>
    <cellStyle name="Comma 22 2 2 2 3 4 2 3" xfId="19522" xr:uid="{82087690-212D-4AEA-A131-1853B1FD9ABC}"/>
    <cellStyle name="Comma 22 2 2 2 3 4 3" xfId="19523" xr:uid="{00492698-0B51-4EA2-B05F-B00FAE6B2759}"/>
    <cellStyle name="Comma 22 2 2 2 3 4 3 2" xfId="19524" xr:uid="{DFC69FDD-2D01-4220-A351-AAA6134CE226}"/>
    <cellStyle name="Comma 22 2 2 2 3 4 4" xfId="19525" xr:uid="{C55E2599-BEB9-4B4B-903F-D48C8226C7EE}"/>
    <cellStyle name="Comma 22 2 2 2 3 5" xfId="19526" xr:uid="{2064B9FB-DCB5-4509-BB8D-9ACBEEDBEFBF}"/>
    <cellStyle name="Comma 22 2 2 2 3 5 2" xfId="19527" xr:uid="{CE164876-AE59-48B3-987B-DBB0A1459531}"/>
    <cellStyle name="Comma 22 2 2 2 3 5 2 2" xfId="19528" xr:uid="{404ACEA6-2205-4536-BA79-53B4639510F4}"/>
    <cellStyle name="Comma 22 2 2 2 3 5 2 2 2" xfId="19529" xr:uid="{20125F0B-6FEB-4C4E-AC3E-AE6BD0CD34B5}"/>
    <cellStyle name="Comma 22 2 2 2 3 5 2 3" xfId="19530" xr:uid="{47FAB3BB-4759-41A9-9F13-374737093504}"/>
    <cellStyle name="Comma 22 2 2 2 3 5 3" xfId="19531" xr:uid="{47DD0AAB-F796-4961-8580-C54732DDCBA8}"/>
    <cellStyle name="Comma 22 2 2 2 3 5 3 2" xfId="19532" xr:uid="{D2921FE3-9C7A-48BB-B995-9075966EE7E1}"/>
    <cellStyle name="Comma 22 2 2 2 3 5 4" xfId="19533" xr:uid="{075A2CE3-D2E4-4C20-A280-C5B4682D74BF}"/>
    <cellStyle name="Comma 22 2 2 2 3 6" xfId="19534" xr:uid="{02D72DE0-B0DD-499F-B499-B37035DB8D2D}"/>
    <cellStyle name="Comma 22 2 2 2 3 6 2" xfId="19535" xr:uid="{A7A2B20A-4416-4839-BBE5-1053E3C63536}"/>
    <cellStyle name="Comma 22 2 2 2 3 6 2 2" xfId="19536" xr:uid="{0B60E7C0-863D-4B64-B548-1C113F4187B9}"/>
    <cellStyle name="Comma 22 2 2 2 3 6 3" xfId="19537" xr:uid="{4A137293-CCD4-4351-8AEB-A1ED431E98ED}"/>
    <cellStyle name="Comma 22 2 2 2 3 7" xfId="19538" xr:uid="{2D49F9A7-4F5D-4069-B8E6-19A0F12FC593}"/>
    <cellStyle name="Comma 22 2 2 2 3 7 2" xfId="19539" xr:uid="{875AFD1B-E63B-4BBD-8429-713749026B88}"/>
    <cellStyle name="Comma 22 2 2 2 3 7 2 2" xfId="19540" xr:uid="{A45F386C-D005-48B7-8693-B5D8F5D57389}"/>
    <cellStyle name="Comma 22 2 2 2 3 7 3" xfId="19541" xr:uid="{288D7B00-A4AA-4227-8BD7-6FFFDF1CC35B}"/>
    <cellStyle name="Comma 22 2 2 2 3 8" xfId="19542" xr:uid="{8ADC246D-6C8F-4FC5-9191-CB83A799BB98}"/>
    <cellStyle name="Comma 22 2 2 2 3 8 2" xfId="19543" xr:uid="{F83FD111-AAE6-4924-9EDC-5C5A8392DBA7}"/>
    <cellStyle name="Comma 22 2 2 2 3 8 2 2" xfId="19544" xr:uid="{AF1B9DB0-4A06-4F8E-8C67-E5014245176F}"/>
    <cellStyle name="Comma 22 2 2 2 3 8 3" xfId="19545" xr:uid="{7C91A6DB-36EE-4BB2-A206-C85E33444904}"/>
    <cellStyle name="Comma 22 2 2 2 3 9" xfId="19546" xr:uid="{466B7B66-5A20-4691-B47F-F93BA8DACE61}"/>
    <cellStyle name="Comma 22 2 2 2 3 9 2" xfId="19547" xr:uid="{5A01C07C-E573-4348-80ED-94786CC05436}"/>
    <cellStyle name="Comma 22 2 2 2 3_EGAT BS 10" xfId="19548" xr:uid="{36291645-C6F9-4FC6-8AC5-6A05D4C1D31E}"/>
    <cellStyle name="Comma 22 2 2 2 4" xfId="19549" xr:uid="{25C272B6-D601-44AD-B000-2AF67D28FB08}"/>
    <cellStyle name="Comma 22 2 2 2 4 10" xfId="19550" xr:uid="{7093FA7A-2586-414C-8EC4-5ECDFB05090A}"/>
    <cellStyle name="Comma 22 2 2 2 4 2" xfId="19551" xr:uid="{D11016BF-F376-47A7-BB30-40742FA127F7}"/>
    <cellStyle name="Comma 22 2 2 2 4 2 2" xfId="19552" xr:uid="{F0A228BB-D0DC-47A9-8C86-503DEBE242D5}"/>
    <cellStyle name="Comma 22 2 2 2 4 2 2 2" xfId="19553" xr:uid="{0CB2E81C-43EB-4D81-B12D-6442BA07FE2A}"/>
    <cellStyle name="Comma 22 2 2 2 4 2 2 2 2" xfId="19554" xr:uid="{1543C5DB-62B4-43C2-A145-88BC62CDAFB4}"/>
    <cellStyle name="Comma 22 2 2 2 4 2 2 2 2 2" xfId="19555" xr:uid="{ED9F2645-7FE8-46A1-8414-C65314D411CB}"/>
    <cellStyle name="Comma 22 2 2 2 4 2 2 2 2 2 2" xfId="19556" xr:uid="{99F606F1-116B-4F57-95B4-A1F33F2236E4}"/>
    <cellStyle name="Comma 22 2 2 2 4 2 2 2 2 3" xfId="19557" xr:uid="{9E695F78-46B4-4065-9E79-402F61F5AED8}"/>
    <cellStyle name="Comma 22 2 2 2 4 2 2 2 3" xfId="19558" xr:uid="{70FA9785-D9F6-48E0-9724-AAFE7D29EC94}"/>
    <cellStyle name="Comma 22 2 2 2 4 2 2 2 3 2" xfId="19559" xr:uid="{B86BF978-B7CF-45C2-A4CE-A6E3DD425B4C}"/>
    <cellStyle name="Comma 22 2 2 2 4 2 2 2 4" xfId="19560" xr:uid="{313242E9-9CA7-415C-BEFF-EF58404862DE}"/>
    <cellStyle name="Comma 22 2 2 2 4 2 2 3" xfId="19561" xr:uid="{434C3867-7EF4-4FD9-9495-63B415D61908}"/>
    <cellStyle name="Comma 22 2 2 2 4 2 2 3 2" xfId="19562" xr:uid="{8150435F-EB81-4EDC-9A6D-D07A78D352C6}"/>
    <cellStyle name="Comma 22 2 2 2 4 2 2 3 2 2" xfId="19563" xr:uid="{259BB93F-7E03-4B0D-9F74-F8C0B5BA4F7D}"/>
    <cellStyle name="Comma 22 2 2 2 4 2 2 3 3" xfId="19564" xr:uid="{A89C52AC-FEBC-46C6-9FEC-575F6958FC03}"/>
    <cellStyle name="Comma 22 2 2 2 4 2 2 4" xfId="19565" xr:uid="{510BC0B6-663C-419B-93F6-D652A6C04D97}"/>
    <cellStyle name="Comma 22 2 2 2 4 2 2 4 2" xfId="19566" xr:uid="{34ED27E9-E98B-490E-BB6F-80C379C81ADF}"/>
    <cellStyle name="Comma 22 2 2 2 4 2 2 4 2 2" xfId="19567" xr:uid="{DD4B6A12-5EC3-43DA-AC47-E6F958C750D5}"/>
    <cellStyle name="Comma 22 2 2 2 4 2 2 4 3" xfId="19568" xr:uid="{27744E73-2447-47FD-B525-DFF7420DFD65}"/>
    <cellStyle name="Comma 22 2 2 2 4 2 2 5" xfId="19569" xr:uid="{EBF5393F-CE13-4A9D-B397-8C9F2FA234EB}"/>
    <cellStyle name="Comma 22 2 2 2 4 2 2 5 2" xfId="19570" xr:uid="{1D15FCF2-F0B9-436B-A2E6-D72688CF8483}"/>
    <cellStyle name="Comma 22 2 2 2 4 2 2 5 2 2" xfId="19571" xr:uid="{A79E10FE-EC35-49B7-90DF-33D5ABA7A980}"/>
    <cellStyle name="Comma 22 2 2 2 4 2 2 5 3" xfId="19572" xr:uid="{C7D56BC0-D91D-40D6-AB9C-8AFDAC56019A}"/>
    <cellStyle name="Comma 22 2 2 2 4 2 2 6" xfId="19573" xr:uid="{B4922D00-DD30-4317-AAE6-F93F57529BEE}"/>
    <cellStyle name="Comma 22 2 2 2 4 2 2 6 2" xfId="19574" xr:uid="{99A0FA4F-0059-4F62-9096-9C76DE575C2F}"/>
    <cellStyle name="Comma 22 2 2 2 4 2 2 7" xfId="19575" xr:uid="{86AA3E15-4EB9-49B6-BBD0-262B3E45B8F6}"/>
    <cellStyle name="Comma 22 2 2 2 4 2 2_EGAT BS 10" xfId="19576" xr:uid="{B7E21DFA-6F1C-46D5-B75B-30B58211EEFB}"/>
    <cellStyle name="Comma 22 2 2 2 4 2 3" xfId="19577" xr:uid="{3DCBE4A5-9B8A-4873-80C8-431973A64B3E}"/>
    <cellStyle name="Comma 22 2 2 2 4 2 3 2" xfId="19578" xr:uid="{24E9320F-83C4-4EFD-8DFC-3B26DEF6A12D}"/>
    <cellStyle name="Comma 22 2 2 2 4 2 3 2 2" xfId="19579" xr:uid="{B4983667-2A49-4A81-8BC2-D353BC0A867C}"/>
    <cellStyle name="Comma 22 2 2 2 4 2 3 2 2 2" xfId="19580" xr:uid="{CF5711D6-4C9E-4B50-9A47-7B2C0C274479}"/>
    <cellStyle name="Comma 22 2 2 2 4 2 3 2 3" xfId="19581" xr:uid="{0A89F206-FA16-44E9-B760-FE400D9A4BF9}"/>
    <cellStyle name="Comma 22 2 2 2 4 2 3 3" xfId="19582" xr:uid="{452C262F-1D0B-424B-B410-B035085C3D0F}"/>
    <cellStyle name="Comma 22 2 2 2 4 2 3 3 2" xfId="19583" xr:uid="{A21925F7-B080-44DD-9433-0704469FD3F6}"/>
    <cellStyle name="Comma 22 2 2 2 4 2 3 4" xfId="19584" xr:uid="{C26B617A-038E-41C0-85FB-6485D88696B7}"/>
    <cellStyle name="Comma 22 2 2 2 4 2 4" xfId="19585" xr:uid="{6AA43232-4FC7-48DF-82E0-699BB69440F0}"/>
    <cellStyle name="Comma 22 2 2 2 4 2 4 2" xfId="19586" xr:uid="{33F66211-5261-41E0-8C4F-5DB0132DD590}"/>
    <cellStyle name="Comma 22 2 2 2 4 2 4 2 2" xfId="19587" xr:uid="{81A3E2B7-B30F-4E71-8A34-2CEFDA079CD7}"/>
    <cellStyle name="Comma 22 2 2 2 4 2 4 2 2 2" xfId="19588" xr:uid="{5901894F-38CA-43C3-8B40-7F10C6ADD8FC}"/>
    <cellStyle name="Comma 22 2 2 2 4 2 4 2 3" xfId="19589" xr:uid="{34D54CEA-90B0-47AF-8E3E-5195F7627E3F}"/>
    <cellStyle name="Comma 22 2 2 2 4 2 4 3" xfId="19590" xr:uid="{C3962D64-ADA8-49A9-B5A0-346E919CE8CD}"/>
    <cellStyle name="Comma 22 2 2 2 4 2 4 3 2" xfId="19591" xr:uid="{A7F85219-8027-46BB-A460-70A13C9F1E43}"/>
    <cellStyle name="Comma 22 2 2 2 4 2 4 4" xfId="19592" xr:uid="{9C4373DF-4F48-4944-9BBB-1BF1B65DD5CA}"/>
    <cellStyle name="Comma 22 2 2 2 4 2 5" xfId="19593" xr:uid="{B12FEAE4-6B98-4C39-B0E7-862D84680BE1}"/>
    <cellStyle name="Comma 22 2 2 2 4 2 5 2" xfId="19594" xr:uid="{0DBCFA44-6D7A-4429-9937-6A22C9FF2C7B}"/>
    <cellStyle name="Comma 22 2 2 2 4 2 5 2 2" xfId="19595" xr:uid="{DF5AE3D4-18CA-4092-8C87-10612F4E7C70}"/>
    <cellStyle name="Comma 22 2 2 2 4 2 5 3" xfId="19596" xr:uid="{7C52C3B0-11C2-425F-A5FA-DCA67DE459EE}"/>
    <cellStyle name="Comma 22 2 2 2 4 2 6" xfId="19597" xr:uid="{8384ED75-87C4-44E8-A6A1-F19523212F49}"/>
    <cellStyle name="Comma 22 2 2 2 4 2 6 2" xfId="19598" xr:uid="{D3757F45-5F68-464E-86D9-7F1786D104C4}"/>
    <cellStyle name="Comma 22 2 2 2 4 2 6 2 2" xfId="19599" xr:uid="{069752BF-596E-496D-BC1E-8FA79A111D83}"/>
    <cellStyle name="Comma 22 2 2 2 4 2 6 3" xfId="19600" xr:uid="{3AE2D44D-5044-4A3E-955B-24EA863614B6}"/>
    <cellStyle name="Comma 22 2 2 2 4 2 7" xfId="19601" xr:uid="{6813C56A-C63B-4AD7-B2C8-BA7BE7239CC8}"/>
    <cellStyle name="Comma 22 2 2 2 4 2 7 2" xfId="19602" xr:uid="{F2C496BF-433D-4561-A370-48327A6EBEF6}"/>
    <cellStyle name="Comma 22 2 2 2 4 2 7 2 2" xfId="19603" xr:uid="{EBF1D186-C31C-44B2-AA65-29462ACEC47C}"/>
    <cellStyle name="Comma 22 2 2 2 4 2 7 3" xfId="19604" xr:uid="{3F27B413-9A3B-4B2A-BFAB-2D380E04DFA4}"/>
    <cellStyle name="Comma 22 2 2 2 4 2 8" xfId="19605" xr:uid="{9606E7BF-1E6A-4F03-ABF9-6805CA0DCA74}"/>
    <cellStyle name="Comma 22 2 2 2 4 2 8 2" xfId="19606" xr:uid="{3E92285F-0B05-49B2-AA11-C83A7ED14FAD}"/>
    <cellStyle name="Comma 22 2 2 2 4 2 9" xfId="19607" xr:uid="{1A597585-8D65-4F79-B9DC-B7289B8815EB}"/>
    <cellStyle name="Comma 22 2 2 2 4 2_EGAT BS 10" xfId="19608" xr:uid="{9AE01118-9CC6-4BEA-BF65-2CFCE8FECDD5}"/>
    <cellStyle name="Comma 22 2 2 2 4 3" xfId="19609" xr:uid="{513ADE08-B8EA-4F7F-87C0-5F8E083BC933}"/>
    <cellStyle name="Comma 22 2 2 2 4 3 2" xfId="19610" xr:uid="{EB0E28AF-EAB8-4CDD-AA3F-3897B30ADDAD}"/>
    <cellStyle name="Comma 22 2 2 2 4 3 2 2" xfId="19611" xr:uid="{C4582453-B200-4B37-846A-43D86F6CF788}"/>
    <cellStyle name="Comma 22 2 2 2 4 3 2 2 2" xfId="19612" xr:uid="{49E257D3-A5DB-487D-B809-3D4EC5B1C5DC}"/>
    <cellStyle name="Comma 22 2 2 2 4 3 2 2 2 2" xfId="19613" xr:uid="{E5D05AAA-6E50-4FA6-8229-4C779D399298}"/>
    <cellStyle name="Comma 22 2 2 2 4 3 2 2 3" xfId="19614" xr:uid="{EDBF2DB4-146C-424B-B5D3-8A49EDFAF1C3}"/>
    <cellStyle name="Comma 22 2 2 2 4 3 2 3" xfId="19615" xr:uid="{98C97BEC-FF53-4BD5-AE78-6CA64F56A0E9}"/>
    <cellStyle name="Comma 22 2 2 2 4 3 2 3 2" xfId="19616" xr:uid="{0789C084-46EC-4681-963D-8780440B4F1F}"/>
    <cellStyle name="Comma 22 2 2 2 4 3 2 4" xfId="19617" xr:uid="{38CF748F-E640-4E56-9BE9-D8660CE2CA5B}"/>
    <cellStyle name="Comma 22 2 2 2 4 3 3" xfId="19618" xr:uid="{2FA7E24F-A5EC-487F-A79F-5A34CF343DBB}"/>
    <cellStyle name="Comma 22 2 2 2 4 3 3 2" xfId="19619" xr:uid="{9183F55D-66A0-4AD0-A716-51F78860EA82}"/>
    <cellStyle name="Comma 22 2 2 2 4 3 3 2 2" xfId="19620" xr:uid="{7DE01F1D-9441-4F93-9198-8DD844747061}"/>
    <cellStyle name="Comma 22 2 2 2 4 3 3 2 2 2" xfId="19621" xr:uid="{9986B533-08BB-455A-97A8-BE0278F498E9}"/>
    <cellStyle name="Comma 22 2 2 2 4 3 3 2 3" xfId="19622" xr:uid="{4033B1E3-2472-491B-A1D2-5052FEF350CE}"/>
    <cellStyle name="Comma 22 2 2 2 4 3 3 3" xfId="19623" xr:uid="{D9E246F9-24AC-4BA2-AE3B-918AD9F92ECE}"/>
    <cellStyle name="Comma 22 2 2 2 4 3 3 3 2" xfId="19624" xr:uid="{DDCEF678-8AF0-4D0C-B1E2-996DED9D290E}"/>
    <cellStyle name="Comma 22 2 2 2 4 3 3 4" xfId="19625" xr:uid="{88A245D1-CFF0-4E86-AC5C-2896A1CA5065}"/>
    <cellStyle name="Comma 22 2 2 2 4 3 4" xfId="19626" xr:uid="{B7EB1298-529A-456F-B83E-C7DADD4E2824}"/>
    <cellStyle name="Comma 22 2 2 2 4 3 4 2" xfId="19627" xr:uid="{801A10A8-765E-45EE-8DFE-0E5757554732}"/>
    <cellStyle name="Comma 22 2 2 2 4 3 4 2 2" xfId="19628" xr:uid="{56DABB31-F4B1-471B-AF82-D2A507ED366A}"/>
    <cellStyle name="Comma 22 2 2 2 4 3 4 3" xfId="19629" xr:uid="{C9F82A2A-9DE4-48E7-8F85-54F5F705DF78}"/>
    <cellStyle name="Comma 22 2 2 2 4 3 5" xfId="19630" xr:uid="{7F7DABB9-859B-4487-8FC9-4C70B493CFB1}"/>
    <cellStyle name="Comma 22 2 2 2 4 3 5 2" xfId="19631" xr:uid="{57D29A82-EC5C-4D39-A04F-352CAD0E012D}"/>
    <cellStyle name="Comma 22 2 2 2 4 3 5 2 2" xfId="19632" xr:uid="{1847359A-E4A4-4DE5-A83E-911695028870}"/>
    <cellStyle name="Comma 22 2 2 2 4 3 5 3" xfId="19633" xr:uid="{CE410072-7628-4057-A4AF-696B56D5F902}"/>
    <cellStyle name="Comma 22 2 2 2 4 3 6" xfId="19634" xr:uid="{C3365C0F-4E69-40A2-836B-2EF901E83807}"/>
    <cellStyle name="Comma 22 2 2 2 4 3 6 2" xfId="19635" xr:uid="{7E89E831-60C9-43EE-93E1-863D5CA591CB}"/>
    <cellStyle name="Comma 22 2 2 2 4 3 6 2 2" xfId="19636" xr:uid="{B9E66CFA-F3B6-4321-804F-EA37F718C568}"/>
    <cellStyle name="Comma 22 2 2 2 4 3 6 3" xfId="19637" xr:uid="{7A81CBB5-3F98-4F07-A317-BBA207A0229F}"/>
    <cellStyle name="Comma 22 2 2 2 4 3 7" xfId="19638" xr:uid="{C927B09F-E500-4F60-9DF4-A51A57BED35D}"/>
    <cellStyle name="Comma 22 2 2 2 4 3 7 2" xfId="19639" xr:uid="{3355C0B8-625C-441D-9790-FC0CCAF6A6D6}"/>
    <cellStyle name="Comma 22 2 2 2 4 3 8" xfId="19640" xr:uid="{15923230-5248-404B-B42D-994CE9527E74}"/>
    <cellStyle name="Comma 22 2 2 2 4 3_EGAT BS 10" xfId="19641" xr:uid="{2D12D9E0-2136-4A39-B5B9-BA8A331924D1}"/>
    <cellStyle name="Comma 22 2 2 2 4 4" xfId="19642" xr:uid="{A806AD58-9216-47BB-801C-3F34FADB3D83}"/>
    <cellStyle name="Comma 22 2 2 2 4 4 2" xfId="19643" xr:uid="{4B186454-724E-4E73-9073-87B41269EE1A}"/>
    <cellStyle name="Comma 22 2 2 2 4 4 2 2" xfId="19644" xr:uid="{903F23FE-62B7-4295-942B-59F3227589D5}"/>
    <cellStyle name="Comma 22 2 2 2 4 4 2 2 2" xfId="19645" xr:uid="{162485F2-D51F-44A2-8210-CB154B27B7D6}"/>
    <cellStyle name="Comma 22 2 2 2 4 4 2 3" xfId="19646" xr:uid="{DC3A06AA-30EF-4E0C-A365-5D9310CBC676}"/>
    <cellStyle name="Comma 22 2 2 2 4 4 3" xfId="19647" xr:uid="{FE54E274-E91F-490D-B51F-8EA481F8A043}"/>
    <cellStyle name="Comma 22 2 2 2 4 4 3 2" xfId="19648" xr:uid="{1DFB042F-7707-4C04-86CC-0393E8E6F147}"/>
    <cellStyle name="Comma 22 2 2 2 4 4 4" xfId="19649" xr:uid="{C0EED537-D77D-4A1F-8339-5CCBC92A5586}"/>
    <cellStyle name="Comma 22 2 2 2 4 5" xfId="19650" xr:uid="{4A0F036D-7E83-45A2-8183-F1568682E8B2}"/>
    <cellStyle name="Comma 22 2 2 2 4 5 2" xfId="19651" xr:uid="{10E46D36-927D-4A62-A46C-9A46F6CA1332}"/>
    <cellStyle name="Comma 22 2 2 2 4 5 2 2" xfId="19652" xr:uid="{ABBBAA92-1B80-4364-ABFF-7802A2B9B56D}"/>
    <cellStyle name="Comma 22 2 2 2 4 5 2 2 2" xfId="19653" xr:uid="{36CC8DBE-6A50-4DBA-81ED-62D20CDBC4BF}"/>
    <cellStyle name="Comma 22 2 2 2 4 5 2 3" xfId="19654" xr:uid="{7831E363-1A7B-47DB-9883-64D352EA598A}"/>
    <cellStyle name="Comma 22 2 2 2 4 5 3" xfId="19655" xr:uid="{CA36EBCC-B815-4717-9258-F548C07E3BEE}"/>
    <cellStyle name="Comma 22 2 2 2 4 5 3 2" xfId="19656" xr:uid="{1E129AEA-B7C3-41E7-B1A4-53039691B010}"/>
    <cellStyle name="Comma 22 2 2 2 4 5 4" xfId="19657" xr:uid="{758E2D4A-D77B-4BEF-B2A1-8523945D3CDC}"/>
    <cellStyle name="Comma 22 2 2 2 4 6" xfId="19658" xr:uid="{DAC9E8B4-049F-4212-9DA2-2DDFE39BEC2A}"/>
    <cellStyle name="Comma 22 2 2 2 4 6 2" xfId="19659" xr:uid="{5CACAAF3-F796-4682-8ADF-48074CACD355}"/>
    <cellStyle name="Comma 22 2 2 2 4 6 2 2" xfId="19660" xr:uid="{F780D26B-6C93-4B05-BE0B-45EEF6D2A7BE}"/>
    <cellStyle name="Comma 22 2 2 2 4 6 3" xfId="19661" xr:uid="{50E5F60D-E628-4CDD-A07E-FB3F5C62322B}"/>
    <cellStyle name="Comma 22 2 2 2 4 7" xfId="19662" xr:uid="{ECBAADF0-16CE-4040-AC6E-18C3AD16B5A9}"/>
    <cellStyle name="Comma 22 2 2 2 4 7 2" xfId="19663" xr:uid="{FF2B13E6-A083-42B7-A2E3-FBAA709363E7}"/>
    <cellStyle name="Comma 22 2 2 2 4 7 2 2" xfId="19664" xr:uid="{D0E23108-2E59-4B32-B194-501F60DE4EF1}"/>
    <cellStyle name="Comma 22 2 2 2 4 7 3" xfId="19665" xr:uid="{3458D2CF-CF55-4769-B70D-D91DF9180977}"/>
    <cellStyle name="Comma 22 2 2 2 4 8" xfId="19666" xr:uid="{26858E46-BCA1-431C-958A-416413417947}"/>
    <cellStyle name="Comma 22 2 2 2 4 8 2" xfId="19667" xr:uid="{8BCC3BAF-D9D8-4BC2-84AC-0EE113881767}"/>
    <cellStyle name="Comma 22 2 2 2 4 8 2 2" xfId="19668" xr:uid="{6754C5AE-8FCB-49D3-858A-E65FE1D7967C}"/>
    <cellStyle name="Comma 22 2 2 2 4 8 3" xfId="19669" xr:uid="{85399378-1A1C-4879-918C-8367C1F8498E}"/>
    <cellStyle name="Comma 22 2 2 2 4 9" xfId="19670" xr:uid="{6642D9D0-DB9A-44F7-BB16-B051FCF2ED89}"/>
    <cellStyle name="Comma 22 2 2 2 4 9 2" xfId="19671" xr:uid="{94025257-1564-4C79-90C2-3D2562052D1E}"/>
    <cellStyle name="Comma 22 2 2 2 4_EGAT BS 10" xfId="19672" xr:uid="{13F40384-AC3E-435E-8C63-EC48CC9BD9DA}"/>
    <cellStyle name="Comma 22 2 2 2 5" xfId="19673" xr:uid="{1BD76052-8E6E-4A3D-B61A-1BE82F5A2F55}"/>
    <cellStyle name="Comma 22 2 2 2 5 10" xfId="19674" xr:uid="{B9115709-C955-46E4-9330-70A38249F82F}"/>
    <cellStyle name="Comma 22 2 2 2 5 2" xfId="19675" xr:uid="{4C18219E-C7B9-4F49-83DD-31363DAC1A16}"/>
    <cellStyle name="Comma 22 2 2 2 5 2 2" xfId="19676" xr:uid="{19392B74-798E-4B40-9EF3-A746DBFFD2D9}"/>
    <cellStyle name="Comma 22 2 2 2 5 2 2 2" xfId="19677" xr:uid="{E2F5E6C1-C36F-4F48-A0E7-557459976D30}"/>
    <cellStyle name="Comma 22 2 2 2 5 2 2 2 2" xfId="19678" xr:uid="{34F1D5E6-673F-49A7-9FB3-7ED30B7B44E1}"/>
    <cellStyle name="Comma 22 2 2 2 5 2 2 2 2 2" xfId="19679" xr:uid="{AD7EEB70-4283-41ED-B066-08E39449A38D}"/>
    <cellStyle name="Comma 22 2 2 2 5 2 2 2 2 2 2" xfId="19680" xr:uid="{D2D6792E-B401-4A91-9994-391B6B89B05C}"/>
    <cellStyle name="Comma 22 2 2 2 5 2 2 2 2 3" xfId="19681" xr:uid="{4B739773-899C-4E4D-8022-03AA6D06F4A8}"/>
    <cellStyle name="Comma 22 2 2 2 5 2 2 2 3" xfId="19682" xr:uid="{6FFA4F5B-DF44-47CB-8815-F045D9ECFA36}"/>
    <cellStyle name="Comma 22 2 2 2 5 2 2 2 3 2" xfId="19683" xr:uid="{0562A734-20F7-446A-8C01-CA458976F69E}"/>
    <cellStyle name="Comma 22 2 2 2 5 2 2 2 4" xfId="19684" xr:uid="{CECC0CC2-B680-4245-935E-FE3606BE42E7}"/>
    <cellStyle name="Comma 22 2 2 2 5 2 2 3" xfId="19685" xr:uid="{A9A99AD3-6FA2-4775-94D9-E6CFF9CCEAE7}"/>
    <cellStyle name="Comma 22 2 2 2 5 2 2 3 2" xfId="19686" xr:uid="{5CBCCF0E-B1E5-4043-9972-122B55530D7E}"/>
    <cellStyle name="Comma 22 2 2 2 5 2 2 3 2 2" xfId="19687" xr:uid="{6C29C685-0C48-4911-B262-F849841AC09E}"/>
    <cellStyle name="Comma 22 2 2 2 5 2 2 3 3" xfId="19688" xr:uid="{1E1A48A1-1E70-45AD-B43A-2F081A979879}"/>
    <cellStyle name="Comma 22 2 2 2 5 2 2 4" xfId="19689" xr:uid="{75E9C4E8-1081-4A2E-AD42-21955052F393}"/>
    <cellStyle name="Comma 22 2 2 2 5 2 2 4 2" xfId="19690" xr:uid="{FC415975-5882-4E8C-93F8-E8D16D58DA19}"/>
    <cellStyle name="Comma 22 2 2 2 5 2 2 4 2 2" xfId="19691" xr:uid="{6BBCFEF3-C45D-45FE-B2B9-3535DD195314}"/>
    <cellStyle name="Comma 22 2 2 2 5 2 2 4 3" xfId="19692" xr:uid="{61EC6EF0-85B8-4248-BAA8-C60C5DF84670}"/>
    <cellStyle name="Comma 22 2 2 2 5 2 2 5" xfId="19693" xr:uid="{1286A113-D1D4-43BE-BC5F-BB29F7BC53AB}"/>
    <cellStyle name="Comma 22 2 2 2 5 2 2 5 2" xfId="19694" xr:uid="{227A0F7D-5C2A-4683-88B6-FBEC9F9EE5D0}"/>
    <cellStyle name="Comma 22 2 2 2 5 2 2 5 2 2" xfId="19695" xr:uid="{2BDA0C01-8AFD-48CF-A7A5-FBF7AF5AF14E}"/>
    <cellStyle name="Comma 22 2 2 2 5 2 2 5 3" xfId="19696" xr:uid="{59452F70-5A7A-49AE-8C33-ED926418A4DE}"/>
    <cellStyle name="Comma 22 2 2 2 5 2 2 6" xfId="19697" xr:uid="{6FCD30DA-08EF-456B-B489-6E692AFAB706}"/>
    <cellStyle name="Comma 22 2 2 2 5 2 2 6 2" xfId="19698" xr:uid="{CCBF0128-A611-4DBE-8CAE-31BDC7E88495}"/>
    <cellStyle name="Comma 22 2 2 2 5 2 2 7" xfId="19699" xr:uid="{C1FA8751-2165-4B3F-A87A-EB8A1D70EE31}"/>
    <cellStyle name="Comma 22 2 2 2 5 2 2_EGAT BS 10" xfId="19700" xr:uid="{0F062F81-3D15-43C5-97A2-4B755DBC7D66}"/>
    <cellStyle name="Comma 22 2 2 2 5 2 3" xfId="19701" xr:uid="{7EE6DD2D-1CE8-4C43-9378-77B5D288586E}"/>
    <cellStyle name="Comma 22 2 2 2 5 2 3 2" xfId="19702" xr:uid="{A8E77236-AC32-4926-9BE4-3746F18301DA}"/>
    <cellStyle name="Comma 22 2 2 2 5 2 3 2 2" xfId="19703" xr:uid="{ED82BF18-D07B-4183-8F40-74DCB187EF75}"/>
    <cellStyle name="Comma 22 2 2 2 5 2 3 2 2 2" xfId="19704" xr:uid="{140D7699-7735-4CC9-B635-F30D92FA01F5}"/>
    <cellStyle name="Comma 22 2 2 2 5 2 3 2 3" xfId="19705" xr:uid="{DF41937A-0E32-42D9-AA5D-E031B4778007}"/>
    <cellStyle name="Comma 22 2 2 2 5 2 3 3" xfId="19706" xr:uid="{015BC8BA-1333-4380-92DD-F83BFA12110E}"/>
    <cellStyle name="Comma 22 2 2 2 5 2 3 3 2" xfId="19707" xr:uid="{A37C1753-F72C-497A-A569-FD65C95009DF}"/>
    <cellStyle name="Comma 22 2 2 2 5 2 3 4" xfId="19708" xr:uid="{27A29BFD-BBAD-46B9-9186-DE96F1423EAC}"/>
    <cellStyle name="Comma 22 2 2 2 5 2 4" xfId="19709" xr:uid="{130E4022-51F9-4E81-AB1C-AA731B8730D9}"/>
    <cellStyle name="Comma 22 2 2 2 5 2 4 2" xfId="19710" xr:uid="{60B12A05-D381-4536-9CFC-1AE0471D2673}"/>
    <cellStyle name="Comma 22 2 2 2 5 2 4 2 2" xfId="19711" xr:uid="{888C3CE5-C939-48E8-B369-51CFAF19E6EA}"/>
    <cellStyle name="Comma 22 2 2 2 5 2 4 2 2 2" xfId="19712" xr:uid="{AD01A2E4-2152-47BB-8BB6-ACB784831842}"/>
    <cellStyle name="Comma 22 2 2 2 5 2 4 2 3" xfId="19713" xr:uid="{75C9576D-81AB-48A2-B8EF-4216DBA26112}"/>
    <cellStyle name="Comma 22 2 2 2 5 2 4 3" xfId="19714" xr:uid="{2E984A56-31BF-4749-8156-E21BD4D86545}"/>
    <cellStyle name="Comma 22 2 2 2 5 2 4 3 2" xfId="19715" xr:uid="{DF727F83-85EB-4788-B7F0-6CF5DC1AE180}"/>
    <cellStyle name="Comma 22 2 2 2 5 2 4 4" xfId="19716" xr:uid="{26D700D2-6C9F-4DAE-8244-EC6570B1AF83}"/>
    <cellStyle name="Comma 22 2 2 2 5 2 5" xfId="19717" xr:uid="{2FA20848-7BE0-4546-A64F-AB47DBF27CD8}"/>
    <cellStyle name="Comma 22 2 2 2 5 2 5 2" xfId="19718" xr:uid="{F132A3DE-EC02-449E-9ABC-9A5DB1F8E96D}"/>
    <cellStyle name="Comma 22 2 2 2 5 2 5 2 2" xfId="19719" xr:uid="{CBFE4C79-8FDA-42E4-926C-BC4D15332F1B}"/>
    <cellStyle name="Comma 22 2 2 2 5 2 5 3" xfId="19720" xr:uid="{093491A5-15D3-4CF0-A522-B1DBBE781AB7}"/>
    <cellStyle name="Comma 22 2 2 2 5 2 6" xfId="19721" xr:uid="{1954C246-50E9-417A-A30A-ADA4ED8631D1}"/>
    <cellStyle name="Comma 22 2 2 2 5 2 6 2" xfId="19722" xr:uid="{EC4DE9F7-4816-442E-B1EA-9CE1B1C1C664}"/>
    <cellStyle name="Comma 22 2 2 2 5 2 6 2 2" xfId="19723" xr:uid="{53FA5CEC-0EB8-476C-AF62-7AFBFB85A223}"/>
    <cellStyle name="Comma 22 2 2 2 5 2 6 3" xfId="19724" xr:uid="{8CB1E1EB-E7F4-4A48-AFB1-78611295D35D}"/>
    <cellStyle name="Comma 22 2 2 2 5 2 7" xfId="19725" xr:uid="{39D9AFA5-8900-48F8-A68C-F283FDBC53AD}"/>
    <cellStyle name="Comma 22 2 2 2 5 2 7 2" xfId="19726" xr:uid="{915BE02B-B415-4905-9D7C-9385BD846C3D}"/>
    <cellStyle name="Comma 22 2 2 2 5 2 7 2 2" xfId="19727" xr:uid="{87DC05C6-512C-4769-985F-F125A45BB6B5}"/>
    <cellStyle name="Comma 22 2 2 2 5 2 7 3" xfId="19728" xr:uid="{1ECF9B19-C20A-4FAA-A908-B8CC613C795A}"/>
    <cellStyle name="Comma 22 2 2 2 5 2 8" xfId="19729" xr:uid="{4FA47B56-732A-49B4-A008-B87C07807F56}"/>
    <cellStyle name="Comma 22 2 2 2 5 2 8 2" xfId="19730" xr:uid="{7948FC0E-2AE0-43D4-A2C7-AA0F5AB34283}"/>
    <cellStyle name="Comma 22 2 2 2 5 2 9" xfId="19731" xr:uid="{BA70F0CF-9042-46A6-BF31-B3F26A126EC1}"/>
    <cellStyle name="Comma 22 2 2 2 5 2_EGAT BS 10" xfId="19732" xr:uid="{42007750-FE3B-4F4D-AAAD-1FF866532987}"/>
    <cellStyle name="Comma 22 2 2 2 5 3" xfId="19733" xr:uid="{EC06FDCE-3DDE-4546-A4C8-2BF2F44587BB}"/>
    <cellStyle name="Comma 22 2 2 2 5 3 2" xfId="19734" xr:uid="{CEF48D27-5767-4C27-8EB1-43EA5F52A45A}"/>
    <cellStyle name="Comma 22 2 2 2 5 3 2 2" xfId="19735" xr:uid="{1B2D8BBE-08A6-43CD-B453-2980100AB394}"/>
    <cellStyle name="Comma 22 2 2 2 5 3 2 2 2" xfId="19736" xr:uid="{4574381A-CB2F-44CC-B30A-B570E26755DE}"/>
    <cellStyle name="Comma 22 2 2 2 5 3 2 2 2 2" xfId="19737" xr:uid="{C8BC1916-B725-4D3A-B350-6F6F67B1EFBE}"/>
    <cellStyle name="Comma 22 2 2 2 5 3 2 2 3" xfId="19738" xr:uid="{12D624F3-408C-4D68-99C1-95FD3487C831}"/>
    <cellStyle name="Comma 22 2 2 2 5 3 2 3" xfId="19739" xr:uid="{7A4F01F7-7277-44EA-B1FC-11FCDB911EF6}"/>
    <cellStyle name="Comma 22 2 2 2 5 3 2 3 2" xfId="19740" xr:uid="{10A578C3-CF9D-456E-AD3A-8F8B8CA9433D}"/>
    <cellStyle name="Comma 22 2 2 2 5 3 2 4" xfId="19741" xr:uid="{DE46A48D-1B2E-43A6-9F36-7DCD0B93C1EF}"/>
    <cellStyle name="Comma 22 2 2 2 5 3 3" xfId="19742" xr:uid="{C2F30182-1C4D-4F7B-8EEB-1E0FD1DE0992}"/>
    <cellStyle name="Comma 22 2 2 2 5 3 3 2" xfId="19743" xr:uid="{B49A33DC-84CB-4CFD-AF5B-678943DBBB35}"/>
    <cellStyle name="Comma 22 2 2 2 5 3 3 2 2" xfId="19744" xr:uid="{29B6BB33-EDAD-4092-BD24-9109F055F496}"/>
    <cellStyle name="Comma 22 2 2 2 5 3 3 2 2 2" xfId="19745" xr:uid="{8256F840-6104-444C-B517-D1DF533BEB0C}"/>
    <cellStyle name="Comma 22 2 2 2 5 3 3 2 3" xfId="19746" xr:uid="{74B69EC4-DCA3-43A8-AE97-3C690D72B1DA}"/>
    <cellStyle name="Comma 22 2 2 2 5 3 3 3" xfId="19747" xr:uid="{F5A307BB-A499-402B-9B5A-D31AD2FE94BB}"/>
    <cellStyle name="Comma 22 2 2 2 5 3 3 3 2" xfId="19748" xr:uid="{D0FB2B5A-20EA-4630-969E-8DEC9687D044}"/>
    <cellStyle name="Comma 22 2 2 2 5 3 3 4" xfId="19749" xr:uid="{49CC4E89-1B5F-42CF-89D1-02C2355921D6}"/>
    <cellStyle name="Comma 22 2 2 2 5 3 4" xfId="19750" xr:uid="{0DC8D029-EBC0-42E5-A000-C3ADB739BE5B}"/>
    <cellStyle name="Comma 22 2 2 2 5 3 4 2" xfId="19751" xr:uid="{20DB510C-5CF4-4949-B276-4949D7849AC4}"/>
    <cellStyle name="Comma 22 2 2 2 5 3 4 2 2" xfId="19752" xr:uid="{B1DBF343-A1B2-485C-8BC4-59FB66469DF0}"/>
    <cellStyle name="Comma 22 2 2 2 5 3 4 3" xfId="19753" xr:uid="{4A2AA6B3-0BA3-4BC5-872B-056AD093274B}"/>
    <cellStyle name="Comma 22 2 2 2 5 3 5" xfId="19754" xr:uid="{3FCA1F62-6EAE-41AF-BA69-9C25A7C18962}"/>
    <cellStyle name="Comma 22 2 2 2 5 3 5 2" xfId="19755" xr:uid="{18EDFF42-3C86-4030-AA73-AECD26C330DC}"/>
    <cellStyle name="Comma 22 2 2 2 5 3 5 2 2" xfId="19756" xr:uid="{8023E7AD-092E-4114-B3F9-B57C173F8103}"/>
    <cellStyle name="Comma 22 2 2 2 5 3 5 3" xfId="19757" xr:uid="{C7222335-2225-4BD9-837D-EC7C1E9217C5}"/>
    <cellStyle name="Comma 22 2 2 2 5 3 6" xfId="19758" xr:uid="{7CE7D472-E3CD-4913-825E-AAA74846FFCA}"/>
    <cellStyle name="Comma 22 2 2 2 5 3 6 2" xfId="19759" xr:uid="{F7517787-1728-4E1C-9EB1-5BBE3198FF35}"/>
    <cellStyle name="Comma 22 2 2 2 5 3 6 2 2" xfId="19760" xr:uid="{460271D6-7580-4640-907F-85E73A65B7B7}"/>
    <cellStyle name="Comma 22 2 2 2 5 3 6 3" xfId="19761" xr:uid="{A75337D0-E268-4193-8AF2-9AEF1BB7B687}"/>
    <cellStyle name="Comma 22 2 2 2 5 3 7" xfId="19762" xr:uid="{F99B31E8-CC59-494E-AD13-3F643A8D88E2}"/>
    <cellStyle name="Comma 22 2 2 2 5 3 7 2" xfId="19763" xr:uid="{BA6F4356-4EC6-4FCF-93A1-E434CD09E4F7}"/>
    <cellStyle name="Comma 22 2 2 2 5 3 8" xfId="19764" xr:uid="{7719CB9A-933B-4052-A903-3D7A9B1AE220}"/>
    <cellStyle name="Comma 22 2 2 2 5 3_EGAT BS 10" xfId="19765" xr:uid="{BEDCF35E-2D5F-4CEA-B741-ED24DB1F2227}"/>
    <cellStyle name="Comma 22 2 2 2 5 4" xfId="19766" xr:uid="{188A9555-35D0-4F8E-B3DF-AB038CD7ED86}"/>
    <cellStyle name="Comma 22 2 2 2 5 4 2" xfId="19767" xr:uid="{ABE85F43-7FC5-4B5F-8F4B-EFEFB863BC5F}"/>
    <cellStyle name="Comma 22 2 2 2 5 4 2 2" xfId="19768" xr:uid="{811F04C4-C097-4389-9460-EEAE3D9BEF63}"/>
    <cellStyle name="Comma 22 2 2 2 5 4 2 2 2" xfId="19769" xr:uid="{57A39B59-050B-4ADD-9E1F-0CF2C4035B79}"/>
    <cellStyle name="Comma 22 2 2 2 5 4 2 3" xfId="19770" xr:uid="{1D8B4DFE-F817-4130-BA8A-18F477939FC9}"/>
    <cellStyle name="Comma 22 2 2 2 5 4 3" xfId="19771" xr:uid="{F2C046B8-013D-4F38-A608-B4C3559047C8}"/>
    <cellStyle name="Comma 22 2 2 2 5 4 3 2" xfId="19772" xr:uid="{5D611A5E-A2F8-4E8C-8D79-BFCEE59A2439}"/>
    <cellStyle name="Comma 22 2 2 2 5 4 4" xfId="19773" xr:uid="{3C51EA18-9355-44B5-AF1E-799D773E2B9F}"/>
    <cellStyle name="Comma 22 2 2 2 5 5" xfId="19774" xr:uid="{D4059B95-D96D-47B5-85CE-3F7AAE63AE3D}"/>
    <cellStyle name="Comma 22 2 2 2 5 5 2" xfId="19775" xr:uid="{B0AAE696-A755-4719-9946-EAEE2E2152D1}"/>
    <cellStyle name="Comma 22 2 2 2 5 5 2 2" xfId="19776" xr:uid="{0294D47F-87E0-4CEF-AF39-E487E105AF96}"/>
    <cellStyle name="Comma 22 2 2 2 5 5 2 2 2" xfId="19777" xr:uid="{217D3523-A9DD-43AC-A20E-11DF95192FF4}"/>
    <cellStyle name="Comma 22 2 2 2 5 5 2 3" xfId="19778" xr:uid="{1A8D8E70-B20E-4418-950D-6010FAED9FA5}"/>
    <cellStyle name="Comma 22 2 2 2 5 5 3" xfId="19779" xr:uid="{ABDD1EA9-A0B5-4322-926B-D5D712824178}"/>
    <cellStyle name="Comma 22 2 2 2 5 5 3 2" xfId="19780" xr:uid="{C5BB26FA-3EC5-4051-8E25-7D9FDC996366}"/>
    <cellStyle name="Comma 22 2 2 2 5 5 4" xfId="19781" xr:uid="{1C7FC793-144B-4B0B-9CD2-37A8FFD23628}"/>
    <cellStyle name="Comma 22 2 2 2 5 6" xfId="19782" xr:uid="{13AB50F3-C79F-499B-9FA2-C3E568AA8C47}"/>
    <cellStyle name="Comma 22 2 2 2 5 6 2" xfId="19783" xr:uid="{97FACE13-1572-4F35-AA2D-18843698CC91}"/>
    <cellStyle name="Comma 22 2 2 2 5 6 2 2" xfId="19784" xr:uid="{929D0F26-569E-4336-A2DD-FC485E546942}"/>
    <cellStyle name="Comma 22 2 2 2 5 6 3" xfId="19785" xr:uid="{665AF777-C6D7-4757-8201-B3C74A4C41FE}"/>
    <cellStyle name="Comma 22 2 2 2 5 7" xfId="19786" xr:uid="{155BB80E-34E1-427E-BDEC-B257893D011F}"/>
    <cellStyle name="Comma 22 2 2 2 5 7 2" xfId="19787" xr:uid="{BE7F5483-51C7-4429-9162-DB32B7635449}"/>
    <cellStyle name="Comma 22 2 2 2 5 7 2 2" xfId="19788" xr:uid="{D0FF6FF0-339B-4948-9DD2-6FA9C80A39B6}"/>
    <cellStyle name="Comma 22 2 2 2 5 7 3" xfId="19789" xr:uid="{6B3D5ACB-101B-48B1-9839-C79A3C4D8C81}"/>
    <cellStyle name="Comma 22 2 2 2 5 8" xfId="19790" xr:uid="{DAC2085B-0082-444F-945A-910440831B4B}"/>
    <cellStyle name="Comma 22 2 2 2 5 8 2" xfId="19791" xr:uid="{6769A6F6-FCDF-4ABB-BC85-01369190C416}"/>
    <cellStyle name="Comma 22 2 2 2 5 8 2 2" xfId="19792" xr:uid="{B64EE9EF-1C29-4D78-AF55-4D2C458ABD86}"/>
    <cellStyle name="Comma 22 2 2 2 5 8 3" xfId="19793" xr:uid="{6B2DF401-9F1C-4677-A635-340E4B7F9755}"/>
    <cellStyle name="Comma 22 2 2 2 5 9" xfId="19794" xr:uid="{3683C8CB-78DF-4A22-8F6E-64628B17E990}"/>
    <cellStyle name="Comma 22 2 2 2 5 9 2" xfId="19795" xr:uid="{B489B754-56AD-46BB-AD5E-AE4F1EE0839A}"/>
    <cellStyle name="Comma 22 2 2 2 5_EGAT BS 10" xfId="19796" xr:uid="{F05CFEA3-A1DA-4A85-ABCF-673B3CF5FB32}"/>
    <cellStyle name="Comma 22 2 2 2 6" xfId="19797" xr:uid="{01A9C371-14CB-40B8-B057-3E47DA5B9BC5}"/>
    <cellStyle name="Comma 22 2 2 2 6 10" xfId="19798" xr:uid="{B520BBAD-1D55-4683-B6AD-DDA3FB752415}"/>
    <cellStyle name="Comma 22 2 2 2 6 2" xfId="19799" xr:uid="{F404E49C-2180-4BDE-946B-81F22E902BD3}"/>
    <cellStyle name="Comma 22 2 2 2 6 2 2" xfId="19800" xr:uid="{8C4DE921-6639-46E9-9227-A088A5AD6F96}"/>
    <cellStyle name="Comma 22 2 2 2 6 2 2 2" xfId="19801" xr:uid="{E29FF38D-2D94-464A-ADF6-78A417519C62}"/>
    <cellStyle name="Comma 22 2 2 2 6 2 2 2 2" xfId="19802" xr:uid="{38A10A52-E1AC-4387-8921-44B30A682866}"/>
    <cellStyle name="Comma 22 2 2 2 6 2 2 2 2 2" xfId="19803" xr:uid="{8A9B343D-0E04-4EA9-AD1B-A06963B83AC8}"/>
    <cellStyle name="Comma 22 2 2 2 6 2 2 2 2 2 2" xfId="19804" xr:uid="{8E646E86-32C4-4889-9BFC-395F37B2AA63}"/>
    <cellStyle name="Comma 22 2 2 2 6 2 2 2 2 3" xfId="19805" xr:uid="{6B2E09EF-6129-4846-9B31-2AA36D95FA1C}"/>
    <cellStyle name="Comma 22 2 2 2 6 2 2 2 3" xfId="19806" xr:uid="{C663E568-0748-4A9C-8BA8-C139FE31C94D}"/>
    <cellStyle name="Comma 22 2 2 2 6 2 2 2 3 2" xfId="19807" xr:uid="{92B62CA7-13BC-4D98-8EA9-215C354389AC}"/>
    <cellStyle name="Comma 22 2 2 2 6 2 2 2 4" xfId="19808" xr:uid="{D69A1577-6F87-4AD5-BE18-FF8F4E9A92CD}"/>
    <cellStyle name="Comma 22 2 2 2 6 2 2 3" xfId="19809" xr:uid="{79B420F0-15A6-4CDE-92BF-4880C3641C42}"/>
    <cellStyle name="Comma 22 2 2 2 6 2 2 3 2" xfId="19810" xr:uid="{443FA77F-634E-4A1C-8A17-B0A898965141}"/>
    <cellStyle name="Comma 22 2 2 2 6 2 2 3 2 2" xfId="19811" xr:uid="{057947FE-5A5B-4A57-9099-1377806BC3D7}"/>
    <cellStyle name="Comma 22 2 2 2 6 2 2 3 3" xfId="19812" xr:uid="{D0BE2B28-054A-44B0-B45B-670FFDF783DD}"/>
    <cellStyle name="Comma 22 2 2 2 6 2 2 4" xfId="19813" xr:uid="{5EDE7AC2-3050-4AA8-A2D9-A31482D19949}"/>
    <cellStyle name="Comma 22 2 2 2 6 2 2 4 2" xfId="19814" xr:uid="{E269FEEB-DF68-45BE-918B-DA2DA265D038}"/>
    <cellStyle name="Comma 22 2 2 2 6 2 2 4 2 2" xfId="19815" xr:uid="{48959DB5-266A-4F5D-B2D0-F19D080F8FD0}"/>
    <cellStyle name="Comma 22 2 2 2 6 2 2 4 3" xfId="19816" xr:uid="{0A345863-88D6-4A84-853A-91B5082C93F0}"/>
    <cellStyle name="Comma 22 2 2 2 6 2 2 5" xfId="19817" xr:uid="{FAD181D1-8EBC-40B3-93BE-4D728A29392C}"/>
    <cellStyle name="Comma 22 2 2 2 6 2 2 5 2" xfId="19818" xr:uid="{02018C1E-A951-4270-8E4A-81AE8E5C2F35}"/>
    <cellStyle name="Comma 22 2 2 2 6 2 2 5 2 2" xfId="19819" xr:uid="{F0E180AB-99E4-4C15-9EFB-95FFC0302CBF}"/>
    <cellStyle name="Comma 22 2 2 2 6 2 2 5 3" xfId="19820" xr:uid="{A3395A1D-1746-41E0-AFC1-73189EDC2F33}"/>
    <cellStyle name="Comma 22 2 2 2 6 2 2 6" xfId="19821" xr:uid="{AFD7F264-63DA-47F3-B882-AAD3A43428DA}"/>
    <cellStyle name="Comma 22 2 2 2 6 2 2 6 2" xfId="19822" xr:uid="{C621DE3C-2452-4B90-8B74-407F29C87B1B}"/>
    <cellStyle name="Comma 22 2 2 2 6 2 2 7" xfId="19823" xr:uid="{8C11D45D-8493-4001-A631-0F8509C59AF9}"/>
    <cellStyle name="Comma 22 2 2 2 6 2 2_EGAT BS 10" xfId="19824" xr:uid="{D66B1C2E-0F4F-4427-BC6C-8B5E04C10BDB}"/>
    <cellStyle name="Comma 22 2 2 2 6 2 3" xfId="19825" xr:uid="{132FFE29-ABD6-49A7-AC7D-35DA40996430}"/>
    <cellStyle name="Comma 22 2 2 2 6 2 3 2" xfId="19826" xr:uid="{2088EA3B-6BB3-49A3-90DC-F3DFC87F7C89}"/>
    <cellStyle name="Comma 22 2 2 2 6 2 3 2 2" xfId="19827" xr:uid="{22A0D090-3CF8-48CA-87A1-FECCA4E8F02C}"/>
    <cellStyle name="Comma 22 2 2 2 6 2 3 2 2 2" xfId="19828" xr:uid="{3FBA37C0-A43A-4A56-B7CA-95B2802EE1D1}"/>
    <cellStyle name="Comma 22 2 2 2 6 2 3 2 3" xfId="19829" xr:uid="{36B011C4-9688-4B48-AD6B-34BE51147FFC}"/>
    <cellStyle name="Comma 22 2 2 2 6 2 3 3" xfId="19830" xr:uid="{72E31178-E923-413F-BB34-45BD47F884E4}"/>
    <cellStyle name="Comma 22 2 2 2 6 2 3 3 2" xfId="19831" xr:uid="{B2B58BD7-2AB4-4643-913E-408B76B68E47}"/>
    <cellStyle name="Comma 22 2 2 2 6 2 3 4" xfId="19832" xr:uid="{14A7D6BE-BE5A-470B-8DEA-231946F863EC}"/>
    <cellStyle name="Comma 22 2 2 2 6 2 4" xfId="19833" xr:uid="{FFFDEA15-330B-44A5-BC2D-AAD14AEEE5C2}"/>
    <cellStyle name="Comma 22 2 2 2 6 2 4 2" xfId="19834" xr:uid="{CB522307-7F51-417D-B0A4-117E9BD0C521}"/>
    <cellStyle name="Comma 22 2 2 2 6 2 4 2 2" xfId="19835" xr:uid="{EE5F3A13-5D49-4E97-82EB-87598E640F5F}"/>
    <cellStyle name="Comma 22 2 2 2 6 2 4 2 2 2" xfId="19836" xr:uid="{1F419C72-DF7A-4EA9-BEAC-F74D8E5F3B82}"/>
    <cellStyle name="Comma 22 2 2 2 6 2 4 2 3" xfId="19837" xr:uid="{1DA38E80-CFBD-4A5C-9EDD-08C0F9D3DAC7}"/>
    <cellStyle name="Comma 22 2 2 2 6 2 4 3" xfId="19838" xr:uid="{C9814805-0E69-4548-9AEF-118DFB12ED40}"/>
    <cellStyle name="Comma 22 2 2 2 6 2 4 3 2" xfId="19839" xr:uid="{E007FA88-1156-473D-8FBF-B9211B09F316}"/>
    <cellStyle name="Comma 22 2 2 2 6 2 4 4" xfId="19840" xr:uid="{66D03523-4FFD-464D-AE0A-8518D78F0DA7}"/>
    <cellStyle name="Comma 22 2 2 2 6 2 5" xfId="19841" xr:uid="{6B5648A8-33E7-4F6F-9B5A-5CC08FC8F4B9}"/>
    <cellStyle name="Comma 22 2 2 2 6 2 5 2" xfId="19842" xr:uid="{350883BB-D300-4E09-B730-54C7DE6A850D}"/>
    <cellStyle name="Comma 22 2 2 2 6 2 5 2 2" xfId="19843" xr:uid="{7FB9A405-0677-40E0-BB78-C48C0EC0FC58}"/>
    <cellStyle name="Comma 22 2 2 2 6 2 5 3" xfId="19844" xr:uid="{5534A277-CE5E-4B68-8A9A-BEFB2EAF39ED}"/>
    <cellStyle name="Comma 22 2 2 2 6 2 6" xfId="19845" xr:uid="{691C49A7-4E91-43AD-9B70-1F77C7DAFAE5}"/>
    <cellStyle name="Comma 22 2 2 2 6 2 6 2" xfId="19846" xr:uid="{46D23E67-FE97-4C2F-A778-CE84C1B75B33}"/>
    <cellStyle name="Comma 22 2 2 2 6 2 6 2 2" xfId="19847" xr:uid="{ADD45F99-91FD-4180-9033-76B8810D3908}"/>
    <cellStyle name="Comma 22 2 2 2 6 2 6 3" xfId="19848" xr:uid="{1A745FED-4B23-4DF9-90C0-3C8AFFB3279B}"/>
    <cellStyle name="Comma 22 2 2 2 6 2 7" xfId="19849" xr:uid="{28904CA3-083E-49AC-A95C-E3FD23FA9C77}"/>
    <cellStyle name="Comma 22 2 2 2 6 2 7 2" xfId="19850" xr:uid="{2D0DF19D-3236-4430-BAFD-CDAAFC02DCB0}"/>
    <cellStyle name="Comma 22 2 2 2 6 2 7 2 2" xfId="19851" xr:uid="{7BB1785B-4E6B-438A-83F4-FA3FA6BB1927}"/>
    <cellStyle name="Comma 22 2 2 2 6 2 7 3" xfId="19852" xr:uid="{CAAE8ACA-277C-42C5-ABAC-087BD5571DC8}"/>
    <cellStyle name="Comma 22 2 2 2 6 2 8" xfId="19853" xr:uid="{705294F1-84FD-448E-B8F1-B8957F24F52D}"/>
    <cellStyle name="Comma 22 2 2 2 6 2 8 2" xfId="19854" xr:uid="{00924A39-5C3B-4961-9BD8-0CB9E89DE62B}"/>
    <cellStyle name="Comma 22 2 2 2 6 2 9" xfId="19855" xr:uid="{D009AAB8-6B33-4FF1-A9E9-E0E3BB1934B8}"/>
    <cellStyle name="Comma 22 2 2 2 6 2_EGAT BS 10" xfId="19856" xr:uid="{418CB218-81D8-4788-ABEF-A0A769AE6E4B}"/>
    <cellStyle name="Comma 22 2 2 2 6 3" xfId="19857" xr:uid="{12B50F9A-98AE-40F8-B214-FE95A7480BB5}"/>
    <cellStyle name="Comma 22 2 2 2 6 3 2" xfId="19858" xr:uid="{ABDE3403-12DF-4D6A-BFDD-8C5E4379BF30}"/>
    <cellStyle name="Comma 22 2 2 2 6 3 2 2" xfId="19859" xr:uid="{285E6523-66E8-458A-880E-6D9AA9F0BB83}"/>
    <cellStyle name="Comma 22 2 2 2 6 3 2 2 2" xfId="19860" xr:uid="{1C44F5E2-15F3-48C3-ACF7-3CB332467FF1}"/>
    <cellStyle name="Comma 22 2 2 2 6 3 2 2 2 2" xfId="19861" xr:uid="{0FB90D3E-BBC9-4E74-BE03-E541DE06E648}"/>
    <cellStyle name="Comma 22 2 2 2 6 3 2 2 3" xfId="19862" xr:uid="{A93EBEEC-9FB9-4259-99B8-45B45BE08C08}"/>
    <cellStyle name="Comma 22 2 2 2 6 3 2 3" xfId="19863" xr:uid="{11F6DC95-705E-45F4-9DCF-E04BC2F50CBD}"/>
    <cellStyle name="Comma 22 2 2 2 6 3 2 3 2" xfId="19864" xr:uid="{30552F56-6FF4-4C65-9C81-23206D91A20A}"/>
    <cellStyle name="Comma 22 2 2 2 6 3 2 4" xfId="19865" xr:uid="{E89D7B67-97D0-4504-ABDE-333CA7463A2C}"/>
    <cellStyle name="Comma 22 2 2 2 6 3 3" xfId="19866" xr:uid="{4B734591-2A53-4120-BCCF-235A76534132}"/>
    <cellStyle name="Comma 22 2 2 2 6 3 3 2" xfId="19867" xr:uid="{3CD1DB65-AE73-4DB0-B853-4C2714837392}"/>
    <cellStyle name="Comma 22 2 2 2 6 3 3 2 2" xfId="19868" xr:uid="{8D85ACD8-72C4-4888-ADF0-9A50584D7821}"/>
    <cellStyle name="Comma 22 2 2 2 6 3 3 2 2 2" xfId="19869" xr:uid="{483D8F4C-9848-4077-BDC6-D81D67C31D9E}"/>
    <cellStyle name="Comma 22 2 2 2 6 3 3 2 3" xfId="19870" xr:uid="{D77EC991-968B-408A-8B23-3602F813D1DE}"/>
    <cellStyle name="Comma 22 2 2 2 6 3 3 3" xfId="19871" xr:uid="{5BB3BB53-8207-468E-AA9A-9527A88D72FA}"/>
    <cellStyle name="Comma 22 2 2 2 6 3 3 3 2" xfId="19872" xr:uid="{F3130BC7-F27C-48D7-AE61-ECD2E58718DC}"/>
    <cellStyle name="Comma 22 2 2 2 6 3 3 4" xfId="19873" xr:uid="{A999ACD9-C49A-4C22-BAA3-D0C2801757F2}"/>
    <cellStyle name="Comma 22 2 2 2 6 3 4" xfId="19874" xr:uid="{B5603CAE-A535-476E-84CC-773FBEB0664B}"/>
    <cellStyle name="Comma 22 2 2 2 6 3 4 2" xfId="19875" xr:uid="{E3B7C011-56A9-4C05-9B79-B902682A3B61}"/>
    <cellStyle name="Comma 22 2 2 2 6 3 4 2 2" xfId="19876" xr:uid="{38DE5D02-ED26-4242-8C41-713FAA2EFC07}"/>
    <cellStyle name="Comma 22 2 2 2 6 3 4 3" xfId="19877" xr:uid="{9DFEE6E4-C81B-4E47-AFEA-3AF1C283ABD2}"/>
    <cellStyle name="Comma 22 2 2 2 6 3 5" xfId="19878" xr:uid="{D2197E8E-F6CA-4CA3-ABC2-988C0227C097}"/>
    <cellStyle name="Comma 22 2 2 2 6 3 5 2" xfId="19879" xr:uid="{301BCAB7-AAB2-487E-B509-38EA20F3164E}"/>
    <cellStyle name="Comma 22 2 2 2 6 3 5 2 2" xfId="19880" xr:uid="{8008B715-547E-4D45-B057-9F08FB1C770A}"/>
    <cellStyle name="Comma 22 2 2 2 6 3 5 3" xfId="19881" xr:uid="{54C46EFA-DA34-48E6-87A7-D21F8F7DC828}"/>
    <cellStyle name="Comma 22 2 2 2 6 3 6" xfId="19882" xr:uid="{E4F89100-A20F-4982-B6A8-C6CED3A3A1B3}"/>
    <cellStyle name="Comma 22 2 2 2 6 3 6 2" xfId="19883" xr:uid="{3B62D05A-F97C-45B2-8DE0-18DF638603F9}"/>
    <cellStyle name="Comma 22 2 2 2 6 3 6 2 2" xfId="19884" xr:uid="{7D307EF4-3B4A-4947-B0F0-8BCBF9DAD8C6}"/>
    <cellStyle name="Comma 22 2 2 2 6 3 6 3" xfId="19885" xr:uid="{2D5B9E60-B4D6-4D46-8C80-36AEDD67470C}"/>
    <cellStyle name="Comma 22 2 2 2 6 3 7" xfId="19886" xr:uid="{17D945D5-6F50-4532-85B8-D0FAC74D5BB2}"/>
    <cellStyle name="Comma 22 2 2 2 6 3 7 2" xfId="19887" xr:uid="{0DED81D9-A6A9-4DEC-9E68-A15BE5AFF0B6}"/>
    <cellStyle name="Comma 22 2 2 2 6 3 8" xfId="19888" xr:uid="{1C9A4527-0BAA-4645-B6D3-96577CD3840A}"/>
    <cellStyle name="Comma 22 2 2 2 6 3_EGAT BS 10" xfId="19889" xr:uid="{10C108B9-19C8-4344-9C9D-A79D157F5597}"/>
    <cellStyle name="Comma 22 2 2 2 6 4" xfId="19890" xr:uid="{957C9838-B528-41A8-9309-15B77B2C3EF0}"/>
    <cellStyle name="Comma 22 2 2 2 6 4 2" xfId="19891" xr:uid="{5BBB708F-B4A3-4A57-8519-EA1CB051E4B6}"/>
    <cellStyle name="Comma 22 2 2 2 6 4 2 2" xfId="19892" xr:uid="{987B52B9-247B-4A72-B77C-8FE806C25199}"/>
    <cellStyle name="Comma 22 2 2 2 6 4 2 2 2" xfId="19893" xr:uid="{FE612C8E-806B-4AF2-A7CE-1EA0A04E420B}"/>
    <cellStyle name="Comma 22 2 2 2 6 4 2 3" xfId="19894" xr:uid="{DD0796D0-8400-4A59-B896-D5C26C3047A4}"/>
    <cellStyle name="Comma 22 2 2 2 6 4 3" xfId="19895" xr:uid="{D95C160A-3B30-43A7-9C3A-CBB4E1EFF6B0}"/>
    <cellStyle name="Comma 22 2 2 2 6 4 3 2" xfId="19896" xr:uid="{7E11D3E6-C93B-4827-B1F7-43ED19ED42CF}"/>
    <cellStyle name="Comma 22 2 2 2 6 4 4" xfId="19897" xr:uid="{6DC4A314-C65E-4EC4-9807-E624760C27F6}"/>
    <cellStyle name="Comma 22 2 2 2 6 5" xfId="19898" xr:uid="{A9B26965-1E11-4C4B-BAB8-F664D9E3F5A7}"/>
    <cellStyle name="Comma 22 2 2 2 6 5 2" xfId="19899" xr:uid="{C109FB94-8512-4495-B7C8-120F2CCB8892}"/>
    <cellStyle name="Comma 22 2 2 2 6 5 2 2" xfId="19900" xr:uid="{18F3EEBE-85FC-4939-A20F-1BB63AC1DADA}"/>
    <cellStyle name="Comma 22 2 2 2 6 5 2 2 2" xfId="19901" xr:uid="{0A394600-B3F0-4A86-B02C-1C64BE69297A}"/>
    <cellStyle name="Comma 22 2 2 2 6 5 2 3" xfId="19902" xr:uid="{79C9D62F-FA6A-4AA3-9C08-EDEB771BCB1B}"/>
    <cellStyle name="Comma 22 2 2 2 6 5 3" xfId="19903" xr:uid="{91AE4F98-2B99-419B-8671-C6EDF0B42C6F}"/>
    <cellStyle name="Comma 22 2 2 2 6 5 3 2" xfId="19904" xr:uid="{4E9F68B0-CE02-43A0-92D3-711D22EC4447}"/>
    <cellStyle name="Comma 22 2 2 2 6 5 4" xfId="19905" xr:uid="{3230F485-F839-4DA0-BBB2-FEA9C570C3F3}"/>
    <cellStyle name="Comma 22 2 2 2 6 6" xfId="19906" xr:uid="{1BE71F7E-7010-47E2-A09B-793F7DB61F35}"/>
    <cellStyle name="Comma 22 2 2 2 6 6 2" xfId="19907" xr:uid="{2983222D-3DFC-4EC3-970C-13A0707F0BE4}"/>
    <cellStyle name="Comma 22 2 2 2 6 6 2 2" xfId="19908" xr:uid="{3C44CD34-355A-4AE9-ADC4-BBEA5BEE99A7}"/>
    <cellStyle name="Comma 22 2 2 2 6 6 3" xfId="19909" xr:uid="{CF86DB63-A14B-4D9A-B8A3-400012CB1800}"/>
    <cellStyle name="Comma 22 2 2 2 6 7" xfId="19910" xr:uid="{7833472C-9629-46C7-A1BE-4E030E66DCE2}"/>
    <cellStyle name="Comma 22 2 2 2 6 7 2" xfId="19911" xr:uid="{682EC4A4-1EE2-44E6-96E9-5D532436F9DF}"/>
    <cellStyle name="Comma 22 2 2 2 6 7 2 2" xfId="19912" xr:uid="{81DBBC44-9F92-4D19-B6D1-1A012C86D99E}"/>
    <cellStyle name="Comma 22 2 2 2 6 7 3" xfId="19913" xr:uid="{63403807-59C0-45FD-914C-E64BE7003C3B}"/>
    <cellStyle name="Comma 22 2 2 2 6 8" xfId="19914" xr:uid="{73FB0C60-F5D2-4E7D-8177-E40F1446A73F}"/>
    <cellStyle name="Comma 22 2 2 2 6 8 2" xfId="19915" xr:uid="{2FA1F723-E20E-4AFC-A092-14BDE299F4E7}"/>
    <cellStyle name="Comma 22 2 2 2 6 8 2 2" xfId="19916" xr:uid="{53375BB3-FC4D-40AA-9DE7-539694872208}"/>
    <cellStyle name="Comma 22 2 2 2 6 8 3" xfId="19917" xr:uid="{5096B4C8-38A1-43F6-88AA-4D99D60331D1}"/>
    <cellStyle name="Comma 22 2 2 2 6 9" xfId="19918" xr:uid="{2B5FFFF7-E206-4973-90BA-D678A865653B}"/>
    <cellStyle name="Comma 22 2 2 2 6 9 2" xfId="19919" xr:uid="{80440B44-ECD7-4FCC-9E7B-3F9C477852AC}"/>
    <cellStyle name="Comma 22 2 2 2 6_EGAT BS 10" xfId="19920" xr:uid="{48B9A3DD-180B-4607-AE3B-497514A5812C}"/>
    <cellStyle name="Comma 22 2 2 2 7" xfId="19921" xr:uid="{0B5CF2A1-66AB-49BE-A4DE-689526019904}"/>
    <cellStyle name="Comma 22 2 2 2 7 10" xfId="19922" xr:uid="{DDB6F82E-4649-4F04-9FA9-F4ACFAB5A757}"/>
    <cellStyle name="Comma 22 2 2 2 7 2" xfId="19923" xr:uid="{B3869055-50C9-4F53-9606-91553235F2B3}"/>
    <cellStyle name="Comma 22 2 2 2 7 2 2" xfId="19924" xr:uid="{781A9265-2264-4AE3-82D8-BE190EC169BF}"/>
    <cellStyle name="Comma 22 2 2 2 7 2 2 2" xfId="19925" xr:uid="{F7C11A9A-0110-45A4-988B-D0D0EDE367B1}"/>
    <cellStyle name="Comma 22 2 2 2 7 2 2 2 2" xfId="19926" xr:uid="{A884D8AE-8035-43A1-9156-1744581D8B7B}"/>
    <cellStyle name="Comma 22 2 2 2 7 2 2 2 2 2" xfId="19927" xr:uid="{1B8E815E-57D9-4306-BCDC-B7E29E97980E}"/>
    <cellStyle name="Comma 22 2 2 2 7 2 2 2 2 2 2" xfId="19928" xr:uid="{AE516BA1-6156-43DB-A6D2-448F01016E86}"/>
    <cellStyle name="Comma 22 2 2 2 7 2 2 2 2 3" xfId="19929" xr:uid="{1B150DD7-EC50-49D1-99F1-053E82654E6C}"/>
    <cellStyle name="Comma 22 2 2 2 7 2 2 2 3" xfId="19930" xr:uid="{CA19B619-BB19-4438-A7B6-BBA37D1AB9FF}"/>
    <cellStyle name="Comma 22 2 2 2 7 2 2 2 3 2" xfId="19931" xr:uid="{3DDA0E04-BC86-4780-A6B5-0AE35E74B7E7}"/>
    <cellStyle name="Comma 22 2 2 2 7 2 2 2 4" xfId="19932" xr:uid="{E03A7172-8C6C-4DC0-8672-E2B581F5A066}"/>
    <cellStyle name="Comma 22 2 2 2 7 2 2 3" xfId="19933" xr:uid="{926F5985-A871-4719-8903-6162AD917D2B}"/>
    <cellStyle name="Comma 22 2 2 2 7 2 2 3 2" xfId="19934" xr:uid="{883971A8-D721-4CEE-BF15-7A3F84425AC3}"/>
    <cellStyle name="Comma 22 2 2 2 7 2 2 3 2 2" xfId="19935" xr:uid="{081682DF-82C6-415E-A6C4-BF107D35A2E6}"/>
    <cellStyle name="Comma 22 2 2 2 7 2 2 3 3" xfId="19936" xr:uid="{2EDA5BAF-C479-4232-B8EE-7EB39DE5E9E2}"/>
    <cellStyle name="Comma 22 2 2 2 7 2 2 4" xfId="19937" xr:uid="{12BDDFE8-E2E4-4B0B-8FA8-14BFA56C46FF}"/>
    <cellStyle name="Comma 22 2 2 2 7 2 2 4 2" xfId="19938" xr:uid="{97512251-4519-4D6D-8596-EA9631803048}"/>
    <cellStyle name="Comma 22 2 2 2 7 2 2 4 2 2" xfId="19939" xr:uid="{FAEB04C6-2D1B-487C-8CFD-0D1DD403F1E8}"/>
    <cellStyle name="Comma 22 2 2 2 7 2 2 4 3" xfId="19940" xr:uid="{3C89FD5D-F977-437C-AE29-0D1D5D5CF0E5}"/>
    <cellStyle name="Comma 22 2 2 2 7 2 2 5" xfId="19941" xr:uid="{8DB26DB2-1CB3-485E-9C19-EEFF80E96860}"/>
    <cellStyle name="Comma 22 2 2 2 7 2 2 5 2" xfId="19942" xr:uid="{576023A7-6B2E-4576-A70A-CA99391EDC42}"/>
    <cellStyle name="Comma 22 2 2 2 7 2 2 5 2 2" xfId="19943" xr:uid="{EE3C9394-F50C-41A7-B8E0-7C2FF6AD7EB5}"/>
    <cellStyle name="Comma 22 2 2 2 7 2 2 5 3" xfId="19944" xr:uid="{947D3EEB-3C51-47A7-BC62-A10BE9CD6032}"/>
    <cellStyle name="Comma 22 2 2 2 7 2 2 6" xfId="19945" xr:uid="{BD5825D2-9CB8-4160-A687-9BDB97E82F4A}"/>
    <cellStyle name="Comma 22 2 2 2 7 2 2 6 2" xfId="19946" xr:uid="{C8D5DC64-FD72-4B40-A8DF-199CBE46AB86}"/>
    <cellStyle name="Comma 22 2 2 2 7 2 2 7" xfId="19947" xr:uid="{A6FE0D77-2E82-4A1E-9D79-7DEE26B77115}"/>
    <cellStyle name="Comma 22 2 2 2 7 2 2_EGAT BS 10" xfId="19948" xr:uid="{F8D423B5-B42F-4FD9-950E-486C66A5FA33}"/>
    <cellStyle name="Comma 22 2 2 2 7 2 3" xfId="19949" xr:uid="{A0F0F893-8EB8-4F34-865D-85ADA497852A}"/>
    <cellStyle name="Comma 22 2 2 2 7 2 3 2" xfId="19950" xr:uid="{9C4DA861-7BC3-476E-9AA5-FAC61BD6BABC}"/>
    <cellStyle name="Comma 22 2 2 2 7 2 3 2 2" xfId="19951" xr:uid="{BB86170E-D437-49F2-9347-5C20ACA00819}"/>
    <cellStyle name="Comma 22 2 2 2 7 2 3 2 2 2" xfId="19952" xr:uid="{DBA28077-B382-4F59-A7E5-C41BEA06138B}"/>
    <cellStyle name="Comma 22 2 2 2 7 2 3 2 3" xfId="19953" xr:uid="{FB4CE31A-72C7-4315-A6A4-1A11D797A940}"/>
    <cellStyle name="Comma 22 2 2 2 7 2 3 3" xfId="19954" xr:uid="{4AC63B50-4EFD-48CC-AE33-9F0027F26C29}"/>
    <cellStyle name="Comma 22 2 2 2 7 2 3 3 2" xfId="19955" xr:uid="{1FD7996E-0C79-4167-9B64-F1EBF7CF6CF7}"/>
    <cellStyle name="Comma 22 2 2 2 7 2 3 4" xfId="19956" xr:uid="{2EA5222D-98E7-4E9C-A662-ED3AF7377D73}"/>
    <cellStyle name="Comma 22 2 2 2 7 2 4" xfId="19957" xr:uid="{23A5C98C-D342-4A5B-A615-1891E2F861B0}"/>
    <cellStyle name="Comma 22 2 2 2 7 2 4 2" xfId="19958" xr:uid="{EC40C8FE-5E38-46F1-9A1B-D9424FEAF87A}"/>
    <cellStyle name="Comma 22 2 2 2 7 2 4 2 2" xfId="19959" xr:uid="{19C9463A-CF5A-4A3F-ADB9-1F1D5D1C09FC}"/>
    <cellStyle name="Comma 22 2 2 2 7 2 4 2 2 2" xfId="19960" xr:uid="{023AEDAC-D4CF-4D04-83E2-2574F26A9F1B}"/>
    <cellStyle name="Comma 22 2 2 2 7 2 4 2 3" xfId="19961" xr:uid="{66FE4B04-312C-41A4-9BCD-385E3CAB9B61}"/>
    <cellStyle name="Comma 22 2 2 2 7 2 4 3" xfId="19962" xr:uid="{2570C000-C9E1-4EC3-BC9E-C1F01B901BD7}"/>
    <cellStyle name="Comma 22 2 2 2 7 2 4 3 2" xfId="19963" xr:uid="{FF369607-762E-4D5F-B612-259FDEF354F4}"/>
    <cellStyle name="Comma 22 2 2 2 7 2 4 4" xfId="19964" xr:uid="{D0D627FA-F02F-4848-A185-F00EAFB0DDD7}"/>
    <cellStyle name="Comma 22 2 2 2 7 2 5" xfId="19965" xr:uid="{EBC427DC-4032-4361-9EEE-23BE0A68BD26}"/>
    <cellStyle name="Comma 22 2 2 2 7 2 5 2" xfId="19966" xr:uid="{5406FB9F-E5D5-4F47-BBF1-643E6C02DC2F}"/>
    <cellStyle name="Comma 22 2 2 2 7 2 5 2 2" xfId="19967" xr:uid="{DE091DF3-94CC-452F-A384-08F87CA91BA8}"/>
    <cellStyle name="Comma 22 2 2 2 7 2 5 3" xfId="19968" xr:uid="{B00592FA-FADB-4A2E-8D0D-C2277BD07AA5}"/>
    <cellStyle name="Comma 22 2 2 2 7 2 6" xfId="19969" xr:uid="{FE6936E0-46E1-4B8C-9180-DB70D17963E1}"/>
    <cellStyle name="Comma 22 2 2 2 7 2 6 2" xfId="19970" xr:uid="{CDA688C8-FAB5-4974-9180-6C3ECA830652}"/>
    <cellStyle name="Comma 22 2 2 2 7 2 6 2 2" xfId="19971" xr:uid="{7DA235F8-2F42-4E3B-8226-ED6496F91CE3}"/>
    <cellStyle name="Comma 22 2 2 2 7 2 6 3" xfId="19972" xr:uid="{C2E7CD5C-2ECD-4AA4-AC54-98C75C4CA05F}"/>
    <cellStyle name="Comma 22 2 2 2 7 2 7" xfId="19973" xr:uid="{549C5B6C-0DBD-47D5-B95E-FACE58E48E63}"/>
    <cellStyle name="Comma 22 2 2 2 7 2 7 2" xfId="19974" xr:uid="{AE6277F8-4D0C-4CC1-8150-10A13F1AF89E}"/>
    <cellStyle name="Comma 22 2 2 2 7 2 7 2 2" xfId="19975" xr:uid="{C0F305AC-846B-40F2-B2B0-124172DBD141}"/>
    <cellStyle name="Comma 22 2 2 2 7 2 7 3" xfId="19976" xr:uid="{BE333B93-3656-4217-AC7F-79CDF0921E53}"/>
    <cellStyle name="Comma 22 2 2 2 7 2 8" xfId="19977" xr:uid="{A09C5669-5920-47A3-A238-C6AD227C1C6A}"/>
    <cellStyle name="Comma 22 2 2 2 7 2 8 2" xfId="19978" xr:uid="{6315BDA3-79B0-4C30-A0C9-774154446946}"/>
    <cellStyle name="Comma 22 2 2 2 7 2 9" xfId="19979" xr:uid="{708230AC-23C5-4531-870D-205CACF41006}"/>
    <cellStyle name="Comma 22 2 2 2 7 2_EGAT BS 10" xfId="19980" xr:uid="{6A79BB6C-4FB3-4F0E-AAAB-CB9179DFB8F2}"/>
    <cellStyle name="Comma 22 2 2 2 7 3" xfId="19981" xr:uid="{5B561332-4699-46F2-BF77-B5664C3EFEB0}"/>
    <cellStyle name="Comma 22 2 2 2 7 3 2" xfId="19982" xr:uid="{C5AA648C-985D-420A-9E6B-2F72318AD87C}"/>
    <cellStyle name="Comma 22 2 2 2 7 3 2 2" xfId="19983" xr:uid="{B6B0AC58-2619-4000-A755-9E79F443ADE2}"/>
    <cellStyle name="Comma 22 2 2 2 7 3 2 2 2" xfId="19984" xr:uid="{CEC78EC4-FC56-4961-BEC0-A8C675EEEAFE}"/>
    <cellStyle name="Comma 22 2 2 2 7 3 2 2 2 2" xfId="19985" xr:uid="{448A7661-47F5-4A49-B224-593138F203ED}"/>
    <cellStyle name="Comma 22 2 2 2 7 3 2 2 3" xfId="19986" xr:uid="{3FF49C5C-F5AC-45C7-86CF-A80A5986E534}"/>
    <cellStyle name="Comma 22 2 2 2 7 3 2 3" xfId="19987" xr:uid="{0EEB9E94-C3A3-43FA-8DB2-31FDCD95E576}"/>
    <cellStyle name="Comma 22 2 2 2 7 3 2 3 2" xfId="19988" xr:uid="{4AFB74F9-9F20-478B-939A-D05709FE1320}"/>
    <cellStyle name="Comma 22 2 2 2 7 3 2 4" xfId="19989" xr:uid="{595E43B0-08FB-46B7-BF48-A918BB2CAD68}"/>
    <cellStyle name="Comma 22 2 2 2 7 3 3" xfId="19990" xr:uid="{51B09CF6-3DC7-4BDC-BE1F-E2BE79A7CE1F}"/>
    <cellStyle name="Comma 22 2 2 2 7 3 3 2" xfId="19991" xr:uid="{7CBE0C93-542C-43F6-AF03-832C6BB7622C}"/>
    <cellStyle name="Comma 22 2 2 2 7 3 3 2 2" xfId="19992" xr:uid="{37EF3278-CC0F-4011-A053-7ACB904A6578}"/>
    <cellStyle name="Comma 22 2 2 2 7 3 3 2 2 2" xfId="19993" xr:uid="{E30CB1A9-58D9-43A3-B006-65A6A7EDE2AC}"/>
    <cellStyle name="Comma 22 2 2 2 7 3 3 2 3" xfId="19994" xr:uid="{1E163E1F-F8A5-4F62-ADF6-4F9816FDD9F3}"/>
    <cellStyle name="Comma 22 2 2 2 7 3 3 3" xfId="19995" xr:uid="{B0D68D73-277F-40A6-B5E8-B0781BB955E7}"/>
    <cellStyle name="Comma 22 2 2 2 7 3 3 3 2" xfId="19996" xr:uid="{83AB8D11-1503-4894-9540-364E428E9406}"/>
    <cellStyle name="Comma 22 2 2 2 7 3 3 4" xfId="19997" xr:uid="{A971C95F-A16A-46E8-8EB9-003EE26BC53D}"/>
    <cellStyle name="Comma 22 2 2 2 7 3 4" xfId="19998" xr:uid="{994A8132-2453-48FA-9128-187E8C03C40A}"/>
    <cellStyle name="Comma 22 2 2 2 7 3 4 2" xfId="19999" xr:uid="{B322BF1C-D46E-4EB6-B017-1C3B2CD41495}"/>
    <cellStyle name="Comma 22 2 2 2 7 3 4 2 2" xfId="20000" xr:uid="{23A0A822-5304-4E55-811A-FAC840C737CE}"/>
    <cellStyle name="Comma 22 2 2 2 7 3 4 3" xfId="20001" xr:uid="{D000BFF4-7C8E-4BF7-912B-C448BD668B8A}"/>
    <cellStyle name="Comma 22 2 2 2 7 3 5" xfId="20002" xr:uid="{0C3D0A97-70F6-403A-88BD-5B057ED7DA07}"/>
    <cellStyle name="Comma 22 2 2 2 7 3 5 2" xfId="20003" xr:uid="{A3AF28FC-B143-4889-8467-1CE6FEA2833C}"/>
    <cellStyle name="Comma 22 2 2 2 7 3 5 2 2" xfId="20004" xr:uid="{B4CE56C7-8D47-4B27-8CC4-E39C66BD1F4A}"/>
    <cellStyle name="Comma 22 2 2 2 7 3 5 3" xfId="20005" xr:uid="{5DAC0FD1-433A-406E-BB0F-75410D4FE9B2}"/>
    <cellStyle name="Comma 22 2 2 2 7 3 6" xfId="20006" xr:uid="{B017A866-2971-4709-ACD7-BCBBB3E7D884}"/>
    <cellStyle name="Comma 22 2 2 2 7 3 6 2" xfId="20007" xr:uid="{65BA3C2C-C50B-4361-8194-314DA42CC2E8}"/>
    <cellStyle name="Comma 22 2 2 2 7 3 6 2 2" xfId="20008" xr:uid="{5CEF2887-6DCC-4565-A47A-73694D60197A}"/>
    <cellStyle name="Comma 22 2 2 2 7 3 6 3" xfId="20009" xr:uid="{C8DA42E4-9613-46C6-AECA-FF6049D02AFB}"/>
    <cellStyle name="Comma 22 2 2 2 7 3 7" xfId="20010" xr:uid="{DF1EA3FA-C563-41EA-9BE5-DF62E3CCCDF2}"/>
    <cellStyle name="Comma 22 2 2 2 7 3 7 2" xfId="20011" xr:uid="{936C55AF-E5B8-49CB-92A1-D3988B578917}"/>
    <cellStyle name="Comma 22 2 2 2 7 3 8" xfId="20012" xr:uid="{9D2C001D-1C4F-4768-BB51-D0001518A5A6}"/>
    <cellStyle name="Comma 22 2 2 2 7 3_EGAT BS 10" xfId="20013" xr:uid="{D00449BA-83D9-4F39-B637-E93CA4F4B9EE}"/>
    <cellStyle name="Comma 22 2 2 2 7 4" xfId="20014" xr:uid="{0243387D-4E88-47D8-B905-7D439E21956A}"/>
    <cellStyle name="Comma 22 2 2 2 7 4 2" xfId="20015" xr:uid="{6201286B-3344-45DD-BEE2-F6BC613C9BFD}"/>
    <cellStyle name="Comma 22 2 2 2 7 4 2 2" xfId="20016" xr:uid="{1D609892-C06B-4839-AA20-B1E2C0A12082}"/>
    <cellStyle name="Comma 22 2 2 2 7 4 2 2 2" xfId="20017" xr:uid="{085B3753-12C9-4D4C-A360-9C319AC38769}"/>
    <cellStyle name="Comma 22 2 2 2 7 4 2 3" xfId="20018" xr:uid="{DBBDC1BE-706A-4117-96BC-D51B24FECB01}"/>
    <cellStyle name="Comma 22 2 2 2 7 4 3" xfId="20019" xr:uid="{7C47C675-3D46-4104-9569-5140B2325D57}"/>
    <cellStyle name="Comma 22 2 2 2 7 4 3 2" xfId="20020" xr:uid="{E27EC32F-F608-45CA-8CFE-A704EDDAE960}"/>
    <cellStyle name="Comma 22 2 2 2 7 4 4" xfId="20021" xr:uid="{84139224-A9F3-4493-A786-4E064580EB19}"/>
    <cellStyle name="Comma 22 2 2 2 7 5" xfId="20022" xr:uid="{4E77CB21-D2B3-43F7-87DD-5F0202998313}"/>
    <cellStyle name="Comma 22 2 2 2 7 5 2" xfId="20023" xr:uid="{0C628AD7-24C9-4983-9AA4-254F567F86E3}"/>
    <cellStyle name="Comma 22 2 2 2 7 5 2 2" xfId="20024" xr:uid="{AAE50CFC-E93E-4BEF-8980-19F0DBFF47C8}"/>
    <cellStyle name="Comma 22 2 2 2 7 5 2 2 2" xfId="20025" xr:uid="{E4742F4F-7A04-4C34-A26A-ED706596B1C7}"/>
    <cellStyle name="Comma 22 2 2 2 7 5 2 3" xfId="20026" xr:uid="{1AD97C0A-C694-4900-B254-0DC76C8F3BEF}"/>
    <cellStyle name="Comma 22 2 2 2 7 5 3" xfId="20027" xr:uid="{6B575E0D-00DB-4A04-9811-89BA9F5FF9FD}"/>
    <cellStyle name="Comma 22 2 2 2 7 5 3 2" xfId="20028" xr:uid="{023B86F3-DF1E-46A5-AF60-2E9B943D69AE}"/>
    <cellStyle name="Comma 22 2 2 2 7 5 4" xfId="20029" xr:uid="{D977744C-7617-4D31-8175-F31FA5CE72A3}"/>
    <cellStyle name="Comma 22 2 2 2 7 6" xfId="20030" xr:uid="{5B5493F2-458C-43B4-B6AA-8DD5F8DEAAB9}"/>
    <cellStyle name="Comma 22 2 2 2 7 6 2" xfId="20031" xr:uid="{E475CF62-79F0-4150-90C4-50EC78F1367D}"/>
    <cellStyle name="Comma 22 2 2 2 7 6 2 2" xfId="20032" xr:uid="{4B61624B-C8DC-4733-A63B-A1C0956C0D8F}"/>
    <cellStyle name="Comma 22 2 2 2 7 6 3" xfId="20033" xr:uid="{03A7AD71-E19E-4D78-9970-020DB1ABD90C}"/>
    <cellStyle name="Comma 22 2 2 2 7 7" xfId="20034" xr:uid="{AE70CA83-B296-49CF-9EAE-401B42CA2CE7}"/>
    <cellStyle name="Comma 22 2 2 2 7 7 2" xfId="20035" xr:uid="{6C18E6C9-7FC3-4CF0-B147-CB6978C2CCEA}"/>
    <cellStyle name="Comma 22 2 2 2 7 7 2 2" xfId="20036" xr:uid="{9F90CE3F-1912-4BC0-A2C9-FC1B075B6D26}"/>
    <cellStyle name="Comma 22 2 2 2 7 7 3" xfId="20037" xr:uid="{0947945D-1FA7-4834-92BD-83BE00C92C13}"/>
    <cellStyle name="Comma 22 2 2 2 7 8" xfId="20038" xr:uid="{9F634247-7F60-498F-A26A-CC1C6F77499E}"/>
    <cellStyle name="Comma 22 2 2 2 7 8 2" xfId="20039" xr:uid="{35404B6B-A285-4151-86E3-977BAEFFFD87}"/>
    <cellStyle name="Comma 22 2 2 2 7 8 2 2" xfId="20040" xr:uid="{F2CC8DFA-8126-4B97-B523-A827553D8E14}"/>
    <cellStyle name="Comma 22 2 2 2 7 8 3" xfId="20041" xr:uid="{E5C225AB-5615-427E-9B78-77751128EB0B}"/>
    <cellStyle name="Comma 22 2 2 2 7 9" xfId="20042" xr:uid="{9558FB67-E28C-41CE-8750-3C75906C1C9A}"/>
    <cellStyle name="Comma 22 2 2 2 7 9 2" xfId="20043" xr:uid="{304A8B7E-DB0E-44F5-BF9F-5F8B5480A460}"/>
    <cellStyle name="Comma 22 2 2 2 7_EGAT BS 10" xfId="20044" xr:uid="{D13E8822-0A12-4AF7-A277-79164EB60557}"/>
    <cellStyle name="Comma 22 2 2 2 8" xfId="20045" xr:uid="{05AC337A-1E38-4B30-9747-2299EBA9D22C}"/>
    <cellStyle name="Comma 22 2 2 2 8 2" xfId="20046" xr:uid="{BB15D589-3AAE-4496-8CCE-8C3F28E1604B}"/>
    <cellStyle name="Comma 22 2 2 2 8 2 2" xfId="20047" xr:uid="{BE86D1AE-DE4D-4B67-A9F1-77EE062686BF}"/>
    <cellStyle name="Comma 22 2 2 2 8 2 2 2" xfId="20048" xr:uid="{397C87A7-78C1-4777-8683-0C048973632A}"/>
    <cellStyle name="Comma 22 2 2 2 8 2 2 2 2" xfId="20049" xr:uid="{83A55144-0B80-40E5-B29E-C0582E864B10}"/>
    <cellStyle name="Comma 22 2 2 2 8 2 2 2 2 2" xfId="20050" xr:uid="{E7EC8D2E-322D-40EE-AE51-090DACD39CE7}"/>
    <cellStyle name="Comma 22 2 2 2 8 2 2 2 3" xfId="20051" xr:uid="{5F994021-7606-4ACA-B891-CA9A4D967C6F}"/>
    <cellStyle name="Comma 22 2 2 2 8 2 2 3" xfId="20052" xr:uid="{2C13EE2A-00C0-4B2D-B086-0ED311465C92}"/>
    <cellStyle name="Comma 22 2 2 2 8 2 2 3 2" xfId="20053" xr:uid="{C4D1B5D4-A816-4B74-A111-EABB1DCE891F}"/>
    <cellStyle name="Comma 22 2 2 2 8 2 2 4" xfId="20054" xr:uid="{4F3B7DAA-3A66-4247-AE94-52B4EAEE15BC}"/>
    <cellStyle name="Comma 22 2 2 2 8 2 3" xfId="20055" xr:uid="{791B60E3-96F1-4AAD-93A0-F0BD59324897}"/>
    <cellStyle name="Comma 22 2 2 2 8 2 3 2" xfId="20056" xr:uid="{2FC9E281-3E71-40EA-8140-09C98C5673DE}"/>
    <cellStyle name="Comma 22 2 2 2 8 2 3 2 2" xfId="20057" xr:uid="{FE750E12-981B-4E80-916B-AD9DC4FDE181}"/>
    <cellStyle name="Comma 22 2 2 2 8 2 3 3" xfId="20058" xr:uid="{2C3005AA-E0EC-40AE-891D-C48CC2B7EF44}"/>
    <cellStyle name="Comma 22 2 2 2 8 2 4" xfId="20059" xr:uid="{4FFD56BF-492F-41DD-B0B0-EA2C868BAA0C}"/>
    <cellStyle name="Comma 22 2 2 2 8 2 4 2" xfId="20060" xr:uid="{96D342D1-801B-43C1-8FFF-D1D82465E699}"/>
    <cellStyle name="Comma 22 2 2 2 8 2 4 2 2" xfId="20061" xr:uid="{3A08D64C-8B0B-4086-9D83-7026BCAAD7EB}"/>
    <cellStyle name="Comma 22 2 2 2 8 2 4 3" xfId="20062" xr:uid="{9958857F-A1B4-4943-8C42-1924537AD245}"/>
    <cellStyle name="Comma 22 2 2 2 8 2 5" xfId="20063" xr:uid="{72D3C1DF-9A33-464F-9D71-0E521DD6FF03}"/>
    <cellStyle name="Comma 22 2 2 2 8 2 5 2" xfId="20064" xr:uid="{573C6527-030B-464C-84C0-5774576477EA}"/>
    <cellStyle name="Comma 22 2 2 2 8 2 5 2 2" xfId="20065" xr:uid="{40B77F3A-2C89-49C1-ACAD-DC9D891FB976}"/>
    <cellStyle name="Comma 22 2 2 2 8 2 5 3" xfId="20066" xr:uid="{3767326F-3FE5-4615-A0E3-BE6F1831BAC6}"/>
    <cellStyle name="Comma 22 2 2 2 8 2 6" xfId="20067" xr:uid="{226FA900-38A2-4E35-9E7D-1C54BB546088}"/>
    <cellStyle name="Comma 22 2 2 2 8 2 6 2" xfId="20068" xr:uid="{DAC3E452-25C9-460F-8710-0DE1D649EB89}"/>
    <cellStyle name="Comma 22 2 2 2 8 2 7" xfId="20069" xr:uid="{3AC32DE6-C0A4-4F03-BABD-8F54C5C5B468}"/>
    <cellStyle name="Comma 22 2 2 2 8 2_EGAT BS 10" xfId="20070" xr:uid="{8E66EC49-D5DD-44BC-8C64-026EC82BABD6}"/>
    <cellStyle name="Comma 22 2 2 2 8 3" xfId="20071" xr:uid="{A35AB0B8-8DEB-44AC-A09E-90579A3E1EBA}"/>
    <cellStyle name="Comma 22 2 2 2 8 3 2" xfId="20072" xr:uid="{F714A284-718B-4D8B-9573-087E30512E30}"/>
    <cellStyle name="Comma 22 2 2 2 8 3 2 2" xfId="20073" xr:uid="{ADD7F3E3-564B-469F-AE6F-72B6A6F7D3FB}"/>
    <cellStyle name="Comma 22 2 2 2 8 3 2 2 2" xfId="20074" xr:uid="{16C25D6B-3ED6-49EF-9ABC-70BB1F1D99AF}"/>
    <cellStyle name="Comma 22 2 2 2 8 3 2 3" xfId="20075" xr:uid="{CC0DB6EE-3EF3-4A69-8DED-1D7FECDBA7D4}"/>
    <cellStyle name="Comma 22 2 2 2 8 3 3" xfId="20076" xr:uid="{FE587570-7DE9-49CF-A808-27FBFAA1ABF9}"/>
    <cellStyle name="Comma 22 2 2 2 8 3 3 2" xfId="20077" xr:uid="{031D673E-B938-481A-BBC3-A0991A16D453}"/>
    <cellStyle name="Comma 22 2 2 2 8 3 4" xfId="20078" xr:uid="{B5ECCE72-EB12-4496-ACBC-0CABF51F4092}"/>
    <cellStyle name="Comma 22 2 2 2 8 4" xfId="20079" xr:uid="{FF30A789-F384-45B8-BA90-507AD3CD3C9A}"/>
    <cellStyle name="Comma 22 2 2 2 8 4 2" xfId="20080" xr:uid="{CDA497EB-BDDD-4045-84ED-E1E9306F9C7B}"/>
    <cellStyle name="Comma 22 2 2 2 8 4 2 2" xfId="20081" xr:uid="{436EC434-95F8-412E-A972-493F4B477525}"/>
    <cellStyle name="Comma 22 2 2 2 8 4 2 2 2" xfId="20082" xr:uid="{A8FA97B3-E467-4DD8-AFF1-7CC67B516AFB}"/>
    <cellStyle name="Comma 22 2 2 2 8 4 2 3" xfId="20083" xr:uid="{BE4D286E-2144-495A-AE11-E052EC79992F}"/>
    <cellStyle name="Comma 22 2 2 2 8 4 3" xfId="20084" xr:uid="{B5F59C98-C9C6-49F1-9B47-E3F2C4332A1E}"/>
    <cellStyle name="Comma 22 2 2 2 8 4 3 2" xfId="20085" xr:uid="{598BCFA3-35D3-4D51-AED2-49C7AE18DE99}"/>
    <cellStyle name="Comma 22 2 2 2 8 4 4" xfId="20086" xr:uid="{39A36F36-67E8-4D48-A4F9-FA4D9D14BD83}"/>
    <cellStyle name="Comma 22 2 2 2 8 5" xfId="20087" xr:uid="{82A520B8-2D44-4290-9A26-93A68922CB9F}"/>
    <cellStyle name="Comma 22 2 2 2 8 5 2" xfId="20088" xr:uid="{BEC27BD2-87FC-454C-8B1F-7CC9B9452714}"/>
    <cellStyle name="Comma 22 2 2 2 8 5 2 2" xfId="20089" xr:uid="{6BD20D75-C6E0-4661-B5CC-AF48E3EF3F01}"/>
    <cellStyle name="Comma 22 2 2 2 8 5 3" xfId="20090" xr:uid="{CDCCC709-19BF-4FF3-B652-78174BC594AA}"/>
    <cellStyle name="Comma 22 2 2 2 8 6" xfId="20091" xr:uid="{88EFF21C-20D6-4772-9BFE-3837AF419C02}"/>
    <cellStyle name="Comma 22 2 2 2 8 6 2" xfId="20092" xr:uid="{ECBF2EAB-BB53-42CF-B09A-EEAF8BD84F75}"/>
    <cellStyle name="Comma 22 2 2 2 8 6 2 2" xfId="20093" xr:uid="{B4B59416-D1B2-430A-95E0-224697F6E1AC}"/>
    <cellStyle name="Comma 22 2 2 2 8 6 3" xfId="20094" xr:uid="{1D67A431-9EC9-4A64-8563-4F46308E6182}"/>
    <cellStyle name="Comma 22 2 2 2 8 7" xfId="20095" xr:uid="{ABC9F667-1A0A-4ABD-9B0E-DCAB93721D22}"/>
    <cellStyle name="Comma 22 2 2 2 8 7 2" xfId="20096" xr:uid="{52F2AAE5-1361-4AE0-BD57-5B4FEE758683}"/>
    <cellStyle name="Comma 22 2 2 2 8 7 2 2" xfId="20097" xr:uid="{D8EAA84C-CF54-4577-868A-64ABF5CCB437}"/>
    <cellStyle name="Comma 22 2 2 2 8 7 3" xfId="20098" xr:uid="{38E96C61-AB91-4850-880A-6B1C979E3DC4}"/>
    <cellStyle name="Comma 22 2 2 2 8 8" xfId="20099" xr:uid="{264F1A32-2403-4612-A916-7151BA9D89A6}"/>
    <cellStyle name="Comma 22 2 2 2 8 8 2" xfId="20100" xr:uid="{93032B99-4B68-4C3C-BF4D-BDEBD6E0B6F8}"/>
    <cellStyle name="Comma 22 2 2 2 8 9" xfId="20101" xr:uid="{5BC39637-472A-4F24-B7E2-5BE3DDC4F40A}"/>
    <cellStyle name="Comma 22 2 2 2 8_EGAT BS 10" xfId="20102" xr:uid="{B87B5780-20F7-48F6-8E12-59B56D2DD133}"/>
    <cellStyle name="Comma 22 2 2 2 9" xfId="20103" xr:uid="{6729D5E5-252B-4DA6-8591-EB396F0EB950}"/>
    <cellStyle name="Comma 22 2 2 2 9 2" xfId="20104" xr:uid="{6326DDB0-8B6B-4298-A4FF-6ECBD17D95AD}"/>
    <cellStyle name="Comma 22 2 2 2 9 2 2" xfId="20105" xr:uid="{41B8D204-33AE-4E18-897A-8AD2BA1DF545}"/>
    <cellStyle name="Comma 22 2 2 2 9 2 2 2" xfId="20106" xr:uid="{5DEC05DD-F887-4BE6-BDBC-73B30E80B626}"/>
    <cellStyle name="Comma 22 2 2 2 9 2 2 2 2" xfId="20107" xr:uid="{E6890BE8-9438-4F31-B6C2-F244844175CB}"/>
    <cellStyle name="Comma 22 2 2 2 9 2 2 3" xfId="20108" xr:uid="{4603C2B2-0AD2-4795-8F76-6116A3883C8E}"/>
    <cellStyle name="Comma 22 2 2 2 9 2 3" xfId="20109" xr:uid="{0C3F9163-BBB7-4C8E-8C5F-B280F532DFD1}"/>
    <cellStyle name="Comma 22 2 2 2 9 2 3 2" xfId="20110" xr:uid="{FBF38183-4741-4B8D-9C50-99A2A0FD7F83}"/>
    <cellStyle name="Comma 22 2 2 2 9 2 4" xfId="20111" xr:uid="{1489050B-56C3-46BA-8835-D96E31FAD319}"/>
    <cellStyle name="Comma 22 2 2 2 9 3" xfId="20112" xr:uid="{67CEC5B5-60AD-43D7-B626-7E659793D8B6}"/>
    <cellStyle name="Comma 22 2 2 2 9 3 2" xfId="20113" xr:uid="{2604C0F9-45C2-4144-AB0E-5B8FD2BC2311}"/>
    <cellStyle name="Comma 22 2 2 2 9 3 2 2" xfId="20114" xr:uid="{6711D366-33BD-4735-AC11-51B80FA59D73}"/>
    <cellStyle name="Comma 22 2 2 2 9 3 2 2 2" xfId="20115" xr:uid="{88393D1F-2F4F-44CE-B37C-E42D995ABBAA}"/>
    <cellStyle name="Comma 22 2 2 2 9 3 2 3" xfId="20116" xr:uid="{AFFC9E41-84EE-4F2D-83D4-E2434A8732D0}"/>
    <cellStyle name="Comma 22 2 2 2 9 3 3" xfId="20117" xr:uid="{D43DF85B-5A4C-478B-A6A0-ECEEEC544DE7}"/>
    <cellStyle name="Comma 22 2 2 2 9 3 3 2" xfId="20118" xr:uid="{B876B479-87D7-40F2-B19B-3FB08C27CF81}"/>
    <cellStyle name="Comma 22 2 2 2 9 3 4" xfId="20119" xr:uid="{EDAC0C67-17C2-4811-9D10-C820238705D9}"/>
    <cellStyle name="Comma 22 2 2 2 9 4" xfId="20120" xr:uid="{EC22505F-DCE2-4E64-94CD-60D0799FB6DB}"/>
    <cellStyle name="Comma 22 2 2 2 9 4 2" xfId="20121" xr:uid="{76CE5A8E-4DA3-4759-B304-3BAF456A6E4E}"/>
    <cellStyle name="Comma 22 2 2 2 9 4 2 2" xfId="20122" xr:uid="{031D387A-F3D2-4882-BC8D-AE99A818B610}"/>
    <cellStyle name="Comma 22 2 2 2 9 4 3" xfId="20123" xr:uid="{30842A42-2756-4C46-9709-BA4EC2FD37CA}"/>
    <cellStyle name="Comma 22 2 2 2 9 5" xfId="20124" xr:uid="{3ABBC9B3-3DED-4399-B5FD-CB11CD93E991}"/>
    <cellStyle name="Comma 22 2 2 2 9 5 2" xfId="20125" xr:uid="{CD4E8776-78CA-45BC-BF9F-E2FD712568D3}"/>
    <cellStyle name="Comma 22 2 2 2 9 5 2 2" xfId="20126" xr:uid="{DA08D002-43CB-4EF8-9518-5F4938032DFB}"/>
    <cellStyle name="Comma 22 2 2 2 9 5 3" xfId="20127" xr:uid="{D2ABA866-D1B7-4733-8E74-1291B0ADE3EA}"/>
    <cellStyle name="Comma 22 2 2 2 9 6" xfId="20128" xr:uid="{8215490F-1054-4029-B810-288541AA6356}"/>
    <cellStyle name="Comma 22 2 2 2 9 6 2" xfId="20129" xr:uid="{C90AA0CB-68FD-4D74-B018-1F94C18AB2C3}"/>
    <cellStyle name="Comma 22 2 2 2 9 6 2 2" xfId="20130" xr:uid="{B137A40C-0DF4-459D-899E-BA43CED012CA}"/>
    <cellStyle name="Comma 22 2 2 2 9 6 3" xfId="20131" xr:uid="{DBD761C4-3D1A-4536-B7DF-0038AE62033E}"/>
    <cellStyle name="Comma 22 2 2 2 9 7" xfId="20132" xr:uid="{7CEE964C-7B53-4518-BEB5-145622EA8C5D}"/>
    <cellStyle name="Comma 22 2 2 2 9 7 2" xfId="20133" xr:uid="{8CD82D11-C6A7-4764-B90A-A19C862107F0}"/>
    <cellStyle name="Comma 22 2 2 2 9 8" xfId="20134" xr:uid="{3E32CE4D-4B12-4640-8ADF-E382FF9F2114}"/>
    <cellStyle name="Comma 22 2 2 2 9_EGAT BS 10" xfId="20135" xr:uid="{16EF9088-2F81-416E-BADB-8D77A0389486}"/>
    <cellStyle name="Comma 22 2 2 2_EGAT BS 8" xfId="20136" xr:uid="{8E1953A3-A413-40E2-A510-D570812429BB}"/>
    <cellStyle name="Comma 22 2 2 20" xfId="20137" xr:uid="{3F06B628-3B45-494B-8050-F0952FC07890}"/>
    <cellStyle name="Comma 22 2 2 3" xfId="20138" xr:uid="{10F2BC22-5A15-44BD-A6B2-E0C47336DE20}"/>
    <cellStyle name="Comma 22 2 2 3 10" xfId="20139" xr:uid="{14C4AD30-9CFC-4A0B-89BA-7A3C10095CA5}"/>
    <cellStyle name="Comma 22 2 2 3 10 2" xfId="20140" xr:uid="{CF3297A1-255B-4F95-95E1-68269D635A7D}"/>
    <cellStyle name="Comma 22 2 2 3 10 2 2" xfId="20141" xr:uid="{D7A290DC-DEC0-4A5E-BC77-D332445FE9AC}"/>
    <cellStyle name="Comma 22 2 2 3 10 2 2 2" xfId="20142" xr:uid="{B1A70233-4C7A-4400-9545-8CC5BA9624D9}"/>
    <cellStyle name="Comma 22 2 2 3 10 2 2 2 2" xfId="20143" xr:uid="{A4884E9A-1A00-466A-BFE5-269052A13E01}"/>
    <cellStyle name="Comma 22 2 2 3 10 2 2 3" xfId="20144" xr:uid="{91A26DCC-4E33-4296-8720-11D4CB7B1C36}"/>
    <cellStyle name="Comma 22 2 2 3 10 2 3" xfId="20145" xr:uid="{26CEE31E-11D1-4858-AB3C-21BEDCA5D761}"/>
    <cellStyle name="Comma 22 2 2 3 10 2 3 2" xfId="20146" xr:uid="{BD7240F1-7BF7-4980-BEDE-7C9679B5CBD7}"/>
    <cellStyle name="Comma 22 2 2 3 10 2 4" xfId="20147" xr:uid="{162ECCBE-7645-463F-AA13-D32AFEEBC8C7}"/>
    <cellStyle name="Comma 22 2 2 3 10 3" xfId="20148" xr:uid="{878ABFB3-5C5C-4CE9-AA09-C8B7DC650EE6}"/>
    <cellStyle name="Comma 22 2 2 3 10 3 2" xfId="20149" xr:uid="{F8864CD6-6665-4FE1-94F6-369BC0B48217}"/>
    <cellStyle name="Comma 22 2 2 3 10 3 2 2" xfId="20150" xr:uid="{67855428-4561-438D-B09C-B1BE2155515E}"/>
    <cellStyle name="Comma 22 2 2 3 10 3 3" xfId="20151" xr:uid="{798F6601-68FB-4148-BDFF-1A5363621882}"/>
    <cellStyle name="Comma 22 2 2 3 10 4" xfId="20152" xr:uid="{B1B5F9AF-34B4-49F6-ADE8-3EAAEA574864}"/>
    <cellStyle name="Comma 22 2 2 3 10 4 2" xfId="20153" xr:uid="{BF84E625-F31E-4813-B7B3-95E28F39EA69}"/>
    <cellStyle name="Comma 22 2 2 3 10 4 2 2" xfId="20154" xr:uid="{91C2BF53-1215-4148-9E4D-42AA7CA01378}"/>
    <cellStyle name="Comma 22 2 2 3 10 4 3" xfId="20155" xr:uid="{B32A7093-1771-495B-9A59-F8841DC526C8}"/>
    <cellStyle name="Comma 22 2 2 3 10 5" xfId="20156" xr:uid="{DE7EC08E-7321-4637-B2BA-D4535A37E87C}"/>
    <cellStyle name="Comma 22 2 2 3 10 5 2" xfId="20157" xr:uid="{2681D356-1DC1-411E-9DA4-C91C3672A747}"/>
    <cellStyle name="Comma 22 2 2 3 10 5 2 2" xfId="20158" xr:uid="{5420AC9B-9AD2-4486-B0A3-915B8565F406}"/>
    <cellStyle name="Comma 22 2 2 3 10 5 3" xfId="20159" xr:uid="{7031CE27-6EC0-416A-92F4-FB1F4B5DD9F9}"/>
    <cellStyle name="Comma 22 2 2 3 10 6" xfId="20160" xr:uid="{8B103841-1867-421A-9241-7678180C85C5}"/>
    <cellStyle name="Comma 22 2 2 3 10 6 2" xfId="20161" xr:uid="{24CC8F7E-0B41-42FB-9804-FDD012F865A5}"/>
    <cellStyle name="Comma 22 2 2 3 10 7" xfId="20162" xr:uid="{D9C9D29C-3CDB-4116-97E1-151E3F736A8E}"/>
    <cellStyle name="Comma 22 2 2 3 10_EGAT BS 10" xfId="20163" xr:uid="{63DB7385-504C-42E7-9962-D6F68BAB5167}"/>
    <cellStyle name="Comma 22 2 2 3 11" xfId="20164" xr:uid="{F7FD8366-F037-4C3A-BAB8-59DEBDE464D0}"/>
    <cellStyle name="Comma 22 2 2 3 11 2" xfId="20165" xr:uid="{A9DC64B9-F006-4E80-9C8A-F46C94116A1D}"/>
    <cellStyle name="Comma 22 2 2 3 11 2 2" xfId="20166" xr:uid="{5048AD36-4E06-4C5B-8A45-F12629AC8CC1}"/>
    <cellStyle name="Comma 22 2 2 3 11 2 2 2" xfId="20167" xr:uid="{62EECB9F-5BC9-4B3F-B539-F1F3BDB5B67A}"/>
    <cellStyle name="Comma 22 2 2 3 11 2 3" xfId="20168" xr:uid="{6253A5C3-0D42-46B7-9F7D-329F340B8753}"/>
    <cellStyle name="Comma 22 2 2 3 11 3" xfId="20169" xr:uid="{71C21289-E0EF-457D-9DDB-843C4038CC99}"/>
    <cellStyle name="Comma 22 2 2 3 11 3 2" xfId="20170" xr:uid="{F2FE39D5-E777-428E-94E0-F23DD9558B6B}"/>
    <cellStyle name="Comma 22 2 2 3 11 4" xfId="20171" xr:uid="{57430782-5529-46FC-A880-21ACB80489C0}"/>
    <cellStyle name="Comma 22 2 2 3 12" xfId="20172" xr:uid="{2D86AE33-7F12-4A5F-9C00-F8FD1C931FDF}"/>
    <cellStyle name="Comma 22 2 2 3 12 2" xfId="20173" xr:uid="{3CCA1D8F-51E3-4088-863B-1F5B9C66D939}"/>
    <cellStyle name="Comma 22 2 2 3 12 2 2" xfId="20174" xr:uid="{8846C6FD-A41E-49C7-9EDF-70FFE70238B2}"/>
    <cellStyle name="Comma 22 2 2 3 12 2 2 2" xfId="20175" xr:uid="{B0F079E7-1679-4CB3-B4CD-D59A126D007E}"/>
    <cellStyle name="Comma 22 2 2 3 12 2 3" xfId="20176" xr:uid="{221CD15C-951A-4B8B-B35B-719D3FB73822}"/>
    <cellStyle name="Comma 22 2 2 3 12 3" xfId="20177" xr:uid="{B7598F43-E5CA-4EB8-85F5-9214042C4757}"/>
    <cellStyle name="Comma 22 2 2 3 12 3 2" xfId="20178" xr:uid="{A5CD529A-3CF2-4C50-B2E9-6EBC2235707B}"/>
    <cellStyle name="Comma 22 2 2 3 12 4" xfId="20179" xr:uid="{043E2E80-9880-4A2D-8DF4-BC5015E48DF8}"/>
    <cellStyle name="Comma 22 2 2 3 13" xfId="20180" xr:uid="{5C063572-ED67-4849-8500-EDF488A7FFD8}"/>
    <cellStyle name="Comma 22 2 2 3 13 2" xfId="20181" xr:uid="{3244426B-A6BB-4A76-8C18-FF06D34FDD47}"/>
    <cellStyle name="Comma 22 2 2 3 13 2 2" xfId="20182" xr:uid="{A9950B05-633B-47BB-BAA9-236024FC5295}"/>
    <cellStyle name="Comma 22 2 2 3 13 3" xfId="20183" xr:uid="{5C4ADEDB-D194-4C7C-AC3F-A795F8D8D12A}"/>
    <cellStyle name="Comma 22 2 2 3 14" xfId="20184" xr:uid="{E21A5D44-379E-44B8-B1E3-E0B9F16A3B1A}"/>
    <cellStyle name="Comma 22 2 2 3 14 2" xfId="20185" xr:uid="{7844AB82-6298-4FDE-8FB9-ECE351995956}"/>
    <cellStyle name="Comma 22 2 2 3 14 2 2" xfId="20186" xr:uid="{FDACE536-2452-4E81-AB3D-FE69F1030340}"/>
    <cellStyle name="Comma 22 2 2 3 14 3" xfId="20187" xr:uid="{3BAC53D1-EE1C-46E2-B5D6-87E08E37E45B}"/>
    <cellStyle name="Comma 22 2 2 3 15" xfId="20188" xr:uid="{A88FFDE6-D194-42E8-A5A0-56A18E99ED84}"/>
    <cellStyle name="Comma 22 2 2 3 15 2" xfId="20189" xr:uid="{6556310E-0E0F-4806-AC01-3757EC96CA19}"/>
    <cellStyle name="Comma 22 2 2 3 15 2 2" xfId="20190" xr:uid="{6BDFA7F4-B4CC-48EF-ADFD-E9DD3B054E96}"/>
    <cellStyle name="Comma 22 2 2 3 15 3" xfId="20191" xr:uid="{92C29341-196B-4BF0-A9A3-16F1D0600627}"/>
    <cellStyle name="Comma 22 2 2 3 16" xfId="20192" xr:uid="{BC1A2D94-B1FC-4A70-B029-E17022E9F2DE}"/>
    <cellStyle name="Comma 22 2 2 3 16 2" xfId="20193" xr:uid="{593DCB90-57F2-435C-A0FB-BD6CB6C080D4}"/>
    <cellStyle name="Comma 22 2 2 3 17" xfId="20194" xr:uid="{AFB3C7D8-C697-44A2-93CE-E2B744CEE876}"/>
    <cellStyle name="Comma 22 2 2 3 2" xfId="20195" xr:uid="{CBB5BED4-F40F-4FFE-A373-5174278F0B94}"/>
    <cellStyle name="Comma 22 2 2 3 2 10" xfId="20196" xr:uid="{B52E08BE-EB90-4C40-B645-BD9DC470F1FB}"/>
    <cellStyle name="Comma 22 2 2 3 2 10 2" xfId="20197" xr:uid="{B25B9CA7-B315-48A7-B9D4-8EAE90B30ED3}"/>
    <cellStyle name="Comma 22 2 2 3 2 11" xfId="20198" xr:uid="{B6118A91-1E96-4558-BC3C-A6B114E4C828}"/>
    <cellStyle name="Comma 22 2 2 3 2 2" xfId="20199" xr:uid="{72EE9523-79E6-4F99-BFD8-9977595D5827}"/>
    <cellStyle name="Comma 22 2 2 3 2 2 10" xfId="20200" xr:uid="{DFEC73BA-B08B-44E0-B2B0-3E1F3D0D3868}"/>
    <cellStyle name="Comma 22 2 2 3 2 2 2" xfId="20201" xr:uid="{0721D37A-948A-4A35-B4D7-33B8BD6C98CB}"/>
    <cellStyle name="Comma 22 2 2 3 2 2 2 2" xfId="20202" xr:uid="{8ADE53A8-1C59-4853-8BA9-8EC2427F449D}"/>
    <cellStyle name="Comma 22 2 2 3 2 2 2 2 2" xfId="20203" xr:uid="{A08F7515-5856-454A-9BC6-F0669F783E96}"/>
    <cellStyle name="Comma 22 2 2 3 2 2 2 2 2 2" xfId="20204" xr:uid="{A2A0E7FA-C741-401D-907C-0546D6FDF2D3}"/>
    <cellStyle name="Comma 22 2 2 3 2 2 2 2 2 2 2" xfId="20205" xr:uid="{6D13E934-DAB5-4A7F-87F8-3B12AC34BBA1}"/>
    <cellStyle name="Comma 22 2 2 3 2 2 2 2 2 2 2 2" xfId="20206" xr:uid="{C5724D39-398A-40F2-A42A-7A433BF6BF43}"/>
    <cellStyle name="Comma 22 2 2 3 2 2 2 2 2 2 3" xfId="20207" xr:uid="{A733F613-5DC4-4B11-9C99-BBD3EA4042AC}"/>
    <cellStyle name="Comma 22 2 2 3 2 2 2 2 2 3" xfId="20208" xr:uid="{DDC22787-31CB-46E0-B61D-155FB667E34D}"/>
    <cellStyle name="Comma 22 2 2 3 2 2 2 2 2 3 2" xfId="20209" xr:uid="{36EE3ABF-E41A-40C7-9999-00B1815DC8C3}"/>
    <cellStyle name="Comma 22 2 2 3 2 2 2 2 2 4" xfId="20210" xr:uid="{04ABAD59-745B-424B-BCC0-C370C33B1249}"/>
    <cellStyle name="Comma 22 2 2 3 2 2 2 2 3" xfId="20211" xr:uid="{4DB79674-5B19-45AE-B640-53A0CC94872B}"/>
    <cellStyle name="Comma 22 2 2 3 2 2 2 2 3 2" xfId="20212" xr:uid="{629ACCED-58BA-49C1-B914-6DA01E775964}"/>
    <cellStyle name="Comma 22 2 2 3 2 2 2 2 3 2 2" xfId="20213" xr:uid="{9096C6B0-DD22-4383-9728-F5528537356F}"/>
    <cellStyle name="Comma 22 2 2 3 2 2 2 2 3 3" xfId="20214" xr:uid="{12A30DD0-3AAE-436A-8E30-895F18E0B225}"/>
    <cellStyle name="Comma 22 2 2 3 2 2 2 2 4" xfId="20215" xr:uid="{7440D818-670A-40BB-8D03-0B1662A2B8CE}"/>
    <cellStyle name="Comma 22 2 2 3 2 2 2 2 4 2" xfId="20216" xr:uid="{1F63E193-FBEB-4DAE-802D-56715B59419F}"/>
    <cellStyle name="Comma 22 2 2 3 2 2 2 2 4 2 2" xfId="20217" xr:uid="{568743A6-B416-47CC-8360-DB260C2C9266}"/>
    <cellStyle name="Comma 22 2 2 3 2 2 2 2 4 3" xfId="20218" xr:uid="{EFDE0C34-4EB3-4B50-8600-AA5CAF2B149C}"/>
    <cellStyle name="Comma 22 2 2 3 2 2 2 2 5" xfId="20219" xr:uid="{13E91F59-3DEA-4762-805D-5860C2C3BDE4}"/>
    <cellStyle name="Comma 22 2 2 3 2 2 2 2 5 2" xfId="20220" xr:uid="{39917FAE-4226-48D6-B2D3-93AF3D991885}"/>
    <cellStyle name="Comma 22 2 2 3 2 2 2 2 5 2 2" xfId="20221" xr:uid="{2087E6A4-C321-457A-B032-F2E3C4B922CF}"/>
    <cellStyle name="Comma 22 2 2 3 2 2 2 2 5 3" xfId="20222" xr:uid="{145B7C0D-C08B-442F-9F49-CB1C646A302B}"/>
    <cellStyle name="Comma 22 2 2 3 2 2 2 2 6" xfId="20223" xr:uid="{AF3675EA-5358-44AC-8B78-AB9928A79F13}"/>
    <cellStyle name="Comma 22 2 2 3 2 2 2 2 6 2" xfId="20224" xr:uid="{D0AE65AE-B614-4D7F-9223-762AECD2457D}"/>
    <cellStyle name="Comma 22 2 2 3 2 2 2 2 7" xfId="20225" xr:uid="{59A5EE90-C5C2-41BC-A118-4FFE9F972FB0}"/>
    <cellStyle name="Comma 22 2 2 3 2 2 2 2_EGAT BS 10" xfId="20226" xr:uid="{DCA6C9DE-6E64-49CC-B867-922D11CF3FC3}"/>
    <cellStyle name="Comma 22 2 2 3 2 2 2 3" xfId="20227" xr:uid="{2A27A29B-F778-425C-A066-A609079D75F4}"/>
    <cellStyle name="Comma 22 2 2 3 2 2 2 3 2" xfId="20228" xr:uid="{395C66F3-3E05-4005-AFF0-892FC52E0606}"/>
    <cellStyle name="Comma 22 2 2 3 2 2 2 3 2 2" xfId="20229" xr:uid="{237DBB0A-4BD0-4312-BB4E-F3C5DFC9D95C}"/>
    <cellStyle name="Comma 22 2 2 3 2 2 2 3 2 2 2" xfId="20230" xr:uid="{304EED2A-5433-4284-B953-38F62C57EC0F}"/>
    <cellStyle name="Comma 22 2 2 3 2 2 2 3 2 3" xfId="20231" xr:uid="{49AB3249-A53E-405C-9252-3D189CE4A1FF}"/>
    <cellStyle name="Comma 22 2 2 3 2 2 2 3 3" xfId="20232" xr:uid="{345163F7-FAE3-427D-8F3C-CC4CCA75436D}"/>
    <cellStyle name="Comma 22 2 2 3 2 2 2 3 3 2" xfId="20233" xr:uid="{903079F3-F994-4A1A-BD57-1727FED4168F}"/>
    <cellStyle name="Comma 22 2 2 3 2 2 2 3 4" xfId="20234" xr:uid="{5FFC4819-1C62-4B04-951A-0235A21B00FF}"/>
    <cellStyle name="Comma 22 2 2 3 2 2 2 4" xfId="20235" xr:uid="{7F04AC0A-78BA-487D-A4D8-429C95B903D9}"/>
    <cellStyle name="Comma 22 2 2 3 2 2 2 4 2" xfId="20236" xr:uid="{CB0D6998-93C4-4372-BD36-0C20BF72FC0E}"/>
    <cellStyle name="Comma 22 2 2 3 2 2 2 4 2 2" xfId="20237" xr:uid="{E9E46BF8-DB9D-4EC8-AA0D-149CCDDA9FF8}"/>
    <cellStyle name="Comma 22 2 2 3 2 2 2 4 2 2 2" xfId="20238" xr:uid="{EF26A2F0-C917-4CC7-A29D-2BB069A7E5D2}"/>
    <cellStyle name="Comma 22 2 2 3 2 2 2 4 2 3" xfId="20239" xr:uid="{9A245DA2-9523-46D7-8402-B593AFEEDB93}"/>
    <cellStyle name="Comma 22 2 2 3 2 2 2 4 3" xfId="20240" xr:uid="{36BC1FC2-F0C8-4B83-AC8C-A0D6BB30B9C0}"/>
    <cellStyle name="Comma 22 2 2 3 2 2 2 4 3 2" xfId="20241" xr:uid="{B03050B0-DA8E-42BF-B9A0-FFE25E643C5D}"/>
    <cellStyle name="Comma 22 2 2 3 2 2 2 4 4" xfId="20242" xr:uid="{196EAC4E-4C8E-4F3E-9DFB-0EE3D93A2245}"/>
    <cellStyle name="Comma 22 2 2 3 2 2 2 5" xfId="20243" xr:uid="{8718CA89-283D-4F41-B1D9-A9979CCDAEAA}"/>
    <cellStyle name="Comma 22 2 2 3 2 2 2 5 2" xfId="20244" xr:uid="{2CEEC8B6-9D88-4A90-9184-D79623A959D4}"/>
    <cellStyle name="Comma 22 2 2 3 2 2 2 5 2 2" xfId="20245" xr:uid="{827C9E81-8F56-471A-BB02-C22877308B1C}"/>
    <cellStyle name="Comma 22 2 2 3 2 2 2 5 3" xfId="20246" xr:uid="{17D1B61B-D0A0-420D-9F65-4B410422C232}"/>
    <cellStyle name="Comma 22 2 2 3 2 2 2 6" xfId="20247" xr:uid="{14151CF6-9CA0-4BA6-8D05-72EDE6405B25}"/>
    <cellStyle name="Comma 22 2 2 3 2 2 2 6 2" xfId="20248" xr:uid="{C1C7DAAA-F7DF-4E58-95E9-629CFAC1BD6C}"/>
    <cellStyle name="Comma 22 2 2 3 2 2 2 6 2 2" xfId="20249" xr:uid="{BC4C463C-2B25-493C-BD09-F1CB217E5C97}"/>
    <cellStyle name="Comma 22 2 2 3 2 2 2 6 3" xfId="20250" xr:uid="{0E82CD6F-EE0A-42A8-8703-AF060A94C257}"/>
    <cellStyle name="Comma 22 2 2 3 2 2 2 7" xfId="20251" xr:uid="{1D6C1F14-FF93-46E7-8941-D36147F519C9}"/>
    <cellStyle name="Comma 22 2 2 3 2 2 2 7 2" xfId="20252" xr:uid="{DDED82C9-6F63-458B-9FBA-0C24A0FAB568}"/>
    <cellStyle name="Comma 22 2 2 3 2 2 2 7 2 2" xfId="20253" xr:uid="{4432CB41-83F4-4F7B-AF74-DB374F4386F8}"/>
    <cellStyle name="Comma 22 2 2 3 2 2 2 7 3" xfId="20254" xr:uid="{38AB4A94-C1E2-4E0D-A6FA-347ED3CF4471}"/>
    <cellStyle name="Comma 22 2 2 3 2 2 2 8" xfId="20255" xr:uid="{037F7067-4099-4AD2-A8ED-6700D2C7CC5C}"/>
    <cellStyle name="Comma 22 2 2 3 2 2 2 8 2" xfId="20256" xr:uid="{B5EF5AD4-9B8F-4D1C-8E9B-6E552E645725}"/>
    <cellStyle name="Comma 22 2 2 3 2 2 2 9" xfId="20257" xr:uid="{2B15B4FB-CF81-4F93-BFC6-F7476ACC7842}"/>
    <cellStyle name="Comma 22 2 2 3 2 2 2_EGAT BS 10" xfId="20258" xr:uid="{34D3E608-4565-4B16-B0CD-C8F3B0AC02C1}"/>
    <cellStyle name="Comma 22 2 2 3 2 2 3" xfId="20259" xr:uid="{4EA6CDD6-30CA-483B-B93D-F0044E6F66E0}"/>
    <cellStyle name="Comma 22 2 2 3 2 2 3 2" xfId="20260" xr:uid="{92CAD345-7DAE-4200-827D-672C78A0E9BA}"/>
    <cellStyle name="Comma 22 2 2 3 2 2 3 2 2" xfId="20261" xr:uid="{ADB8B1ED-BCF9-45C7-9A72-417D31A94BE6}"/>
    <cellStyle name="Comma 22 2 2 3 2 2 3 2 2 2" xfId="20262" xr:uid="{033E869A-5BA9-4DB5-B13A-EBB120C90A9A}"/>
    <cellStyle name="Comma 22 2 2 3 2 2 3 2 2 2 2" xfId="20263" xr:uid="{F42CEB4F-B3D3-4588-8C26-3782F08B8F2F}"/>
    <cellStyle name="Comma 22 2 2 3 2 2 3 2 2 3" xfId="20264" xr:uid="{2BA071AC-FF08-46DC-8C11-A542022CE250}"/>
    <cellStyle name="Comma 22 2 2 3 2 2 3 2 3" xfId="20265" xr:uid="{8A3330D9-1DA0-4FA5-B49B-87395C56A9CB}"/>
    <cellStyle name="Comma 22 2 2 3 2 2 3 2 3 2" xfId="20266" xr:uid="{FFE89A3A-D86F-48F5-9F0D-81C30688A50C}"/>
    <cellStyle name="Comma 22 2 2 3 2 2 3 2 4" xfId="20267" xr:uid="{6780A85E-7DC0-4B01-AC10-7574B2D9D89B}"/>
    <cellStyle name="Comma 22 2 2 3 2 2 3 3" xfId="20268" xr:uid="{302ABD91-1FEF-47FA-8996-06746AFBC791}"/>
    <cellStyle name="Comma 22 2 2 3 2 2 3 3 2" xfId="20269" xr:uid="{FA115251-F0E9-4B6C-90BA-4218DB8BABFD}"/>
    <cellStyle name="Comma 22 2 2 3 2 2 3 3 2 2" xfId="20270" xr:uid="{3E0CC43C-F542-41D5-AB92-8C21197E2D1D}"/>
    <cellStyle name="Comma 22 2 2 3 2 2 3 3 2 2 2" xfId="20271" xr:uid="{5D759D4A-7DD6-4C1F-A58B-E086720ED82C}"/>
    <cellStyle name="Comma 22 2 2 3 2 2 3 3 2 3" xfId="20272" xr:uid="{B91C846A-C9E3-4062-AC68-ABDE72C7F95A}"/>
    <cellStyle name="Comma 22 2 2 3 2 2 3 3 3" xfId="20273" xr:uid="{38A6B9A3-9A83-4AF5-81FC-3481F51B0C7F}"/>
    <cellStyle name="Comma 22 2 2 3 2 2 3 3 3 2" xfId="20274" xr:uid="{65227BFA-E5EA-495E-B49E-D948382EBA44}"/>
    <cellStyle name="Comma 22 2 2 3 2 2 3 3 4" xfId="20275" xr:uid="{60C7116F-91D6-4410-827F-F18C43A46026}"/>
    <cellStyle name="Comma 22 2 2 3 2 2 3 4" xfId="20276" xr:uid="{47FBB21B-EB71-4E3B-9C51-4E8DA768D095}"/>
    <cellStyle name="Comma 22 2 2 3 2 2 3 4 2" xfId="20277" xr:uid="{671B38C0-6416-4B9C-BEA3-DAF2EB9D4DE3}"/>
    <cellStyle name="Comma 22 2 2 3 2 2 3 4 2 2" xfId="20278" xr:uid="{2E82035F-DBF4-400E-B1F5-BC238181E954}"/>
    <cellStyle name="Comma 22 2 2 3 2 2 3 4 3" xfId="20279" xr:uid="{7F7863F2-D08B-4C33-B51C-01C7777C8E5E}"/>
    <cellStyle name="Comma 22 2 2 3 2 2 3 5" xfId="20280" xr:uid="{13215BB2-9F84-45A0-AF92-08B44E843A66}"/>
    <cellStyle name="Comma 22 2 2 3 2 2 3 5 2" xfId="20281" xr:uid="{5ABBDB3B-0136-479E-99FC-BCEC8D634081}"/>
    <cellStyle name="Comma 22 2 2 3 2 2 3 5 2 2" xfId="20282" xr:uid="{C7F303BC-07D4-4171-985A-4919CA65FE9C}"/>
    <cellStyle name="Comma 22 2 2 3 2 2 3 5 3" xfId="20283" xr:uid="{0C9BFC9B-2DA2-4B9A-B188-FE8C9111C9AF}"/>
    <cellStyle name="Comma 22 2 2 3 2 2 3 6" xfId="20284" xr:uid="{0F80EAB4-77B2-46C7-A714-6585588F4E01}"/>
    <cellStyle name="Comma 22 2 2 3 2 2 3 6 2" xfId="20285" xr:uid="{2BF33C40-490D-4F86-8C54-9DF1E8C30B2C}"/>
    <cellStyle name="Comma 22 2 2 3 2 2 3 6 2 2" xfId="20286" xr:uid="{C382EC8F-2C50-44AB-9D5D-360F6CA48B35}"/>
    <cellStyle name="Comma 22 2 2 3 2 2 3 6 3" xfId="20287" xr:uid="{0A8EDB10-3CE8-46AF-8DC7-D96B02A24D6F}"/>
    <cellStyle name="Comma 22 2 2 3 2 2 3 7" xfId="20288" xr:uid="{6BEA1628-E4C3-4C89-9C49-F97AE193FB63}"/>
    <cellStyle name="Comma 22 2 2 3 2 2 3 7 2" xfId="20289" xr:uid="{1DBDAFEC-54D9-4A38-8BAE-4C2E0A2EB523}"/>
    <cellStyle name="Comma 22 2 2 3 2 2 3 8" xfId="20290" xr:uid="{90540B13-8253-462F-A7F2-E6F585F74278}"/>
    <cellStyle name="Comma 22 2 2 3 2 2 3_EGAT BS 10" xfId="20291" xr:uid="{2F1D7679-AFF2-4B9F-8C68-57CCF3F6A026}"/>
    <cellStyle name="Comma 22 2 2 3 2 2 4" xfId="20292" xr:uid="{475E410D-6819-45F2-8EA2-8E4A18ED1544}"/>
    <cellStyle name="Comma 22 2 2 3 2 2 4 2" xfId="20293" xr:uid="{FBB90DBC-B977-4655-8E2D-09B207E03C2A}"/>
    <cellStyle name="Comma 22 2 2 3 2 2 4 2 2" xfId="20294" xr:uid="{B436D2FD-1752-4FF9-B12B-3ABBE9ADD949}"/>
    <cellStyle name="Comma 22 2 2 3 2 2 4 2 2 2" xfId="20295" xr:uid="{973C03C2-BD29-497E-A779-30EE4034ED7A}"/>
    <cellStyle name="Comma 22 2 2 3 2 2 4 2 3" xfId="20296" xr:uid="{E333FED5-6054-487F-9B0B-BD5B52D18BDF}"/>
    <cellStyle name="Comma 22 2 2 3 2 2 4 3" xfId="20297" xr:uid="{B8242205-9D8F-4783-AFBD-0A03C3F3FDFB}"/>
    <cellStyle name="Comma 22 2 2 3 2 2 4 3 2" xfId="20298" xr:uid="{FB53199D-D322-4808-AE7B-9C2926EE0879}"/>
    <cellStyle name="Comma 22 2 2 3 2 2 4 4" xfId="20299" xr:uid="{6419A110-8FF0-4F7E-8240-6B76B2184D13}"/>
    <cellStyle name="Comma 22 2 2 3 2 2 5" xfId="20300" xr:uid="{4F9634AC-F8D9-4C76-8C95-87209FD90AB6}"/>
    <cellStyle name="Comma 22 2 2 3 2 2 5 2" xfId="20301" xr:uid="{2F84009A-41E2-4BEA-BE32-0061AB3BD374}"/>
    <cellStyle name="Comma 22 2 2 3 2 2 5 2 2" xfId="20302" xr:uid="{26C99141-4A29-4938-ABA7-5C6290EF13B2}"/>
    <cellStyle name="Comma 22 2 2 3 2 2 5 2 2 2" xfId="20303" xr:uid="{C8C1268C-668D-4C43-8838-B904E9782140}"/>
    <cellStyle name="Comma 22 2 2 3 2 2 5 2 3" xfId="20304" xr:uid="{8EB0FE9A-EDA4-4716-B551-4C49958E5234}"/>
    <cellStyle name="Comma 22 2 2 3 2 2 5 3" xfId="20305" xr:uid="{D851D327-E3D0-44D0-88FE-B08CFED8BEF3}"/>
    <cellStyle name="Comma 22 2 2 3 2 2 5 3 2" xfId="20306" xr:uid="{650FF622-C6CB-4151-A6B2-54C3C832A1DE}"/>
    <cellStyle name="Comma 22 2 2 3 2 2 5 4" xfId="20307" xr:uid="{8FAF4069-B64A-4B9B-B797-DA990AE574F0}"/>
    <cellStyle name="Comma 22 2 2 3 2 2 6" xfId="20308" xr:uid="{F4822E0E-9459-4F75-A011-8299692F6F16}"/>
    <cellStyle name="Comma 22 2 2 3 2 2 6 2" xfId="20309" xr:uid="{6DAC2257-8137-4D7F-9701-7DA71D71AE42}"/>
    <cellStyle name="Comma 22 2 2 3 2 2 6 2 2" xfId="20310" xr:uid="{226607CF-60C0-4316-9E43-A1E1A4784DF1}"/>
    <cellStyle name="Comma 22 2 2 3 2 2 6 3" xfId="20311" xr:uid="{359D2D16-07D3-4AC7-9BF2-59BEEB301202}"/>
    <cellStyle name="Comma 22 2 2 3 2 2 7" xfId="20312" xr:uid="{652A8D27-B0F7-4D65-9988-9E821E6F9C7E}"/>
    <cellStyle name="Comma 22 2 2 3 2 2 7 2" xfId="20313" xr:uid="{304FB5D1-0D1D-4C72-AE5F-828F3C6517BA}"/>
    <cellStyle name="Comma 22 2 2 3 2 2 7 2 2" xfId="20314" xr:uid="{A845BA21-D996-4924-823D-4607D08A1FD7}"/>
    <cellStyle name="Comma 22 2 2 3 2 2 7 3" xfId="20315" xr:uid="{4C4C87C8-7D06-44BD-8C3F-C748A4664809}"/>
    <cellStyle name="Comma 22 2 2 3 2 2 8" xfId="20316" xr:uid="{DC94B290-AAEA-4C5F-AE92-5880F11C09B1}"/>
    <cellStyle name="Comma 22 2 2 3 2 2 8 2" xfId="20317" xr:uid="{234F46DD-9FC9-49F9-B8E4-6942EA4E4A84}"/>
    <cellStyle name="Comma 22 2 2 3 2 2 8 2 2" xfId="20318" xr:uid="{2DA4A89B-F228-49B0-BDE2-D86DA38B8FB8}"/>
    <cellStyle name="Comma 22 2 2 3 2 2 8 3" xfId="20319" xr:uid="{7ECD8E59-93FD-4C2C-B255-71229AFB6A47}"/>
    <cellStyle name="Comma 22 2 2 3 2 2 9" xfId="20320" xr:uid="{C6ACF653-C734-4339-BE2D-EBF0647C8987}"/>
    <cellStyle name="Comma 22 2 2 3 2 2 9 2" xfId="20321" xr:uid="{A4528BFE-E524-4B50-9494-CCDAFC5707E2}"/>
    <cellStyle name="Comma 22 2 2 3 2 2_EGAT BS 10" xfId="20322" xr:uid="{0013CADB-B1F8-435A-953D-5D2C3810EEB9}"/>
    <cellStyle name="Comma 22 2 2 3 2 3" xfId="20323" xr:uid="{B9451800-C765-4B65-83F0-883133A952A5}"/>
    <cellStyle name="Comma 22 2 2 3 2 3 2" xfId="20324" xr:uid="{3A0B0DC5-F915-4295-9877-7B777A2F9664}"/>
    <cellStyle name="Comma 22 2 2 3 2 3 2 2" xfId="20325" xr:uid="{DF9F70E3-02D1-4092-87A4-7A18C6085C37}"/>
    <cellStyle name="Comma 22 2 2 3 2 3 2 2 2" xfId="20326" xr:uid="{F4701EF7-07E3-4253-886E-4D6AB93847B4}"/>
    <cellStyle name="Comma 22 2 2 3 2 3 2 2 2 2" xfId="20327" xr:uid="{067BEEC8-F2D9-4E5D-B5A5-7B473F36793D}"/>
    <cellStyle name="Comma 22 2 2 3 2 3 2 2 2 2 2" xfId="20328" xr:uid="{4A863D60-2736-4AA7-B365-25E84A1C45D6}"/>
    <cellStyle name="Comma 22 2 2 3 2 3 2 2 2 3" xfId="20329" xr:uid="{69C187E9-2ADE-4A80-8268-00359526592B}"/>
    <cellStyle name="Comma 22 2 2 3 2 3 2 2 3" xfId="20330" xr:uid="{B24DB642-81CB-4CEE-B8D6-4733812C326E}"/>
    <cellStyle name="Comma 22 2 2 3 2 3 2 2 3 2" xfId="20331" xr:uid="{72F853A7-29BB-4293-B478-0F412E68F320}"/>
    <cellStyle name="Comma 22 2 2 3 2 3 2 2 4" xfId="20332" xr:uid="{FA9C9268-8DEC-4EBB-9690-16977718FE2E}"/>
    <cellStyle name="Comma 22 2 2 3 2 3 2 3" xfId="20333" xr:uid="{CD07C3BE-5B85-4C52-8A20-0A3F2647CA38}"/>
    <cellStyle name="Comma 22 2 2 3 2 3 2 3 2" xfId="20334" xr:uid="{49F7912F-0282-4BA3-A7F4-6EC894769C4E}"/>
    <cellStyle name="Comma 22 2 2 3 2 3 2 3 2 2" xfId="20335" xr:uid="{FC2D0B6D-2427-451E-B4AB-374AC20B8C90}"/>
    <cellStyle name="Comma 22 2 2 3 2 3 2 3 3" xfId="20336" xr:uid="{949808BE-A642-4B81-B961-44BB16D37F9B}"/>
    <cellStyle name="Comma 22 2 2 3 2 3 2 4" xfId="20337" xr:uid="{264FC4BC-5947-411B-AB60-5CB1E9F9ECB5}"/>
    <cellStyle name="Comma 22 2 2 3 2 3 2 4 2" xfId="20338" xr:uid="{56A279E4-4560-46AE-8277-7CFB89EABCB3}"/>
    <cellStyle name="Comma 22 2 2 3 2 3 2 4 2 2" xfId="20339" xr:uid="{27BA4E19-94C8-426E-AB79-C41A7004B63E}"/>
    <cellStyle name="Comma 22 2 2 3 2 3 2 4 3" xfId="20340" xr:uid="{3407FC6E-A770-4A91-ABB2-093FADE88B87}"/>
    <cellStyle name="Comma 22 2 2 3 2 3 2 5" xfId="20341" xr:uid="{F28FA700-DB7D-444D-BFB9-ADF2D7ABB192}"/>
    <cellStyle name="Comma 22 2 2 3 2 3 2 5 2" xfId="20342" xr:uid="{3D8E6832-2D13-43DD-8C78-D16D893D86A7}"/>
    <cellStyle name="Comma 22 2 2 3 2 3 2 5 2 2" xfId="20343" xr:uid="{61E14BD0-2E3B-4BD9-AFCB-FDDAFD307B64}"/>
    <cellStyle name="Comma 22 2 2 3 2 3 2 5 3" xfId="20344" xr:uid="{FE4E0DAE-60BE-415A-BF1F-3BC621703282}"/>
    <cellStyle name="Comma 22 2 2 3 2 3 2 6" xfId="20345" xr:uid="{2A3622FC-C541-4E52-8EC8-B6A5A1C9792A}"/>
    <cellStyle name="Comma 22 2 2 3 2 3 2 6 2" xfId="20346" xr:uid="{F258205B-C235-4278-8DC8-2147B9267078}"/>
    <cellStyle name="Comma 22 2 2 3 2 3 2 7" xfId="20347" xr:uid="{523C4BCC-72C5-4EBB-A81E-328F7B712770}"/>
    <cellStyle name="Comma 22 2 2 3 2 3 2_EGAT BS 10" xfId="20348" xr:uid="{1C4D3B2D-E1FA-4AB5-849A-2E9E7A774B3B}"/>
    <cellStyle name="Comma 22 2 2 3 2 3 3" xfId="20349" xr:uid="{74998F95-F493-429D-89F3-5701E0C777C4}"/>
    <cellStyle name="Comma 22 2 2 3 2 3 3 2" xfId="20350" xr:uid="{47166BBE-9642-48BD-9BF3-9A23AA92F5D9}"/>
    <cellStyle name="Comma 22 2 2 3 2 3 3 2 2" xfId="20351" xr:uid="{2814B653-1E96-4C73-9B00-AFD91FBB94BE}"/>
    <cellStyle name="Comma 22 2 2 3 2 3 3 2 2 2" xfId="20352" xr:uid="{F68DB358-AC45-4834-B07C-643D8887376A}"/>
    <cellStyle name="Comma 22 2 2 3 2 3 3 2 3" xfId="20353" xr:uid="{F89DEB3E-1C31-4053-B05A-7079B4511080}"/>
    <cellStyle name="Comma 22 2 2 3 2 3 3 3" xfId="20354" xr:uid="{E5D52B72-7BF4-4B57-84BC-F89E8112D21B}"/>
    <cellStyle name="Comma 22 2 2 3 2 3 3 3 2" xfId="20355" xr:uid="{4878B0ED-C77B-4FBA-AC3A-54149FF7EE44}"/>
    <cellStyle name="Comma 22 2 2 3 2 3 3 4" xfId="20356" xr:uid="{3009777F-70D3-49D2-BA9D-735C878B97AA}"/>
    <cellStyle name="Comma 22 2 2 3 2 3 4" xfId="20357" xr:uid="{8D29B972-C2E6-4C8F-A010-C2DBD913839F}"/>
    <cellStyle name="Comma 22 2 2 3 2 3 4 2" xfId="20358" xr:uid="{C6216CD7-1B21-4CC0-B8C6-2BC58932E58B}"/>
    <cellStyle name="Comma 22 2 2 3 2 3 4 2 2" xfId="20359" xr:uid="{64535DBF-307B-40EC-ABF2-7638677D9D9E}"/>
    <cellStyle name="Comma 22 2 2 3 2 3 4 2 2 2" xfId="20360" xr:uid="{96CBAFD6-21C7-4F13-9E5C-A0977AF05AB4}"/>
    <cellStyle name="Comma 22 2 2 3 2 3 4 2 3" xfId="20361" xr:uid="{0237D506-0DFD-4C82-ADF2-148FA947D46D}"/>
    <cellStyle name="Comma 22 2 2 3 2 3 4 3" xfId="20362" xr:uid="{49F036E1-0A93-4845-8C3A-EA8B20B69B60}"/>
    <cellStyle name="Comma 22 2 2 3 2 3 4 3 2" xfId="20363" xr:uid="{139CC7D5-5BEA-4442-862F-90C050B2BD63}"/>
    <cellStyle name="Comma 22 2 2 3 2 3 4 4" xfId="20364" xr:uid="{31222974-696D-4E35-A99E-3733EB9C4B7B}"/>
    <cellStyle name="Comma 22 2 2 3 2 3 5" xfId="20365" xr:uid="{001850FC-39E1-4CAE-8250-546E9C51851A}"/>
    <cellStyle name="Comma 22 2 2 3 2 3 5 2" xfId="20366" xr:uid="{04D3C69E-5107-4155-A42C-BB0847911BE1}"/>
    <cellStyle name="Comma 22 2 2 3 2 3 5 2 2" xfId="20367" xr:uid="{77F297B0-F7BE-4ABE-B05E-7A7F9B865A29}"/>
    <cellStyle name="Comma 22 2 2 3 2 3 5 3" xfId="20368" xr:uid="{80A3ED67-B17C-43B4-8DFE-2F18E1C82560}"/>
    <cellStyle name="Comma 22 2 2 3 2 3 6" xfId="20369" xr:uid="{541A1556-D523-47E0-9655-95D95B7A2DC2}"/>
    <cellStyle name="Comma 22 2 2 3 2 3 6 2" xfId="20370" xr:uid="{2C2979F6-FB94-4DD3-A59E-B93648767D75}"/>
    <cellStyle name="Comma 22 2 2 3 2 3 6 2 2" xfId="20371" xr:uid="{21A43B00-9C2B-46ED-B756-44F430CA71A8}"/>
    <cellStyle name="Comma 22 2 2 3 2 3 6 3" xfId="20372" xr:uid="{713AF618-913F-4AFF-B491-6B72048D85BA}"/>
    <cellStyle name="Comma 22 2 2 3 2 3 7" xfId="20373" xr:uid="{5640FCB3-22AA-4C2D-AA29-4A64944C452F}"/>
    <cellStyle name="Comma 22 2 2 3 2 3 7 2" xfId="20374" xr:uid="{C8264B6C-B382-4BBB-B945-0FD32D633887}"/>
    <cellStyle name="Comma 22 2 2 3 2 3 7 2 2" xfId="20375" xr:uid="{4CD587FF-4995-435C-AA90-C8EA8ADADB91}"/>
    <cellStyle name="Comma 22 2 2 3 2 3 7 3" xfId="20376" xr:uid="{88658BFF-8FBD-4E6D-ACF4-9BC78DCD4DBF}"/>
    <cellStyle name="Comma 22 2 2 3 2 3 8" xfId="20377" xr:uid="{4FDB5B0A-5F8D-47BE-B791-41FF7138450B}"/>
    <cellStyle name="Comma 22 2 2 3 2 3 8 2" xfId="20378" xr:uid="{398A4510-A3FA-4D86-A52D-5690F7FAD991}"/>
    <cellStyle name="Comma 22 2 2 3 2 3 9" xfId="20379" xr:uid="{5BF6BF3A-A6FC-4371-AFCE-079C93AE86B4}"/>
    <cellStyle name="Comma 22 2 2 3 2 3_EGAT BS 10" xfId="20380" xr:uid="{588980BF-A823-4974-ADBB-4A61C18AFEB7}"/>
    <cellStyle name="Comma 22 2 2 3 2 4" xfId="20381" xr:uid="{054A4EDB-2287-4DDD-B4FC-742F2906F6C1}"/>
    <cellStyle name="Comma 22 2 2 3 2 4 2" xfId="20382" xr:uid="{9D0E7DC1-A46A-434D-8E38-8A365D376086}"/>
    <cellStyle name="Comma 22 2 2 3 2 4 2 2" xfId="20383" xr:uid="{59942EB9-0504-4E8F-BFAE-146C39A8FA13}"/>
    <cellStyle name="Comma 22 2 2 3 2 4 2 2 2" xfId="20384" xr:uid="{43B0D71E-9FB0-4BC3-81F5-4C84D8FCF00D}"/>
    <cellStyle name="Comma 22 2 2 3 2 4 2 2 2 2" xfId="20385" xr:uid="{82843E9C-D54B-489A-A8EA-12381D85A100}"/>
    <cellStyle name="Comma 22 2 2 3 2 4 2 2 3" xfId="20386" xr:uid="{BFBF7238-95F4-4609-B3E1-A46C207E1C07}"/>
    <cellStyle name="Comma 22 2 2 3 2 4 2 3" xfId="20387" xr:uid="{7265E978-7C8E-4132-82F8-73620ABFC24D}"/>
    <cellStyle name="Comma 22 2 2 3 2 4 2 3 2" xfId="20388" xr:uid="{3BE0BE28-7692-4FDF-8A49-ABA08D0B0168}"/>
    <cellStyle name="Comma 22 2 2 3 2 4 2 4" xfId="20389" xr:uid="{7B24C71E-53F9-4AB4-9DA3-48B73924A6B2}"/>
    <cellStyle name="Comma 22 2 2 3 2 4 3" xfId="20390" xr:uid="{42024C5A-9DF1-457D-850B-200CCD390505}"/>
    <cellStyle name="Comma 22 2 2 3 2 4 3 2" xfId="20391" xr:uid="{F59CCD03-BC2B-415E-B8E7-9BCD955861E9}"/>
    <cellStyle name="Comma 22 2 2 3 2 4 3 2 2" xfId="20392" xr:uid="{B698D101-83C2-4C85-B635-9399B33DA023}"/>
    <cellStyle name="Comma 22 2 2 3 2 4 3 2 2 2" xfId="20393" xr:uid="{10355B73-E349-4C27-B058-6C196992F9DD}"/>
    <cellStyle name="Comma 22 2 2 3 2 4 3 2 3" xfId="20394" xr:uid="{CFEC40B3-4AB2-413E-9E44-DE976FA09263}"/>
    <cellStyle name="Comma 22 2 2 3 2 4 3 3" xfId="20395" xr:uid="{27EAC245-7F47-424E-B286-D17205BCECE8}"/>
    <cellStyle name="Comma 22 2 2 3 2 4 3 3 2" xfId="20396" xr:uid="{549C3310-D55E-4289-9AE6-7880B729B1F7}"/>
    <cellStyle name="Comma 22 2 2 3 2 4 3 4" xfId="20397" xr:uid="{96EA6BF8-698E-403C-9444-819AED8BC2CC}"/>
    <cellStyle name="Comma 22 2 2 3 2 4 4" xfId="20398" xr:uid="{10342265-7BA2-4210-A6E6-594DC33D30AE}"/>
    <cellStyle name="Comma 22 2 2 3 2 4 4 2" xfId="20399" xr:uid="{151F26A0-A628-421D-87E7-6E305560F416}"/>
    <cellStyle name="Comma 22 2 2 3 2 4 4 2 2" xfId="20400" xr:uid="{4999E96D-CDC5-4399-90A3-C95982BBA0A6}"/>
    <cellStyle name="Comma 22 2 2 3 2 4 4 3" xfId="20401" xr:uid="{06FBE73D-0C52-443A-926B-63E55ABFB8E4}"/>
    <cellStyle name="Comma 22 2 2 3 2 4 5" xfId="20402" xr:uid="{BE539A74-B82A-473C-8376-3CE0D2357FFB}"/>
    <cellStyle name="Comma 22 2 2 3 2 4 5 2" xfId="20403" xr:uid="{9B219022-E052-489B-AFB1-B03510CF925B}"/>
    <cellStyle name="Comma 22 2 2 3 2 4 5 2 2" xfId="20404" xr:uid="{8DF99BF9-583F-452D-895D-17D4F335C0A4}"/>
    <cellStyle name="Comma 22 2 2 3 2 4 5 3" xfId="20405" xr:uid="{BF3A4860-AF94-467E-839B-320C0B5D7F0B}"/>
    <cellStyle name="Comma 22 2 2 3 2 4 6" xfId="20406" xr:uid="{0E2DE8C5-4A1C-43F0-8799-BBAF69F8D789}"/>
    <cellStyle name="Comma 22 2 2 3 2 4 6 2" xfId="20407" xr:uid="{702FB414-7E39-4531-B771-ACE57852AAB0}"/>
    <cellStyle name="Comma 22 2 2 3 2 4 6 2 2" xfId="20408" xr:uid="{03B507DD-456C-4003-984E-871003BDB277}"/>
    <cellStyle name="Comma 22 2 2 3 2 4 6 3" xfId="20409" xr:uid="{785648CB-DF1C-4A4F-B6AA-899266114294}"/>
    <cellStyle name="Comma 22 2 2 3 2 4 7" xfId="20410" xr:uid="{0143E46A-437D-4620-BE04-705A6D262507}"/>
    <cellStyle name="Comma 22 2 2 3 2 4 7 2" xfId="20411" xr:uid="{3385501E-0F92-4554-97E6-54AB3CCC6F09}"/>
    <cellStyle name="Comma 22 2 2 3 2 4 8" xfId="20412" xr:uid="{E92F0F97-93BE-475B-892C-CAE919EA4A1A}"/>
    <cellStyle name="Comma 22 2 2 3 2 4_EGAT BS 10" xfId="20413" xr:uid="{37CB458F-1754-4CB7-9D25-88ED7EBFCAE9}"/>
    <cellStyle name="Comma 22 2 2 3 2 5" xfId="20414" xr:uid="{3F9FC11A-305B-4A6A-BDC6-F7958DC56BBF}"/>
    <cellStyle name="Comma 22 2 2 3 2 5 2" xfId="20415" xr:uid="{92B1F011-D6AC-435F-82DF-932642BBCEC6}"/>
    <cellStyle name="Comma 22 2 2 3 2 5 2 2" xfId="20416" xr:uid="{EFC80E95-8397-45D4-A52C-26DAF98CA6E2}"/>
    <cellStyle name="Comma 22 2 2 3 2 5 2 2 2" xfId="20417" xr:uid="{A5895ACA-8913-4B70-959E-7FDCE5311C18}"/>
    <cellStyle name="Comma 22 2 2 3 2 5 2 3" xfId="20418" xr:uid="{05584A1B-7FAF-471F-8CF3-19A07420956D}"/>
    <cellStyle name="Comma 22 2 2 3 2 5 3" xfId="20419" xr:uid="{708375BF-0D7F-4967-963E-24579547F950}"/>
    <cellStyle name="Comma 22 2 2 3 2 5 3 2" xfId="20420" xr:uid="{8142C331-CC4A-4477-8B0C-79C08440489C}"/>
    <cellStyle name="Comma 22 2 2 3 2 5 4" xfId="20421" xr:uid="{45268FDD-AACA-4442-BD5C-922464C813A5}"/>
    <cellStyle name="Comma 22 2 2 3 2 6" xfId="20422" xr:uid="{08BA5E1C-6B48-4C94-BDF7-7CF7212164A1}"/>
    <cellStyle name="Comma 22 2 2 3 2 6 2" xfId="20423" xr:uid="{FBC6207F-D7EE-4823-BC55-587B1AD9C60F}"/>
    <cellStyle name="Comma 22 2 2 3 2 6 2 2" xfId="20424" xr:uid="{3DCFF9B6-6D38-4E9C-91DB-D32EF64893F2}"/>
    <cellStyle name="Comma 22 2 2 3 2 6 2 2 2" xfId="20425" xr:uid="{E9B892E3-73C0-4AC7-B236-934C8F501B3C}"/>
    <cellStyle name="Comma 22 2 2 3 2 6 2 3" xfId="20426" xr:uid="{ED665351-483A-45C7-90AD-B9106CB64A82}"/>
    <cellStyle name="Comma 22 2 2 3 2 6 3" xfId="20427" xr:uid="{39C521CE-B874-4D20-A01E-6A5FA3A04EB9}"/>
    <cellStyle name="Comma 22 2 2 3 2 6 3 2" xfId="20428" xr:uid="{73C80B66-A1B5-4AA1-B55E-5744BFE9A0DC}"/>
    <cellStyle name="Comma 22 2 2 3 2 6 4" xfId="20429" xr:uid="{50E8EA92-0A81-4BE9-8A35-54B0504C324E}"/>
    <cellStyle name="Comma 22 2 2 3 2 7" xfId="20430" xr:uid="{8651E270-D5C8-498B-9442-A3064FCC3B0F}"/>
    <cellStyle name="Comma 22 2 2 3 2 7 2" xfId="20431" xr:uid="{D861ED9F-E636-4619-A6CE-DE47C8093A19}"/>
    <cellStyle name="Comma 22 2 2 3 2 7 2 2" xfId="20432" xr:uid="{39CB3BF2-3FA1-49A0-8A1B-9A9F4C8C1439}"/>
    <cellStyle name="Comma 22 2 2 3 2 7 3" xfId="20433" xr:uid="{ED13C513-6F43-4B88-AE17-67932E7F0576}"/>
    <cellStyle name="Comma 22 2 2 3 2 8" xfId="20434" xr:uid="{68F4A76C-CB3C-4A02-B3B8-8FD044B2394B}"/>
    <cellStyle name="Comma 22 2 2 3 2 8 2" xfId="20435" xr:uid="{283AC1DA-9336-48CF-89EB-C92A77F37155}"/>
    <cellStyle name="Comma 22 2 2 3 2 8 2 2" xfId="20436" xr:uid="{0F533D21-E088-48C7-9E2D-2660EF98E356}"/>
    <cellStyle name="Comma 22 2 2 3 2 8 3" xfId="20437" xr:uid="{19B1E2E8-5CFB-401A-87BB-7BB796CBECCC}"/>
    <cellStyle name="Comma 22 2 2 3 2 9" xfId="20438" xr:uid="{EF3853BB-59A1-4271-ABE1-264AC41B6D89}"/>
    <cellStyle name="Comma 22 2 2 3 2 9 2" xfId="20439" xr:uid="{21B53F9C-A561-4541-9157-222A6ED79545}"/>
    <cellStyle name="Comma 22 2 2 3 2 9 2 2" xfId="20440" xr:uid="{92973C1E-C44B-4259-8F13-325BA416A60A}"/>
    <cellStyle name="Comma 22 2 2 3 2 9 3" xfId="20441" xr:uid="{C43651F6-43DA-4F4A-935A-FB87E1E0197F}"/>
    <cellStyle name="Comma 22 2 2 3 2_EGAT BS 10" xfId="20442" xr:uid="{E053B7B4-AEA7-4675-8CEF-C3E9D64379AA}"/>
    <cellStyle name="Comma 22 2 2 3 3" xfId="20443" xr:uid="{725C36EC-3C60-4052-AAF6-3F9FDA376109}"/>
    <cellStyle name="Comma 22 2 2 3 3 10" xfId="20444" xr:uid="{790E31A9-C41A-4374-8B4F-68D5ABEF65E3}"/>
    <cellStyle name="Comma 22 2 2 3 3 2" xfId="20445" xr:uid="{9DBBC507-FE47-4824-9290-7895BB4457B6}"/>
    <cellStyle name="Comma 22 2 2 3 3 2 2" xfId="20446" xr:uid="{870C6799-255B-4D9C-8067-C8FE067AC68B}"/>
    <cellStyle name="Comma 22 2 2 3 3 2 2 2" xfId="20447" xr:uid="{C460F935-0A0B-4AA1-82C3-04FF09DF881B}"/>
    <cellStyle name="Comma 22 2 2 3 3 2 2 2 2" xfId="20448" xr:uid="{7B6469DD-E9CD-4E56-A8C9-AE49808C3F22}"/>
    <cellStyle name="Comma 22 2 2 3 3 2 2 2 2 2" xfId="20449" xr:uid="{86901FF8-2F85-4F18-82BF-C4757565726D}"/>
    <cellStyle name="Comma 22 2 2 3 3 2 2 2 2 2 2" xfId="20450" xr:uid="{1F80DBAF-571D-467B-9CBE-3EE72010366C}"/>
    <cellStyle name="Comma 22 2 2 3 3 2 2 2 2 3" xfId="20451" xr:uid="{8EF3D7CF-5846-44D8-B1BE-40B7E81B9F0C}"/>
    <cellStyle name="Comma 22 2 2 3 3 2 2 2 3" xfId="20452" xr:uid="{F793E3D9-8361-4326-9E0E-37D337C4D07E}"/>
    <cellStyle name="Comma 22 2 2 3 3 2 2 2 3 2" xfId="20453" xr:uid="{F6044E7E-F4A8-4239-8EEA-FF0D69B4C86F}"/>
    <cellStyle name="Comma 22 2 2 3 3 2 2 2 4" xfId="20454" xr:uid="{5C2D1102-3E0D-4AE7-B5D5-ACF8FDF56C8D}"/>
    <cellStyle name="Comma 22 2 2 3 3 2 2 3" xfId="20455" xr:uid="{8ECE2B43-F579-4EBA-9852-500D187C742C}"/>
    <cellStyle name="Comma 22 2 2 3 3 2 2 3 2" xfId="20456" xr:uid="{39E2D13E-D89E-4FDE-8430-F1029B99E6BF}"/>
    <cellStyle name="Comma 22 2 2 3 3 2 2 3 2 2" xfId="20457" xr:uid="{1A8FBECE-142F-4912-955F-B4E740DCEBCF}"/>
    <cellStyle name="Comma 22 2 2 3 3 2 2 3 3" xfId="20458" xr:uid="{9D51C10F-31ED-4A16-9147-3CE7EFD27989}"/>
    <cellStyle name="Comma 22 2 2 3 3 2 2 4" xfId="20459" xr:uid="{D7E984CD-9832-4690-9981-5B8AE9F55BB8}"/>
    <cellStyle name="Comma 22 2 2 3 3 2 2 4 2" xfId="20460" xr:uid="{882CDDFB-3B88-4041-A611-736CC3E3F483}"/>
    <cellStyle name="Comma 22 2 2 3 3 2 2 4 2 2" xfId="20461" xr:uid="{5115025E-E3D5-43B3-BD5F-24C7B2BB0EE7}"/>
    <cellStyle name="Comma 22 2 2 3 3 2 2 4 3" xfId="20462" xr:uid="{D9E70E8D-9C0D-4385-9D16-A01EF8C928E9}"/>
    <cellStyle name="Comma 22 2 2 3 3 2 2 5" xfId="20463" xr:uid="{021508A8-F705-44EF-AC0C-87A11B3797DE}"/>
    <cellStyle name="Comma 22 2 2 3 3 2 2 5 2" xfId="20464" xr:uid="{C1C8331F-CB3A-45BC-982F-6BE32E5D7CEB}"/>
    <cellStyle name="Comma 22 2 2 3 3 2 2 5 2 2" xfId="20465" xr:uid="{B5B5E88A-64F2-4BD6-B0CA-84040414411C}"/>
    <cellStyle name="Comma 22 2 2 3 3 2 2 5 3" xfId="20466" xr:uid="{30BD6D32-15D5-4DAA-B039-67B58907AFD3}"/>
    <cellStyle name="Comma 22 2 2 3 3 2 2 6" xfId="20467" xr:uid="{218B9881-8A48-451C-A2CB-EFD693DD1942}"/>
    <cellStyle name="Comma 22 2 2 3 3 2 2 6 2" xfId="20468" xr:uid="{BF355C48-AE5E-4E5C-80BD-99D17E379CF1}"/>
    <cellStyle name="Comma 22 2 2 3 3 2 2 7" xfId="20469" xr:uid="{81C71734-1717-44B5-A42E-4579FC52AA04}"/>
    <cellStyle name="Comma 22 2 2 3 3 2 2_EGAT BS 10" xfId="20470" xr:uid="{3F0BFF18-873A-4044-A8BA-8BCF5ED39005}"/>
    <cellStyle name="Comma 22 2 2 3 3 2 3" xfId="20471" xr:uid="{2F6488C6-11D5-472F-8B51-C8429BBC5B0E}"/>
    <cellStyle name="Comma 22 2 2 3 3 2 3 2" xfId="20472" xr:uid="{E2949BC0-C738-422E-BF21-E5F3DF94C3C2}"/>
    <cellStyle name="Comma 22 2 2 3 3 2 3 2 2" xfId="20473" xr:uid="{E3697E93-23E8-4B5A-B924-6564463A2625}"/>
    <cellStyle name="Comma 22 2 2 3 3 2 3 2 2 2" xfId="20474" xr:uid="{1C7FAEA4-89FA-46A4-BBF8-C4679B0F2B34}"/>
    <cellStyle name="Comma 22 2 2 3 3 2 3 2 3" xfId="20475" xr:uid="{5224623B-7C3F-495A-9BEB-724715512D9A}"/>
    <cellStyle name="Comma 22 2 2 3 3 2 3 3" xfId="20476" xr:uid="{FBCAA3E5-EC16-4328-B35A-201FFE75709B}"/>
    <cellStyle name="Comma 22 2 2 3 3 2 3 3 2" xfId="20477" xr:uid="{394F5E0D-D35F-417F-BAAE-919C91CC666C}"/>
    <cellStyle name="Comma 22 2 2 3 3 2 3 4" xfId="20478" xr:uid="{6798DE08-9187-4668-9AE5-D70B3D72A024}"/>
    <cellStyle name="Comma 22 2 2 3 3 2 4" xfId="20479" xr:uid="{0CE9F8BE-DEB5-46E2-90B7-241F41486144}"/>
    <cellStyle name="Comma 22 2 2 3 3 2 4 2" xfId="20480" xr:uid="{0BABCF32-4FB8-4F56-95D0-FDF2154C593D}"/>
    <cellStyle name="Comma 22 2 2 3 3 2 4 2 2" xfId="20481" xr:uid="{BB8B71FB-F0A1-4639-8EF1-B45C608EA8B8}"/>
    <cellStyle name="Comma 22 2 2 3 3 2 4 2 2 2" xfId="20482" xr:uid="{1AF904CD-23C1-47D0-957A-FB986385995F}"/>
    <cellStyle name="Comma 22 2 2 3 3 2 4 2 3" xfId="20483" xr:uid="{30DCE9F6-0F8A-435D-9F98-252DD34976C2}"/>
    <cellStyle name="Comma 22 2 2 3 3 2 4 3" xfId="20484" xr:uid="{6DDD921B-0B70-4E5E-B346-57B7D8319C17}"/>
    <cellStyle name="Comma 22 2 2 3 3 2 4 3 2" xfId="20485" xr:uid="{265EA498-FB86-40C2-BBF7-B42213E4DBD2}"/>
    <cellStyle name="Comma 22 2 2 3 3 2 4 4" xfId="20486" xr:uid="{E8412FD2-0DE6-4509-A2BC-98F51833F8A3}"/>
    <cellStyle name="Comma 22 2 2 3 3 2 5" xfId="20487" xr:uid="{DC09B589-B597-41B1-A304-EE59CFAAEE8B}"/>
    <cellStyle name="Comma 22 2 2 3 3 2 5 2" xfId="20488" xr:uid="{68EF048E-FAED-4446-8E7B-4E7EA20DBD96}"/>
    <cellStyle name="Comma 22 2 2 3 3 2 5 2 2" xfId="20489" xr:uid="{822D3DC0-21BE-4C62-AE00-956B4646BAE4}"/>
    <cellStyle name="Comma 22 2 2 3 3 2 5 3" xfId="20490" xr:uid="{42DB4CE7-269B-41D5-9880-646D77B254B1}"/>
    <cellStyle name="Comma 22 2 2 3 3 2 6" xfId="20491" xr:uid="{FA1BD34E-B774-4B4E-BFAD-5B8DC2C06589}"/>
    <cellStyle name="Comma 22 2 2 3 3 2 6 2" xfId="20492" xr:uid="{01186424-3980-492D-8541-55F083F2D243}"/>
    <cellStyle name="Comma 22 2 2 3 3 2 6 2 2" xfId="20493" xr:uid="{A922CD5F-AC44-45BE-90AB-4E1B1551A55B}"/>
    <cellStyle name="Comma 22 2 2 3 3 2 6 3" xfId="20494" xr:uid="{7E645649-C641-4A4E-9775-6FFCF3A12F05}"/>
    <cellStyle name="Comma 22 2 2 3 3 2 7" xfId="20495" xr:uid="{F408EC26-7ABE-4DD0-A792-EAD083FA20B6}"/>
    <cellStyle name="Comma 22 2 2 3 3 2 7 2" xfId="20496" xr:uid="{60E978E2-9445-47E9-9C52-9232687A12C7}"/>
    <cellStyle name="Comma 22 2 2 3 3 2 7 2 2" xfId="20497" xr:uid="{5C5242D0-D867-4C6A-8D79-732706B152C5}"/>
    <cellStyle name="Comma 22 2 2 3 3 2 7 3" xfId="20498" xr:uid="{5812A06A-8BBF-4E41-8747-BA1B856E1EC3}"/>
    <cellStyle name="Comma 22 2 2 3 3 2 8" xfId="20499" xr:uid="{24CAC7FA-6BDD-4210-8A7C-564490FF2DDD}"/>
    <cellStyle name="Comma 22 2 2 3 3 2 8 2" xfId="20500" xr:uid="{A16C0398-520A-4ED9-9EC4-08319F3C1A8E}"/>
    <cellStyle name="Comma 22 2 2 3 3 2 9" xfId="20501" xr:uid="{434581E1-B16C-4E9B-AF89-A0C343975733}"/>
    <cellStyle name="Comma 22 2 2 3 3 2_EGAT BS 10" xfId="20502" xr:uid="{8B16936B-3E24-4441-905F-66BFE7833E06}"/>
    <cellStyle name="Comma 22 2 2 3 3 3" xfId="20503" xr:uid="{097A3126-AB6C-4592-B985-85F4338D9E9E}"/>
    <cellStyle name="Comma 22 2 2 3 3 3 2" xfId="20504" xr:uid="{B1D7106E-CF46-4C25-A9B4-F8EF18D45E8B}"/>
    <cellStyle name="Comma 22 2 2 3 3 3 2 2" xfId="20505" xr:uid="{895B4656-98BF-4582-9B63-47520068456F}"/>
    <cellStyle name="Comma 22 2 2 3 3 3 2 2 2" xfId="20506" xr:uid="{0B82D095-5F43-4886-88D7-0EBCE291823C}"/>
    <cellStyle name="Comma 22 2 2 3 3 3 2 2 2 2" xfId="20507" xr:uid="{73484F9F-D1F0-4139-8740-6E17EFF85323}"/>
    <cellStyle name="Comma 22 2 2 3 3 3 2 2 3" xfId="20508" xr:uid="{742B457E-C70F-41D0-B750-E761D31B8BA2}"/>
    <cellStyle name="Comma 22 2 2 3 3 3 2 3" xfId="20509" xr:uid="{D54470D6-32B6-4DE5-B69B-E5C07DFBC62E}"/>
    <cellStyle name="Comma 22 2 2 3 3 3 2 3 2" xfId="20510" xr:uid="{2C520EB5-9FDF-44D2-B94D-D88B564F23AC}"/>
    <cellStyle name="Comma 22 2 2 3 3 3 2 4" xfId="20511" xr:uid="{A4620F68-AF71-4922-AAD9-08F38FEB917C}"/>
    <cellStyle name="Comma 22 2 2 3 3 3 3" xfId="20512" xr:uid="{A826015A-2040-4E8E-8E22-9F677BF59985}"/>
    <cellStyle name="Comma 22 2 2 3 3 3 3 2" xfId="20513" xr:uid="{81E5CC1A-AE60-4463-B621-9B570AD9984F}"/>
    <cellStyle name="Comma 22 2 2 3 3 3 3 2 2" xfId="20514" xr:uid="{1A7657CC-2394-4F32-A085-DA7F6A54B8CC}"/>
    <cellStyle name="Comma 22 2 2 3 3 3 3 2 2 2" xfId="20515" xr:uid="{EF876C2C-8DBA-4DC1-A69C-7D3D9FC7CE37}"/>
    <cellStyle name="Comma 22 2 2 3 3 3 3 2 3" xfId="20516" xr:uid="{AA7B3157-A009-4616-970C-453FF74FBF03}"/>
    <cellStyle name="Comma 22 2 2 3 3 3 3 3" xfId="20517" xr:uid="{FEFDE6D5-82FB-4E4D-9A0C-1FC36FD5FF04}"/>
    <cellStyle name="Comma 22 2 2 3 3 3 3 3 2" xfId="20518" xr:uid="{63C05825-72F3-4967-B4FB-94640476937B}"/>
    <cellStyle name="Comma 22 2 2 3 3 3 3 4" xfId="20519" xr:uid="{17F73B67-B59F-4E6C-BCC9-8F67AB161B52}"/>
    <cellStyle name="Comma 22 2 2 3 3 3 4" xfId="20520" xr:uid="{D086E933-5E42-4A0E-8CF2-C334A92C36F5}"/>
    <cellStyle name="Comma 22 2 2 3 3 3 4 2" xfId="20521" xr:uid="{D3BC9DF9-D90D-4127-B7C2-2AF6B71E2518}"/>
    <cellStyle name="Comma 22 2 2 3 3 3 4 2 2" xfId="20522" xr:uid="{21065966-ECC2-4A28-8D7A-79A41B734A08}"/>
    <cellStyle name="Comma 22 2 2 3 3 3 4 3" xfId="20523" xr:uid="{2F0D2D4D-F19C-4DB3-A0C0-A84FE4920F66}"/>
    <cellStyle name="Comma 22 2 2 3 3 3 5" xfId="20524" xr:uid="{10CBA88B-F55E-4CC6-9C78-55C9FC8D4343}"/>
    <cellStyle name="Comma 22 2 2 3 3 3 5 2" xfId="20525" xr:uid="{258711FA-4911-4721-B282-3088E13ED239}"/>
    <cellStyle name="Comma 22 2 2 3 3 3 5 2 2" xfId="20526" xr:uid="{DE1D7E95-52DD-43C9-8A58-232A77602DA2}"/>
    <cellStyle name="Comma 22 2 2 3 3 3 5 3" xfId="20527" xr:uid="{306D68A1-8136-471F-A6F4-796122F72DAF}"/>
    <cellStyle name="Comma 22 2 2 3 3 3 6" xfId="20528" xr:uid="{BAFC6648-0131-4778-A2B3-DB2844D1F119}"/>
    <cellStyle name="Comma 22 2 2 3 3 3 6 2" xfId="20529" xr:uid="{753B81FE-FA36-40C6-B985-3CF73DF672A0}"/>
    <cellStyle name="Comma 22 2 2 3 3 3 6 2 2" xfId="20530" xr:uid="{141760FE-2862-492E-8920-22011C28136A}"/>
    <cellStyle name="Comma 22 2 2 3 3 3 6 3" xfId="20531" xr:uid="{C13EFE1A-6F7C-49F8-B80B-1D22BA4F6A64}"/>
    <cellStyle name="Comma 22 2 2 3 3 3 7" xfId="20532" xr:uid="{8444A2DB-1716-4592-8D28-1CF557DBEB9D}"/>
    <cellStyle name="Comma 22 2 2 3 3 3 7 2" xfId="20533" xr:uid="{E7F13234-997B-41FA-9E4E-1415CA548FE7}"/>
    <cellStyle name="Comma 22 2 2 3 3 3 8" xfId="20534" xr:uid="{A4011E70-9AB5-409D-9E39-AEF9F099DD74}"/>
    <cellStyle name="Comma 22 2 2 3 3 3_EGAT BS 10" xfId="20535" xr:uid="{30ABD334-49AB-4271-9ACF-927E796C38B1}"/>
    <cellStyle name="Comma 22 2 2 3 3 4" xfId="20536" xr:uid="{7126AC40-A941-4C35-816F-E802ED40C3C5}"/>
    <cellStyle name="Comma 22 2 2 3 3 4 2" xfId="20537" xr:uid="{F93BE75E-A739-42B3-A4BF-F441685CB7B9}"/>
    <cellStyle name="Comma 22 2 2 3 3 4 2 2" xfId="20538" xr:uid="{02D06318-ECC1-4676-A971-64024972B721}"/>
    <cellStyle name="Comma 22 2 2 3 3 4 2 2 2" xfId="20539" xr:uid="{C24601E3-EDE8-4E8E-BD73-C3982F624EA6}"/>
    <cellStyle name="Comma 22 2 2 3 3 4 2 3" xfId="20540" xr:uid="{FE6EFDD1-03E1-4829-BADC-584F851E506B}"/>
    <cellStyle name="Comma 22 2 2 3 3 4 3" xfId="20541" xr:uid="{B2E40D2F-C057-400D-A43F-F37E6B38253C}"/>
    <cellStyle name="Comma 22 2 2 3 3 4 3 2" xfId="20542" xr:uid="{7227C0A2-B257-44AE-BF38-941EFAEDB987}"/>
    <cellStyle name="Comma 22 2 2 3 3 4 4" xfId="20543" xr:uid="{B6FD977A-EB99-418B-A2EC-CE6658CB1A60}"/>
    <cellStyle name="Comma 22 2 2 3 3 5" xfId="20544" xr:uid="{8EDD2BAB-7279-408A-B8DA-C5EB900829A4}"/>
    <cellStyle name="Comma 22 2 2 3 3 5 2" xfId="20545" xr:uid="{5293E044-8A40-4BD2-9FC9-8352251C9491}"/>
    <cellStyle name="Comma 22 2 2 3 3 5 2 2" xfId="20546" xr:uid="{76610809-6EB8-4A2C-ACA6-67F08CD995E4}"/>
    <cellStyle name="Comma 22 2 2 3 3 5 2 2 2" xfId="20547" xr:uid="{CFCCC3FE-FDF8-432F-9BAF-DF472E3D2422}"/>
    <cellStyle name="Comma 22 2 2 3 3 5 2 3" xfId="20548" xr:uid="{61E7527D-590A-41A3-BDC8-5E329ECD7C2E}"/>
    <cellStyle name="Comma 22 2 2 3 3 5 3" xfId="20549" xr:uid="{74DC745F-CD45-412D-BC87-A48C1D6911A2}"/>
    <cellStyle name="Comma 22 2 2 3 3 5 3 2" xfId="20550" xr:uid="{15184603-3D10-48E9-A5D2-AD2724E56D00}"/>
    <cellStyle name="Comma 22 2 2 3 3 5 4" xfId="20551" xr:uid="{4DCD4EDE-CDFC-418E-ADEA-1F2829330235}"/>
    <cellStyle name="Comma 22 2 2 3 3 6" xfId="20552" xr:uid="{0DF78516-CBC2-4492-8609-EF0529E3477A}"/>
    <cellStyle name="Comma 22 2 2 3 3 6 2" xfId="20553" xr:uid="{B1E0115C-1853-4EBC-9CCF-0BF97F148B93}"/>
    <cellStyle name="Comma 22 2 2 3 3 6 2 2" xfId="20554" xr:uid="{D662271B-F2AA-4EAA-9999-A9030203A4B9}"/>
    <cellStyle name="Comma 22 2 2 3 3 6 3" xfId="20555" xr:uid="{0208F282-A042-4F7E-96E6-0248C04DFC80}"/>
    <cellStyle name="Comma 22 2 2 3 3 7" xfId="20556" xr:uid="{E4939451-7673-4056-A61A-A8AE19C90C15}"/>
    <cellStyle name="Comma 22 2 2 3 3 7 2" xfId="20557" xr:uid="{F16419F9-68D0-4D31-994B-4AF1CBF32985}"/>
    <cellStyle name="Comma 22 2 2 3 3 7 2 2" xfId="20558" xr:uid="{EF5D9849-842C-4F8F-8817-954EF5AA6CB0}"/>
    <cellStyle name="Comma 22 2 2 3 3 7 3" xfId="20559" xr:uid="{895C3957-7954-406E-9FE9-B531F3020EAE}"/>
    <cellStyle name="Comma 22 2 2 3 3 8" xfId="20560" xr:uid="{AEF5AEFF-1D0F-48AA-9A29-0EF334F82DD1}"/>
    <cellStyle name="Comma 22 2 2 3 3 8 2" xfId="20561" xr:uid="{803DE71C-507B-432F-BCA3-4C249140C0B2}"/>
    <cellStyle name="Comma 22 2 2 3 3 8 2 2" xfId="20562" xr:uid="{971A1285-EDA9-4116-9CB1-702B5731E852}"/>
    <cellStyle name="Comma 22 2 2 3 3 8 3" xfId="20563" xr:uid="{D3CB3CA4-7995-43D8-B64B-5E578DF62575}"/>
    <cellStyle name="Comma 22 2 2 3 3 9" xfId="20564" xr:uid="{75CBA173-C691-4B9F-A8B8-9F4D35C1CC78}"/>
    <cellStyle name="Comma 22 2 2 3 3 9 2" xfId="20565" xr:uid="{6EF33BF9-BD20-42E6-9D43-AAC089F1060A}"/>
    <cellStyle name="Comma 22 2 2 3 3_EGAT BS 10" xfId="20566" xr:uid="{C015FCAA-027E-4EEA-93A0-BFBFBEF5F789}"/>
    <cellStyle name="Comma 22 2 2 3 4" xfId="20567" xr:uid="{667BBCC8-D567-48C1-ACCA-16ED96A1A242}"/>
    <cellStyle name="Comma 22 2 2 3 4 10" xfId="20568" xr:uid="{03FC5BFC-C1B5-40DD-AF92-B6D5AB891DA3}"/>
    <cellStyle name="Comma 22 2 2 3 4 2" xfId="20569" xr:uid="{7E5B96AF-0B34-42E8-BBA1-08F6A098A94C}"/>
    <cellStyle name="Comma 22 2 2 3 4 2 2" xfId="20570" xr:uid="{AD559E03-CB60-42EC-9F3F-4ECE31692A89}"/>
    <cellStyle name="Comma 22 2 2 3 4 2 2 2" xfId="20571" xr:uid="{20BD10C7-8502-4A36-900D-759682D97F1C}"/>
    <cellStyle name="Comma 22 2 2 3 4 2 2 2 2" xfId="20572" xr:uid="{35818B12-3FF8-4721-8DD6-22877F82B883}"/>
    <cellStyle name="Comma 22 2 2 3 4 2 2 2 2 2" xfId="20573" xr:uid="{0986A252-C608-4160-BEB9-1A39617D536D}"/>
    <cellStyle name="Comma 22 2 2 3 4 2 2 2 2 2 2" xfId="20574" xr:uid="{EA130FB6-4DEB-4376-AE7D-EABAB8914EAD}"/>
    <cellStyle name="Comma 22 2 2 3 4 2 2 2 2 3" xfId="20575" xr:uid="{54A061BC-4E67-4827-B364-6B2124B3542F}"/>
    <cellStyle name="Comma 22 2 2 3 4 2 2 2 3" xfId="20576" xr:uid="{5B390824-9C48-484C-A290-98718D632003}"/>
    <cellStyle name="Comma 22 2 2 3 4 2 2 2 3 2" xfId="20577" xr:uid="{FC768800-ED7B-4F27-82B3-C79C8FAA508D}"/>
    <cellStyle name="Comma 22 2 2 3 4 2 2 2 4" xfId="20578" xr:uid="{18DFD10E-30C4-45A4-8F8E-4616C70DBC6C}"/>
    <cellStyle name="Comma 22 2 2 3 4 2 2 3" xfId="20579" xr:uid="{950BEBE6-AD9A-4FC4-8E0C-0FBD76EF582C}"/>
    <cellStyle name="Comma 22 2 2 3 4 2 2 3 2" xfId="20580" xr:uid="{9E7E24A2-1CF1-4180-8DC8-BF65B550889F}"/>
    <cellStyle name="Comma 22 2 2 3 4 2 2 3 2 2" xfId="20581" xr:uid="{1728542B-1B50-4F2E-9F87-125495F1DE91}"/>
    <cellStyle name="Comma 22 2 2 3 4 2 2 3 3" xfId="20582" xr:uid="{33C32AD0-54ED-4B60-86A2-283E9DB26456}"/>
    <cellStyle name="Comma 22 2 2 3 4 2 2 4" xfId="20583" xr:uid="{003AC23A-3BF0-4D82-84AF-A16312E0AC90}"/>
    <cellStyle name="Comma 22 2 2 3 4 2 2 4 2" xfId="20584" xr:uid="{F9F515FE-68C6-42AE-9A64-096DE43C8FC4}"/>
    <cellStyle name="Comma 22 2 2 3 4 2 2 4 2 2" xfId="20585" xr:uid="{88F0E6EE-4EDE-4C6F-AFCD-CAAA18050FA2}"/>
    <cellStyle name="Comma 22 2 2 3 4 2 2 4 3" xfId="20586" xr:uid="{C6693A5A-B5CE-4B08-82D9-40B35D30E0AF}"/>
    <cellStyle name="Comma 22 2 2 3 4 2 2 5" xfId="20587" xr:uid="{0ADE6226-EA6A-4D65-AE23-E652F1E02849}"/>
    <cellStyle name="Comma 22 2 2 3 4 2 2 5 2" xfId="20588" xr:uid="{BA4319FA-5A3D-4193-B791-16F86B4CAE15}"/>
    <cellStyle name="Comma 22 2 2 3 4 2 2 5 2 2" xfId="20589" xr:uid="{03CD8758-46D6-4DF9-B04E-07D6D9A7E2C7}"/>
    <cellStyle name="Comma 22 2 2 3 4 2 2 5 3" xfId="20590" xr:uid="{7C9A6B1A-0325-49C7-B99F-18C630EDF08D}"/>
    <cellStyle name="Comma 22 2 2 3 4 2 2 6" xfId="20591" xr:uid="{31C91C1D-9CDB-4E31-843A-A0A73DF1169D}"/>
    <cellStyle name="Comma 22 2 2 3 4 2 2 6 2" xfId="20592" xr:uid="{CA6DACB1-0F77-4F0B-87A8-9F469F78CF3A}"/>
    <cellStyle name="Comma 22 2 2 3 4 2 2 7" xfId="20593" xr:uid="{27DA7C9E-9B08-4BD3-B5BB-A481154A2778}"/>
    <cellStyle name="Comma 22 2 2 3 4 2 2_EGAT BS 10" xfId="20594" xr:uid="{53E75AD7-A859-40C0-BECE-E7D7A90EC621}"/>
    <cellStyle name="Comma 22 2 2 3 4 2 3" xfId="20595" xr:uid="{F89FBEA8-7FA4-4C21-89A6-81E09ECC100A}"/>
    <cellStyle name="Comma 22 2 2 3 4 2 3 2" xfId="20596" xr:uid="{1F37D63F-1998-45FA-AC92-EA31268EE9EF}"/>
    <cellStyle name="Comma 22 2 2 3 4 2 3 2 2" xfId="20597" xr:uid="{43F46A95-A357-49EA-8334-99F8132736F0}"/>
    <cellStyle name="Comma 22 2 2 3 4 2 3 2 2 2" xfId="20598" xr:uid="{C1F6038B-4387-4B14-A6BC-5DDCE941F209}"/>
    <cellStyle name="Comma 22 2 2 3 4 2 3 2 3" xfId="20599" xr:uid="{F8119EB2-CCC7-4A65-B355-E171B668471B}"/>
    <cellStyle name="Comma 22 2 2 3 4 2 3 3" xfId="20600" xr:uid="{381C7502-9E50-421E-871D-E6AEE6BD5A06}"/>
    <cellStyle name="Comma 22 2 2 3 4 2 3 3 2" xfId="20601" xr:uid="{9431F5CC-F981-48EF-95BF-4EDD60F4E721}"/>
    <cellStyle name="Comma 22 2 2 3 4 2 3 4" xfId="20602" xr:uid="{F53ED3AD-6704-4A58-A49C-30A97E699C63}"/>
    <cellStyle name="Comma 22 2 2 3 4 2 4" xfId="20603" xr:uid="{7EA6BC35-3732-45EB-B271-8FEFBC8B7804}"/>
    <cellStyle name="Comma 22 2 2 3 4 2 4 2" xfId="20604" xr:uid="{08A6654C-54B1-4EC5-AA99-5B501D5A3792}"/>
    <cellStyle name="Comma 22 2 2 3 4 2 4 2 2" xfId="20605" xr:uid="{03C301AB-DAEC-4672-897B-E275D06D7C3A}"/>
    <cellStyle name="Comma 22 2 2 3 4 2 4 2 2 2" xfId="20606" xr:uid="{5873ABE7-7B7A-4F1E-8F46-65E62AEC97CC}"/>
    <cellStyle name="Comma 22 2 2 3 4 2 4 2 3" xfId="20607" xr:uid="{ED136603-DE99-4BDA-85D6-6072135D2732}"/>
    <cellStyle name="Comma 22 2 2 3 4 2 4 3" xfId="20608" xr:uid="{6909522D-4009-4DD2-A21E-440CC534F059}"/>
    <cellStyle name="Comma 22 2 2 3 4 2 4 3 2" xfId="20609" xr:uid="{6FC4A9CA-0C70-4F2E-A988-0DE3F7A3F62E}"/>
    <cellStyle name="Comma 22 2 2 3 4 2 4 4" xfId="20610" xr:uid="{D2FDB2F3-98DF-45D1-A0C4-E7FE0767F00B}"/>
    <cellStyle name="Comma 22 2 2 3 4 2 5" xfId="20611" xr:uid="{79831C94-592E-426F-868D-264D9C10A574}"/>
    <cellStyle name="Comma 22 2 2 3 4 2 5 2" xfId="20612" xr:uid="{F53E26C4-8736-44CB-ADB1-BB2B970D62C4}"/>
    <cellStyle name="Comma 22 2 2 3 4 2 5 2 2" xfId="20613" xr:uid="{AB184C67-67E4-41AF-AC28-4787AD4D919C}"/>
    <cellStyle name="Comma 22 2 2 3 4 2 5 3" xfId="20614" xr:uid="{98259DED-3C8C-4B2F-8968-109B5E251DA2}"/>
    <cellStyle name="Comma 22 2 2 3 4 2 6" xfId="20615" xr:uid="{C604AA4F-1F38-49CF-919D-CBAF46C0C361}"/>
    <cellStyle name="Comma 22 2 2 3 4 2 6 2" xfId="20616" xr:uid="{FA99D88A-778D-4E33-A56B-48EE5C82C686}"/>
    <cellStyle name="Comma 22 2 2 3 4 2 6 2 2" xfId="20617" xr:uid="{827B0A09-FD1F-45B2-9510-C7F39C10FF0C}"/>
    <cellStyle name="Comma 22 2 2 3 4 2 6 3" xfId="20618" xr:uid="{BEFE59EF-356D-4057-A3F6-339A12D2581A}"/>
    <cellStyle name="Comma 22 2 2 3 4 2 7" xfId="20619" xr:uid="{BA71E383-614D-4E2F-BE03-38ABBC24BD29}"/>
    <cellStyle name="Comma 22 2 2 3 4 2 7 2" xfId="20620" xr:uid="{C3896CB0-77F8-4F24-B641-1488CC342F72}"/>
    <cellStyle name="Comma 22 2 2 3 4 2 7 2 2" xfId="20621" xr:uid="{CDB3AB56-9D26-4357-864F-C24186480AFB}"/>
    <cellStyle name="Comma 22 2 2 3 4 2 7 3" xfId="20622" xr:uid="{4E1C5C1F-BDE1-4BFB-9D03-E86F8431D809}"/>
    <cellStyle name="Comma 22 2 2 3 4 2 8" xfId="20623" xr:uid="{4BFB09E2-932C-4290-9B35-7237FAC9D115}"/>
    <cellStyle name="Comma 22 2 2 3 4 2 8 2" xfId="20624" xr:uid="{D6D39E4D-81D2-49B1-AD27-1E0C9403B86E}"/>
    <cellStyle name="Comma 22 2 2 3 4 2 9" xfId="20625" xr:uid="{72E46D50-6DBC-49D9-B0FF-6947692C7873}"/>
    <cellStyle name="Comma 22 2 2 3 4 2_EGAT BS 10" xfId="20626" xr:uid="{9587B8D7-79D8-4A52-B07A-9FE5BFA58BD7}"/>
    <cellStyle name="Comma 22 2 2 3 4 3" xfId="20627" xr:uid="{F3DF6817-0751-4582-96F3-56BD6D583062}"/>
    <cellStyle name="Comma 22 2 2 3 4 3 2" xfId="20628" xr:uid="{C37511B5-5B2F-4AAA-917F-423E96E70CDD}"/>
    <cellStyle name="Comma 22 2 2 3 4 3 2 2" xfId="20629" xr:uid="{F08FEDE8-5584-47AC-8FC2-E2FAAB5429E5}"/>
    <cellStyle name="Comma 22 2 2 3 4 3 2 2 2" xfId="20630" xr:uid="{DBF422F6-FCA4-4963-90F4-E9B13D5F24E0}"/>
    <cellStyle name="Comma 22 2 2 3 4 3 2 2 2 2" xfId="20631" xr:uid="{5A916146-C729-48A9-B44E-3178D038F4F1}"/>
    <cellStyle name="Comma 22 2 2 3 4 3 2 2 3" xfId="20632" xr:uid="{DED46B92-CD7E-4E7F-A91B-0F8EFA894DAE}"/>
    <cellStyle name="Comma 22 2 2 3 4 3 2 3" xfId="20633" xr:uid="{5B2F1506-21C1-468D-A214-B3382921B0E1}"/>
    <cellStyle name="Comma 22 2 2 3 4 3 2 3 2" xfId="20634" xr:uid="{FDA72E88-6685-4F92-93EE-E72932387358}"/>
    <cellStyle name="Comma 22 2 2 3 4 3 2 4" xfId="20635" xr:uid="{3D736DD1-76F0-49DE-8845-EADB1D151C6A}"/>
    <cellStyle name="Comma 22 2 2 3 4 3 3" xfId="20636" xr:uid="{EEDD6381-EBE5-4485-AAC0-396E9C2DDB55}"/>
    <cellStyle name="Comma 22 2 2 3 4 3 3 2" xfId="20637" xr:uid="{CAFDD0C0-0160-464F-876E-4DD04639568E}"/>
    <cellStyle name="Comma 22 2 2 3 4 3 3 2 2" xfId="20638" xr:uid="{E3B3383D-62F9-46D8-A399-9FEEC38891F3}"/>
    <cellStyle name="Comma 22 2 2 3 4 3 3 2 2 2" xfId="20639" xr:uid="{4D3E5D21-BDF1-48F5-947B-47941B10D15F}"/>
    <cellStyle name="Comma 22 2 2 3 4 3 3 2 3" xfId="20640" xr:uid="{64228777-DF43-4FD1-8817-128728DF722A}"/>
    <cellStyle name="Comma 22 2 2 3 4 3 3 3" xfId="20641" xr:uid="{2A63A9DC-579F-4D7B-B623-3F2959879691}"/>
    <cellStyle name="Comma 22 2 2 3 4 3 3 3 2" xfId="20642" xr:uid="{C2147A0F-4941-492E-B472-52CEDC104E05}"/>
    <cellStyle name="Comma 22 2 2 3 4 3 3 4" xfId="20643" xr:uid="{0234A2E5-A7B8-4BAA-93EF-8AC3040F8E58}"/>
    <cellStyle name="Comma 22 2 2 3 4 3 4" xfId="20644" xr:uid="{2F067A2B-3E51-43EF-A960-1F2A8A2D0C65}"/>
    <cellStyle name="Comma 22 2 2 3 4 3 4 2" xfId="20645" xr:uid="{848212CB-3755-4959-84C4-F150637F896B}"/>
    <cellStyle name="Comma 22 2 2 3 4 3 4 2 2" xfId="20646" xr:uid="{9CBEA737-9386-46F0-99F9-8FE71E64BD43}"/>
    <cellStyle name="Comma 22 2 2 3 4 3 4 3" xfId="20647" xr:uid="{30478E13-A437-4AF3-9945-9FB594084A00}"/>
    <cellStyle name="Comma 22 2 2 3 4 3 5" xfId="20648" xr:uid="{0B4B0986-4749-4048-BE1A-C0F45B2F1E6E}"/>
    <cellStyle name="Comma 22 2 2 3 4 3 5 2" xfId="20649" xr:uid="{620EC732-A8AD-4490-81F5-91D86B488583}"/>
    <cellStyle name="Comma 22 2 2 3 4 3 5 2 2" xfId="20650" xr:uid="{34074B00-5316-4762-8099-AAA5E306AEEB}"/>
    <cellStyle name="Comma 22 2 2 3 4 3 5 3" xfId="20651" xr:uid="{A12D1BBE-E9DD-4124-92E4-C82B78EC1BC3}"/>
    <cellStyle name="Comma 22 2 2 3 4 3 6" xfId="20652" xr:uid="{64EE85F0-6A61-4ED2-B495-3B8DBCB94D61}"/>
    <cellStyle name="Comma 22 2 2 3 4 3 6 2" xfId="20653" xr:uid="{BB0F341D-39A6-4C92-9195-B84876A4D3CE}"/>
    <cellStyle name="Comma 22 2 2 3 4 3 6 2 2" xfId="20654" xr:uid="{770A1BB5-2BD9-415F-BC85-39EE987B96D3}"/>
    <cellStyle name="Comma 22 2 2 3 4 3 6 3" xfId="20655" xr:uid="{4E00B087-C55F-4144-A4AB-C1CB9D0F451F}"/>
    <cellStyle name="Comma 22 2 2 3 4 3 7" xfId="20656" xr:uid="{ECD88520-D92B-47FF-BC48-6E2D7DB1BEF4}"/>
    <cellStyle name="Comma 22 2 2 3 4 3 7 2" xfId="20657" xr:uid="{D6DD80B2-46AD-44B2-BF11-A0ADC1EA608F}"/>
    <cellStyle name="Comma 22 2 2 3 4 3 8" xfId="20658" xr:uid="{0F58BDA4-3364-4ECA-AF37-B21952ACE79D}"/>
    <cellStyle name="Comma 22 2 2 3 4 3_EGAT BS 10" xfId="20659" xr:uid="{ECC9723C-EC18-4AE8-949F-DFD55D9A2331}"/>
    <cellStyle name="Comma 22 2 2 3 4 4" xfId="20660" xr:uid="{4A2F7925-3A52-45BA-8B02-2D63FD99AB0F}"/>
    <cellStyle name="Comma 22 2 2 3 4 4 2" xfId="20661" xr:uid="{1AF8C263-D262-4CB6-9498-F3EE564428AD}"/>
    <cellStyle name="Comma 22 2 2 3 4 4 2 2" xfId="20662" xr:uid="{0CEBB2B1-294B-449D-B56A-C082CE143103}"/>
    <cellStyle name="Comma 22 2 2 3 4 4 2 2 2" xfId="20663" xr:uid="{DAD8ABA5-F1CC-48C8-8464-1C2666FB2132}"/>
    <cellStyle name="Comma 22 2 2 3 4 4 2 3" xfId="20664" xr:uid="{05E602A9-5C69-494D-B475-ED6B776713A7}"/>
    <cellStyle name="Comma 22 2 2 3 4 4 3" xfId="20665" xr:uid="{954245AA-770A-4E3B-B7EF-B5769CFD58CE}"/>
    <cellStyle name="Comma 22 2 2 3 4 4 3 2" xfId="20666" xr:uid="{F2F6911C-1079-4853-ACAA-776FA5040B4C}"/>
    <cellStyle name="Comma 22 2 2 3 4 4 4" xfId="20667" xr:uid="{88425DBA-15F9-4987-A02E-49FF6FC458F2}"/>
    <cellStyle name="Comma 22 2 2 3 4 5" xfId="20668" xr:uid="{080DC790-46E1-457D-9E0C-B744B41CC0D8}"/>
    <cellStyle name="Comma 22 2 2 3 4 5 2" xfId="20669" xr:uid="{17D96749-763B-4521-849F-C5D1C5FAE7CC}"/>
    <cellStyle name="Comma 22 2 2 3 4 5 2 2" xfId="20670" xr:uid="{7A42620E-4E74-4B2A-A42E-A6FD7A2EEEA3}"/>
    <cellStyle name="Comma 22 2 2 3 4 5 2 2 2" xfId="20671" xr:uid="{508F8DCF-EBCA-4FE8-8551-C5D818D616A9}"/>
    <cellStyle name="Comma 22 2 2 3 4 5 2 3" xfId="20672" xr:uid="{EAB60D01-8353-4FDF-8BA0-655DDE631DF0}"/>
    <cellStyle name="Comma 22 2 2 3 4 5 3" xfId="20673" xr:uid="{B20669C1-E4FD-489B-903F-B6554DAB1CEB}"/>
    <cellStyle name="Comma 22 2 2 3 4 5 3 2" xfId="20674" xr:uid="{FC258517-7331-45A4-BECD-37F29EE29AB7}"/>
    <cellStyle name="Comma 22 2 2 3 4 5 4" xfId="20675" xr:uid="{11F85AFA-F8D0-4583-8D67-9B65BD305C4A}"/>
    <cellStyle name="Comma 22 2 2 3 4 6" xfId="20676" xr:uid="{9A711E9E-191E-4B7A-91DF-26EC6ACCCCD4}"/>
    <cellStyle name="Comma 22 2 2 3 4 6 2" xfId="20677" xr:uid="{BFDA84F9-CF84-40A2-81D4-446A2E341F00}"/>
    <cellStyle name="Comma 22 2 2 3 4 6 2 2" xfId="20678" xr:uid="{740515E0-0BD6-493C-86AB-599EC897C7FD}"/>
    <cellStyle name="Comma 22 2 2 3 4 6 3" xfId="20679" xr:uid="{4DAC5865-CDD1-4B9B-A212-5EBD5DEA3CB6}"/>
    <cellStyle name="Comma 22 2 2 3 4 7" xfId="20680" xr:uid="{58C4F42B-FC94-44FB-A655-4ABF28418B46}"/>
    <cellStyle name="Comma 22 2 2 3 4 7 2" xfId="20681" xr:uid="{7E3B1FF7-CC2E-4CCC-B547-F7A11B285D18}"/>
    <cellStyle name="Comma 22 2 2 3 4 7 2 2" xfId="20682" xr:uid="{F8DB3782-B559-4B46-85D5-3173F69129A4}"/>
    <cellStyle name="Comma 22 2 2 3 4 7 3" xfId="20683" xr:uid="{B926BADF-36FE-443F-8CCF-855F95D2CAC7}"/>
    <cellStyle name="Comma 22 2 2 3 4 8" xfId="20684" xr:uid="{5D587ED0-400D-47DA-9C8E-C6240328247C}"/>
    <cellStyle name="Comma 22 2 2 3 4 8 2" xfId="20685" xr:uid="{1451CB7E-0A16-4927-99CE-2F945EB499B2}"/>
    <cellStyle name="Comma 22 2 2 3 4 8 2 2" xfId="20686" xr:uid="{4EA2ADA0-5EFF-4A56-9177-B2AA65196118}"/>
    <cellStyle name="Comma 22 2 2 3 4 8 3" xfId="20687" xr:uid="{C4C687DF-430D-42E6-8151-5F60494CD4D5}"/>
    <cellStyle name="Comma 22 2 2 3 4 9" xfId="20688" xr:uid="{4548AB2F-C951-40F4-8DDE-4B03A49ED426}"/>
    <cellStyle name="Comma 22 2 2 3 4 9 2" xfId="20689" xr:uid="{D5C61F73-2ECC-4741-BAD8-5A9D68345D00}"/>
    <cellStyle name="Comma 22 2 2 3 4_EGAT BS 10" xfId="20690" xr:uid="{E360B966-47EF-4FF2-A71E-2E336F7B2E16}"/>
    <cellStyle name="Comma 22 2 2 3 5" xfId="20691" xr:uid="{F2F6B3B8-8113-4478-A1F1-007D8AB82F33}"/>
    <cellStyle name="Comma 22 2 2 3 5 10" xfId="20692" xr:uid="{6F33C432-837F-4AB1-A9A7-2F4C7D11CC11}"/>
    <cellStyle name="Comma 22 2 2 3 5 2" xfId="20693" xr:uid="{52AB1C92-D5BA-4FFD-9197-5A73161A615E}"/>
    <cellStyle name="Comma 22 2 2 3 5 2 2" xfId="20694" xr:uid="{B41142D8-B5E2-4054-BB34-9E929D49D0A4}"/>
    <cellStyle name="Comma 22 2 2 3 5 2 2 2" xfId="20695" xr:uid="{59A6F25D-8AF2-40D7-8CAF-9E404F29A051}"/>
    <cellStyle name="Comma 22 2 2 3 5 2 2 2 2" xfId="20696" xr:uid="{D78E3C92-A1C4-441E-99D8-933334522B61}"/>
    <cellStyle name="Comma 22 2 2 3 5 2 2 2 2 2" xfId="20697" xr:uid="{73173B91-DA39-491A-A2A8-B18A3190503D}"/>
    <cellStyle name="Comma 22 2 2 3 5 2 2 2 2 2 2" xfId="20698" xr:uid="{2CF6EDC6-2DB2-4ABB-9A99-6DE5ABC503B0}"/>
    <cellStyle name="Comma 22 2 2 3 5 2 2 2 2 3" xfId="20699" xr:uid="{1AE466D3-6003-4598-B14A-7162F7623246}"/>
    <cellStyle name="Comma 22 2 2 3 5 2 2 2 3" xfId="20700" xr:uid="{6195A4CE-9874-473E-9ADD-F05F8377151B}"/>
    <cellStyle name="Comma 22 2 2 3 5 2 2 2 3 2" xfId="20701" xr:uid="{60A5BEE1-3547-45CF-8713-BB291D2529F0}"/>
    <cellStyle name="Comma 22 2 2 3 5 2 2 2 4" xfId="20702" xr:uid="{FB2B9B11-54CF-4CE3-A04B-0041CEBDA328}"/>
    <cellStyle name="Comma 22 2 2 3 5 2 2 3" xfId="20703" xr:uid="{A1C23D08-04C6-4567-BC5B-0E5D6970FE5B}"/>
    <cellStyle name="Comma 22 2 2 3 5 2 2 3 2" xfId="20704" xr:uid="{B30FDD14-C7C9-48C9-984C-F93668E4E941}"/>
    <cellStyle name="Comma 22 2 2 3 5 2 2 3 2 2" xfId="20705" xr:uid="{EE39C4EA-A459-461E-9EB2-A55FFE7A5C87}"/>
    <cellStyle name="Comma 22 2 2 3 5 2 2 3 3" xfId="20706" xr:uid="{175CDE15-5352-4B85-B746-64EA4437665C}"/>
    <cellStyle name="Comma 22 2 2 3 5 2 2 4" xfId="20707" xr:uid="{B29D3E9B-6347-478A-A017-1B6C769E3E1E}"/>
    <cellStyle name="Comma 22 2 2 3 5 2 2 4 2" xfId="20708" xr:uid="{CE4371D2-BB20-475D-BDC1-6E19D56DDFCA}"/>
    <cellStyle name="Comma 22 2 2 3 5 2 2 4 2 2" xfId="20709" xr:uid="{450A2836-3986-468A-B768-60FA63A7C1AB}"/>
    <cellStyle name="Comma 22 2 2 3 5 2 2 4 3" xfId="20710" xr:uid="{4329A658-C1C7-483A-B0D8-2DACDB88721B}"/>
    <cellStyle name="Comma 22 2 2 3 5 2 2 5" xfId="20711" xr:uid="{A900C825-F912-4423-8B78-8FD5618286C5}"/>
    <cellStyle name="Comma 22 2 2 3 5 2 2 5 2" xfId="20712" xr:uid="{95BAA2A4-031D-4D1A-808F-4C6E71EA7BE3}"/>
    <cellStyle name="Comma 22 2 2 3 5 2 2 5 2 2" xfId="20713" xr:uid="{C254432F-C1C7-4EBA-A998-CFDFD440A46E}"/>
    <cellStyle name="Comma 22 2 2 3 5 2 2 5 3" xfId="20714" xr:uid="{45815DCF-DF00-4C3C-9E52-ADDBD5247E7E}"/>
    <cellStyle name="Comma 22 2 2 3 5 2 2 6" xfId="20715" xr:uid="{87E8B3D8-DD1B-4EB3-8015-EE4177E2ECF1}"/>
    <cellStyle name="Comma 22 2 2 3 5 2 2 6 2" xfId="20716" xr:uid="{F5AB207C-C206-4BBB-BBAD-D08819D5EE77}"/>
    <cellStyle name="Comma 22 2 2 3 5 2 2 7" xfId="20717" xr:uid="{A756F1DD-6E40-41E8-B35B-BEF265C8FCA4}"/>
    <cellStyle name="Comma 22 2 2 3 5 2 2_EGAT BS 10" xfId="20718" xr:uid="{7011DAA2-B51D-41B0-9FC7-DEA027938D1D}"/>
    <cellStyle name="Comma 22 2 2 3 5 2 3" xfId="20719" xr:uid="{B0EAD006-FEA5-4E41-82E1-710B8C12A096}"/>
    <cellStyle name="Comma 22 2 2 3 5 2 3 2" xfId="20720" xr:uid="{65FD5AC6-8241-4D29-85F5-EFD682555FDF}"/>
    <cellStyle name="Comma 22 2 2 3 5 2 3 2 2" xfId="20721" xr:uid="{2F6EB71D-1020-48BD-902B-7FEE3FAD5648}"/>
    <cellStyle name="Comma 22 2 2 3 5 2 3 2 2 2" xfId="20722" xr:uid="{43608285-6777-49FF-A0F1-3C6E9160A171}"/>
    <cellStyle name="Comma 22 2 2 3 5 2 3 2 3" xfId="20723" xr:uid="{582FB1FA-A613-4B8F-9DE1-D24293912E6A}"/>
    <cellStyle name="Comma 22 2 2 3 5 2 3 3" xfId="20724" xr:uid="{0376D888-A6A9-4254-93BD-6F15FFD3EB74}"/>
    <cellStyle name="Comma 22 2 2 3 5 2 3 3 2" xfId="20725" xr:uid="{840ABD25-BE48-4EBF-87DA-7E3DB5EA3FCC}"/>
    <cellStyle name="Comma 22 2 2 3 5 2 3 4" xfId="20726" xr:uid="{CB8204A1-F87A-4880-AEB0-E8EAC6A330D5}"/>
    <cellStyle name="Comma 22 2 2 3 5 2 4" xfId="20727" xr:uid="{15A17688-798B-4A5A-8FB2-B834AC930364}"/>
    <cellStyle name="Comma 22 2 2 3 5 2 4 2" xfId="20728" xr:uid="{21675271-D99B-4959-8C83-2BA72D14EF38}"/>
    <cellStyle name="Comma 22 2 2 3 5 2 4 2 2" xfId="20729" xr:uid="{9CF2B6F0-3FEF-4034-992C-E305E8AD00B2}"/>
    <cellStyle name="Comma 22 2 2 3 5 2 4 2 2 2" xfId="20730" xr:uid="{555D9907-837D-4F6D-AE6C-ABD13DA947E1}"/>
    <cellStyle name="Comma 22 2 2 3 5 2 4 2 3" xfId="20731" xr:uid="{95648907-C60A-483E-9E7E-133F621BB4EC}"/>
    <cellStyle name="Comma 22 2 2 3 5 2 4 3" xfId="20732" xr:uid="{ADB24919-3168-4C19-90C8-922B9BFFFA82}"/>
    <cellStyle name="Comma 22 2 2 3 5 2 4 3 2" xfId="20733" xr:uid="{6BEDD154-2DA8-41B7-AF63-53899DCF0C6E}"/>
    <cellStyle name="Comma 22 2 2 3 5 2 4 4" xfId="20734" xr:uid="{E21561DD-EABC-401D-8C68-653E0ED7B9A4}"/>
    <cellStyle name="Comma 22 2 2 3 5 2 5" xfId="20735" xr:uid="{9BAE3642-E451-4BA4-BD19-FE403350E432}"/>
    <cellStyle name="Comma 22 2 2 3 5 2 5 2" xfId="20736" xr:uid="{0C41D832-18A1-4A0E-83F9-9069E2E35988}"/>
    <cellStyle name="Comma 22 2 2 3 5 2 5 2 2" xfId="20737" xr:uid="{569033C4-74B9-4647-AE14-E24CD5D32157}"/>
    <cellStyle name="Comma 22 2 2 3 5 2 5 3" xfId="20738" xr:uid="{3A38B084-0EF0-4A7A-B4D9-04B5532B6390}"/>
    <cellStyle name="Comma 22 2 2 3 5 2 6" xfId="20739" xr:uid="{C44E83CA-F04E-444B-A0BF-89AC1CD9B414}"/>
    <cellStyle name="Comma 22 2 2 3 5 2 6 2" xfId="20740" xr:uid="{A682FC49-6976-4B1B-A568-16B017829E18}"/>
    <cellStyle name="Comma 22 2 2 3 5 2 6 2 2" xfId="20741" xr:uid="{123C5D38-C2E5-4606-B5CF-C00BFF49F2A4}"/>
    <cellStyle name="Comma 22 2 2 3 5 2 6 3" xfId="20742" xr:uid="{9B67B883-C731-466E-B04F-A8E2A8E9F91E}"/>
    <cellStyle name="Comma 22 2 2 3 5 2 7" xfId="20743" xr:uid="{12003E85-F660-4CEE-928C-F359C9ED14B5}"/>
    <cellStyle name="Comma 22 2 2 3 5 2 7 2" xfId="20744" xr:uid="{BD05A135-1465-40EC-890E-E9DACB765AE3}"/>
    <cellStyle name="Comma 22 2 2 3 5 2 7 2 2" xfId="20745" xr:uid="{64582E83-DD4E-4458-BEAD-261DEA4AD8D4}"/>
    <cellStyle name="Comma 22 2 2 3 5 2 7 3" xfId="20746" xr:uid="{C975FA50-4A1F-489E-B237-3A36760AB2CB}"/>
    <cellStyle name="Comma 22 2 2 3 5 2 8" xfId="20747" xr:uid="{A24DB2EB-4958-42F3-B32D-5CF75B3C29A6}"/>
    <cellStyle name="Comma 22 2 2 3 5 2 8 2" xfId="20748" xr:uid="{A4E060CC-589C-4CEE-9A7F-371AA9F5BD13}"/>
    <cellStyle name="Comma 22 2 2 3 5 2 9" xfId="20749" xr:uid="{07122855-1A44-4E8D-AE82-5D27B9437A3E}"/>
    <cellStyle name="Comma 22 2 2 3 5 2_EGAT BS 10" xfId="20750" xr:uid="{BA5D3F5D-9A14-4ADA-A6CF-D3668073FDCB}"/>
    <cellStyle name="Comma 22 2 2 3 5 3" xfId="20751" xr:uid="{0F6B7F19-84A5-464C-83A1-6898CBE9B4D6}"/>
    <cellStyle name="Comma 22 2 2 3 5 3 2" xfId="20752" xr:uid="{84E7CF7F-8D3E-4212-973A-563751379C85}"/>
    <cellStyle name="Comma 22 2 2 3 5 3 2 2" xfId="20753" xr:uid="{41DF8E55-6E70-44A0-B3AA-5BFF1FEAACCE}"/>
    <cellStyle name="Comma 22 2 2 3 5 3 2 2 2" xfId="20754" xr:uid="{42FB7D42-FF2A-4280-A3D6-0CFA7E765335}"/>
    <cellStyle name="Comma 22 2 2 3 5 3 2 2 2 2" xfId="20755" xr:uid="{E52FCC27-353A-4E42-A886-F726AA400991}"/>
    <cellStyle name="Comma 22 2 2 3 5 3 2 2 3" xfId="20756" xr:uid="{CFD9FA3F-B3F8-429A-A6D0-4F4C4863A1BF}"/>
    <cellStyle name="Comma 22 2 2 3 5 3 2 3" xfId="20757" xr:uid="{F075EF85-F958-470D-B640-88989B4935D4}"/>
    <cellStyle name="Comma 22 2 2 3 5 3 2 3 2" xfId="20758" xr:uid="{6447F61B-AB17-46AF-BC31-F9B5E63DFB5A}"/>
    <cellStyle name="Comma 22 2 2 3 5 3 2 4" xfId="20759" xr:uid="{6953582E-B9DE-4099-8B73-1086B55CCCD0}"/>
    <cellStyle name="Comma 22 2 2 3 5 3 3" xfId="20760" xr:uid="{ADF770C7-EEE1-4445-9787-E97ECC91009C}"/>
    <cellStyle name="Comma 22 2 2 3 5 3 3 2" xfId="20761" xr:uid="{1C24BAC0-45E1-4685-AE7B-B35ABD362DD4}"/>
    <cellStyle name="Comma 22 2 2 3 5 3 3 2 2" xfId="20762" xr:uid="{ADAACFE7-C63C-468E-AFB8-D394BACF2818}"/>
    <cellStyle name="Comma 22 2 2 3 5 3 3 2 2 2" xfId="20763" xr:uid="{5B42D1D4-B534-43A6-AE00-9D258DE74361}"/>
    <cellStyle name="Comma 22 2 2 3 5 3 3 2 3" xfId="20764" xr:uid="{AFEE524E-BF49-4E75-94A1-72553D17365C}"/>
    <cellStyle name="Comma 22 2 2 3 5 3 3 3" xfId="20765" xr:uid="{62B74255-1A95-49AB-915A-2DDDAABB917B}"/>
    <cellStyle name="Comma 22 2 2 3 5 3 3 3 2" xfId="20766" xr:uid="{665E85C4-8FF6-4E22-93E7-C456F093164F}"/>
    <cellStyle name="Comma 22 2 2 3 5 3 3 4" xfId="20767" xr:uid="{80D1EAA3-0EE5-4B13-A47F-AE07373E5DD7}"/>
    <cellStyle name="Comma 22 2 2 3 5 3 4" xfId="20768" xr:uid="{C1A1030D-971B-4850-A645-0BE78F72A639}"/>
    <cellStyle name="Comma 22 2 2 3 5 3 4 2" xfId="20769" xr:uid="{A8B32D02-2C39-40A0-A334-8DDE519FCD5F}"/>
    <cellStyle name="Comma 22 2 2 3 5 3 4 2 2" xfId="20770" xr:uid="{D0381A27-24ED-4BF6-822A-61D4762C784B}"/>
    <cellStyle name="Comma 22 2 2 3 5 3 4 3" xfId="20771" xr:uid="{FDD80DB3-E71F-434D-8CC7-3630B0E3C89E}"/>
    <cellStyle name="Comma 22 2 2 3 5 3 5" xfId="20772" xr:uid="{253AF375-3B53-4AAD-ADB7-8332B26686E1}"/>
    <cellStyle name="Comma 22 2 2 3 5 3 5 2" xfId="20773" xr:uid="{2B17BE0D-EC51-479C-8ED3-81D0538F09D9}"/>
    <cellStyle name="Comma 22 2 2 3 5 3 5 2 2" xfId="20774" xr:uid="{BC948DA3-B72D-422B-9903-552C22DBA671}"/>
    <cellStyle name="Comma 22 2 2 3 5 3 5 3" xfId="20775" xr:uid="{35721E30-7ED0-4FED-84DB-B4E82C61F99A}"/>
    <cellStyle name="Comma 22 2 2 3 5 3 6" xfId="20776" xr:uid="{290FEDFF-F4CF-4ED2-B6F9-D5942268F7DA}"/>
    <cellStyle name="Comma 22 2 2 3 5 3 6 2" xfId="20777" xr:uid="{039CE574-E893-43D4-93CD-C11E2C20D79D}"/>
    <cellStyle name="Comma 22 2 2 3 5 3 6 2 2" xfId="20778" xr:uid="{4194CCCC-C02B-4391-83D3-82D4DAF5A9DB}"/>
    <cellStyle name="Comma 22 2 2 3 5 3 6 3" xfId="20779" xr:uid="{8A5CF7C3-FC20-4449-A4DF-277F0F8A1A1B}"/>
    <cellStyle name="Comma 22 2 2 3 5 3 7" xfId="20780" xr:uid="{9305CBBD-7C02-4331-8075-FD66572ECBA9}"/>
    <cellStyle name="Comma 22 2 2 3 5 3 7 2" xfId="20781" xr:uid="{E06FA1DC-5363-41DE-BAF6-E815771E1889}"/>
    <cellStyle name="Comma 22 2 2 3 5 3 8" xfId="20782" xr:uid="{86EC358A-93AC-41ED-B3AD-30EF477FA3D1}"/>
    <cellStyle name="Comma 22 2 2 3 5 3_EGAT BS 10" xfId="20783" xr:uid="{38435577-E39C-462C-98E7-01A0652E6608}"/>
    <cellStyle name="Comma 22 2 2 3 5 4" xfId="20784" xr:uid="{34D53F26-08A8-4542-B38A-A4123363CFF0}"/>
    <cellStyle name="Comma 22 2 2 3 5 4 2" xfId="20785" xr:uid="{A6A8257C-B725-485B-B1A4-4F67D5AF6A92}"/>
    <cellStyle name="Comma 22 2 2 3 5 4 2 2" xfId="20786" xr:uid="{2C45C9B8-023A-4E08-9693-F0AEBDF3D0BF}"/>
    <cellStyle name="Comma 22 2 2 3 5 4 2 2 2" xfId="20787" xr:uid="{9C5A508E-7749-4A73-BC0D-82FE95597EA9}"/>
    <cellStyle name="Comma 22 2 2 3 5 4 2 3" xfId="20788" xr:uid="{8A4D2ABF-7291-4537-9B2D-6588D7B1986F}"/>
    <cellStyle name="Comma 22 2 2 3 5 4 3" xfId="20789" xr:uid="{F4EEBFC5-8BA4-4A30-B9C8-5196829D5B41}"/>
    <cellStyle name="Comma 22 2 2 3 5 4 3 2" xfId="20790" xr:uid="{ADF7E9EC-7F6C-43C4-A29C-9688556E856E}"/>
    <cellStyle name="Comma 22 2 2 3 5 4 4" xfId="20791" xr:uid="{CAD6F7CA-F2A3-4BCB-98D1-AE094E83D815}"/>
    <cellStyle name="Comma 22 2 2 3 5 5" xfId="20792" xr:uid="{733B1A0E-491D-4FA9-99D8-3579DD6038A9}"/>
    <cellStyle name="Comma 22 2 2 3 5 5 2" xfId="20793" xr:uid="{BD8244B5-07F9-4217-B69C-ABB69E843D2D}"/>
    <cellStyle name="Comma 22 2 2 3 5 5 2 2" xfId="20794" xr:uid="{19830F78-AD04-433E-BEEE-67CD62A34E4F}"/>
    <cellStyle name="Comma 22 2 2 3 5 5 2 2 2" xfId="20795" xr:uid="{134B9F30-8592-44E4-AC84-84F5F15AEAB9}"/>
    <cellStyle name="Comma 22 2 2 3 5 5 2 3" xfId="20796" xr:uid="{5EB85F1E-76A3-451E-A899-0FE2C3876E53}"/>
    <cellStyle name="Comma 22 2 2 3 5 5 3" xfId="20797" xr:uid="{C14E5213-9665-4702-8CF9-BF5EEE1AC06A}"/>
    <cellStyle name="Comma 22 2 2 3 5 5 3 2" xfId="20798" xr:uid="{091DF0D9-FF7E-43D2-8DFA-4CF9F89329DE}"/>
    <cellStyle name="Comma 22 2 2 3 5 5 4" xfId="20799" xr:uid="{71759A36-CEF3-453C-8330-7EBB73DBD1FC}"/>
    <cellStyle name="Comma 22 2 2 3 5 6" xfId="20800" xr:uid="{AC1A2BE3-47C8-4F2D-AF5D-D2915E2FD312}"/>
    <cellStyle name="Comma 22 2 2 3 5 6 2" xfId="20801" xr:uid="{78FCD92D-9F47-4446-B6A2-D3B6EC05C615}"/>
    <cellStyle name="Comma 22 2 2 3 5 6 2 2" xfId="20802" xr:uid="{34907438-6AA8-4F1D-BFCF-61E561596978}"/>
    <cellStyle name="Comma 22 2 2 3 5 6 3" xfId="20803" xr:uid="{3BE985B1-67E5-4270-9BA0-8BBEA9A31514}"/>
    <cellStyle name="Comma 22 2 2 3 5 7" xfId="20804" xr:uid="{11EE00A5-BC2F-4077-B59A-C20A627E3548}"/>
    <cellStyle name="Comma 22 2 2 3 5 7 2" xfId="20805" xr:uid="{299983CD-2F48-40F0-84AD-3266DBBA0F16}"/>
    <cellStyle name="Comma 22 2 2 3 5 7 2 2" xfId="20806" xr:uid="{1E1DFC5D-6A2B-418A-8EFF-BCD4EA4B47CC}"/>
    <cellStyle name="Comma 22 2 2 3 5 7 3" xfId="20807" xr:uid="{EB236624-8CD5-4685-9FED-666A315FC8DD}"/>
    <cellStyle name="Comma 22 2 2 3 5 8" xfId="20808" xr:uid="{070BA2B8-DD5B-4091-ACEA-B8883699434E}"/>
    <cellStyle name="Comma 22 2 2 3 5 8 2" xfId="20809" xr:uid="{001911E4-D578-4D10-9CD5-6486E38E7ACE}"/>
    <cellStyle name="Comma 22 2 2 3 5 8 2 2" xfId="20810" xr:uid="{EB5D2E06-0892-45F0-BFEE-6F1B06EB08FF}"/>
    <cellStyle name="Comma 22 2 2 3 5 8 3" xfId="20811" xr:uid="{7AAF3FD9-D19C-45A1-96ED-1379B623ED1D}"/>
    <cellStyle name="Comma 22 2 2 3 5 9" xfId="20812" xr:uid="{909E9D8B-D9CE-43E2-96B8-A290A66BBC90}"/>
    <cellStyle name="Comma 22 2 2 3 5 9 2" xfId="20813" xr:uid="{CB746F3F-E6D2-408F-9F0B-8228ECBD5E65}"/>
    <cellStyle name="Comma 22 2 2 3 5_EGAT BS 10" xfId="20814" xr:uid="{EFC033CE-A90E-4957-B849-76FAD5937CA2}"/>
    <cellStyle name="Comma 22 2 2 3 6" xfId="20815" xr:uid="{1822085A-8186-4801-828C-41A9D2164036}"/>
    <cellStyle name="Comma 22 2 2 3 6 10" xfId="20816" xr:uid="{7F1A01C1-3992-4BEB-A359-31A79DE596B0}"/>
    <cellStyle name="Comma 22 2 2 3 6 2" xfId="20817" xr:uid="{6506E007-77A6-49FC-A2DF-9A32E2C7594F}"/>
    <cellStyle name="Comma 22 2 2 3 6 2 2" xfId="20818" xr:uid="{EA772D7F-0577-4A53-A5EC-BA58E87B9313}"/>
    <cellStyle name="Comma 22 2 2 3 6 2 2 2" xfId="20819" xr:uid="{89901FB4-EB30-45BE-A5C3-D8D5E68EF3A7}"/>
    <cellStyle name="Comma 22 2 2 3 6 2 2 2 2" xfId="20820" xr:uid="{C43B2A9B-7E2B-4BEA-8853-4EB8EEF0AFDD}"/>
    <cellStyle name="Comma 22 2 2 3 6 2 2 2 2 2" xfId="20821" xr:uid="{DF5BFBCB-A7C8-466E-9D15-3443B1CDCB8F}"/>
    <cellStyle name="Comma 22 2 2 3 6 2 2 2 2 2 2" xfId="20822" xr:uid="{26ABC38E-4C3A-478D-8933-1B5B998BC926}"/>
    <cellStyle name="Comma 22 2 2 3 6 2 2 2 2 3" xfId="20823" xr:uid="{8AD95965-D07D-4F38-9985-80F83766565B}"/>
    <cellStyle name="Comma 22 2 2 3 6 2 2 2 3" xfId="20824" xr:uid="{49114155-09BF-4DF4-8A69-5AF4D7D39C4F}"/>
    <cellStyle name="Comma 22 2 2 3 6 2 2 2 3 2" xfId="20825" xr:uid="{E3A4F581-0B17-4DDB-A205-3194FE306915}"/>
    <cellStyle name="Comma 22 2 2 3 6 2 2 2 4" xfId="20826" xr:uid="{3FDBF100-36CA-44E8-B11C-B44183F0B888}"/>
    <cellStyle name="Comma 22 2 2 3 6 2 2 3" xfId="20827" xr:uid="{CAEACC9C-4E9C-4B30-920C-89722A3D475C}"/>
    <cellStyle name="Comma 22 2 2 3 6 2 2 3 2" xfId="20828" xr:uid="{2096B2E7-1EDF-4810-AD30-B1EA8623BF7E}"/>
    <cellStyle name="Comma 22 2 2 3 6 2 2 3 2 2" xfId="20829" xr:uid="{8539AC09-5F7F-4C3B-A797-12C0E113EC41}"/>
    <cellStyle name="Comma 22 2 2 3 6 2 2 3 3" xfId="20830" xr:uid="{BED20A20-2D4D-4767-B8C3-9D0D3466C47E}"/>
    <cellStyle name="Comma 22 2 2 3 6 2 2 4" xfId="20831" xr:uid="{2F9C6291-4E67-44CF-AE46-2D1631968D0B}"/>
    <cellStyle name="Comma 22 2 2 3 6 2 2 4 2" xfId="20832" xr:uid="{F964F4DD-0C2D-4E27-B99E-A15A8028CDD2}"/>
    <cellStyle name="Comma 22 2 2 3 6 2 2 4 2 2" xfId="20833" xr:uid="{A19D5325-AF57-4C53-B123-1D8CFD3ED035}"/>
    <cellStyle name="Comma 22 2 2 3 6 2 2 4 3" xfId="20834" xr:uid="{573D8AA2-3C94-4EB0-AABB-657CB690EB46}"/>
    <cellStyle name="Comma 22 2 2 3 6 2 2 5" xfId="20835" xr:uid="{4CC1DDA7-EAD4-465D-9CDF-A1B722331B07}"/>
    <cellStyle name="Comma 22 2 2 3 6 2 2 5 2" xfId="20836" xr:uid="{020FB6F7-28C3-419F-8D3B-BC655CDAD61B}"/>
    <cellStyle name="Comma 22 2 2 3 6 2 2 5 2 2" xfId="20837" xr:uid="{0FC2AE08-2878-480A-9BA1-38516B77FC47}"/>
    <cellStyle name="Comma 22 2 2 3 6 2 2 5 3" xfId="20838" xr:uid="{7CD53123-42EB-46F1-87E5-AEE35C354CAC}"/>
    <cellStyle name="Comma 22 2 2 3 6 2 2 6" xfId="20839" xr:uid="{6C598886-E5AB-4B2F-9758-E88E130879C3}"/>
    <cellStyle name="Comma 22 2 2 3 6 2 2 6 2" xfId="20840" xr:uid="{386F5C83-13B8-462C-89C5-E378BA1C2DCB}"/>
    <cellStyle name="Comma 22 2 2 3 6 2 2 7" xfId="20841" xr:uid="{5D2FD56C-74D5-4BD0-8479-B93B5B82E54B}"/>
    <cellStyle name="Comma 22 2 2 3 6 2 2_EGAT BS 10" xfId="20842" xr:uid="{70F41A1A-3106-4F37-AA83-E1FEB6AC69E4}"/>
    <cellStyle name="Comma 22 2 2 3 6 2 3" xfId="20843" xr:uid="{052AC68E-FA88-4D34-ACE6-2FFEE1D0B2AE}"/>
    <cellStyle name="Comma 22 2 2 3 6 2 3 2" xfId="20844" xr:uid="{DFEE3B55-AC47-4CAA-A07B-5E02DF60F5A5}"/>
    <cellStyle name="Comma 22 2 2 3 6 2 3 2 2" xfId="20845" xr:uid="{16B409BB-7E36-48A0-BF1F-CFFFFE4D2D0A}"/>
    <cellStyle name="Comma 22 2 2 3 6 2 3 2 2 2" xfId="20846" xr:uid="{6CF7C96B-FCDF-4766-8A0B-09EF6E53B504}"/>
    <cellStyle name="Comma 22 2 2 3 6 2 3 2 3" xfId="20847" xr:uid="{6AC0E1FA-EE3D-43E4-927E-E2D911E5D959}"/>
    <cellStyle name="Comma 22 2 2 3 6 2 3 3" xfId="20848" xr:uid="{A38F563E-D091-480C-8CDE-D0B5E041FD3B}"/>
    <cellStyle name="Comma 22 2 2 3 6 2 3 3 2" xfId="20849" xr:uid="{821AB38D-2514-4726-8B49-BB787AAAF7E0}"/>
    <cellStyle name="Comma 22 2 2 3 6 2 3 4" xfId="20850" xr:uid="{62215486-E720-4109-8777-AB95735540DF}"/>
    <cellStyle name="Comma 22 2 2 3 6 2 4" xfId="20851" xr:uid="{6CA9D70D-FA93-469A-9A8B-0B0194DFD54F}"/>
    <cellStyle name="Comma 22 2 2 3 6 2 4 2" xfId="20852" xr:uid="{BF2571A7-0230-4EC8-890E-AC2FD1962E34}"/>
    <cellStyle name="Comma 22 2 2 3 6 2 4 2 2" xfId="20853" xr:uid="{D29CBEC0-03EF-43A3-99F4-4E5D5ED15B7F}"/>
    <cellStyle name="Comma 22 2 2 3 6 2 4 2 2 2" xfId="20854" xr:uid="{9CB60617-3C9D-45C1-8951-7E5812C04950}"/>
    <cellStyle name="Comma 22 2 2 3 6 2 4 2 3" xfId="20855" xr:uid="{CA299F00-4E79-424B-9857-630EAA47AD68}"/>
    <cellStyle name="Comma 22 2 2 3 6 2 4 3" xfId="20856" xr:uid="{3718B1CE-1575-4BD1-8864-F0BAAE043345}"/>
    <cellStyle name="Comma 22 2 2 3 6 2 4 3 2" xfId="20857" xr:uid="{3ED67028-2FC8-489B-AFA4-F2054FBFF1B4}"/>
    <cellStyle name="Comma 22 2 2 3 6 2 4 4" xfId="20858" xr:uid="{D847D5C0-6F87-44FA-9DC3-653019F096E4}"/>
    <cellStyle name="Comma 22 2 2 3 6 2 5" xfId="20859" xr:uid="{F1963F95-2C34-43B0-959D-887A911A2ED5}"/>
    <cellStyle name="Comma 22 2 2 3 6 2 5 2" xfId="20860" xr:uid="{542FDE1A-D4B7-44A0-8435-11361A58CEEA}"/>
    <cellStyle name="Comma 22 2 2 3 6 2 5 2 2" xfId="20861" xr:uid="{C884E987-446B-43AC-B2CA-9F07C0B7144A}"/>
    <cellStyle name="Comma 22 2 2 3 6 2 5 3" xfId="20862" xr:uid="{81132947-34EE-4097-A830-AC727A58FD52}"/>
    <cellStyle name="Comma 22 2 2 3 6 2 6" xfId="20863" xr:uid="{E8FB8D6E-80A0-4D7F-B635-5D3106BB42D6}"/>
    <cellStyle name="Comma 22 2 2 3 6 2 6 2" xfId="20864" xr:uid="{0BFA2361-A209-4050-BF73-9F7C10537A9A}"/>
    <cellStyle name="Comma 22 2 2 3 6 2 6 2 2" xfId="20865" xr:uid="{0E784A5A-8C24-41B6-92EE-51D491B9DBE3}"/>
    <cellStyle name="Comma 22 2 2 3 6 2 6 3" xfId="20866" xr:uid="{AB7C1A6A-23A6-476A-A2F5-12F9AB01C861}"/>
    <cellStyle name="Comma 22 2 2 3 6 2 7" xfId="20867" xr:uid="{4F64F1E6-678A-42C9-8A99-9DF283D25B11}"/>
    <cellStyle name="Comma 22 2 2 3 6 2 7 2" xfId="20868" xr:uid="{93863BE5-2BF2-41F2-B025-8218D18D9C42}"/>
    <cellStyle name="Comma 22 2 2 3 6 2 7 2 2" xfId="20869" xr:uid="{5FF006DC-6EF5-4288-9A13-BB77942249D4}"/>
    <cellStyle name="Comma 22 2 2 3 6 2 7 3" xfId="20870" xr:uid="{53CC4964-B175-47D9-AD6B-3ED7E88A827C}"/>
    <cellStyle name="Comma 22 2 2 3 6 2 8" xfId="20871" xr:uid="{F62C0664-DCF6-450B-A40F-F4A2EAF8C3B2}"/>
    <cellStyle name="Comma 22 2 2 3 6 2 8 2" xfId="20872" xr:uid="{8C7D2BE6-C451-4D2C-9E83-76F78C8C18E5}"/>
    <cellStyle name="Comma 22 2 2 3 6 2 9" xfId="20873" xr:uid="{FF913926-E52E-4B80-A8E5-F9907381505D}"/>
    <cellStyle name="Comma 22 2 2 3 6 2_EGAT BS 10" xfId="20874" xr:uid="{6E7689C8-1F47-40E7-9EE1-24346EC046EB}"/>
    <cellStyle name="Comma 22 2 2 3 6 3" xfId="20875" xr:uid="{F4CC6D4F-78B8-4217-8AD4-7BF18E292F79}"/>
    <cellStyle name="Comma 22 2 2 3 6 3 2" xfId="20876" xr:uid="{B28716A0-44B7-48C3-AB0F-4117324B8982}"/>
    <cellStyle name="Comma 22 2 2 3 6 3 2 2" xfId="20877" xr:uid="{BC872F3A-88F5-44DA-A8A9-DD3C89E2A585}"/>
    <cellStyle name="Comma 22 2 2 3 6 3 2 2 2" xfId="20878" xr:uid="{872CF754-C3D4-4BBA-9BF5-A38FA8BC788B}"/>
    <cellStyle name="Comma 22 2 2 3 6 3 2 2 2 2" xfId="20879" xr:uid="{A33F5EB6-B3AF-4F10-B07D-44051282C16A}"/>
    <cellStyle name="Comma 22 2 2 3 6 3 2 2 3" xfId="20880" xr:uid="{89510B8C-FA3B-4972-AEF2-ED9B65766599}"/>
    <cellStyle name="Comma 22 2 2 3 6 3 2 3" xfId="20881" xr:uid="{581F9794-D1E3-44B8-913B-14EA5FB0A312}"/>
    <cellStyle name="Comma 22 2 2 3 6 3 2 3 2" xfId="20882" xr:uid="{2EC4F7E6-0278-43DF-AF2B-2BA41CA7F828}"/>
    <cellStyle name="Comma 22 2 2 3 6 3 2 4" xfId="20883" xr:uid="{036B8F64-B257-437B-9FC2-9EA51CE802FC}"/>
    <cellStyle name="Comma 22 2 2 3 6 3 3" xfId="20884" xr:uid="{3A8FAA8D-7032-4679-B14D-457E15ABB092}"/>
    <cellStyle name="Comma 22 2 2 3 6 3 3 2" xfId="20885" xr:uid="{085D1271-83AF-4B12-86D5-F28ADDAEB8F0}"/>
    <cellStyle name="Comma 22 2 2 3 6 3 3 2 2" xfId="20886" xr:uid="{85624B42-316C-454A-B63A-8BBA41136590}"/>
    <cellStyle name="Comma 22 2 2 3 6 3 3 2 2 2" xfId="20887" xr:uid="{EAFAEADF-0BCF-4729-8F14-B3AC64B10733}"/>
    <cellStyle name="Comma 22 2 2 3 6 3 3 2 3" xfId="20888" xr:uid="{B9BF806D-D2F7-40E3-B9D1-7C316008655A}"/>
    <cellStyle name="Comma 22 2 2 3 6 3 3 3" xfId="20889" xr:uid="{286ECC61-39A5-4395-A9DE-CF708BAC422A}"/>
    <cellStyle name="Comma 22 2 2 3 6 3 3 3 2" xfId="20890" xr:uid="{14728C31-58DC-4A40-98B6-A4DAA6694CA2}"/>
    <cellStyle name="Comma 22 2 2 3 6 3 3 4" xfId="20891" xr:uid="{15B4B499-159B-4E96-A248-7B7744F2FDDE}"/>
    <cellStyle name="Comma 22 2 2 3 6 3 4" xfId="20892" xr:uid="{DE81C0F3-44EC-4752-BEAF-A2650E1BCE88}"/>
    <cellStyle name="Comma 22 2 2 3 6 3 4 2" xfId="20893" xr:uid="{6656DA47-DBEA-4794-9CF8-CC4A6CB2A475}"/>
    <cellStyle name="Comma 22 2 2 3 6 3 4 2 2" xfId="20894" xr:uid="{954C85AA-1923-4DE9-AEA9-31D46AEEB890}"/>
    <cellStyle name="Comma 22 2 2 3 6 3 4 3" xfId="20895" xr:uid="{2B958FF1-4B09-4433-BF5F-361496494BF6}"/>
    <cellStyle name="Comma 22 2 2 3 6 3 5" xfId="20896" xr:uid="{F7E5E50C-EDFA-44E7-B695-AF56257A28A3}"/>
    <cellStyle name="Comma 22 2 2 3 6 3 5 2" xfId="20897" xr:uid="{0C34439D-7040-44D6-A2FB-9CE5B9317705}"/>
    <cellStyle name="Comma 22 2 2 3 6 3 5 2 2" xfId="20898" xr:uid="{3FFAECC5-B2A2-48B0-96F1-8A3489D515EE}"/>
    <cellStyle name="Comma 22 2 2 3 6 3 5 3" xfId="20899" xr:uid="{BF66AB0A-9D94-4DAF-BF6E-36B19BA342E1}"/>
    <cellStyle name="Comma 22 2 2 3 6 3 6" xfId="20900" xr:uid="{72EF1569-71CA-4E2F-A9BD-CCEB25C0093E}"/>
    <cellStyle name="Comma 22 2 2 3 6 3 6 2" xfId="20901" xr:uid="{D5EEC252-78E4-4B8C-AE50-747256A79366}"/>
    <cellStyle name="Comma 22 2 2 3 6 3 6 2 2" xfId="20902" xr:uid="{B6F23957-D94F-48AA-A85D-9EE795EBC86B}"/>
    <cellStyle name="Comma 22 2 2 3 6 3 6 3" xfId="20903" xr:uid="{EB1DFE2E-7D5E-4F51-865A-5CF1F825CD25}"/>
    <cellStyle name="Comma 22 2 2 3 6 3 7" xfId="20904" xr:uid="{47D845E9-63E8-41F6-9CC8-F2A395C78F08}"/>
    <cellStyle name="Comma 22 2 2 3 6 3 7 2" xfId="20905" xr:uid="{7D4F419F-EE78-40F6-A619-18430B22564A}"/>
    <cellStyle name="Comma 22 2 2 3 6 3 8" xfId="20906" xr:uid="{0ADECDF0-0855-4A7B-A349-5CE821EE6BCA}"/>
    <cellStyle name="Comma 22 2 2 3 6 3_EGAT BS 10" xfId="20907" xr:uid="{EBEB313F-DD1A-4D40-A372-EB91A4E45A8D}"/>
    <cellStyle name="Comma 22 2 2 3 6 4" xfId="20908" xr:uid="{20CD2444-0E2C-4520-8CC9-019E56626457}"/>
    <cellStyle name="Comma 22 2 2 3 6 4 2" xfId="20909" xr:uid="{37BFCA51-563D-4EB5-93B5-174DE24DAD46}"/>
    <cellStyle name="Comma 22 2 2 3 6 4 2 2" xfId="20910" xr:uid="{DBBC3B6C-3E69-493C-B0A1-C2C36D48289F}"/>
    <cellStyle name="Comma 22 2 2 3 6 4 2 2 2" xfId="20911" xr:uid="{25746657-10B6-4024-8295-15926F1E5505}"/>
    <cellStyle name="Comma 22 2 2 3 6 4 2 3" xfId="20912" xr:uid="{7E67B46C-5A97-4967-8A85-57966734E562}"/>
    <cellStyle name="Comma 22 2 2 3 6 4 3" xfId="20913" xr:uid="{65D86B15-AFE6-4CA7-8C44-1F2E03E9B2AA}"/>
    <cellStyle name="Comma 22 2 2 3 6 4 3 2" xfId="20914" xr:uid="{DF9CD5DF-5F72-4FE0-9832-4156F7D0285D}"/>
    <cellStyle name="Comma 22 2 2 3 6 4 4" xfId="20915" xr:uid="{D9A066BB-BA2B-404E-8369-3CF3A9E3438C}"/>
    <cellStyle name="Comma 22 2 2 3 6 5" xfId="20916" xr:uid="{38693514-3835-4DA7-8FD0-C5FA752A10B0}"/>
    <cellStyle name="Comma 22 2 2 3 6 5 2" xfId="20917" xr:uid="{7238FA89-C796-4FE0-8E01-2AAE9A0228FE}"/>
    <cellStyle name="Comma 22 2 2 3 6 5 2 2" xfId="20918" xr:uid="{DC01C14E-A88C-4889-8626-4C956F9BE18D}"/>
    <cellStyle name="Comma 22 2 2 3 6 5 2 2 2" xfId="20919" xr:uid="{F8EEDBC5-8508-452B-BB3E-CFFBD211E848}"/>
    <cellStyle name="Comma 22 2 2 3 6 5 2 3" xfId="20920" xr:uid="{6F8E00CB-33F4-4864-AFC8-BA0C94C51C14}"/>
    <cellStyle name="Comma 22 2 2 3 6 5 3" xfId="20921" xr:uid="{AB4DF820-6D1E-4A59-A7C3-43C8B5FCBDFD}"/>
    <cellStyle name="Comma 22 2 2 3 6 5 3 2" xfId="20922" xr:uid="{2494F9FE-C3C3-4C60-B68C-3C1A8962D311}"/>
    <cellStyle name="Comma 22 2 2 3 6 5 4" xfId="20923" xr:uid="{484ED3E6-3D40-4901-B2A5-722A668C206B}"/>
    <cellStyle name="Comma 22 2 2 3 6 6" xfId="20924" xr:uid="{06DF3DBB-C589-4B4B-9569-DA17170BF466}"/>
    <cellStyle name="Comma 22 2 2 3 6 6 2" xfId="20925" xr:uid="{1790ACC5-CA19-4937-9891-A68BE3E780CF}"/>
    <cellStyle name="Comma 22 2 2 3 6 6 2 2" xfId="20926" xr:uid="{2D8E1365-D5CF-449C-9C99-292C7EA2D064}"/>
    <cellStyle name="Comma 22 2 2 3 6 6 3" xfId="20927" xr:uid="{42C7D439-6DD9-47B5-B6B7-5C75D8D8C488}"/>
    <cellStyle name="Comma 22 2 2 3 6 7" xfId="20928" xr:uid="{3C08C55F-1A30-4C51-A725-E4530575AA51}"/>
    <cellStyle name="Comma 22 2 2 3 6 7 2" xfId="20929" xr:uid="{E61A2B7C-53A0-4A65-ADB5-19A19C5A7CA9}"/>
    <cellStyle name="Comma 22 2 2 3 6 7 2 2" xfId="20930" xr:uid="{E103FACD-68DB-4BF7-8C3B-A896E4E9E3F7}"/>
    <cellStyle name="Comma 22 2 2 3 6 7 3" xfId="20931" xr:uid="{04C5688A-7209-4BA9-8EC4-380F1926D64D}"/>
    <cellStyle name="Comma 22 2 2 3 6 8" xfId="20932" xr:uid="{0C422A9E-BF71-4A81-9F75-1A716850DBF9}"/>
    <cellStyle name="Comma 22 2 2 3 6 8 2" xfId="20933" xr:uid="{B90A2870-BD3C-4B58-8E53-3A7E01A82924}"/>
    <cellStyle name="Comma 22 2 2 3 6 8 2 2" xfId="20934" xr:uid="{64402FA6-114F-41D6-949A-B88AD46268E5}"/>
    <cellStyle name="Comma 22 2 2 3 6 8 3" xfId="20935" xr:uid="{DBFB4422-69AC-4C6D-8C67-C31AC7804668}"/>
    <cellStyle name="Comma 22 2 2 3 6 9" xfId="20936" xr:uid="{CFF4CB50-3C7E-4DCC-B620-67694E5F1B6C}"/>
    <cellStyle name="Comma 22 2 2 3 6 9 2" xfId="20937" xr:uid="{B3A2BD99-B1E3-4EED-9B1D-97B04423E863}"/>
    <cellStyle name="Comma 22 2 2 3 6_EGAT BS 10" xfId="20938" xr:uid="{39C9AD4C-AC4D-4712-9B3F-111A426F32DB}"/>
    <cellStyle name="Comma 22 2 2 3 7" xfId="20939" xr:uid="{917EDCEF-F5B4-4278-ABF0-314DB435F9BE}"/>
    <cellStyle name="Comma 22 2 2 3 7 10" xfId="20940" xr:uid="{7D5DEC62-ED47-4880-930C-D1E01ABD496B}"/>
    <cellStyle name="Comma 22 2 2 3 7 2" xfId="20941" xr:uid="{9F9BC3AA-37B6-44FF-BBB8-823F0970FF49}"/>
    <cellStyle name="Comma 22 2 2 3 7 2 2" xfId="20942" xr:uid="{B767FFA0-5FAD-48EF-B9A0-120F2582858A}"/>
    <cellStyle name="Comma 22 2 2 3 7 2 2 2" xfId="20943" xr:uid="{5F75AE9E-7290-46B1-965C-28AD64FD11BC}"/>
    <cellStyle name="Comma 22 2 2 3 7 2 2 2 2" xfId="20944" xr:uid="{B67C4FD3-3A5C-4CFA-A69A-AECB4636A662}"/>
    <cellStyle name="Comma 22 2 2 3 7 2 2 2 2 2" xfId="20945" xr:uid="{E1596D71-E2AF-448A-A9DC-2BEB2FF7DF74}"/>
    <cellStyle name="Comma 22 2 2 3 7 2 2 2 2 2 2" xfId="20946" xr:uid="{FB111C2B-0656-4AC7-97D9-A22390DC21C9}"/>
    <cellStyle name="Comma 22 2 2 3 7 2 2 2 2 3" xfId="20947" xr:uid="{A9DCB602-E714-4085-8207-EC9A00021565}"/>
    <cellStyle name="Comma 22 2 2 3 7 2 2 2 3" xfId="20948" xr:uid="{E0F52788-290C-4471-8B2F-978BC223579A}"/>
    <cellStyle name="Comma 22 2 2 3 7 2 2 2 3 2" xfId="20949" xr:uid="{EAB7C26F-AEDC-4893-B867-3DE66C7C08EC}"/>
    <cellStyle name="Comma 22 2 2 3 7 2 2 2 4" xfId="20950" xr:uid="{53EEFB5A-EF0F-414A-8CE9-5193CCC254B8}"/>
    <cellStyle name="Comma 22 2 2 3 7 2 2 3" xfId="20951" xr:uid="{E8182949-BA39-4642-A106-438CC38690CA}"/>
    <cellStyle name="Comma 22 2 2 3 7 2 2 3 2" xfId="20952" xr:uid="{07AC6F55-9CC0-4294-9869-43D5E31F4D26}"/>
    <cellStyle name="Comma 22 2 2 3 7 2 2 3 2 2" xfId="20953" xr:uid="{A9095C50-8550-4CDF-B52E-03435CEEC0F6}"/>
    <cellStyle name="Comma 22 2 2 3 7 2 2 3 3" xfId="20954" xr:uid="{E622BC6A-11AC-4E76-9B17-EC091CA2E510}"/>
    <cellStyle name="Comma 22 2 2 3 7 2 2 4" xfId="20955" xr:uid="{AE0B4D1C-6C6F-433D-80DD-E9B3E1821151}"/>
    <cellStyle name="Comma 22 2 2 3 7 2 2 4 2" xfId="20956" xr:uid="{074AC61C-DD8E-409B-8712-D02CDBEE0C64}"/>
    <cellStyle name="Comma 22 2 2 3 7 2 2 4 2 2" xfId="20957" xr:uid="{74866F2B-4539-4735-B88A-24D5954E8EC7}"/>
    <cellStyle name="Comma 22 2 2 3 7 2 2 4 3" xfId="20958" xr:uid="{2EDF02F2-C0A2-483E-B437-5908F5BB09C3}"/>
    <cellStyle name="Comma 22 2 2 3 7 2 2 5" xfId="20959" xr:uid="{DBFBEDBB-3619-4661-9391-A7B90BC96485}"/>
    <cellStyle name="Comma 22 2 2 3 7 2 2 5 2" xfId="20960" xr:uid="{C53624E1-C6BA-496D-92E2-010D8CDCAA9B}"/>
    <cellStyle name="Comma 22 2 2 3 7 2 2 5 2 2" xfId="20961" xr:uid="{00315780-CF64-4996-8817-85228714CBD5}"/>
    <cellStyle name="Comma 22 2 2 3 7 2 2 5 3" xfId="20962" xr:uid="{CED9CD0F-F240-4D3C-A4AF-F3AE7CF01EB4}"/>
    <cellStyle name="Comma 22 2 2 3 7 2 2 6" xfId="20963" xr:uid="{A05D07D6-9763-4EAD-9512-096F4BE1D267}"/>
    <cellStyle name="Comma 22 2 2 3 7 2 2 6 2" xfId="20964" xr:uid="{923C0A92-6559-4E30-9137-8478D2C28F3B}"/>
    <cellStyle name="Comma 22 2 2 3 7 2 2 7" xfId="20965" xr:uid="{0F4C2260-C7A9-4DAC-ACDC-815CE032B5DF}"/>
    <cellStyle name="Comma 22 2 2 3 7 2 2_EGAT BS 10" xfId="20966" xr:uid="{BBE7EBB6-6E53-4C2F-AC5E-D6F20E07D54F}"/>
    <cellStyle name="Comma 22 2 2 3 7 2 3" xfId="20967" xr:uid="{D66F1061-D1DE-46A9-8A59-D91DA2D94B83}"/>
    <cellStyle name="Comma 22 2 2 3 7 2 3 2" xfId="20968" xr:uid="{065CC2F7-B081-44B7-AF1E-9ECC24054946}"/>
    <cellStyle name="Comma 22 2 2 3 7 2 3 2 2" xfId="20969" xr:uid="{33337AE3-9B0C-4CE2-BD24-5BD131B1E554}"/>
    <cellStyle name="Comma 22 2 2 3 7 2 3 2 2 2" xfId="20970" xr:uid="{19E22FD0-F446-4FD9-9803-7EB8DB26AB68}"/>
    <cellStyle name="Comma 22 2 2 3 7 2 3 2 3" xfId="20971" xr:uid="{D40E0293-3F49-46F8-90A9-1C9DCFF8CF9E}"/>
    <cellStyle name="Comma 22 2 2 3 7 2 3 3" xfId="20972" xr:uid="{4BC5A848-2AC8-48D3-9741-5399464AF2C2}"/>
    <cellStyle name="Comma 22 2 2 3 7 2 3 3 2" xfId="20973" xr:uid="{7F9EA392-761C-4A7A-A390-7FCC47A487BD}"/>
    <cellStyle name="Comma 22 2 2 3 7 2 3 4" xfId="20974" xr:uid="{3914BC91-E26F-4270-84A5-2E218A97B9FA}"/>
    <cellStyle name="Comma 22 2 2 3 7 2 4" xfId="20975" xr:uid="{47E57D5D-9033-4D28-8FD9-6F9720AE1603}"/>
    <cellStyle name="Comma 22 2 2 3 7 2 4 2" xfId="20976" xr:uid="{CEA51ED8-A368-4C5A-A677-26815B5247FB}"/>
    <cellStyle name="Comma 22 2 2 3 7 2 4 2 2" xfId="20977" xr:uid="{298122FC-D0ED-47B4-82D4-588C8607EFBD}"/>
    <cellStyle name="Comma 22 2 2 3 7 2 4 2 2 2" xfId="20978" xr:uid="{6E7E0601-9F3C-4385-A4F9-A3A3BD6349AF}"/>
    <cellStyle name="Comma 22 2 2 3 7 2 4 2 3" xfId="20979" xr:uid="{9F686F02-8A26-439C-B55A-6DF1C813CE93}"/>
    <cellStyle name="Comma 22 2 2 3 7 2 4 3" xfId="20980" xr:uid="{D5B4368D-E732-4BC9-AE81-8916FA3618D7}"/>
    <cellStyle name="Comma 22 2 2 3 7 2 4 3 2" xfId="20981" xr:uid="{219F61FD-6D2B-4DA0-9D73-0094674C42B9}"/>
    <cellStyle name="Comma 22 2 2 3 7 2 4 4" xfId="20982" xr:uid="{006F09EE-7763-47A5-8F43-A1F8B72B4C12}"/>
    <cellStyle name="Comma 22 2 2 3 7 2 5" xfId="20983" xr:uid="{EFB16539-8430-4081-B704-1EE3953BA7F2}"/>
    <cellStyle name="Comma 22 2 2 3 7 2 5 2" xfId="20984" xr:uid="{279B5A97-B512-4DD7-B4B3-4022F5E40A18}"/>
    <cellStyle name="Comma 22 2 2 3 7 2 5 2 2" xfId="20985" xr:uid="{3A6F4D5D-F25A-4367-B1E8-57F109461E74}"/>
    <cellStyle name="Comma 22 2 2 3 7 2 5 3" xfId="20986" xr:uid="{AAD14354-213A-4F0D-BE88-8418F010456D}"/>
    <cellStyle name="Comma 22 2 2 3 7 2 6" xfId="20987" xr:uid="{A0220548-72A2-4F58-A6B1-D5F18F50D92C}"/>
    <cellStyle name="Comma 22 2 2 3 7 2 6 2" xfId="20988" xr:uid="{71F9541B-FC0A-4431-BE66-1BC3C05D406B}"/>
    <cellStyle name="Comma 22 2 2 3 7 2 6 2 2" xfId="20989" xr:uid="{9A7055BB-6F8F-46F3-877E-025F609501D5}"/>
    <cellStyle name="Comma 22 2 2 3 7 2 6 3" xfId="20990" xr:uid="{52DEB96A-6B70-4D06-B760-6F27035E42A0}"/>
    <cellStyle name="Comma 22 2 2 3 7 2 7" xfId="20991" xr:uid="{6E01DBD0-73C0-4441-BF51-534C9DF1C1C1}"/>
    <cellStyle name="Comma 22 2 2 3 7 2 7 2" xfId="20992" xr:uid="{5C32F073-2C81-4FE3-BEEC-3B3BCB3C53F1}"/>
    <cellStyle name="Comma 22 2 2 3 7 2 7 2 2" xfId="20993" xr:uid="{1DA94CED-1F69-4754-945A-EA7F21FC627A}"/>
    <cellStyle name="Comma 22 2 2 3 7 2 7 3" xfId="20994" xr:uid="{36D41B11-1451-4B28-B065-A9800A1818A9}"/>
    <cellStyle name="Comma 22 2 2 3 7 2 8" xfId="20995" xr:uid="{9CCC8AD1-2501-4BB4-B41A-AFAFA65E7C2E}"/>
    <cellStyle name="Comma 22 2 2 3 7 2 8 2" xfId="20996" xr:uid="{2E9DA305-D165-4BCC-B81B-307B24058241}"/>
    <cellStyle name="Comma 22 2 2 3 7 2 9" xfId="20997" xr:uid="{2F1ACC69-1FA8-405D-8FDD-417D3BB188B0}"/>
    <cellStyle name="Comma 22 2 2 3 7 2_EGAT BS 10" xfId="20998" xr:uid="{084170B8-5A3B-4EE7-9E36-0BFA793511B4}"/>
    <cellStyle name="Comma 22 2 2 3 7 3" xfId="20999" xr:uid="{DB26F170-CEA4-4AFB-A47D-22952426DFB8}"/>
    <cellStyle name="Comma 22 2 2 3 7 3 2" xfId="21000" xr:uid="{125BE7AF-B8D5-4764-95ED-A6B7ED6D021E}"/>
    <cellStyle name="Comma 22 2 2 3 7 3 2 2" xfId="21001" xr:uid="{5C06A6C4-959C-4269-BE8B-369DBD7EFF88}"/>
    <cellStyle name="Comma 22 2 2 3 7 3 2 2 2" xfId="21002" xr:uid="{1DCCE484-0A0E-46AE-8E29-531237CE7410}"/>
    <cellStyle name="Comma 22 2 2 3 7 3 2 2 2 2" xfId="21003" xr:uid="{1E81122B-98B2-406B-8E86-EAF6A40653C4}"/>
    <cellStyle name="Comma 22 2 2 3 7 3 2 2 3" xfId="21004" xr:uid="{F4DB0E7D-D230-455B-80C8-06ABD24C40F2}"/>
    <cellStyle name="Comma 22 2 2 3 7 3 2 3" xfId="21005" xr:uid="{14C906FF-30A2-4485-B71F-EC780E7CB216}"/>
    <cellStyle name="Comma 22 2 2 3 7 3 2 3 2" xfId="21006" xr:uid="{FBE0D334-87EB-4CAB-9849-947EE262F47B}"/>
    <cellStyle name="Comma 22 2 2 3 7 3 2 4" xfId="21007" xr:uid="{35E4F70F-214C-4C2E-91DF-C9EAD1363067}"/>
    <cellStyle name="Comma 22 2 2 3 7 3 3" xfId="21008" xr:uid="{D87071E8-4958-42FB-A6D5-B7374E0F0EF1}"/>
    <cellStyle name="Comma 22 2 2 3 7 3 3 2" xfId="21009" xr:uid="{3C25ADCB-B1A3-411E-AC9C-DACD6CF4F379}"/>
    <cellStyle name="Comma 22 2 2 3 7 3 3 2 2" xfId="21010" xr:uid="{3D2341C4-5664-4A63-86ED-C0F49EF8F988}"/>
    <cellStyle name="Comma 22 2 2 3 7 3 3 2 2 2" xfId="21011" xr:uid="{6157B54E-6258-495F-8007-ED8B8C3AEF04}"/>
    <cellStyle name="Comma 22 2 2 3 7 3 3 2 3" xfId="21012" xr:uid="{4A8A0A99-A0A9-475E-A8B4-892D2F6AC9C4}"/>
    <cellStyle name="Comma 22 2 2 3 7 3 3 3" xfId="21013" xr:uid="{A148A7D0-F724-47A3-972C-BC24F78201AD}"/>
    <cellStyle name="Comma 22 2 2 3 7 3 3 3 2" xfId="21014" xr:uid="{E36232DC-870A-4002-9C08-223B7EF424B0}"/>
    <cellStyle name="Comma 22 2 2 3 7 3 3 4" xfId="21015" xr:uid="{2BA2377A-60EB-4188-B945-138E64F29C85}"/>
    <cellStyle name="Comma 22 2 2 3 7 3 4" xfId="21016" xr:uid="{0DA61767-B45A-4019-ACA8-9F1E99391BBE}"/>
    <cellStyle name="Comma 22 2 2 3 7 3 4 2" xfId="21017" xr:uid="{A998085B-E8BF-4F11-92D0-4B59545FB795}"/>
    <cellStyle name="Comma 22 2 2 3 7 3 4 2 2" xfId="21018" xr:uid="{9B964489-10A0-4C22-9B3E-D0225E168931}"/>
    <cellStyle name="Comma 22 2 2 3 7 3 4 3" xfId="21019" xr:uid="{265321FE-69AE-4BC2-8006-D860AA2E2D44}"/>
    <cellStyle name="Comma 22 2 2 3 7 3 5" xfId="21020" xr:uid="{2B8E7BC9-E980-4F14-9951-039096273C4F}"/>
    <cellStyle name="Comma 22 2 2 3 7 3 5 2" xfId="21021" xr:uid="{6BD46B32-F405-4F8B-943A-FC01CDB27E58}"/>
    <cellStyle name="Comma 22 2 2 3 7 3 5 2 2" xfId="21022" xr:uid="{F032CB3E-4CE4-486E-B1BD-9E2E039D6043}"/>
    <cellStyle name="Comma 22 2 2 3 7 3 5 3" xfId="21023" xr:uid="{7DB0EC40-140B-498F-857F-E7262D7CB333}"/>
    <cellStyle name="Comma 22 2 2 3 7 3 6" xfId="21024" xr:uid="{85FEE1C9-2294-409A-A51C-A8D4D9D84E90}"/>
    <cellStyle name="Comma 22 2 2 3 7 3 6 2" xfId="21025" xr:uid="{027622FD-1B1B-45A5-89E3-603CFA37BECE}"/>
    <cellStyle name="Comma 22 2 2 3 7 3 6 2 2" xfId="21026" xr:uid="{25DFF14C-1139-4D07-BEE6-1F8C6F10EC7C}"/>
    <cellStyle name="Comma 22 2 2 3 7 3 6 3" xfId="21027" xr:uid="{44994C4F-96C4-4E67-91F2-EBDFF654DD2A}"/>
    <cellStyle name="Comma 22 2 2 3 7 3 7" xfId="21028" xr:uid="{E610CA89-3648-473E-AF0B-B0B1713A756C}"/>
    <cellStyle name="Comma 22 2 2 3 7 3 7 2" xfId="21029" xr:uid="{B159F7D4-2815-46E6-A1EB-CC32E17FCF1B}"/>
    <cellStyle name="Comma 22 2 2 3 7 3 8" xfId="21030" xr:uid="{B53E4B52-2C56-4807-A312-1BC620BBAA4F}"/>
    <cellStyle name="Comma 22 2 2 3 7 3_EGAT BS 10" xfId="21031" xr:uid="{E8846028-BD77-49A7-A350-150639D9669C}"/>
    <cellStyle name="Comma 22 2 2 3 7 4" xfId="21032" xr:uid="{B3CD6C02-99E1-40D5-A6B0-3E5CBC3D150D}"/>
    <cellStyle name="Comma 22 2 2 3 7 4 2" xfId="21033" xr:uid="{FF579F4B-2D6F-459B-B75F-8267DE2C468D}"/>
    <cellStyle name="Comma 22 2 2 3 7 4 2 2" xfId="21034" xr:uid="{24856037-5342-44DA-B7FC-84E3FCD45574}"/>
    <cellStyle name="Comma 22 2 2 3 7 4 2 2 2" xfId="21035" xr:uid="{71A198EE-F71A-41C9-BB02-DC9C8D8A8749}"/>
    <cellStyle name="Comma 22 2 2 3 7 4 2 3" xfId="21036" xr:uid="{0F596C2A-5E68-4072-98C4-3CF4B53FE461}"/>
    <cellStyle name="Comma 22 2 2 3 7 4 3" xfId="21037" xr:uid="{7F02391A-5C29-40D4-A52B-3F5376C0EF06}"/>
    <cellStyle name="Comma 22 2 2 3 7 4 3 2" xfId="21038" xr:uid="{0F49239B-420F-4EFB-8129-4D0E7AA977B0}"/>
    <cellStyle name="Comma 22 2 2 3 7 4 4" xfId="21039" xr:uid="{03F91CCF-02FE-46C2-B4F3-7F447BF61273}"/>
    <cellStyle name="Comma 22 2 2 3 7 5" xfId="21040" xr:uid="{359E72AF-6C4B-4B15-8912-2EBC2CAE490E}"/>
    <cellStyle name="Comma 22 2 2 3 7 5 2" xfId="21041" xr:uid="{5E9A2F4C-480C-4C0E-A41F-169B187704D3}"/>
    <cellStyle name="Comma 22 2 2 3 7 5 2 2" xfId="21042" xr:uid="{3A0FF391-3A66-4544-9237-EC0AC85FE040}"/>
    <cellStyle name="Comma 22 2 2 3 7 5 2 2 2" xfId="21043" xr:uid="{8C6AE501-50CC-4B63-AAB7-EAEEAC14F751}"/>
    <cellStyle name="Comma 22 2 2 3 7 5 2 3" xfId="21044" xr:uid="{E4876939-6D55-47E7-AB1C-7BF657E2945B}"/>
    <cellStyle name="Comma 22 2 2 3 7 5 3" xfId="21045" xr:uid="{3A3DF67A-774E-422E-98D5-640827D16779}"/>
    <cellStyle name="Comma 22 2 2 3 7 5 3 2" xfId="21046" xr:uid="{06E00D92-73BF-40EF-841D-D3EB257A9F5A}"/>
    <cellStyle name="Comma 22 2 2 3 7 5 4" xfId="21047" xr:uid="{46AEBEC3-540C-42CD-A1B6-ABC1ED11E238}"/>
    <cellStyle name="Comma 22 2 2 3 7 6" xfId="21048" xr:uid="{C799DD96-E190-4946-9706-5D64E4CBB8E2}"/>
    <cellStyle name="Comma 22 2 2 3 7 6 2" xfId="21049" xr:uid="{7A91CD69-60E2-4616-A4BC-479E649FAB92}"/>
    <cellStyle name="Comma 22 2 2 3 7 6 2 2" xfId="21050" xr:uid="{9E2E1BB9-FEC7-432A-B452-1EF3298336F9}"/>
    <cellStyle name="Comma 22 2 2 3 7 6 3" xfId="21051" xr:uid="{76338208-EF8E-4F31-83A1-A265249BAA55}"/>
    <cellStyle name="Comma 22 2 2 3 7 7" xfId="21052" xr:uid="{1BA341F3-18B8-4655-914E-5BC9997E999D}"/>
    <cellStyle name="Comma 22 2 2 3 7 7 2" xfId="21053" xr:uid="{A9823D06-2E40-4E5F-AF46-B21C007C9D59}"/>
    <cellStyle name="Comma 22 2 2 3 7 7 2 2" xfId="21054" xr:uid="{DFAABC40-F3A5-409A-A4C4-D3370905FAA6}"/>
    <cellStyle name="Comma 22 2 2 3 7 7 3" xfId="21055" xr:uid="{104531BF-2DA9-43D9-99BE-9B5076FF5401}"/>
    <cellStyle name="Comma 22 2 2 3 7 8" xfId="21056" xr:uid="{D46EE775-06B2-43AD-BE70-A2A33154D53C}"/>
    <cellStyle name="Comma 22 2 2 3 7 8 2" xfId="21057" xr:uid="{F232A15C-C411-4FB0-90DD-8E974B87C8C4}"/>
    <cellStyle name="Comma 22 2 2 3 7 8 2 2" xfId="21058" xr:uid="{8610B93F-73A3-4330-AAC4-451AB3BD1BCF}"/>
    <cellStyle name="Comma 22 2 2 3 7 8 3" xfId="21059" xr:uid="{83CA14DA-7025-4EE1-9BB9-7556B2520596}"/>
    <cellStyle name="Comma 22 2 2 3 7 9" xfId="21060" xr:uid="{8B66FF79-3B64-46FC-BD9F-860D60BADFD6}"/>
    <cellStyle name="Comma 22 2 2 3 7 9 2" xfId="21061" xr:uid="{A4035E35-DE22-4A06-9E2B-A9BFF3B0A4F7}"/>
    <cellStyle name="Comma 22 2 2 3 7_EGAT BS 10" xfId="21062" xr:uid="{90A7C4BE-C1A1-4A33-B46C-87FBDFD51896}"/>
    <cellStyle name="Comma 22 2 2 3 8" xfId="21063" xr:uid="{68016460-AE21-4710-93CA-323E511C6703}"/>
    <cellStyle name="Comma 22 2 2 3 8 2" xfId="21064" xr:uid="{9B6F2A7E-C883-4964-8CB5-9B6AA144E98A}"/>
    <cellStyle name="Comma 22 2 2 3 8 2 2" xfId="21065" xr:uid="{DFB1F89C-1F5D-47C1-BF4F-CF2BC8C49DBA}"/>
    <cellStyle name="Comma 22 2 2 3 8 2 2 2" xfId="21066" xr:uid="{E6D379AF-21C3-47F6-BF2A-C7DCB6C87B2F}"/>
    <cellStyle name="Comma 22 2 2 3 8 2 2 2 2" xfId="21067" xr:uid="{4F306EB9-2294-43DD-BC2B-38A0C5F629A5}"/>
    <cellStyle name="Comma 22 2 2 3 8 2 2 2 2 2" xfId="21068" xr:uid="{756DD19B-4307-468A-A99B-E7EA4039156E}"/>
    <cellStyle name="Comma 22 2 2 3 8 2 2 2 3" xfId="21069" xr:uid="{EDDFAF53-4581-4F03-BE17-0D7501E14983}"/>
    <cellStyle name="Comma 22 2 2 3 8 2 2 3" xfId="21070" xr:uid="{6B4B463C-E493-4C15-A665-B5ACB94236C2}"/>
    <cellStyle name="Comma 22 2 2 3 8 2 2 3 2" xfId="21071" xr:uid="{D5A7CD1D-E866-4949-B868-2AC2D7EAF526}"/>
    <cellStyle name="Comma 22 2 2 3 8 2 2 4" xfId="21072" xr:uid="{D87759B9-0A64-445E-B294-8D805F5B904B}"/>
    <cellStyle name="Comma 22 2 2 3 8 2 3" xfId="21073" xr:uid="{14BDE99D-72CF-4870-B8EB-161206180DCB}"/>
    <cellStyle name="Comma 22 2 2 3 8 2 3 2" xfId="21074" xr:uid="{0D1E2D88-F008-4BD0-A614-ED801A088D3D}"/>
    <cellStyle name="Comma 22 2 2 3 8 2 3 2 2" xfId="21075" xr:uid="{7325B44C-99C3-4DBC-A818-6AB353918310}"/>
    <cellStyle name="Comma 22 2 2 3 8 2 3 3" xfId="21076" xr:uid="{39EF7A69-F42F-4D08-B80B-63D013B5FCC2}"/>
    <cellStyle name="Comma 22 2 2 3 8 2 4" xfId="21077" xr:uid="{45BA7601-C3EA-4403-AA33-D9B2F7FAD3C0}"/>
    <cellStyle name="Comma 22 2 2 3 8 2 4 2" xfId="21078" xr:uid="{22E21001-1A3D-459F-A90B-7FF4C7B751B6}"/>
    <cellStyle name="Comma 22 2 2 3 8 2 4 2 2" xfId="21079" xr:uid="{1F8523CA-C4DB-4223-8AD4-BDEE0012FFAD}"/>
    <cellStyle name="Comma 22 2 2 3 8 2 4 3" xfId="21080" xr:uid="{A3216746-A971-4F68-9801-D76FE0B3D767}"/>
    <cellStyle name="Comma 22 2 2 3 8 2 5" xfId="21081" xr:uid="{042E947E-21E7-40A4-954E-4D01E50412F5}"/>
    <cellStyle name="Comma 22 2 2 3 8 2 5 2" xfId="21082" xr:uid="{58459DB9-1F27-4DA5-8332-4B6455B05144}"/>
    <cellStyle name="Comma 22 2 2 3 8 2 5 2 2" xfId="21083" xr:uid="{57289D63-6175-4DE1-91E9-A33236896BAB}"/>
    <cellStyle name="Comma 22 2 2 3 8 2 5 3" xfId="21084" xr:uid="{652188C7-241C-47CD-A9E5-35749960C043}"/>
    <cellStyle name="Comma 22 2 2 3 8 2 6" xfId="21085" xr:uid="{A8E92031-7AEA-45A3-BD42-1C6A30BE10B3}"/>
    <cellStyle name="Comma 22 2 2 3 8 2 6 2" xfId="21086" xr:uid="{22D0120C-6590-4BF3-A0AA-BF988104CAF8}"/>
    <cellStyle name="Comma 22 2 2 3 8 2 7" xfId="21087" xr:uid="{7A672DDF-ADE2-483F-99A1-0CC3DE13393D}"/>
    <cellStyle name="Comma 22 2 2 3 8 2_EGAT BS 10" xfId="21088" xr:uid="{4C83306C-31C5-4430-B897-1B78DA32F7EF}"/>
    <cellStyle name="Comma 22 2 2 3 8 3" xfId="21089" xr:uid="{3BD0FD7D-459D-47A0-AA74-965FF04853D9}"/>
    <cellStyle name="Comma 22 2 2 3 8 3 2" xfId="21090" xr:uid="{08B8965D-8F32-4801-B1BD-39B510EB31A5}"/>
    <cellStyle name="Comma 22 2 2 3 8 3 2 2" xfId="21091" xr:uid="{15FAE029-DE5B-434A-A74D-EAB01EA06DCE}"/>
    <cellStyle name="Comma 22 2 2 3 8 3 2 2 2" xfId="21092" xr:uid="{DD51FB38-67FD-4BEB-9325-39CC9DB97D23}"/>
    <cellStyle name="Comma 22 2 2 3 8 3 2 3" xfId="21093" xr:uid="{0C345AC5-0055-4C20-9D65-F255D7A0772D}"/>
    <cellStyle name="Comma 22 2 2 3 8 3 3" xfId="21094" xr:uid="{8A7D50AF-ACE8-462E-BA78-F365D995F308}"/>
    <cellStyle name="Comma 22 2 2 3 8 3 3 2" xfId="21095" xr:uid="{B3C03210-1B32-4075-9C43-FA9D9E2C18FC}"/>
    <cellStyle name="Comma 22 2 2 3 8 3 4" xfId="21096" xr:uid="{592BAE82-8711-4F5B-91C1-DFEFB60DE7BD}"/>
    <cellStyle name="Comma 22 2 2 3 8 4" xfId="21097" xr:uid="{06753F15-BB6E-4352-9FED-59347DCEC6C4}"/>
    <cellStyle name="Comma 22 2 2 3 8 4 2" xfId="21098" xr:uid="{1A271017-B913-4A60-9D56-D7E2AD0974B9}"/>
    <cellStyle name="Comma 22 2 2 3 8 4 2 2" xfId="21099" xr:uid="{41CE6B68-7EF9-4851-B159-86281CDA911F}"/>
    <cellStyle name="Comma 22 2 2 3 8 4 2 2 2" xfId="21100" xr:uid="{A226E63A-E68B-4472-BF61-55D18D04AAA4}"/>
    <cellStyle name="Comma 22 2 2 3 8 4 2 3" xfId="21101" xr:uid="{7D39FE61-AD19-4D16-AAD2-8ECAE76D0898}"/>
    <cellStyle name="Comma 22 2 2 3 8 4 3" xfId="21102" xr:uid="{0A251A4F-6329-4D99-8CA0-70CA9B679ECE}"/>
    <cellStyle name="Comma 22 2 2 3 8 4 3 2" xfId="21103" xr:uid="{4DBCF964-1057-4C58-9AAA-77BCC4EE2B03}"/>
    <cellStyle name="Comma 22 2 2 3 8 4 4" xfId="21104" xr:uid="{BEF02E69-DAE6-4E1B-A778-616691D568BE}"/>
    <cellStyle name="Comma 22 2 2 3 8 5" xfId="21105" xr:uid="{E4693D95-CC8C-4C76-A82A-5962C5CBA8F2}"/>
    <cellStyle name="Comma 22 2 2 3 8 5 2" xfId="21106" xr:uid="{BAC762DF-FAE6-48BB-B556-EC12D5BF4F24}"/>
    <cellStyle name="Comma 22 2 2 3 8 5 2 2" xfId="21107" xr:uid="{5A6B7FE3-EA0A-43C2-9B4A-9A4C463421F4}"/>
    <cellStyle name="Comma 22 2 2 3 8 5 3" xfId="21108" xr:uid="{6DF97801-25DE-45FC-A02F-C2FA3BB645E7}"/>
    <cellStyle name="Comma 22 2 2 3 8 6" xfId="21109" xr:uid="{6A88148D-7472-41CF-B955-2ECC61820F8F}"/>
    <cellStyle name="Comma 22 2 2 3 8 6 2" xfId="21110" xr:uid="{E8D3AD17-41E6-431E-86ED-38A8F9580D02}"/>
    <cellStyle name="Comma 22 2 2 3 8 6 2 2" xfId="21111" xr:uid="{073D7944-F432-4761-9C1A-2CD20D7D295D}"/>
    <cellStyle name="Comma 22 2 2 3 8 6 3" xfId="21112" xr:uid="{FD420D55-B1DE-45B2-A669-2EE7ECFB1553}"/>
    <cellStyle name="Comma 22 2 2 3 8 7" xfId="21113" xr:uid="{80B6DFF2-3F76-4035-BF3E-1CCB0A128C58}"/>
    <cellStyle name="Comma 22 2 2 3 8 7 2" xfId="21114" xr:uid="{41780048-7412-44E7-A357-28A928688217}"/>
    <cellStyle name="Comma 22 2 2 3 8 7 2 2" xfId="21115" xr:uid="{816CD511-9E97-4100-9968-075C743B2CA9}"/>
    <cellStyle name="Comma 22 2 2 3 8 7 3" xfId="21116" xr:uid="{88F90DF7-6196-42BF-9745-35E5B4A06F65}"/>
    <cellStyle name="Comma 22 2 2 3 8 8" xfId="21117" xr:uid="{AB56BF90-675F-4BEF-B4CC-CA28915D7F2E}"/>
    <cellStyle name="Comma 22 2 2 3 8 8 2" xfId="21118" xr:uid="{BDECE89B-7F3D-4932-9667-58BEF14741D8}"/>
    <cellStyle name="Comma 22 2 2 3 8 9" xfId="21119" xr:uid="{BD0A5BD0-F25A-4F13-9C01-16342F78ABA1}"/>
    <cellStyle name="Comma 22 2 2 3 8_EGAT BS 10" xfId="21120" xr:uid="{E3ED75E1-E4AF-4161-94DF-95388F027D92}"/>
    <cellStyle name="Comma 22 2 2 3 9" xfId="21121" xr:uid="{50A18897-841D-445F-9B3A-42042B3B9D5E}"/>
    <cellStyle name="Comma 22 2 2 3 9 2" xfId="21122" xr:uid="{7D6E34CD-39A9-467C-896C-F994A66F95A0}"/>
    <cellStyle name="Comma 22 2 2 3 9 2 2" xfId="21123" xr:uid="{C203E97D-0B4F-4FF3-85A1-2516FFD50757}"/>
    <cellStyle name="Comma 22 2 2 3 9 2 2 2" xfId="21124" xr:uid="{D7B30400-0613-49AB-A2DE-1544C90CA83B}"/>
    <cellStyle name="Comma 22 2 2 3 9 2 2 2 2" xfId="21125" xr:uid="{9AA31646-EAB9-4F2A-9040-DF6E5E1F2373}"/>
    <cellStyle name="Comma 22 2 2 3 9 2 2 3" xfId="21126" xr:uid="{6B2F0F4B-F532-4050-BAA4-2D68046FAE56}"/>
    <cellStyle name="Comma 22 2 2 3 9 2 3" xfId="21127" xr:uid="{A85B2C35-F3D9-44A8-B706-5DAC09FF34F4}"/>
    <cellStyle name="Comma 22 2 2 3 9 2 3 2" xfId="21128" xr:uid="{14F3896D-C326-44C8-8197-8494BE36462C}"/>
    <cellStyle name="Comma 22 2 2 3 9 2 4" xfId="21129" xr:uid="{5BA7DACE-3414-47FB-BC91-5C2EDF1EE8B8}"/>
    <cellStyle name="Comma 22 2 2 3 9 3" xfId="21130" xr:uid="{D44C4F57-F9CF-4C0A-BA14-EA8B13E0F19F}"/>
    <cellStyle name="Comma 22 2 2 3 9 3 2" xfId="21131" xr:uid="{7E8DFACE-4EAA-441C-B31E-6DB4C4B9AA7B}"/>
    <cellStyle name="Comma 22 2 2 3 9 3 2 2" xfId="21132" xr:uid="{DE03E0C9-CBCC-43B6-842C-60112121482C}"/>
    <cellStyle name="Comma 22 2 2 3 9 3 2 2 2" xfId="21133" xr:uid="{CBFC1BDB-4AD6-444C-B2DB-4937E701B723}"/>
    <cellStyle name="Comma 22 2 2 3 9 3 2 3" xfId="21134" xr:uid="{45975DAE-57D2-4A30-AFB6-47A9988FFA51}"/>
    <cellStyle name="Comma 22 2 2 3 9 3 3" xfId="21135" xr:uid="{A12118B0-E268-4FB0-A63B-4CFA3B5B5A8D}"/>
    <cellStyle name="Comma 22 2 2 3 9 3 3 2" xfId="21136" xr:uid="{9CCD8396-61C5-4CE5-9D24-CC3CAD8798E5}"/>
    <cellStyle name="Comma 22 2 2 3 9 3 4" xfId="21137" xr:uid="{AC684DB0-F434-435B-B78D-DBB5654215AD}"/>
    <cellStyle name="Comma 22 2 2 3 9 4" xfId="21138" xr:uid="{96A58638-F4EB-404E-8396-0BD3A2A412F5}"/>
    <cellStyle name="Comma 22 2 2 3 9 4 2" xfId="21139" xr:uid="{565170E6-CED8-4CB4-A919-55A961EC7BE2}"/>
    <cellStyle name="Comma 22 2 2 3 9 4 2 2" xfId="21140" xr:uid="{13E5E557-C746-46F5-B082-3AB90DC8B178}"/>
    <cellStyle name="Comma 22 2 2 3 9 4 3" xfId="21141" xr:uid="{D847AA78-BA6F-48D1-92AE-B4177FB50E9F}"/>
    <cellStyle name="Comma 22 2 2 3 9 5" xfId="21142" xr:uid="{D2261A54-D531-468E-BDFC-20EB8D4FCC8F}"/>
    <cellStyle name="Comma 22 2 2 3 9 5 2" xfId="21143" xr:uid="{B2F54000-625D-43C7-870D-1A839E4A7ACC}"/>
    <cellStyle name="Comma 22 2 2 3 9 5 2 2" xfId="21144" xr:uid="{D17518A1-78ED-441C-86D9-27A83AAD7FA1}"/>
    <cellStyle name="Comma 22 2 2 3 9 5 3" xfId="21145" xr:uid="{45785AF0-114B-4BBE-8ED2-72B725ECD4D8}"/>
    <cellStyle name="Comma 22 2 2 3 9 6" xfId="21146" xr:uid="{D146B9E3-C9F2-408E-904E-94F77FC80BCA}"/>
    <cellStyle name="Comma 22 2 2 3 9 6 2" xfId="21147" xr:uid="{F5B03AFD-C067-4468-B7C2-FBDBC174ADD6}"/>
    <cellStyle name="Comma 22 2 2 3 9 6 2 2" xfId="21148" xr:uid="{E9FE4A40-848C-43F7-86BB-C4F16F30E436}"/>
    <cellStyle name="Comma 22 2 2 3 9 6 3" xfId="21149" xr:uid="{339555B7-6F79-4A49-84CB-2FA17D51408C}"/>
    <cellStyle name="Comma 22 2 2 3 9 7" xfId="21150" xr:uid="{D8ECFD44-2CCE-4E82-8B33-E26C1509F2A4}"/>
    <cellStyle name="Comma 22 2 2 3 9 7 2" xfId="21151" xr:uid="{363F6F5C-EEE1-438D-88E2-16723C24BFC3}"/>
    <cellStyle name="Comma 22 2 2 3 9 8" xfId="21152" xr:uid="{E9EB15F6-16E9-482E-8756-9C3B4F88A94B}"/>
    <cellStyle name="Comma 22 2 2 3 9_EGAT BS 10" xfId="21153" xr:uid="{BAFB1758-9969-4EA8-9CCA-4A5208331E74}"/>
    <cellStyle name="Comma 22 2 2 3_EGAT BS 8" xfId="21154" xr:uid="{90022828-C575-4822-B855-6C1DC58CDA95}"/>
    <cellStyle name="Comma 22 2 2 4" xfId="21155" xr:uid="{5CF35B33-DDBB-4B96-9263-912EB16791AC}"/>
    <cellStyle name="Comma 22 2 2 4 10" xfId="21156" xr:uid="{F0A13D82-7571-4EEE-A50A-998D7A860238}"/>
    <cellStyle name="Comma 22 2 2 4 10 2" xfId="21157" xr:uid="{8893A64F-A8F8-44FF-845D-89E04FDBC05A}"/>
    <cellStyle name="Comma 22 2 2 4 10 2 2" xfId="21158" xr:uid="{5E8284CB-3F25-4050-9092-2A75D2038FB1}"/>
    <cellStyle name="Comma 22 2 2 4 10 2 2 2" xfId="21159" xr:uid="{EF385462-3AB3-4BE9-B4AF-77FB59C1BA44}"/>
    <cellStyle name="Comma 22 2 2 4 10 2 2 2 2" xfId="21160" xr:uid="{235986A1-4DE2-4E38-B0C2-5E845A6F34E4}"/>
    <cellStyle name="Comma 22 2 2 4 10 2 2 3" xfId="21161" xr:uid="{1B50B4F3-0D27-47A0-B879-C580FCBC7184}"/>
    <cellStyle name="Comma 22 2 2 4 10 2 3" xfId="21162" xr:uid="{06D61BB2-776D-45AD-A3AA-D469656CA48F}"/>
    <cellStyle name="Comma 22 2 2 4 10 2 3 2" xfId="21163" xr:uid="{B2666819-8784-4C8B-BDEE-DF5E28F944E6}"/>
    <cellStyle name="Comma 22 2 2 4 10 2 4" xfId="21164" xr:uid="{440F63DF-FF80-4F93-A655-513BAA7C7AC0}"/>
    <cellStyle name="Comma 22 2 2 4 10 3" xfId="21165" xr:uid="{6CEA8529-B97E-4D02-8710-5857495EA57D}"/>
    <cellStyle name="Comma 22 2 2 4 10 3 2" xfId="21166" xr:uid="{CA53E3D3-7DB6-4482-8BCF-D6A9D10FE16F}"/>
    <cellStyle name="Comma 22 2 2 4 10 3 2 2" xfId="21167" xr:uid="{047ED29F-0D22-4648-874C-1136E68647D3}"/>
    <cellStyle name="Comma 22 2 2 4 10 3 3" xfId="21168" xr:uid="{6B437DBD-2DCC-44B5-BEA1-DE2F92A15E9E}"/>
    <cellStyle name="Comma 22 2 2 4 10 4" xfId="21169" xr:uid="{7577265C-29B2-4357-BD0B-7A65D521B8FA}"/>
    <cellStyle name="Comma 22 2 2 4 10 4 2" xfId="21170" xr:uid="{37253563-4D31-47B7-B56D-6ECCB9734F44}"/>
    <cellStyle name="Comma 22 2 2 4 10 4 2 2" xfId="21171" xr:uid="{D4124694-A183-44F8-8970-8D2D28BC9242}"/>
    <cellStyle name="Comma 22 2 2 4 10 4 3" xfId="21172" xr:uid="{2D194028-60A2-46DD-A184-16111D40879A}"/>
    <cellStyle name="Comma 22 2 2 4 10 5" xfId="21173" xr:uid="{0D614385-3E7E-4E06-A917-CB74AC3D2811}"/>
    <cellStyle name="Comma 22 2 2 4 10 5 2" xfId="21174" xr:uid="{F3B21474-CEA0-44ED-82A9-B7C878F6FA9A}"/>
    <cellStyle name="Comma 22 2 2 4 10 5 2 2" xfId="21175" xr:uid="{15BD0FB3-7F8B-488A-9711-4BFBB6101875}"/>
    <cellStyle name="Comma 22 2 2 4 10 5 3" xfId="21176" xr:uid="{E6E44A06-E7A5-45CE-B877-D21D771F03C4}"/>
    <cellStyle name="Comma 22 2 2 4 10 6" xfId="21177" xr:uid="{9EBBB790-6224-4639-B340-68E7683E7070}"/>
    <cellStyle name="Comma 22 2 2 4 10 6 2" xfId="21178" xr:uid="{DD8D7E0F-C2FC-4FD2-AEA5-9807FDC4F77C}"/>
    <cellStyle name="Comma 22 2 2 4 10 7" xfId="21179" xr:uid="{B48ABFD0-DEAA-4F65-BD6D-09EC8E38ABCC}"/>
    <cellStyle name="Comma 22 2 2 4 10_EGAT BS 10" xfId="21180" xr:uid="{7C7DF17C-FC8F-4B1D-8FEE-D886DA3E0EB1}"/>
    <cellStyle name="Comma 22 2 2 4 11" xfId="21181" xr:uid="{BD33DA06-6A72-4DFB-AB30-334DC1AA0C09}"/>
    <cellStyle name="Comma 22 2 2 4 11 2" xfId="21182" xr:uid="{6ED0796B-B468-4C79-A05A-98039424FC3E}"/>
    <cellStyle name="Comma 22 2 2 4 11 2 2" xfId="21183" xr:uid="{371FACDC-EA3B-40C1-9408-77126B23231C}"/>
    <cellStyle name="Comma 22 2 2 4 11 2 2 2" xfId="21184" xr:uid="{7875AFCB-C9D9-4203-BD7A-DE1885DD07A1}"/>
    <cellStyle name="Comma 22 2 2 4 11 2 3" xfId="21185" xr:uid="{9803DD27-C8AA-4265-8772-CBE7550334F8}"/>
    <cellStyle name="Comma 22 2 2 4 11 3" xfId="21186" xr:uid="{E063F6BD-84D6-43F0-A1E4-8566786510DA}"/>
    <cellStyle name="Comma 22 2 2 4 11 3 2" xfId="21187" xr:uid="{D9BC4E0D-FBEA-4264-B42D-B03067022710}"/>
    <cellStyle name="Comma 22 2 2 4 11 4" xfId="21188" xr:uid="{A2D35E21-D816-4159-B571-DAD5D5ABBB6E}"/>
    <cellStyle name="Comma 22 2 2 4 12" xfId="21189" xr:uid="{BF49F35E-5EF4-4D33-BD1F-967B7E6FB1BE}"/>
    <cellStyle name="Comma 22 2 2 4 12 2" xfId="21190" xr:uid="{875BF8AE-59EF-4853-B842-5C58B9B5A529}"/>
    <cellStyle name="Comma 22 2 2 4 12 2 2" xfId="21191" xr:uid="{70B7DB8F-B545-4FBF-82AA-2EA030F40758}"/>
    <cellStyle name="Comma 22 2 2 4 12 2 2 2" xfId="21192" xr:uid="{2E445AB6-679D-4566-A384-4821740CD630}"/>
    <cellStyle name="Comma 22 2 2 4 12 2 3" xfId="21193" xr:uid="{9ABD2B00-9A6A-45F8-89D5-C4B3C2282D5E}"/>
    <cellStyle name="Comma 22 2 2 4 12 3" xfId="21194" xr:uid="{F2CAEBCA-92EC-482A-B7A8-CE29EF601AD2}"/>
    <cellStyle name="Comma 22 2 2 4 12 3 2" xfId="21195" xr:uid="{B0FCE771-3173-4B79-8DD3-019503D1ABCC}"/>
    <cellStyle name="Comma 22 2 2 4 12 4" xfId="21196" xr:uid="{3E8CC63B-992D-466B-A302-24AF423761A6}"/>
    <cellStyle name="Comma 22 2 2 4 13" xfId="21197" xr:uid="{E8726385-8C87-4CEE-8427-43722B9B57C3}"/>
    <cellStyle name="Comma 22 2 2 4 13 2" xfId="21198" xr:uid="{C8BF6928-ADD1-4CB1-AE58-7353D4266370}"/>
    <cellStyle name="Comma 22 2 2 4 13 2 2" xfId="21199" xr:uid="{387E1EA1-9E93-4FB2-AE68-42D60F9CEE5A}"/>
    <cellStyle name="Comma 22 2 2 4 13 3" xfId="21200" xr:uid="{60D80F68-6DD6-4661-A7EC-3A9852A83FCF}"/>
    <cellStyle name="Comma 22 2 2 4 14" xfId="21201" xr:uid="{5E1892E0-6176-4084-917B-E31E1AD46501}"/>
    <cellStyle name="Comma 22 2 2 4 14 2" xfId="21202" xr:uid="{FAEF0AAC-6056-43DB-A6FB-50C5348A5234}"/>
    <cellStyle name="Comma 22 2 2 4 14 2 2" xfId="21203" xr:uid="{39F1558F-C1EF-423D-804D-CFBCE028E550}"/>
    <cellStyle name="Comma 22 2 2 4 14 3" xfId="21204" xr:uid="{DB56FA3A-8113-4449-A1BB-9DD2F13F89A9}"/>
    <cellStyle name="Comma 22 2 2 4 15" xfId="21205" xr:uid="{C674DF68-E57F-4D16-BE7C-8B3B001E5B2D}"/>
    <cellStyle name="Comma 22 2 2 4 15 2" xfId="21206" xr:uid="{CCF6F2C1-6ABD-4DA2-821C-2ECC8FFB1395}"/>
    <cellStyle name="Comma 22 2 2 4 15 2 2" xfId="21207" xr:uid="{56EFD31F-AB9E-4D37-BDB1-80E55C071514}"/>
    <cellStyle name="Comma 22 2 2 4 15 3" xfId="21208" xr:uid="{0FA1BEB8-BC81-4664-8894-D628FAD71DB6}"/>
    <cellStyle name="Comma 22 2 2 4 16" xfId="21209" xr:uid="{DBCFA8EA-9316-4107-B58F-B93AC0D17654}"/>
    <cellStyle name="Comma 22 2 2 4 16 2" xfId="21210" xr:uid="{D6939017-7163-4B03-9B9A-9DF515D78184}"/>
    <cellStyle name="Comma 22 2 2 4 17" xfId="21211" xr:uid="{13F87995-C712-47C1-8BB1-D2203E74CDD9}"/>
    <cellStyle name="Comma 22 2 2 4 2" xfId="21212" xr:uid="{A5DCB666-4DB1-4447-97CD-BBD77E388F33}"/>
    <cellStyle name="Comma 22 2 2 4 2 10" xfId="21213" xr:uid="{F656FDAA-C55D-4BA7-B142-16589957FC22}"/>
    <cellStyle name="Comma 22 2 2 4 2 10 2" xfId="21214" xr:uid="{62297029-FC26-47E8-BBF0-59CC25ABE279}"/>
    <cellStyle name="Comma 22 2 2 4 2 11" xfId="21215" xr:uid="{FD2730C5-A9B3-42CB-87D4-6EADEAC7FC19}"/>
    <cellStyle name="Comma 22 2 2 4 2 2" xfId="21216" xr:uid="{D049CBBE-41B4-4D9E-989B-159F0F286AEE}"/>
    <cellStyle name="Comma 22 2 2 4 2 2 10" xfId="21217" xr:uid="{2E799498-65C7-4857-A5AB-C04834270203}"/>
    <cellStyle name="Comma 22 2 2 4 2 2 2" xfId="21218" xr:uid="{1E2BE6D5-6E7A-4905-9F87-8B24434BC786}"/>
    <cellStyle name="Comma 22 2 2 4 2 2 2 2" xfId="21219" xr:uid="{EDF27739-32E0-41E4-82AA-741C15FA4C19}"/>
    <cellStyle name="Comma 22 2 2 4 2 2 2 2 2" xfId="21220" xr:uid="{13703CBC-AC40-4F27-9C7A-177BC6F7758E}"/>
    <cellStyle name="Comma 22 2 2 4 2 2 2 2 2 2" xfId="21221" xr:uid="{594D790E-FAC1-4CD8-94FF-FAB0E42F6263}"/>
    <cellStyle name="Comma 22 2 2 4 2 2 2 2 2 2 2" xfId="21222" xr:uid="{AFEC52F4-C25B-43D3-AD6A-8B7C33A3080F}"/>
    <cellStyle name="Comma 22 2 2 4 2 2 2 2 2 2 2 2" xfId="21223" xr:uid="{15883C23-974A-4093-BC77-83ECEB2417E5}"/>
    <cellStyle name="Comma 22 2 2 4 2 2 2 2 2 2 3" xfId="21224" xr:uid="{CDBB6B34-8460-4301-914D-98036BF09811}"/>
    <cellStyle name="Comma 22 2 2 4 2 2 2 2 2 3" xfId="21225" xr:uid="{14A16EE8-1EAD-4F8E-AA3B-855B3BDC394B}"/>
    <cellStyle name="Comma 22 2 2 4 2 2 2 2 2 3 2" xfId="21226" xr:uid="{EFCE57C7-AFF2-4E07-880E-A1CB8B65621A}"/>
    <cellStyle name="Comma 22 2 2 4 2 2 2 2 2 4" xfId="21227" xr:uid="{3CD0BC50-4740-4BDF-B4AF-B0183EAB28C3}"/>
    <cellStyle name="Comma 22 2 2 4 2 2 2 2 3" xfId="21228" xr:uid="{1355D0FF-0579-4BAB-A86C-82F1144ADAE4}"/>
    <cellStyle name="Comma 22 2 2 4 2 2 2 2 3 2" xfId="21229" xr:uid="{E33EC21A-52F1-4526-9DCC-A9A1E47D2D45}"/>
    <cellStyle name="Comma 22 2 2 4 2 2 2 2 3 2 2" xfId="21230" xr:uid="{4B517384-33C6-4CA4-A6AD-44FC13FF8658}"/>
    <cellStyle name="Comma 22 2 2 4 2 2 2 2 3 3" xfId="21231" xr:uid="{C5D418BB-7461-40FF-A4FE-66E47E40E894}"/>
    <cellStyle name="Comma 22 2 2 4 2 2 2 2 4" xfId="21232" xr:uid="{BEBEC563-467F-49E8-975D-590D13F9AE5C}"/>
    <cellStyle name="Comma 22 2 2 4 2 2 2 2 4 2" xfId="21233" xr:uid="{5F8A50A7-1D75-42A5-B9EB-86F308A6C8D6}"/>
    <cellStyle name="Comma 22 2 2 4 2 2 2 2 4 2 2" xfId="21234" xr:uid="{72BD7252-77A5-48F4-A5E7-57EB62A221C3}"/>
    <cellStyle name="Comma 22 2 2 4 2 2 2 2 4 3" xfId="21235" xr:uid="{BEF69703-B100-4AE8-9B34-69FD03198DF6}"/>
    <cellStyle name="Comma 22 2 2 4 2 2 2 2 5" xfId="21236" xr:uid="{D496647F-8A67-4E29-908A-9E2C0F624129}"/>
    <cellStyle name="Comma 22 2 2 4 2 2 2 2 5 2" xfId="21237" xr:uid="{E052A441-3BCD-42B5-A9DF-FAD7D89C6859}"/>
    <cellStyle name="Comma 22 2 2 4 2 2 2 2 5 2 2" xfId="21238" xr:uid="{BB2D5924-C9E9-43CB-B82C-7EDDA3C2AE0D}"/>
    <cellStyle name="Comma 22 2 2 4 2 2 2 2 5 3" xfId="21239" xr:uid="{DDB93929-ED77-47CC-8A7C-517358D58887}"/>
    <cellStyle name="Comma 22 2 2 4 2 2 2 2 6" xfId="21240" xr:uid="{513B8E8B-8827-463A-B007-6A27ADB939BE}"/>
    <cellStyle name="Comma 22 2 2 4 2 2 2 2 6 2" xfId="21241" xr:uid="{03B4B148-324E-448D-B4E2-4D852CD478EA}"/>
    <cellStyle name="Comma 22 2 2 4 2 2 2 2 7" xfId="21242" xr:uid="{29F85793-61AC-454D-8774-5668081F1D5D}"/>
    <cellStyle name="Comma 22 2 2 4 2 2 2 2_EGAT BS 10" xfId="21243" xr:uid="{AA52963D-EF5A-4B6D-8DC9-D1A7132004AC}"/>
    <cellStyle name="Comma 22 2 2 4 2 2 2 3" xfId="21244" xr:uid="{025FB3B6-5711-40A3-9731-04FC7E148BD8}"/>
    <cellStyle name="Comma 22 2 2 4 2 2 2 3 2" xfId="21245" xr:uid="{3330E58A-6ADC-4042-A242-C1FA2BD4B83A}"/>
    <cellStyle name="Comma 22 2 2 4 2 2 2 3 2 2" xfId="21246" xr:uid="{FE6BA947-C96E-45BC-AE5D-E1C4899103B2}"/>
    <cellStyle name="Comma 22 2 2 4 2 2 2 3 2 2 2" xfId="21247" xr:uid="{1DF2DC70-D923-412E-AD3E-59D19561E267}"/>
    <cellStyle name="Comma 22 2 2 4 2 2 2 3 2 3" xfId="21248" xr:uid="{D80C49A2-EF21-4649-AAE7-A00CBB3ED1A9}"/>
    <cellStyle name="Comma 22 2 2 4 2 2 2 3 3" xfId="21249" xr:uid="{D75E5680-562A-459F-A31C-348F7415BC4E}"/>
    <cellStyle name="Comma 22 2 2 4 2 2 2 3 3 2" xfId="21250" xr:uid="{C6112E2E-B1CF-4820-9C9F-9872EADF65DE}"/>
    <cellStyle name="Comma 22 2 2 4 2 2 2 3 4" xfId="21251" xr:uid="{445906F1-5549-4290-9EA9-5504F9B52F78}"/>
    <cellStyle name="Comma 22 2 2 4 2 2 2 4" xfId="21252" xr:uid="{C3CD4C20-B88C-456A-B2CD-77E21C50C66C}"/>
    <cellStyle name="Comma 22 2 2 4 2 2 2 4 2" xfId="21253" xr:uid="{FD6ACBC0-468F-44EC-8A0F-56F7BC237BC2}"/>
    <cellStyle name="Comma 22 2 2 4 2 2 2 4 2 2" xfId="21254" xr:uid="{D2716423-086B-4EEF-B9BB-8CA1F11A7F1F}"/>
    <cellStyle name="Comma 22 2 2 4 2 2 2 4 2 2 2" xfId="21255" xr:uid="{E415DCC6-0154-4335-A3D0-B0E65C61D04D}"/>
    <cellStyle name="Comma 22 2 2 4 2 2 2 4 2 3" xfId="21256" xr:uid="{DEEC421A-C0CA-4D9A-A160-FEADD799D37B}"/>
    <cellStyle name="Comma 22 2 2 4 2 2 2 4 3" xfId="21257" xr:uid="{78991795-EE3B-486F-BD3A-014F63662B41}"/>
    <cellStyle name="Comma 22 2 2 4 2 2 2 4 3 2" xfId="21258" xr:uid="{3447C360-7674-4C0D-AAFE-1597F609FB5D}"/>
    <cellStyle name="Comma 22 2 2 4 2 2 2 4 4" xfId="21259" xr:uid="{E7D047B1-76F8-4E84-8688-A7F7F00D64E7}"/>
    <cellStyle name="Comma 22 2 2 4 2 2 2 5" xfId="21260" xr:uid="{13A5630B-19AD-46B6-8B47-A590D2B6609E}"/>
    <cellStyle name="Comma 22 2 2 4 2 2 2 5 2" xfId="21261" xr:uid="{AA25BD0B-6E9C-4DBE-94A7-420224AF61E1}"/>
    <cellStyle name="Comma 22 2 2 4 2 2 2 5 2 2" xfId="21262" xr:uid="{47DFB048-6FB6-491F-92B2-DD674B705384}"/>
    <cellStyle name="Comma 22 2 2 4 2 2 2 5 3" xfId="21263" xr:uid="{670B9FD3-B044-44BF-BD36-D36ED5572D53}"/>
    <cellStyle name="Comma 22 2 2 4 2 2 2 6" xfId="21264" xr:uid="{9D2A13C3-B536-4AA0-A844-84B22E95140B}"/>
    <cellStyle name="Comma 22 2 2 4 2 2 2 6 2" xfId="21265" xr:uid="{4D0447F1-4F88-4203-B131-409BE46E3EA5}"/>
    <cellStyle name="Comma 22 2 2 4 2 2 2 6 2 2" xfId="21266" xr:uid="{DE28EBC3-BBB8-4302-985C-5F9D33A05E7F}"/>
    <cellStyle name="Comma 22 2 2 4 2 2 2 6 3" xfId="21267" xr:uid="{24BD8963-4D44-42FB-BDF7-2DEC9D377E11}"/>
    <cellStyle name="Comma 22 2 2 4 2 2 2 7" xfId="21268" xr:uid="{D3292B3E-8712-472B-9BB4-CF1835190DAD}"/>
    <cellStyle name="Comma 22 2 2 4 2 2 2 7 2" xfId="21269" xr:uid="{86DF8F27-3DFD-4AAF-AD00-0C9FD4CE5FEA}"/>
    <cellStyle name="Comma 22 2 2 4 2 2 2 7 2 2" xfId="21270" xr:uid="{542DE535-4428-4C31-8FC3-066CF3E24910}"/>
    <cellStyle name="Comma 22 2 2 4 2 2 2 7 3" xfId="21271" xr:uid="{98CB0450-2139-4DE5-A028-BB10B1372ABE}"/>
    <cellStyle name="Comma 22 2 2 4 2 2 2 8" xfId="21272" xr:uid="{15420DA2-0EF4-4785-AAAA-5971CFB0F08D}"/>
    <cellStyle name="Comma 22 2 2 4 2 2 2 8 2" xfId="21273" xr:uid="{48328689-2558-4DC8-9EA7-0632F283D00E}"/>
    <cellStyle name="Comma 22 2 2 4 2 2 2 9" xfId="21274" xr:uid="{615F0FB8-A517-403E-AD1D-3910898976FC}"/>
    <cellStyle name="Comma 22 2 2 4 2 2 2_EGAT BS 10" xfId="21275" xr:uid="{BC00C775-EB38-49C9-A7F6-ECBBF9511F18}"/>
    <cellStyle name="Comma 22 2 2 4 2 2 3" xfId="21276" xr:uid="{7CF708B1-C870-43F9-ABC6-59CAD2703071}"/>
    <cellStyle name="Comma 22 2 2 4 2 2 3 2" xfId="21277" xr:uid="{920E237E-05EA-494A-83C1-9428520CA8AF}"/>
    <cellStyle name="Comma 22 2 2 4 2 2 3 2 2" xfId="21278" xr:uid="{6BC3BE53-592E-4FE4-A320-6BDCF1C1FC43}"/>
    <cellStyle name="Comma 22 2 2 4 2 2 3 2 2 2" xfId="21279" xr:uid="{F737AA50-C632-407E-9FC6-05FEB03DCFF0}"/>
    <cellStyle name="Comma 22 2 2 4 2 2 3 2 2 2 2" xfId="21280" xr:uid="{2EAA4EF1-0441-4C05-9DD7-C15603E00709}"/>
    <cellStyle name="Comma 22 2 2 4 2 2 3 2 2 3" xfId="21281" xr:uid="{EB8704BE-275E-42EE-A790-9AD88F029A0E}"/>
    <cellStyle name="Comma 22 2 2 4 2 2 3 2 3" xfId="21282" xr:uid="{5AD9077D-2CC5-47F3-B77B-F29B700F0C7F}"/>
    <cellStyle name="Comma 22 2 2 4 2 2 3 2 3 2" xfId="21283" xr:uid="{8D40C000-9CA1-48BB-A362-156B89530536}"/>
    <cellStyle name="Comma 22 2 2 4 2 2 3 2 4" xfId="21284" xr:uid="{5CC0AE6B-DDA2-4038-B597-590DB7EF9046}"/>
    <cellStyle name="Comma 22 2 2 4 2 2 3 3" xfId="21285" xr:uid="{5E110743-E74F-43D1-B5C9-16E900B4E85A}"/>
    <cellStyle name="Comma 22 2 2 4 2 2 3 3 2" xfId="21286" xr:uid="{EDDE9756-9AFC-43AD-B1CF-FEB10D594E79}"/>
    <cellStyle name="Comma 22 2 2 4 2 2 3 3 2 2" xfId="21287" xr:uid="{733FC423-1097-433D-AF72-5754A1C414F7}"/>
    <cellStyle name="Comma 22 2 2 4 2 2 3 3 2 2 2" xfId="21288" xr:uid="{3794166B-594C-42DF-A708-91E5D9B30DFC}"/>
    <cellStyle name="Comma 22 2 2 4 2 2 3 3 2 3" xfId="21289" xr:uid="{7624355F-6879-4754-A111-EB08E42EF3A5}"/>
    <cellStyle name="Comma 22 2 2 4 2 2 3 3 3" xfId="21290" xr:uid="{5F2FCE99-5873-43E5-B7B0-B367F5FB6B05}"/>
    <cellStyle name="Comma 22 2 2 4 2 2 3 3 3 2" xfId="21291" xr:uid="{E59968CA-9B24-45A1-A233-456285582018}"/>
    <cellStyle name="Comma 22 2 2 4 2 2 3 3 4" xfId="21292" xr:uid="{4CB8B87F-C866-416A-8D11-F1F35F2A2CFA}"/>
    <cellStyle name="Comma 22 2 2 4 2 2 3 4" xfId="21293" xr:uid="{09A1A78B-CE0C-4BED-94E4-A793FED2C1DC}"/>
    <cellStyle name="Comma 22 2 2 4 2 2 3 4 2" xfId="21294" xr:uid="{E456024D-D1DD-47C6-A2C7-96673277C635}"/>
    <cellStyle name="Comma 22 2 2 4 2 2 3 4 2 2" xfId="21295" xr:uid="{A33779E6-1E43-4DEB-95CD-2A58FDDE1984}"/>
    <cellStyle name="Comma 22 2 2 4 2 2 3 4 3" xfId="21296" xr:uid="{673B2F21-EE55-467E-883C-00CB45B148CE}"/>
    <cellStyle name="Comma 22 2 2 4 2 2 3 5" xfId="21297" xr:uid="{6298C528-CEE9-448A-9E22-3F74A1497288}"/>
    <cellStyle name="Comma 22 2 2 4 2 2 3 5 2" xfId="21298" xr:uid="{60512FE4-95B6-4BA6-9078-A3FCBA022CFE}"/>
    <cellStyle name="Comma 22 2 2 4 2 2 3 5 2 2" xfId="21299" xr:uid="{7FF25216-B562-4811-8A08-99251E3F1A48}"/>
    <cellStyle name="Comma 22 2 2 4 2 2 3 5 3" xfId="21300" xr:uid="{BDCBC867-67FD-436C-B1B6-06DBCE0C5845}"/>
    <cellStyle name="Comma 22 2 2 4 2 2 3 6" xfId="21301" xr:uid="{4101F35A-C2E5-4126-AA3E-D411CD740200}"/>
    <cellStyle name="Comma 22 2 2 4 2 2 3 6 2" xfId="21302" xr:uid="{FB244285-4555-487A-A68F-F9ABD8967D61}"/>
    <cellStyle name="Comma 22 2 2 4 2 2 3 6 2 2" xfId="21303" xr:uid="{989CA200-CC1B-4F09-91B7-40B32C2B8084}"/>
    <cellStyle name="Comma 22 2 2 4 2 2 3 6 3" xfId="21304" xr:uid="{DBF79D1D-74F2-4135-880F-91E0DC5C9D13}"/>
    <cellStyle name="Comma 22 2 2 4 2 2 3 7" xfId="21305" xr:uid="{6EEBDC87-45CD-40A4-84CC-841CA7A89B39}"/>
    <cellStyle name="Comma 22 2 2 4 2 2 3 7 2" xfId="21306" xr:uid="{E754C013-C64D-44A7-987F-175E047E3ABC}"/>
    <cellStyle name="Comma 22 2 2 4 2 2 3 8" xfId="21307" xr:uid="{098D9FC0-FAAD-4A4F-9990-19313C7981EA}"/>
    <cellStyle name="Comma 22 2 2 4 2 2 3_EGAT BS 10" xfId="21308" xr:uid="{724C4092-5D45-4B54-A835-7957248F6582}"/>
    <cellStyle name="Comma 22 2 2 4 2 2 4" xfId="21309" xr:uid="{277774E4-A98A-4677-965F-EEC97E35EFE9}"/>
    <cellStyle name="Comma 22 2 2 4 2 2 4 2" xfId="21310" xr:uid="{9394D97B-8771-4698-9C99-7F695457457D}"/>
    <cellStyle name="Comma 22 2 2 4 2 2 4 2 2" xfId="21311" xr:uid="{54007412-F15A-4E71-A68C-03556BE998FA}"/>
    <cellStyle name="Comma 22 2 2 4 2 2 4 2 2 2" xfId="21312" xr:uid="{B667F848-1E55-439E-863E-0A2D1BAFDA6D}"/>
    <cellStyle name="Comma 22 2 2 4 2 2 4 2 3" xfId="21313" xr:uid="{8270D48E-6399-4A78-93E4-542F27E6D784}"/>
    <cellStyle name="Comma 22 2 2 4 2 2 4 3" xfId="21314" xr:uid="{F5E3998B-BF0C-4DB1-A1AA-3D678D86A23D}"/>
    <cellStyle name="Comma 22 2 2 4 2 2 4 3 2" xfId="21315" xr:uid="{B3247C3A-7D8C-4806-A32C-F95599A7ED30}"/>
    <cellStyle name="Comma 22 2 2 4 2 2 4 4" xfId="21316" xr:uid="{B2F4ACE5-8D7E-40C2-9D0C-40844EB7508F}"/>
    <cellStyle name="Comma 22 2 2 4 2 2 5" xfId="21317" xr:uid="{AC389D42-A7B7-434A-876A-A4B631CED079}"/>
    <cellStyle name="Comma 22 2 2 4 2 2 5 2" xfId="21318" xr:uid="{05589184-D22D-4720-B061-C0CBC4CAFBEE}"/>
    <cellStyle name="Comma 22 2 2 4 2 2 5 2 2" xfId="21319" xr:uid="{A3CEE2C6-0E94-4CC6-B2CA-5BBACF451422}"/>
    <cellStyle name="Comma 22 2 2 4 2 2 5 2 2 2" xfId="21320" xr:uid="{4CFEA69A-F721-499D-9171-E4414598B4E9}"/>
    <cellStyle name="Comma 22 2 2 4 2 2 5 2 3" xfId="21321" xr:uid="{D0234589-7903-4821-B777-9A84A895E026}"/>
    <cellStyle name="Comma 22 2 2 4 2 2 5 3" xfId="21322" xr:uid="{8AE83D4D-D813-4FA0-984B-3EDAAECA8425}"/>
    <cellStyle name="Comma 22 2 2 4 2 2 5 3 2" xfId="21323" xr:uid="{899CF36C-D8DC-452E-8DB2-3B963F8C3C47}"/>
    <cellStyle name="Comma 22 2 2 4 2 2 5 4" xfId="21324" xr:uid="{F9F04E1C-0E04-47E6-B3F2-6EEB7ACF7ED0}"/>
    <cellStyle name="Comma 22 2 2 4 2 2 6" xfId="21325" xr:uid="{707DAD24-D3A3-46CB-A890-732303989F03}"/>
    <cellStyle name="Comma 22 2 2 4 2 2 6 2" xfId="21326" xr:uid="{49F85948-E611-455F-8854-D1D445457A9F}"/>
    <cellStyle name="Comma 22 2 2 4 2 2 6 2 2" xfId="21327" xr:uid="{D410C60A-554E-4C19-8BCE-9B18748310EF}"/>
    <cellStyle name="Comma 22 2 2 4 2 2 6 3" xfId="21328" xr:uid="{2874E0B6-5243-4311-8CF7-D699A22B2281}"/>
    <cellStyle name="Comma 22 2 2 4 2 2 7" xfId="21329" xr:uid="{E4940882-4AC8-4B28-BA02-82DBC5DCA7A1}"/>
    <cellStyle name="Comma 22 2 2 4 2 2 7 2" xfId="21330" xr:uid="{8C5348A4-B988-443C-A74B-1AAC79F09E3F}"/>
    <cellStyle name="Comma 22 2 2 4 2 2 7 2 2" xfId="21331" xr:uid="{150C474C-E69B-47ED-81CD-8919932553FB}"/>
    <cellStyle name="Comma 22 2 2 4 2 2 7 3" xfId="21332" xr:uid="{9E34F69D-E0A3-4AEC-A1C8-297A9818997D}"/>
    <cellStyle name="Comma 22 2 2 4 2 2 8" xfId="21333" xr:uid="{4846F56F-80D4-428D-BB31-43BC5D8C4261}"/>
    <cellStyle name="Comma 22 2 2 4 2 2 8 2" xfId="21334" xr:uid="{0AD403F6-5873-434B-BE52-1BDA27784220}"/>
    <cellStyle name="Comma 22 2 2 4 2 2 8 2 2" xfId="21335" xr:uid="{B3A0FE48-7F08-4B69-AA90-0BD5C52ADEA2}"/>
    <cellStyle name="Comma 22 2 2 4 2 2 8 3" xfId="21336" xr:uid="{D9FB2356-5D1A-4722-BC21-FB43B0F9B961}"/>
    <cellStyle name="Comma 22 2 2 4 2 2 9" xfId="21337" xr:uid="{334CD3B4-FE6B-411B-A212-5B7C0FFB575E}"/>
    <cellStyle name="Comma 22 2 2 4 2 2 9 2" xfId="21338" xr:uid="{805AB08D-B8F4-450B-8165-9954CBD41D35}"/>
    <cellStyle name="Comma 22 2 2 4 2 2_EGAT BS 10" xfId="21339" xr:uid="{255EA337-2492-4F45-B3D4-A1044DEFFA68}"/>
    <cellStyle name="Comma 22 2 2 4 2 3" xfId="21340" xr:uid="{C5246BA0-D0A3-4896-B7CF-9631D66371AC}"/>
    <cellStyle name="Comma 22 2 2 4 2 3 2" xfId="21341" xr:uid="{4E79C8F8-0D8A-49CC-AA4B-C4A2285E34C1}"/>
    <cellStyle name="Comma 22 2 2 4 2 3 2 2" xfId="21342" xr:uid="{39552BCD-7917-4A36-BEBC-8D0ECDF0B243}"/>
    <cellStyle name="Comma 22 2 2 4 2 3 2 2 2" xfId="21343" xr:uid="{3FE44DD5-36F1-463B-BF7C-E545460A1D11}"/>
    <cellStyle name="Comma 22 2 2 4 2 3 2 2 2 2" xfId="21344" xr:uid="{CA4022DB-1627-4672-BFB6-9CC75B8CF63B}"/>
    <cellStyle name="Comma 22 2 2 4 2 3 2 2 2 2 2" xfId="21345" xr:uid="{82E903D3-2E99-4ADC-97ED-91A2CEA51628}"/>
    <cellStyle name="Comma 22 2 2 4 2 3 2 2 2 3" xfId="21346" xr:uid="{71D4216E-B64B-4261-916D-248271676807}"/>
    <cellStyle name="Comma 22 2 2 4 2 3 2 2 3" xfId="21347" xr:uid="{075E2A1D-642A-489F-AF11-11CA1C35A6E7}"/>
    <cellStyle name="Comma 22 2 2 4 2 3 2 2 3 2" xfId="21348" xr:uid="{4BA75694-E113-4278-8574-EE16E11A33F9}"/>
    <cellStyle name="Comma 22 2 2 4 2 3 2 2 4" xfId="21349" xr:uid="{5C88A67D-E42A-4447-871D-5C3C74F9128E}"/>
    <cellStyle name="Comma 22 2 2 4 2 3 2 3" xfId="21350" xr:uid="{15D9C4DB-7127-4115-9ECC-CE593A89D3E4}"/>
    <cellStyle name="Comma 22 2 2 4 2 3 2 3 2" xfId="21351" xr:uid="{AE68B672-D4B1-4F0F-8694-302F57BBD6F3}"/>
    <cellStyle name="Comma 22 2 2 4 2 3 2 3 2 2" xfId="21352" xr:uid="{5D6AF1F2-FFF8-4662-8AF1-1AF6AEB00C4D}"/>
    <cellStyle name="Comma 22 2 2 4 2 3 2 3 3" xfId="21353" xr:uid="{58DB9B42-A982-4501-B33B-3E58D71A8A89}"/>
    <cellStyle name="Comma 22 2 2 4 2 3 2 4" xfId="21354" xr:uid="{FE4E78BF-E2AB-4E43-880D-C8EDA5603F05}"/>
    <cellStyle name="Comma 22 2 2 4 2 3 2 4 2" xfId="21355" xr:uid="{A8C42D25-0230-4D51-9F3A-5C198B8E80D6}"/>
    <cellStyle name="Comma 22 2 2 4 2 3 2 4 2 2" xfId="21356" xr:uid="{9E99579A-5B42-4B80-8868-AE4E89ECDE15}"/>
    <cellStyle name="Comma 22 2 2 4 2 3 2 4 3" xfId="21357" xr:uid="{52E3D5F3-0DBA-4B5F-9A0C-05AB4D8272EF}"/>
    <cellStyle name="Comma 22 2 2 4 2 3 2 5" xfId="21358" xr:uid="{975309B6-792F-4088-AD91-78D5CC053DB8}"/>
    <cellStyle name="Comma 22 2 2 4 2 3 2 5 2" xfId="21359" xr:uid="{6E3F5624-BFFF-4651-A740-E6D1EE39CAAA}"/>
    <cellStyle name="Comma 22 2 2 4 2 3 2 5 2 2" xfId="21360" xr:uid="{C28B9F7E-6C06-42B6-8CED-860112B1F189}"/>
    <cellStyle name="Comma 22 2 2 4 2 3 2 5 3" xfId="21361" xr:uid="{93F64FD1-2E4E-4AB0-8792-8D09303627C3}"/>
    <cellStyle name="Comma 22 2 2 4 2 3 2 6" xfId="21362" xr:uid="{B7CE7A5B-527E-4FC4-B380-9E5D0600B6E6}"/>
    <cellStyle name="Comma 22 2 2 4 2 3 2 6 2" xfId="21363" xr:uid="{674584A0-5A7E-480A-AA85-0316D70EB0F1}"/>
    <cellStyle name="Comma 22 2 2 4 2 3 2 7" xfId="21364" xr:uid="{B8BFA463-1DE7-4D8E-B34A-3218D4A248BB}"/>
    <cellStyle name="Comma 22 2 2 4 2 3 2_EGAT BS 10" xfId="21365" xr:uid="{B4284C0D-DF87-41DE-9037-01BBE1BB387D}"/>
    <cellStyle name="Comma 22 2 2 4 2 3 3" xfId="21366" xr:uid="{6092DBAD-78E3-40CF-A82E-552EC07BC397}"/>
    <cellStyle name="Comma 22 2 2 4 2 3 3 2" xfId="21367" xr:uid="{769DC983-866E-4EF3-9D4B-70E022CDE597}"/>
    <cellStyle name="Comma 22 2 2 4 2 3 3 2 2" xfId="21368" xr:uid="{B69BAE4E-B2F1-49B4-B485-879CBCF9304A}"/>
    <cellStyle name="Comma 22 2 2 4 2 3 3 2 2 2" xfId="21369" xr:uid="{A9E42A0D-B1C6-460C-9C5B-F213CB497B64}"/>
    <cellStyle name="Comma 22 2 2 4 2 3 3 2 3" xfId="21370" xr:uid="{652F04FE-AED9-4873-8C82-F6BFD1E48D43}"/>
    <cellStyle name="Comma 22 2 2 4 2 3 3 3" xfId="21371" xr:uid="{EE59F058-774A-4A7C-B852-D652C08E1576}"/>
    <cellStyle name="Comma 22 2 2 4 2 3 3 3 2" xfId="21372" xr:uid="{2FD9D673-771C-4F05-988B-344B81F08B73}"/>
    <cellStyle name="Comma 22 2 2 4 2 3 3 4" xfId="21373" xr:uid="{BFCD8FF0-3288-49A9-844D-001AE4CC8365}"/>
    <cellStyle name="Comma 22 2 2 4 2 3 4" xfId="21374" xr:uid="{D0316934-0987-4960-B266-79A0C269B984}"/>
    <cellStyle name="Comma 22 2 2 4 2 3 4 2" xfId="21375" xr:uid="{0F9600B0-75BA-4AF8-85FA-1A0522B55C10}"/>
    <cellStyle name="Comma 22 2 2 4 2 3 4 2 2" xfId="21376" xr:uid="{DA9651F8-A213-49BD-965E-63239FC3952A}"/>
    <cellStyle name="Comma 22 2 2 4 2 3 4 2 2 2" xfId="21377" xr:uid="{8E2C28EC-745A-4F3D-9776-96A02F56A762}"/>
    <cellStyle name="Comma 22 2 2 4 2 3 4 2 3" xfId="21378" xr:uid="{64A368D0-19CA-4A31-89A4-D4E5F603D1C2}"/>
    <cellStyle name="Comma 22 2 2 4 2 3 4 3" xfId="21379" xr:uid="{CC24BA41-C165-4E32-8D37-05094E01C10D}"/>
    <cellStyle name="Comma 22 2 2 4 2 3 4 3 2" xfId="21380" xr:uid="{70F24329-CEE3-4E66-B225-9FA580F88C90}"/>
    <cellStyle name="Comma 22 2 2 4 2 3 4 4" xfId="21381" xr:uid="{B7257A40-2778-464B-A609-2F943F771C45}"/>
    <cellStyle name="Comma 22 2 2 4 2 3 5" xfId="21382" xr:uid="{39382720-D383-442C-AD06-192BB11093E2}"/>
    <cellStyle name="Comma 22 2 2 4 2 3 5 2" xfId="21383" xr:uid="{C4234437-F25D-4283-98EF-DCD402DAA365}"/>
    <cellStyle name="Comma 22 2 2 4 2 3 5 2 2" xfId="21384" xr:uid="{77DD3A2F-F939-4517-B74D-E7D76257382F}"/>
    <cellStyle name="Comma 22 2 2 4 2 3 5 3" xfId="21385" xr:uid="{CD8C1336-9FDC-4028-BDE0-F62107F49432}"/>
    <cellStyle name="Comma 22 2 2 4 2 3 6" xfId="21386" xr:uid="{1531B635-6A59-493C-AA86-A57DDEF9DEB0}"/>
    <cellStyle name="Comma 22 2 2 4 2 3 6 2" xfId="21387" xr:uid="{4FAB6A7D-2D40-49A0-92CB-0CF6F4E451D4}"/>
    <cellStyle name="Comma 22 2 2 4 2 3 6 2 2" xfId="21388" xr:uid="{F378EBE4-720E-4100-B6BB-404698A9F8FB}"/>
    <cellStyle name="Comma 22 2 2 4 2 3 6 3" xfId="21389" xr:uid="{07176A3F-46DA-4A19-8D0C-248339FB7520}"/>
    <cellStyle name="Comma 22 2 2 4 2 3 7" xfId="21390" xr:uid="{58D491CE-CFB2-4D6E-A36F-EF53DF21F457}"/>
    <cellStyle name="Comma 22 2 2 4 2 3 7 2" xfId="21391" xr:uid="{38A85C8E-EFDF-4F98-B992-EFC8F41106CF}"/>
    <cellStyle name="Comma 22 2 2 4 2 3 7 2 2" xfId="21392" xr:uid="{D40FD342-6A26-4525-B7FC-5C8C4524A04D}"/>
    <cellStyle name="Comma 22 2 2 4 2 3 7 3" xfId="21393" xr:uid="{26FCB8E8-893E-4715-A06C-FE2FA24B8E07}"/>
    <cellStyle name="Comma 22 2 2 4 2 3 8" xfId="21394" xr:uid="{982F9A31-5543-4145-9B56-D02A335F1C9A}"/>
    <cellStyle name="Comma 22 2 2 4 2 3 8 2" xfId="21395" xr:uid="{DD9287E0-E62D-471F-BB74-CBC7308E6C69}"/>
    <cellStyle name="Comma 22 2 2 4 2 3 9" xfId="21396" xr:uid="{0903A4A0-79ED-4984-BD83-9813D54678AE}"/>
    <cellStyle name="Comma 22 2 2 4 2 3_EGAT BS 10" xfId="21397" xr:uid="{F6261DC6-013B-4280-8777-B718BAC38D93}"/>
    <cellStyle name="Comma 22 2 2 4 2 4" xfId="21398" xr:uid="{7945280C-8D5C-426E-9328-B96C416E19DB}"/>
    <cellStyle name="Comma 22 2 2 4 2 4 2" xfId="21399" xr:uid="{8727DBB7-AE8E-418B-AFE4-B7FA6C7637E2}"/>
    <cellStyle name="Comma 22 2 2 4 2 4 2 2" xfId="21400" xr:uid="{8FCBA19C-77E7-4B32-A23D-FACDDE71C480}"/>
    <cellStyle name="Comma 22 2 2 4 2 4 2 2 2" xfId="21401" xr:uid="{83BA46E3-9EE1-4F9B-B147-DE9626C23F0C}"/>
    <cellStyle name="Comma 22 2 2 4 2 4 2 2 2 2" xfId="21402" xr:uid="{AA645700-4E9A-49DB-9A43-1B9D784E81E4}"/>
    <cellStyle name="Comma 22 2 2 4 2 4 2 2 3" xfId="21403" xr:uid="{EC63AFFF-9C49-43CC-AA2D-BA9B8B7247DD}"/>
    <cellStyle name="Comma 22 2 2 4 2 4 2 3" xfId="21404" xr:uid="{CE40487A-B444-4CE9-A15B-C6AC6468D4F9}"/>
    <cellStyle name="Comma 22 2 2 4 2 4 2 3 2" xfId="21405" xr:uid="{9121AF01-8DE9-4375-8481-FAA6B682B50E}"/>
    <cellStyle name="Comma 22 2 2 4 2 4 2 4" xfId="21406" xr:uid="{87317011-793D-435F-9C0B-FD43F54F1CD1}"/>
    <cellStyle name="Comma 22 2 2 4 2 4 3" xfId="21407" xr:uid="{C41C554B-FED1-4A49-B1D6-259B5B8B4859}"/>
    <cellStyle name="Comma 22 2 2 4 2 4 3 2" xfId="21408" xr:uid="{13D57463-33C2-41A2-B397-5CF916EEF916}"/>
    <cellStyle name="Comma 22 2 2 4 2 4 3 2 2" xfId="21409" xr:uid="{D1AB5863-F172-4FA0-9854-0C229325EB6E}"/>
    <cellStyle name="Comma 22 2 2 4 2 4 3 2 2 2" xfId="21410" xr:uid="{51FD6573-72B6-40EC-AC66-4E8EEC5F3382}"/>
    <cellStyle name="Comma 22 2 2 4 2 4 3 2 3" xfId="21411" xr:uid="{BE9AA1B4-BA87-4BA5-B477-B3D5DF6BBEE2}"/>
    <cellStyle name="Comma 22 2 2 4 2 4 3 3" xfId="21412" xr:uid="{FF51A7BD-5D70-4493-AF15-2A8F934FACD6}"/>
    <cellStyle name="Comma 22 2 2 4 2 4 3 3 2" xfId="21413" xr:uid="{57A28D86-CAAF-4F21-9FF4-4BD568F876D0}"/>
    <cellStyle name="Comma 22 2 2 4 2 4 3 4" xfId="21414" xr:uid="{CE0A77E7-8D70-4A57-BB28-00B65B580CE0}"/>
    <cellStyle name="Comma 22 2 2 4 2 4 4" xfId="21415" xr:uid="{7CD02B0C-0722-49A6-88F1-0941ECEF8875}"/>
    <cellStyle name="Comma 22 2 2 4 2 4 4 2" xfId="21416" xr:uid="{172D6A59-E0DF-42E0-A3C5-FB6E889A2DAB}"/>
    <cellStyle name="Comma 22 2 2 4 2 4 4 2 2" xfId="21417" xr:uid="{640A4108-CBA5-40BE-B8BE-1FA09B1E1499}"/>
    <cellStyle name="Comma 22 2 2 4 2 4 4 3" xfId="21418" xr:uid="{A6FFA98E-FDFA-423F-925A-EEB0DAA1DC28}"/>
    <cellStyle name="Comma 22 2 2 4 2 4 5" xfId="21419" xr:uid="{2A58F194-2AEB-42B5-A94E-200CFF940C35}"/>
    <cellStyle name="Comma 22 2 2 4 2 4 5 2" xfId="21420" xr:uid="{D5824A4F-35CA-40DA-A2B2-3FCC09AD5085}"/>
    <cellStyle name="Comma 22 2 2 4 2 4 5 2 2" xfId="21421" xr:uid="{9B365F44-18E3-4DB2-AEBC-5B8C97E60080}"/>
    <cellStyle name="Comma 22 2 2 4 2 4 5 3" xfId="21422" xr:uid="{D95BA801-2A1B-43A0-AB54-F254C24D940A}"/>
    <cellStyle name="Comma 22 2 2 4 2 4 6" xfId="21423" xr:uid="{3BFB32DC-A430-4745-9F11-009ACCB4B178}"/>
    <cellStyle name="Comma 22 2 2 4 2 4 6 2" xfId="21424" xr:uid="{5820AF35-5797-4EDB-B2A2-0FFD02FA7722}"/>
    <cellStyle name="Comma 22 2 2 4 2 4 6 2 2" xfId="21425" xr:uid="{F1701A4F-F43A-4248-93EB-0BFA1B44BFA1}"/>
    <cellStyle name="Comma 22 2 2 4 2 4 6 3" xfId="21426" xr:uid="{AB93E3C8-CB68-4A9E-B177-BC9462057E9B}"/>
    <cellStyle name="Comma 22 2 2 4 2 4 7" xfId="21427" xr:uid="{5E06C3A9-A073-41FA-B685-CF77F1D72671}"/>
    <cellStyle name="Comma 22 2 2 4 2 4 7 2" xfId="21428" xr:uid="{91ABDC9B-E794-4471-8E07-E0F4D2AFCFD2}"/>
    <cellStyle name="Comma 22 2 2 4 2 4 8" xfId="21429" xr:uid="{C75FED22-E737-4DE8-B06C-03AB4D3DBE11}"/>
    <cellStyle name="Comma 22 2 2 4 2 4_EGAT BS 10" xfId="21430" xr:uid="{E892F235-8BB5-4D9F-B514-EB857C1995B2}"/>
    <cellStyle name="Comma 22 2 2 4 2 5" xfId="21431" xr:uid="{A0208029-CFC1-4547-9A2A-9EE0B49432E4}"/>
    <cellStyle name="Comma 22 2 2 4 2 5 2" xfId="21432" xr:uid="{23DF74E5-1BB2-4218-9237-507835A68C43}"/>
    <cellStyle name="Comma 22 2 2 4 2 5 2 2" xfId="21433" xr:uid="{275E080F-2B15-40E4-BDC7-3FD22D156784}"/>
    <cellStyle name="Comma 22 2 2 4 2 5 2 2 2" xfId="21434" xr:uid="{4944906C-7904-4BF8-AF1E-ACCF6C36462A}"/>
    <cellStyle name="Comma 22 2 2 4 2 5 2 3" xfId="21435" xr:uid="{E0384235-0B07-4E7D-BB2B-CC040A70F867}"/>
    <cellStyle name="Comma 22 2 2 4 2 5 3" xfId="21436" xr:uid="{B00F1C31-E94D-4EB1-BC37-1E9E1E6A7A8E}"/>
    <cellStyle name="Comma 22 2 2 4 2 5 3 2" xfId="21437" xr:uid="{A3937F33-7485-4178-8BB2-2656595BCA10}"/>
    <cellStyle name="Comma 22 2 2 4 2 5 4" xfId="21438" xr:uid="{CCB61258-A1FB-431B-A463-488964081097}"/>
    <cellStyle name="Comma 22 2 2 4 2 6" xfId="21439" xr:uid="{3469989C-67E5-4FDA-BED3-31E2FB7E0DF7}"/>
    <cellStyle name="Comma 22 2 2 4 2 6 2" xfId="21440" xr:uid="{6313B9CB-D998-4E25-A354-9F70DDEBF75D}"/>
    <cellStyle name="Comma 22 2 2 4 2 6 2 2" xfId="21441" xr:uid="{AE1A4315-B4B7-4A7D-813D-D749C911845E}"/>
    <cellStyle name="Comma 22 2 2 4 2 6 2 2 2" xfId="21442" xr:uid="{E7C52562-D64A-4EBA-A903-49520F4F53D2}"/>
    <cellStyle name="Comma 22 2 2 4 2 6 2 3" xfId="21443" xr:uid="{27CDA967-EF8F-434C-B943-418A5B424397}"/>
    <cellStyle name="Comma 22 2 2 4 2 6 3" xfId="21444" xr:uid="{8C1A0EA1-323E-4B0C-AF0C-6E90BCEEE1DE}"/>
    <cellStyle name="Comma 22 2 2 4 2 6 3 2" xfId="21445" xr:uid="{AE6F82F5-88DF-4652-B5FA-D57DFD46823E}"/>
    <cellStyle name="Comma 22 2 2 4 2 6 4" xfId="21446" xr:uid="{4E1CC24D-F2F8-4104-97F8-EEE3B7AF5528}"/>
    <cellStyle name="Comma 22 2 2 4 2 7" xfId="21447" xr:uid="{380C13B1-CDD5-4715-A188-9F4ED5B949CD}"/>
    <cellStyle name="Comma 22 2 2 4 2 7 2" xfId="21448" xr:uid="{350D06A4-3863-407A-8BB8-9368B158F13A}"/>
    <cellStyle name="Comma 22 2 2 4 2 7 2 2" xfId="21449" xr:uid="{01056C0E-7195-4BDA-B2F6-90F051756423}"/>
    <cellStyle name="Comma 22 2 2 4 2 7 3" xfId="21450" xr:uid="{6EBC6651-D4ED-420E-85FC-73FE05B14FFC}"/>
    <cellStyle name="Comma 22 2 2 4 2 8" xfId="21451" xr:uid="{98BA4792-CDEF-4AC6-831B-9E989B0BD592}"/>
    <cellStyle name="Comma 22 2 2 4 2 8 2" xfId="21452" xr:uid="{644E3EEF-5F7A-41C0-8B68-AFD9BCF4A3F6}"/>
    <cellStyle name="Comma 22 2 2 4 2 8 2 2" xfId="21453" xr:uid="{64383F35-F311-4FC6-800C-1A2844A38619}"/>
    <cellStyle name="Comma 22 2 2 4 2 8 3" xfId="21454" xr:uid="{5E45A5B7-D4FB-44AC-B6C7-D83D4904CC1A}"/>
    <cellStyle name="Comma 22 2 2 4 2 9" xfId="21455" xr:uid="{1B47EE33-7379-4810-820B-3574D8C10544}"/>
    <cellStyle name="Comma 22 2 2 4 2 9 2" xfId="21456" xr:uid="{62B10062-16B3-460E-953A-594CF7154C9D}"/>
    <cellStyle name="Comma 22 2 2 4 2 9 2 2" xfId="21457" xr:uid="{A7AE33E3-F07C-4398-9797-A1A3DBBE0D08}"/>
    <cellStyle name="Comma 22 2 2 4 2 9 3" xfId="21458" xr:uid="{6E9FCD3A-0A55-4914-8B8E-C82BC629BAF1}"/>
    <cellStyle name="Comma 22 2 2 4 2_EGAT BS 10" xfId="21459" xr:uid="{2E250569-621E-4642-8AB7-2F178B9CB31C}"/>
    <cellStyle name="Comma 22 2 2 4 3" xfId="21460" xr:uid="{545CE71A-E8E1-48F6-94F1-CCE9D410D1F6}"/>
    <cellStyle name="Comma 22 2 2 4 3 10" xfId="21461" xr:uid="{E7E63FC3-005F-40E4-B37B-16ED3E7D5379}"/>
    <cellStyle name="Comma 22 2 2 4 3 2" xfId="21462" xr:uid="{6E8F45E7-3B14-49C2-909A-6A94D3525ABF}"/>
    <cellStyle name="Comma 22 2 2 4 3 2 2" xfId="21463" xr:uid="{8AD030AE-50B7-4429-B36D-74073DE04992}"/>
    <cellStyle name="Comma 22 2 2 4 3 2 2 2" xfId="21464" xr:uid="{8A1BAFEF-2D85-4056-B61C-96FDCF7D8F91}"/>
    <cellStyle name="Comma 22 2 2 4 3 2 2 2 2" xfId="21465" xr:uid="{C87B48F8-D738-4B91-A801-8F8F81F3EF99}"/>
    <cellStyle name="Comma 22 2 2 4 3 2 2 2 2 2" xfId="21466" xr:uid="{9D525317-7996-4D11-BD8C-93E52806F6EB}"/>
    <cellStyle name="Comma 22 2 2 4 3 2 2 2 2 2 2" xfId="21467" xr:uid="{E29083D9-31EA-43AA-AEAE-E73E8633ECE7}"/>
    <cellStyle name="Comma 22 2 2 4 3 2 2 2 2 3" xfId="21468" xr:uid="{02F6553C-5C2D-4D1E-969C-481FC0366C5A}"/>
    <cellStyle name="Comma 22 2 2 4 3 2 2 2 3" xfId="21469" xr:uid="{9FF86273-B228-4C81-B3EE-5AC8EC82277C}"/>
    <cellStyle name="Comma 22 2 2 4 3 2 2 2 3 2" xfId="21470" xr:uid="{503BDCFA-EA0D-4E2C-BABE-1184EAF3A8E6}"/>
    <cellStyle name="Comma 22 2 2 4 3 2 2 2 4" xfId="21471" xr:uid="{59A0E2EC-7DA6-408C-B325-3585B35B587F}"/>
    <cellStyle name="Comma 22 2 2 4 3 2 2 3" xfId="21472" xr:uid="{7AEB41A1-6E46-4739-9FBC-31E4D70BA5EE}"/>
    <cellStyle name="Comma 22 2 2 4 3 2 2 3 2" xfId="21473" xr:uid="{4A3F73C7-9DCB-43FA-B41B-E290D83C63E7}"/>
    <cellStyle name="Comma 22 2 2 4 3 2 2 3 2 2" xfId="21474" xr:uid="{6CD45866-2ADC-4A02-BA01-2B6648B8DED0}"/>
    <cellStyle name="Comma 22 2 2 4 3 2 2 3 3" xfId="21475" xr:uid="{4FC03FFB-3187-4763-BE45-08E0051E8BAE}"/>
    <cellStyle name="Comma 22 2 2 4 3 2 2 4" xfId="21476" xr:uid="{70C4FD61-C6D0-4F6D-BA7F-C8B939599CED}"/>
    <cellStyle name="Comma 22 2 2 4 3 2 2 4 2" xfId="21477" xr:uid="{E5FE6E54-9977-48CE-8D0F-245EB59D035D}"/>
    <cellStyle name="Comma 22 2 2 4 3 2 2 4 2 2" xfId="21478" xr:uid="{6343A68C-BB11-459A-A33E-EF399D203636}"/>
    <cellStyle name="Comma 22 2 2 4 3 2 2 4 3" xfId="21479" xr:uid="{36111513-3F1F-40EE-8696-5B6AECEB14DE}"/>
    <cellStyle name="Comma 22 2 2 4 3 2 2 5" xfId="21480" xr:uid="{9D2119FE-93EB-4BF0-830F-56DDC0977C50}"/>
    <cellStyle name="Comma 22 2 2 4 3 2 2 5 2" xfId="21481" xr:uid="{54EF899D-EF00-4DED-AFCB-BEB11AFAC9BD}"/>
    <cellStyle name="Comma 22 2 2 4 3 2 2 5 2 2" xfId="21482" xr:uid="{5BEA2093-8038-4493-8765-6509BC8F5931}"/>
    <cellStyle name="Comma 22 2 2 4 3 2 2 5 3" xfId="21483" xr:uid="{C0E62505-3D14-44C8-9532-FFA2E96826FC}"/>
    <cellStyle name="Comma 22 2 2 4 3 2 2 6" xfId="21484" xr:uid="{140AAF25-8B49-40C3-9F3E-931A46C981D9}"/>
    <cellStyle name="Comma 22 2 2 4 3 2 2 6 2" xfId="21485" xr:uid="{27C1FD45-2943-403D-A450-50ACBC413909}"/>
    <cellStyle name="Comma 22 2 2 4 3 2 2 7" xfId="21486" xr:uid="{A7B223B6-AE5D-4097-8794-223B49E5D8FC}"/>
    <cellStyle name="Comma 22 2 2 4 3 2 2_EGAT BS 10" xfId="21487" xr:uid="{24B9E0F3-5952-46E3-BA1B-102B373D234E}"/>
    <cellStyle name="Comma 22 2 2 4 3 2 3" xfId="21488" xr:uid="{1663B23A-54EB-42AA-BCB0-21AEB9630434}"/>
    <cellStyle name="Comma 22 2 2 4 3 2 3 2" xfId="21489" xr:uid="{866DAF7E-9F45-4F46-9F14-40E7B9B6F061}"/>
    <cellStyle name="Comma 22 2 2 4 3 2 3 2 2" xfId="21490" xr:uid="{BC555340-0F81-46F0-9A6B-7CACD526274E}"/>
    <cellStyle name="Comma 22 2 2 4 3 2 3 2 2 2" xfId="21491" xr:uid="{EF2C7178-DD68-446C-83F8-A11885ED0526}"/>
    <cellStyle name="Comma 22 2 2 4 3 2 3 2 3" xfId="21492" xr:uid="{3740FDBE-A832-45CC-B9BE-972941CDF357}"/>
    <cellStyle name="Comma 22 2 2 4 3 2 3 3" xfId="21493" xr:uid="{C931E58F-8142-439A-BA78-059DAB14B61F}"/>
    <cellStyle name="Comma 22 2 2 4 3 2 3 3 2" xfId="21494" xr:uid="{086670B1-F43D-42BD-AD5E-8FE75D02714E}"/>
    <cellStyle name="Comma 22 2 2 4 3 2 3 4" xfId="21495" xr:uid="{38AE2F3B-C8DC-4D87-BCE9-FDE55468A62C}"/>
    <cellStyle name="Comma 22 2 2 4 3 2 4" xfId="21496" xr:uid="{93547DAF-9F52-408C-B635-AE074B342E3E}"/>
    <cellStyle name="Comma 22 2 2 4 3 2 4 2" xfId="21497" xr:uid="{735B4CAE-BDAC-422A-921C-841751EA8435}"/>
    <cellStyle name="Comma 22 2 2 4 3 2 4 2 2" xfId="21498" xr:uid="{E190BE16-9215-4569-B5BC-96CCAB4479CD}"/>
    <cellStyle name="Comma 22 2 2 4 3 2 4 2 2 2" xfId="21499" xr:uid="{4E5572FD-2EF4-4397-B8F3-36C342FA7A3B}"/>
    <cellStyle name="Comma 22 2 2 4 3 2 4 2 3" xfId="21500" xr:uid="{9FED0123-4626-482F-B937-E7DC79050098}"/>
    <cellStyle name="Comma 22 2 2 4 3 2 4 3" xfId="21501" xr:uid="{7C1E34D0-969B-4887-A5F3-BBF2E27AB3C7}"/>
    <cellStyle name="Comma 22 2 2 4 3 2 4 3 2" xfId="21502" xr:uid="{0B4B1797-9600-45FE-B53C-3FF472B0EBDB}"/>
    <cellStyle name="Comma 22 2 2 4 3 2 4 4" xfId="21503" xr:uid="{2965FB72-75EC-4253-97A4-92A535DF925F}"/>
    <cellStyle name="Comma 22 2 2 4 3 2 5" xfId="21504" xr:uid="{39786959-1D52-482D-9AAD-27EE0B320C66}"/>
    <cellStyle name="Comma 22 2 2 4 3 2 5 2" xfId="21505" xr:uid="{377BD838-B75D-42A7-A9B9-EBB7D9DA04AB}"/>
    <cellStyle name="Comma 22 2 2 4 3 2 5 2 2" xfId="21506" xr:uid="{EB53EB93-295B-49B3-87AB-5919A1A16B7C}"/>
    <cellStyle name="Comma 22 2 2 4 3 2 5 3" xfId="21507" xr:uid="{76A26CD9-537F-40C9-A302-D343F102EF91}"/>
    <cellStyle name="Comma 22 2 2 4 3 2 6" xfId="21508" xr:uid="{2CB313F4-2CCE-465F-BF9F-B6637CBD3DF3}"/>
    <cellStyle name="Comma 22 2 2 4 3 2 6 2" xfId="21509" xr:uid="{5522630E-2D71-4998-92B5-68E8B1D965D7}"/>
    <cellStyle name="Comma 22 2 2 4 3 2 6 2 2" xfId="21510" xr:uid="{890AAD0F-729F-4073-B76E-18153904F9C7}"/>
    <cellStyle name="Comma 22 2 2 4 3 2 6 3" xfId="21511" xr:uid="{69197C42-679C-4CE3-9D3B-71CC12597A0F}"/>
    <cellStyle name="Comma 22 2 2 4 3 2 7" xfId="21512" xr:uid="{B6D85C5A-FB3F-4D0D-A266-9A9F5AC7E5DA}"/>
    <cellStyle name="Comma 22 2 2 4 3 2 7 2" xfId="21513" xr:uid="{F43B6E07-4C11-403C-ADED-08AD133CE9F9}"/>
    <cellStyle name="Comma 22 2 2 4 3 2 7 2 2" xfId="21514" xr:uid="{A304B342-1040-401F-9F4B-C5111A5C94B4}"/>
    <cellStyle name="Comma 22 2 2 4 3 2 7 3" xfId="21515" xr:uid="{01667626-328C-4352-9911-DE79D92AF066}"/>
    <cellStyle name="Comma 22 2 2 4 3 2 8" xfId="21516" xr:uid="{64968F6A-A149-4858-AC6B-3B7A6736E164}"/>
    <cellStyle name="Comma 22 2 2 4 3 2 8 2" xfId="21517" xr:uid="{79BE9BA2-6857-4D82-8150-A88C55551125}"/>
    <cellStyle name="Comma 22 2 2 4 3 2 9" xfId="21518" xr:uid="{60BCFD05-C89B-4F93-8627-B90D7971DB31}"/>
    <cellStyle name="Comma 22 2 2 4 3 2_EGAT BS 10" xfId="21519" xr:uid="{D389CF54-824A-46DF-8225-9373983FA446}"/>
    <cellStyle name="Comma 22 2 2 4 3 3" xfId="21520" xr:uid="{78F4AB6E-7055-401B-A044-E753581C0B24}"/>
    <cellStyle name="Comma 22 2 2 4 3 3 2" xfId="21521" xr:uid="{F6F5CB5E-A0B2-4170-8311-23C5922241A8}"/>
    <cellStyle name="Comma 22 2 2 4 3 3 2 2" xfId="21522" xr:uid="{1FF4074B-64EB-4A28-9016-B3EE3136B207}"/>
    <cellStyle name="Comma 22 2 2 4 3 3 2 2 2" xfId="21523" xr:uid="{3B95E5EB-65A1-4E73-921C-3A1E80E82ECE}"/>
    <cellStyle name="Comma 22 2 2 4 3 3 2 2 2 2" xfId="21524" xr:uid="{1BF2B5EF-87F7-4D8A-8F7D-A0DD6D192DC4}"/>
    <cellStyle name="Comma 22 2 2 4 3 3 2 2 3" xfId="21525" xr:uid="{ADB4007F-ADFF-48C7-BF5A-0ACB6374D991}"/>
    <cellStyle name="Comma 22 2 2 4 3 3 2 3" xfId="21526" xr:uid="{ECFE1CBF-8E71-43C6-93B4-72C3B7A4FA22}"/>
    <cellStyle name="Comma 22 2 2 4 3 3 2 3 2" xfId="21527" xr:uid="{6173B558-2485-4C94-9631-968E01B566B0}"/>
    <cellStyle name="Comma 22 2 2 4 3 3 2 4" xfId="21528" xr:uid="{B5AAA249-08BC-4657-9B11-461AE54545AC}"/>
    <cellStyle name="Comma 22 2 2 4 3 3 3" xfId="21529" xr:uid="{E0E30990-B531-4AE6-842C-3D8945AC8130}"/>
    <cellStyle name="Comma 22 2 2 4 3 3 3 2" xfId="21530" xr:uid="{F3CEF43D-24D8-419E-973E-213489F464B0}"/>
    <cellStyle name="Comma 22 2 2 4 3 3 3 2 2" xfId="21531" xr:uid="{CA591CBC-6094-458B-9317-922E35E915E2}"/>
    <cellStyle name="Comma 22 2 2 4 3 3 3 2 2 2" xfId="21532" xr:uid="{D83E7E93-8697-4F8A-AB6E-81E105D1B7DC}"/>
    <cellStyle name="Comma 22 2 2 4 3 3 3 2 3" xfId="21533" xr:uid="{813663A1-3612-4869-8217-09226149E89A}"/>
    <cellStyle name="Comma 22 2 2 4 3 3 3 3" xfId="21534" xr:uid="{DB506DF9-14EB-423D-AEB8-A198A8365153}"/>
    <cellStyle name="Comma 22 2 2 4 3 3 3 3 2" xfId="21535" xr:uid="{631496D0-EA9C-4FA3-BAE8-BAAA0F2D55A1}"/>
    <cellStyle name="Comma 22 2 2 4 3 3 3 4" xfId="21536" xr:uid="{6DE54216-B701-41D7-A040-103EDF0E1587}"/>
    <cellStyle name="Comma 22 2 2 4 3 3 4" xfId="21537" xr:uid="{A64097EE-EE8D-46D8-9FEC-2C68B0A6627F}"/>
    <cellStyle name="Comma 22 2 2 4 3 3 4 2" xfId="21538" xr:uid="{D150EA35-1F63-4E41-9A14-49048C39BA83}"/>
    <cellStyle name="Comma 22 2 2 4 3 3 4 2 2" xfId="21539" xr:uid="{33461226-141B-42F3-A376-008308CB7144}"/>
    <cellStyle name="Comma 22 2 2 4 3 3 4 3" xfId="21540" xr:uid="{0FDD6F2E-3BB3-4E20-BBC5-539E5896DCB9}"/>
    <cellStyle name="Comma 22 2 2 4 3 3 5" xfId="21541" xr:uid="{E737E2E6-CD1C-4FA7-AFF4-F2313E40E057}"/>
    <cellStyle name="Comma 22 2 2 4 3 3 5 2" xfId="21542" xr:uid="{7CEE6F5B-98E1-4CF2-A4F6-FE75B5062D48}"/>
    <cellStyle name="Comma 22 2 2 4 3 3 5 2 2" xfId="21543" xr:uid="{9DB25B21-AD4F-48BE-B1B1-B475E351F345}"/>
    <cellStyle name="Comma 22 2 2 4 3 3 5 3" xfId="21544" xr:uid="{8BE0882F-32F5-49B3-972E-D67DFE1BD95D}"/>
    <cellStyle name="Comma 22 2 2 4 3 3 6" xfId="21545" xr:uid="{9EA7D573-2BF1-499F-A318-B7B5BB9B0BB4}"/>
    <cellStyle name="Comma 22 2 2 4 3 3 6 2" xfId="21546" xr:uid="{F99A2C96-E824-4E9A-BE77-D8A0F7E565C5}"/>
    <cellStyle name="Comma 22 2 2 4 3 3 6 2 2" xfId="21547" xr:uid="{77D3B743-5F76-4BAF-B07F-2B6DA12C867D}"/>
    <cellStyle name="Comma 22 2 2 4 3 3 6 3" xfId="21548" xr:uid="{33CFF6FA-9D19-4212-BC53-63425385229B}"/>
    <cellStyle name="Comma 22 2 2 4 3 3 7" xfId="21549" xr:uid="{47295C74-A2A1-43B9-8CE7-ADBC33405B54}"/>
    <cellStyle name="Comma 22 2 2 4 3 3 7 2" xfId="21550" xr:uid="{3FE25C54-DD0B-4FDB-B9D2-A9ABD0FB8E98}"/>
    <cellStyle name="Comma 22 2 2 4 3 3 8" xfId="21551" xr:uid="{CCD62531-F4CE-4067-9741-343BF267D721}"/>
    <cellStyle name="Comma 22 2 2 4 3 3_EGAT BS 10" xfId="21552" xr:uid="{ED8B6CFF-7E60-4A46-A2AF-3626F63341B6}"/>
    <cellStyle name="Comma 22 2 2 4 3 4" xfId="21553" xr:uid="{309DCFB1-3D5E-40D9-B8B6-60F7CF04D897}"/>
    <cellStyle name="Comma 22 2 2 4 3 4 2" xfId="21554" xr:uid="{95135A81-A292-4F8E-A6C3-2FD1302A8E11}"/>
    <cellStyle name="Comma 22 2 2 4 3 4 2 2" xfId="21555" xr:uid="{7F06B976-0F89-4568-AAC5-2B756313A318}"/>
    <cellStyle name="Comma 22 2 2 4 3 4 2 2 2" xfId="21556" xr:uid="{5528A84B-9C52-4818-8D30-FF683383DB97}"/>
    <cellStyle name="Comma 22 2 2 4 3 4 2 3" xfId="21557" xr:uid="{FB7A317E-C047-40F9-90BD-10AD57302B7B}"/>
    <cellStyle name="Comma 22 2 2 4 3 4 3" xfId="21558" xr:uid="{D83A5758-3A13-4BEF-8DF9-4BECB1516B3E}"/>
    <cellStyle name="Comma 22 2 2 4 3 4 3 2" xfId="21559" xr:uid="{76EAEB19-E5D1-471D-A9CE-7A03A3E8CAF5}"/>
    <cellStyle name="Comma 22 2 2 4 3 4 4" xfId="21560" xr:uid="{193444F2-D43A-4536-9045-DF473A893805}"/>
    <cellStyle name="Comma 22 2 2 4 3 5" xfId="21561" xr:uid="{8EE34559-F1B0-4635-8B93-585E4C51DD0B}"/>
    <cellStyle name="Comma 22 2 2 4 3 5 2" xfId="21562" xr:uid="{7C2033B4-ADF0-4238-AC03-230C79CF569F}"/>
    <cellStyle name="Comma 22 2 2 4 3 5 2 2" xfId="21563" xr:uid="{83A1C89D-912D-4E80-A19B-FEEC8CA9EFA7}"/>
    <cellStyle name="Comma 22 2 2 4 3 5 2 2 2" xfId="21564" xr:uid="{72D3B4DF-AF86-4276-BC81-4E2D4A6C85CB}"/>
    <cellStyle name="Comma 22 2 2 4 3 5 2 3" xfId="21565" xr:uid="{2FE5534F-9FA7-42BA-ABFA-3AF6C38AB6DF}"/>
    <cellStyle name="Comma 22 2 2 4 3 5 3" xfId="21566" xr:uid="{D05FEB9B-D776-4983-84C4-7B2BF33C74FD}"/>
    <cellStyle name="Comma 22 2 2 4 3 5 3 2" xfId="21567" xr:uid="{AC863900-AE8D-4058-83F3-6FF0EC177517}"/>
    <cellStyle name="Comma 22 2 2 4 3 5 4" xfId="21568" xr:uid="{771BC0E7-5F1D-469D-81D2-1427CCE4E9F8}"/>
    <cellStyle name="Comma 22 2 2 4 3 6" xfId="21569" xr:uid="{C34BFE55-BDF9-4760-9466-FF114DD8DE36}"/>
    <cellStyle name="Comma 22 2 2 4 3 6 2" xfId="21570" xr:uid="{F795765A-1FF7-4103-83B7-6A20455B378F}"/>
    <cellStyle name="Comma 22 2 2 4 3 6 2 2" xfId="21571" xr:uid="{14319705-9ACA-4290-A150-9F5865ABA835}"/>
    <cellStyle name="Comma 22 2 2 4 3 6 3" xfId="21572" xr:uid="{C674725D-8CFA-42EE-ABA3-41FD8B03F02D}"/>
    <cellStyle name="Comma 22 2 2 4 3 7" xfId="21573" xr:uid="{6FAD193F-F27D-4CB8-A893-FB37BFB90A54}"/>
    <cellStyle name="Comma 22 2 2 4 3 7 2" xfId="21574" xr:uid="{A53F0917-3E60-4C1F-9FC4-7CB0664E4CFB}"/>
    <cellStyle name="Comma 22 2 2 4 3 7 2 2" xfId="21575" xr:uid="{10304B72-6364-42AF-8CED-863976D8E81C}"/>
    <cellStyle name="Comma 22 2 2 4 3 7 3" xfId="21576" xr:uid="{C824ED53-FA79-45B1-9980-D3A4317F3BA0}"/>
    <cellStyle name="Comma 22 2 2 4 3 8" xfId="21577" xr:uid="{88FE6534-4915-4364-9098-572522392EEA}"/>
    <cellStyle name="Comma 22 2 2 4 3 8 2" xfId="21578" xr:uid="{95CB52A5-5B04-4C59-BBFA-19A9FF45DEA8}"/>
    <cellStyle name="Comma 22 2 2 4 3 8 2 2" xfId="21579" xr:uid="{F0574E8D-93D0-454E-A590-5E87F9A3D6DD}"/>
    <cellStyle name="Comma 22 2 2 4 3 8 3" xfId="21580" xr:uid="{C041E9B6-9CC8-40ED-9AAB-6F1939997E42}"/>
    <cellStyle name="Comma 22 2 2 4 3 9" xfId="21581" xr:uid="{7470F3F6-E91F-4E74-A160-88986FF0E6C5}"/>
    <cellStyle name="Comma 22 2 2 4 3 9 2" xfId="21582" xr:uid="{57E91393-3158-45B3-BB3F-F341B14FD852}"/>
    <cellStyle name="Comma 22 2 2 4 3_EGAT BS 10" xfId="21583" xr:uid="{7CC579F2-1368-4177-B5C3-86979A03F3D2}"/>
    <cellStyle name="Comma 22 2 2 4 4" xfId="21584" xr:uid="{91D01C8C-8678-4098-A491-25E9DDACA410}"/>
    <cellStyle name="Comma 22 2 2 4 4 10" xfId="21585" xr:uid="{AC1F421E-48E9-4CFE-89DC-1EA9ADBFB894}"/>
    <cellStyle name="Comma 22 2 2 4 4 2" xfId="21586" xr:uid="{05858A0C-4E71-4AE2-814C-15F4039FCFFD}"/>
    <cellStyle name="Comma 22 2 2 4 4 2 2" xfId="21587" xr:uid="{940D0FB9-3B6C-4ADD-A7B4-55AAB76C475C}"/>
    <cellStyle name="Comma 22 2 2 4 4 2 2 2" xfId="21588" xr:uid="{8B362692-54CD-49C3-8AA7-B6C08B7B7308}"/>
    <cellStyle name="Comma 22 2 2 4 4 2 2 2 2" xfId="21589" xr:uid="{1D85DD1A-3EE3-4C87-970B-D9D0739653DE}"/>
    <cellStyle name="Comma 22 2 2 4 4 2 2 2 2 2" xfId="21590" xr:uid="{9D185074-08FE-4417-9418-7606ABBC152B}"/>
    <cellStyle name="Comma 22 2 2 4 4 2 2 2 2 2 2" xfId="21591" xr:uid="{C354126F-0F59-479B-8CDF-A24FBEE88961}"/>
    <cellStyle name="Comma 22 2 2 4 4 2 2 2 2 3" xfId="21592" xr:uid="{3FBA0C74-3267-47C2-968F-774B20CFAF0C}"/>
    <cellStyle name="Comma 22 2 2 4 4 2 2 2 3" xfId="21593" xr:uid="{989CA1C1-F1C2-434E-AF89-8D880E4EB4A6}"/>
    <cellStyle name="Comma 22 2 2 4 4 2 2 2 3 2" xfId="21594" xr:uid="{F8E5679F-CC11-4667-B840-4AADF6B5A49C}"/>
    <cellStyle name="Comma 22 2 2 4 4 2 2 2 4" xfId="21595" xr:uid="{C1C13160-A61C-4C54-9A8E-0DFB41DA7852}"/>
    <cellStyle name="Comma 22 2 2 4 4 2 2 3" xfId="21596" xr:uid="{88854966-0A91-4ED8-8159-0088BB17D771}"/>
    <cellStyle name="Comma 22 2 2 4 4 2 2 3 2" xfId="21597" xr:uid="{F076882C-0F5C-4218-9A3A-1DB33BA793B6}"/>
    <cellStyle name="Comma 22 2 2 4 4 2 2 3 2 2" xfId="21598" xr:uid="{99DCA185-53E7-4368-B74F-6C2D06D939FA}"/>
    <cellStyle name="Comma 22 2 2 4 4 2 2 3 3" xfId="21599" xr:uid="{F06A7C34-EF51-4D87-9C62-085A62EEAF49}"/>
    <cellStyle name="Comma 22 2 2 4 4 2 2 4" xfId="21600" xr:uid="{2DA66BEE-93C5-4BEC-865E-8BDEE9D4558A}"/>
    <cellStyle name="Comma 22 2 2 4 4 2 2 4 2" xfId="21601" xr:uid="{DF4C5011-A31D-4026-BD87-D3199E05717B}"/>
    <cellStyle name="Comma 22 2 2 4 4 2 2 4 2 2" xfId="21602" xr:uid="{6B2E61E1-2870-41D2-B4F8-78526EA6CE23}"/>
    <cellStyle name="Comma 22 2 2 4 4 2 2 4 3" xfId="21603" xr:uid="{55486E18-1493-4682-91DA-937203342098}"/>
    <cellStyle name="Comma 22 2 2 4 4 2 2 5" xfId="21604" xr:uid="{B71F5440-A34E-4DE4-A1CC-1F2C019E8A6B}"/>
    <cellStyle name="Comma 22 2 2 4 4 2 2 5 2" xfId="21605" xr:uid="{BC593308-9A21-40A7-BA45-7C2CA9FC7A4A}"/>
    <cellStyle name="Comma 22 2 2 4 4 2 2 5 2 2" xfId="21606" xr:uid="{4F8750DA-C74D-4C30-95E1-81959BAD8C3F}"/>
    <cellStyle name="Comma 22 2 2 4 4 2 2 5 3" xfId="21607" xr:uid="{7F1D0EEF-14A0-45B2-989F-1074214DDB8E}"/>
    <cellStyle name="Comma 22 2 2 4 4 2 2 6" xfId="21608" xr:uid="{6916233A-85DD-4C9E-8D43-E935391B6F4F}"/>
    <cellStyle name="Comma 22 2 2 4 4 2 2 6 2" xfId="21609" xr:uid="{5C12EA94-113E-41E4-B184-B2291DAE05BA}"/>
    <cellStyle name="Comma 22 2 2 4 4 2 2 7" xfId="21610" xr:uid="{A7265540-656C-4649-9BF9-84741E14CBD1}"/>
    <cellStyle name="Comma 22 2 2 4 4 2 2_EGAT BS 10" xfId="21611" xr:uid="{EE6E0D44-980C-42F5-8C4A-4DB34F5058DF}"/>
    <cellStyle name="Comma 22 2 2 4 4 2 3" xfId="21612" xr:uid="{99663018-17BD-4260-8BA9-F988CF53090D}"/>
    <cellStyle name="Comma 22 2 2 4 4 2 3 2" xfId="21613" xr:uid="{6BB9196E-83A7-4E1C-9DC1-3A65500176E9}"/>
    <cellStyle name="Comma 22 2 2 4 4 2 3 2 2" xfId="21614" xr:uid="{F772B711-75A1-422C-AE20-B481DFF361D3}"/>
    <cellStyle name="Comma 22 2 2 4 4 2 3 2 2 2" xfId="21615" xr:uid="{A329F8DD-14A5-4301-B561-C79C383C95EE}"/>
    <cellStyle name="Comma 22 2 2 4 4 2 3 2 3" xfId="21616" xr:uid="{7DEF7D94-9639-4941-91C6-FEF94DB4DCF1}"/>
    <cellStyle name="Comma 22 2 2 4 4 2 3 3" xfId="21617" xr:uid="{9BFCFDCC-CD88-4387-A1CC-3AD21DD52DB7}"/>
    <cellStyle name="Comma 22 2 2 4 4 2 3 3 2" xfId="21618" xr:uid="{969193CE-20CB-453D-9A44-06496AD97AC5}"/>
    <cellStyle name="Comma 22 2 2 4 4 2 3 4" xfId="21619" xr:uid="{297C4113-FF99-4048-BB2D-239495544E5E}"/>
    <cellStyle name="Comma 22 2 2 4 4 2 4" xfId="21620" xr:uid="{B61DCD3F-0391-4976-B859-8374DBED8763}"/>
    <cellStyle name="Comma 22 2 2 4 4 2 4 2" xfId="21621" xr:uid="{CE22CF8C-9B23-46A4-8DA6-C96A7BAA20C1}"/>
    <cellStyle name="Comma 22 2 2 4 4 2 4 2 2" xfId="21622" xr:uid="{0FB6A193-D93A-404B-8EB7-D790344FD28A}"/>
    <cellStyle name="Comma 22 2 2 4 4 2 4 2 2 2" xfId="21623" xr:uid="{A2CC5940-D411-492E-A94D-3A41D2C2C4C7}"/>
    <cellStyle name="Comma 22 2 2 4 4 2 4 2 3" xfId="21624" xr:uid="{73754660-38DB-4B0D-854A-7450C1027273}"/>
    <cellStyle name="Comma 22 2 2 4 4 2 4 3" xfId="21625" xr:uid="{20FFE0BA-628A-4AEB-B24A-5A3EFEA8A574}"/>
    <cellStyle name="Comma 22 2 2 4 4 2 4 3 2" xfId="21626" xr:uid="{F31C5C0D-583E-4588-9D48-56607B92DA72}"/>
    <cellStyle name="Comma 22 2 2 4 4 2 4 4" xfId="21627" xr:uid="{2E4821D6-180A-40D4-B29B-455DBD4A2B27}"/>
    <cellStyle name="Comma 22 2 2 4 4 2 5" xfId="21628" xr:uid="{0FEB8EAD-D275-4B6C-BED0-07A0ECEA18DC}"/>
    <cellStyle name="Comma 22 2 2 4 4 2 5 2" xfId="21629" xr:uid="{5A3CC02C-868C-4719-983F-CB669B3C0930}"/>
    <cellStyle name="Comma 22 2 2 4 4 2 5 2 2" xfId="21630" xr:uid="{DC929638-EBB8-44D8-BE57-DC2FD16EEAAB}"/>
    <cellStyle name="Comma 22 2 2 4 4 2 5 3" xfId="21631" xr:uid="{31774124-4EA4-4B90-B214-4920AC52CAE1}"/>
    <cellStyle name="Comma 22 2 2 4 4 2 6" xfId="21632" xr:uid="{16335ADE-8188-4278-945A-49C93FC0ED76}"/>
    <cellStyle name="Comma 22 2 2 4 4 2 6 2" xfId="21633" xr:uid="{DB3AE9E9-59F7-4BDF-81C2-01DA5814A56F}"/>
    <cellStyle name="Comma 22 2 2 4 4 2 6 2 2" xfId="21634" xr:uid="{3F5A2EC0-7DD3-4432-96B7-77A0541719AA}"/>
    <cellStyle name="Comma 22 2 2 4 4 2 6 3" xfId="21635" xr:uid="{3E8D0C07-CF80-460B-80C5-0EEA1C33859D}"/>
    <cellStyle name="Comma 22 2 2 4 4 2 7" xfId="21636" xr:uid="{4BD1F829-B1CC-4F8D-93C0-3C486726A228}"/>
    <cellStyle name="Comma 22 2 2 4 4 2 7 2" xfId="21637" xr:uid="{925CE658-F933-4E91-BC95-78D30D0DED0B}"/>
    <cellStyle name="Comma 22 2 2 4 4 2 7 2 2" xfId="21638" xr:uid="{3709E9A2-71F1-4F19-AD97-6ECBA2E134E0}"/>
    <cellStyle name="Comma 22 2 2 4 4 2 7 3" xfId="21639" xr:uid="{6723ED8F-F2F9-45C6-9987-FE53DEB982A6}"/>
    <cellStyle name="Comma 22 2 2 4 4 2 8" xfId="21640" xr:uid="{DA7BF24C-B6AA-4769-8856-FCEAF603A157}"/>
    <cellStyle name="Comma 22 2 2 4 4 2 8 2" xfId="21641" xr:uid="{F113B18E-DCCC-490D-BB83-8303BFB6B64C}"/>
    <cellStyle name="Comma 22 2 2 4 4 2 9" xfId="21642" xr:uid="{CF0A3798-94FB-4B04-BDA3-6E99B805FEF2}"/>
    <cellStyle name="Comma 22 2 2 4 4 2_EGAT BS 10" xfId="21643" xr:uid="{10F1FB10-6A55-4142-8EE7-79603CAA1565}"/>
    <cellStyle name="Comma 22 2 2 4 4 3" xfId="21644" xr:uid="{BA9CC3B9-ED68-4A96-B3A2-8FCAC6FD97AC}"/>
    <cellStyle name="Comma 22 2 2 4 4 3 2" xfId="21645" xr:uid="{5974DAC5-B93D-4E4C-85C8-A92F2B55E7C4}"/>
    <cellStyle name="Comma 22 2 2 4 4 3 2 2" xfId="21646" xr:uid="{4F69E21A-4657-4308-992F-B872EA8D1CB0}"/>
    <cellStyle name="Comma 22 2 2 4 4 3 2 2 2" xfId="21647" xr:uid="{3B5ECBE8-E3DF-4625-9561-7BC5442AEF02}"/>
    <cellStyle name="Comma 22 2 2 4 4 3 2 2 2 2" xfId="21648" xr:uid="{40789C4D-CAE5-4103-B607-7A473A47E62F}"/>
    <cellStyle name="Comma 22 2 2 4 4 3 2 2 3" xfId="21649" xr:uid="{3ABB7010-7CD2-4E26-820E-34355AF7C058}"/>
    <cellStyle name="Comma 22 2 2 4 4 3 2 3" xfId="21650" xr:uid="{D1552C59-080B-4C8D-B7CD-5C396ABA0FEB}"/>
    <cellStyle name="Comma 22 2 2 4 4 3 2 3 2" xfId="21651" xr:uid="{3692C768-96FD-4F73-B5C1-F162B529A861}"/>
    <cellStyle name="Comma 22 2 2 4 4 3 2 4" xfId="21652" xr:uid="{8AA8C18B-0220-459C-9D3B-02676A89B500}"/>
    <cellStyle name="Comma 22 2 2 4 4 3 3" xfId="21653" xr:uid="{F5BDA9B4-F721-4194-AB65-F1F8718332BF}"/>
    <cellStyle name="Comma 22 2 2 4 4 3 3 2" xfId="21654" xr:uid="{D0CDEA30-267F-455A-A347-883B82E3B2D4}"/>
    <cellStyle name="Comma 22 2 2 4 4 3 3 2 2" xfId="21655" xr:uid="{D7DB5AC1-1B3A-4F95-9839-4657FBE2CA68}"/>
    <cellStyle name="Comma 22 2 2 4 4 3 3 2 2 2" xfId="21656" xr:uid="{B0E6F6CC-45A1-4AA8-A91A-6A9B1B0E4D9D}"/>
    <cellStyle name="Comma 22 2 2 4 4 3 3 2 3" xfId="21657" xr:uid="{21CAF0DB-E4A0-40A3-ADB7-2D6441B0D61E}"/>
    <cellStyle name="Comma 22 2 2 4 4 3 3 3" xfId="21658" xr:uid="{93E948C1-CB8B-42B1-BBB1-FBB53B3D1CC5}"/>
    <cellStyle name="Comma 22 2 2 4 4 3 3 3 2" xfId="21659" xr:uid="{014B9C39-2170-42F2-AC3A-D9B529BBAE05}"/>
    <cellStyle name="Comma 22 2 2 4 4 3 3 4" xfId="21660" xr:uid="{F8D5B166-159C-449C-802D-202232D04CAA}"/>
    <cellStyle name="Comma 22 2 2 4 4 3 4" xfId="21661" xr:uid="{F1264C3E-AA6F-42EA-81D7-FE39C9A9798C}"/>
    <cellStyle name="Comma 22 2 2 4 4 3 4 2" xfId="21662" xr:uid="{718EFB6C-486C-4261-B81A-80ACC2A14B9B}"/>
    <cellStyle name="Comma 22 2 2 4 4 3 4 2 2" xfId="21663" xr:uid="{FE8C03F6-CC9A-476E-9141-66CFA82D8CEF}"/>
    <cellStyle name="Comma 22 2 2 4 4 3 4 3" xfId="21664" xr:uid="{6D238C99-EB14-4188-ADCF-D0C49F31E5C0}"/>
    <cellStyle name="Comma 22 2 2 4 4 3 5" xfId="21665" xr:uid="{9EF43765-C81B-4265-8839-DEAA61742D12}"/>
    <cellStyle name="Comma 22 2 2 4 4 3 5 2" xfId="21666" xr:uid="{E1D4DA9E-8F35-4466-8BAF-80B21E9FF85F}"/>
    <cellStyle name="Comma 22 2 2 4 4 3 5 2 2" xfId="21667" xr:uid="{DE0038CC-B6D2-4832-8CEC-3FEDCA37E6FC}"/>
    <cellStyle name="Comma 22 2 2 4 4 3 5 3" xfId="21668" xr:uid="{742DBB41-C067-4D4E-941B-F9AE49A620A8}"/>
    <cellStyle name="Comma 22 2 2 4 4 3 6" xfId="21669" xr:uid="{2B2136A1-264F-4183-966F-F4D2A9132201}"/>
    <cellStyle name="Comma 22 2 2 4 4 3 6 2" xfId="21670" xr:uid="{C8D61578-6499-499D-8A94-FA2D341C2A1B}"/>
    <cellStyle name="Comma 22 2 2 4 4 3 6 2 2" xfId="21671" xr:uid="{A3893CC0-C353-40B7-AFB9-D7B1C9584011}"/>
    <cellStyle name="Comma 22 2 2 4 4 3 6 3" xfId="21672" xr:uid="{A0C12E59-26EB-44F3-B88E-2CC61F351007}"/>
    <cellStyle name="Comma 22 2 2 4 4 3 7" xfId="21673" xr:uid="{602BB6E4-6950-408A-A1B7-85B109F9EE14}"/>
    <cellStyle name="Comma 22 2 2 4 4 3 7 2" xfId="21674" xr:uid="{B3D9640E-3750-4964-BF5D-1D72903FC225}"/>
    <cellStyle name="Comma 22 2 2 4 4 3 8" xfId="21675" xr:uid="{F2B266FE-4998-47FE-AC8A-C13E57DAE758}"/>
    <cellStyle name="Comma 22 2 2 4 4 3_EGAT BS 10" xfId="21676" xr:uid="{1D1EB823-C177-48C9-AA96-C3EC8623CB84}"/>
    <cellStyle name="Comma 22 2 2 4 4 4" xfId="21677" xr:uid="{3A074E35-CE95-4563-8EB6-172C7E4019AD}"/>
    <cellStyle name="Comma 22 2 2 4 4 4 2" xfId="21678" xr:uid="{56C79846-2A7F-4126-81FE-B533FD0010E7}"/>
    <cellStyle name="Comma 22 2 2 4 4 4 2 2" xfId="21679" xr:uid="{82356EF9-FF6C-41AD-83A9-57B33686F695}"/>
    <cellStyle name="Comma 22 2 2 4 4 4 2 2 2" xfId="21680" xr:uid="{932389F3-835D-4F4C-8B17-6AF70BE1B2B3}"/>
    <cellStyle name="Comma 22 2 2 4 4 4 2 3" xfId="21681" xr:uid="{91D92581-2726-4832-9E4B-86F3F357FD35}"/>
    <cellStyle name="Comma 22 2 2 4 4 4 3" xfId="21682" xr:uid="{4027324F-8E0D-4C2C-977B-4E94F284645F}"/>
    <cellStyle name="Comma 22 2 2 4 4 4 3 2" xfId="21683" xr:uid="{B663DE4D-3B1D-4529-AFDF-5CF5190DE6C2}"/>
    <cellStyle name="Comma 22 2 2 4 4 4 4" xfId="21684" xr:uid="{965651B8-1C46-4165-B300-A6D0519F3B4E}"/>
    <cellStyle name="Comma 22 2 2 4 4 5" xfId="21685" xr:uid="{FC652B3A-E7F8-4BB5-835B-0203797543CE}"/>
    <cellStyle name="Comma 22 2 2 4 4 5 2" xfId="21686" xr:uid="{2D255507-AE8E-4C9C-99B8-7730A7E1627B}"/>
    <cellStyle name="Comma 22 2 2 4 4 5 2 2" xfId="21687" xr:uid="{F7239876-C4F2-4B9E-9DBA-D9142272485E}"/>
    <cellStyle name="Comma 22 2 2 4 4 5 2 2 2" xfId="21688" xr:uid="{4AC53EEC-30C6-4A5F-AFDE-4F4E73765EB1}"/>
    <cellStyle name="Comma 22 2 2 4 4 5 2 3" xfId="21689" xr:uid="{BAFB364C-8717-4503-A659-FF90D702196E}"/>
    <cellStyle name="Comma 22 2 2 4 4 5 3" xfId="21690" xr:uid="{41A0C1C1-C67F-4F6A-B838-FBCE888A4802}"/>
    <cellStyle name="Comma 22 2 2 4 4 5 3 2" xfId="21691" xr:uid="{F4DB0D72-83CE-4E10-859F-51BFC32DE349}"/>
    <cellStyle name="Comma 22 2 2 4 4 5 4" xfId="21692" xr:uid="{35A9CEB0-E5D6-466D-A12A-3172C41085BC}"/>
    <cellStyle name="Comma 22 2 2 4 4 6" xfId="21693" xr:uid="{7A1D7EAD-16A3-4BC6-B54E-9F77F5033BF8}"/>
    <cellStyle name="Comma 22 2 2 4 4 6 2" xfId="21694" xr:uid="{5DF9BE7D-8614-4970-9450-A427BAD2594D}"/>
    <cellStyle name="Comma 22 2 2 4 4 6 2 2" xfId="21695" xr:uid="{9281989B-BF98-4F20-8F76-30BC8086F6ED}"/>
    <cellStyle name="Comma 22 2 2 4 4 6 3" xfId="21696" xr:uid="{ABEDDD75-1249-48AC-B7FB-6EB45925B09D}"/>
    <cellStyle name="Comma 22 2 2 4 4 7" xfId="21697" xr:uid="{D19ED780-2B68-441D-A946-31535B08B0C4}"/>
    <cellStyle name="Comma 22 2 2 4 4 7 2" xfId="21698" xr:uid="{13F30B9B-7351-4D98-B4CD-18AA39A28376}"/>
    <cellStyle name="Comma 22 2 2 4 4 7 2 2" xfId="21699" xr:uid="{BA8614F6-59B4-4B87-92CB-CE2BF35A7CC6}"/>
    <cellStyle name="Comma 22 2 2 4 4 7 3" xfId="21700" xr:uid="{9C138E62-5DD6-4655-BE6C-4DA3E406EBC4}"/>
    <cellStyle name="Comma 22 2 2 4 4 8" xfId="21701" xr:uid="{9D50DBC0-D9F8-4643-B3B7-8FFDE2F259E4}"/>
    <cellStyle name="Comma 22 2 2 4 4 8 2" xfId="21702" xr:uid="{9DA0305C-F5AB-4800-869A-912E98C7B064}"/>
    <cellStyle name="Comma 22 2 2 4 4 8 2 2" xfId="21703" xr:uid="{38ACAC20-1F1F-41C9-ADAB-317837246D14}"/>
    <cellStyle name="Comma 22 2 2 4 4 8 3" xfId="21704" xr:uid="{88AEAB16-E9FB-426F-B12A-EA8D41B37A32}"/>
    <cellStyle name="Comma 22 2 2 4 4 9" xfId="21705" xr:uid="{E27D2970-4215-4960-9722-ADC29DE3D172}"/>
    <cellStyle name="Comma 22 2 2 4 4 9 2" xfId="21706" xr:uid="{D538A647-96FA-417C-8E1D-D79E957D2105}"/>
    <cellStyle name="Comma 22 2 2 4 4_EGAT BS 10" xfId="21707" xr:uid="{DFAE0E32-1788-4CB7-A65C-E5D77B6A1718}"/>
    <cellStyle name="Comma 22 2 2 4 5" xfId="21708" xr:uid="{3844B38F-B8DA-499C-ADEB-BD88D543CBE4}"/>
    <cellStyle name="Comma 22 2 2 4 5 10" xfId="21709" xr:uid="{5CA4CFFA-7C16-47D6-81BF-CF392B56ED5F}"/>
    <cellStyle name="Comma 22 2 2 4 5 2" xfId="21710" xr:uid="{507E781B-4C87-4C86-8BEF-9D69D93474E9}"/>
    <cellStyle name="Comma 22 2 2 4 5 2 2" xfId="21711" xr:uid="{70B78EE4-AEDA-4162-8311-1AC0838DDA1D}"/>
    <cellStyle name="Comma 22 2 2 4 5 2 2 2" xfId="21712" xr:uid="{B8E33C12-BC5D-4C0D-A96E-809E39E2E459}"/>
    <cellStyle name="Comma 22 2 2 4 5 2 2 2 2" xfId="21713" xr:uid="{12BDFE2E-64B8-4D39-83E8-94A0836E60F9}"/>
    <cellStyle name="Comma 22 2 2 4 5 2 2 2 2 2" xfId="21714" xr:uid="{72F3DAD9-FC50-43DB-908A-90818069DBF0}"/>
    <cellStyle name="Comma 22 2 2 4 5 2 2 2 2 2 2" xfId="21715" xr:uid="{CE039B74-F923-40C1-AB4E-4C422AA3A33E}"/>
    <cellStyle name="Comma 22 2 2 4 5 2 2 2 2 3" xfId="21716" xr:uid="{27DD97F5-CF2E-4243-8583-1D03BA8BDD51}"/>
    <cellStyle name="Comma 22 2 2 4 5 2 2 2 3" xfId="21717" xr:uid="{4530DAD7-34D5-420E-B6FB-4C26D6D46C86}"/>
    <cellStyle name="Comma 22 2 2 4 5 2 2 2 3 2" xfId="21718" xr:uid="{313455B1-CA5E-4089-9850-2388107D5FB8}"/>
    <cellStyle name="Comma 22 2 2 4 5 2 2 2 4" xfId="21719" xr:uid="{1181F72B-4AD6-42E6-832F-DA8F1A0E9A3D}"/>
    <cellStyle name="Comma 22 2 2 4 5 2 2 3" xfId="21720" xr:uid="{E2BD5B92-D5BC-457A-8CD1-36E9060FEA88}"/>
    <cellStyle name="Comma 22 2 2 4 5 2 2 3 2" xfId="21721" xr:uid="{3F872917-E5FC-4A32-AC1A-EE00BBCF7D21}"/>
    <cellStyle name="Comma 22 2 2 4 5 2 2 3 2 2" xfId="21722" xr:uid="{7F852984-2A81-4753-8D05-7055725E44BC}"/>
    <cellStyle name="Comma 22 2 2 4 5 2 2 3 3" xfId="21723" xr:uid="{EB51D8D4-6026-4DC4-83A3-680E0CE1F754}"/>
    <cellStyle name="Comma 22 2 2 4 5 2 2 4" xfId="21724" xr:uid="{47796ECE-4D92-4F62-82F8-FF7C37E604DE}"/>
    <cellStyle name="Comma 22 2 2 4 5 2 2 4 2" xfId="21725" xr:uid="{85F7694D-80DC-4DF2-B23A-9E3CEA52AA19}"/>
    <cellStyle name="Comma 22 2 2 4 5 2 2 4 2 2" xfId="21726" xr:uid="{18673B38-A383-4875-9C07-C5195EF759D8}"/>
    <cellStyle name="Comma 22 2 2 4 5 2 2 4 3" xfId="21727" xr:uid="{686D8A76-B636-4D92-8217-A86C03CA8D2C}"/>
    <cellStyle name="Comma 22 2 2 4 5 2 2 5" xfId="21728" xr:uid="{94BAE475-E890-49E5-B7C0-B542ED4FD2C5}"/>
    <cellStyle name="Comma 22 2 2 4 5 2 2 5 2" xfId="21729" xr:uid="{207B0A19-6325-4384-B648-7687935E66CD}"/>
    <cellStyle name="Comma 22 2 2 4 5 2 2 5 2 2" xfId="21730" xr:uid="{B37B0DD8-FFBA-4619-93D2-FFB146D718B0}"/>
    <cellStyle name="Comma 22 2 2 4 5 2 2 5 3" xfId="21731" xr:uid="{8A358778-3E81-4103-9173-F8A95A0F13A2}"/>
    <cellStyle name="Comma 22 2 2 4 5 2 2 6" xfId="21732" xr:uid="{B9C0C3AA-928B-4AFA-9E41-C74817447BFA}"/>
    <cellStyle name="Comma 22 2 2 4 5 2 2 6 2" xfId="21733" xr:uid="{7C505934-32DA-4621-BB3C-296583950464}"/>
    <cellStyle name="Comma 22 2 2 4 5 2 2 7" xfId="21734" xr:uid="{459957E9-A3B2-459B-9ED6-90541FACCD7C}"/>
    <cellStyle name="Comma 22 2 2 4 5 2 2_EGAT BS 10" xfId="21735" xr:uid="{A0424C97-1A10-481D-B25F-9B66F56392EF}"/>
    <cellStyle name="Comma 22 2 2 4 5 2 3" xfId="21736" xr:uid="{97E6217F-0F6A-4A04-9B49-77E1C43CC1E4}"/>
    <cellStyle name="Comma 22 2 2 4 5 2 3 2" xfId="21737" xr:uid="{AB5C6FCB-1C10-4D42-BEB5-4F483FE909F7}"/>
    <cellStyle name="Comma 22 2 2 4 5 2 3 2 2" xfId="21738" xr:uid="{C0C3A7A5-DD32-4D2B-B1FE-8967154201CA}"/>
    <cellStyle name="Comma 22 2 2 4 5 2 3 2 2 2" xfId="21739" xr:uid="{1A827844-9A07-4674-90DA-87D1C04BED3D}"/>
    <cellStyle name="Comma 22 2 2 4 5 2 3 2 3" xfId="21740" xr:uid="{3A83AC2E-84E5-454C-82F2-F08E62B4418E}"/>
    <cellStyle name="Comma 22 2 2 4 5 2 3 3" xfId="21741" xr:uid="{4AC96E30-1038-4A2C-AB98-EA1CC94528C5}"/>
    <cellStyle name="Comma 22 2 2 4 5 2 3 3 2" xfId="21742" xr:uid="{465EABA9-804C-457D-8A0C-F804426B0974}"/>
    <cellStyle name="Comma 22 2 2 4 5 2 3 4" xfId="21743" xr:uid="{70B714FD-B51B-4CFA-A4FF-873FDCD0B3E8}"/>
    <cellStyle name="Comma 22 2 2 4 5 2 4" xfId="21744" xr:uid="{B0BC1C0A-D980-4C82-AD1D-D412652F0304}"/>
    <cellStyle name="Comma 22 2 2 4 5 2 4 2" xfId="21745" xr:uid="{67207211-CFCA-4B64-B838-4762F68C5096}"/>
    <cellStyle name="Comma 22 2 2 4 5 2 4 2 2" xfId="21746" xr:uid="{53FE4954-697B-4E0B-946F-860B67270EC2}"/>
    <cellStyle name="Comma 22 2 2 4 5 2 4 2 2 2" xfId="21747" xr:uid="{4521BBDC-4DC5-435A-BE3A-3ECEF17119F7}"/>
    <cellStyle name="Comma 22 2 2 4 5 2 4 2 3" xfId="21748" xr:uid="{73D92749-B332-468B-A703-FABFC22D82E9}"/>
    <cellStyle name="Comma 22 2 2 4 5 2 4 3" xfId="21749" xr:uid="{19711421-6E18-4EE5-A873-2874EAE28993}"/>
    <cellStyle name="Comma 22 2 2 4 5 2 4 3 2" xfId="21750" xr:uid="{7507310A-D923-4205-A446-E9E224B4C89C}"/>
    <cellStyle name="Comma 22 2 2 4 5 2 4 4" xfId="21751" xr:uid="{FBB7A420-0384-4B05-9A0B-1632A8CFC43A}"/>
    <cellStyle name="Comma 22 2 2 4 5 2 5" xfId="21752" xr:uid="{CDA91876-1F15-47DB-8910-E88182B04B3E}"/>
    <cellStyle name="Comma 22 2 2 4 5 2 5 2" xfId="21753" xr:uid="{BCAF5D3E-D84E-4C04-A957-B610B1D49B6F}"/>
    <cellStyle name="Comma 22 2 2 4 5 2 5 2 2" xfId="21754" xr:uid="{268A400E-C181-4DF3-9EF7-1A0448BD45DF}"/>
    <cellStyle name="Comma 22 2 2 4 5 2 5 3" xfId="21755" xr:uid="{7121AAFC-3ECB-4A49-BF36-663F0CB1256E}"/>
    <cellStyle name="Comma 22 2 2 4 5 2 6" xfId="21756" xr:uid="{E42CF7DD-73C0-4827-A4A8-817F22E0FF3A}"/>
    <cellStyle name="Comma 22 2 2 4 5 2 6 2" xfId="21757" xr:uid="{CA8C3790-9744-466C-99A6-4365C091F453}"/>
    <cellStyle name="Comma 22 2 2 4 5 2 6 2 2" xfId="21758" xr:uid="{0B7F7342-FFF4-4D23-9886-F0305AA80F91}"/>
    <cellStyle name="Comma 22 2 2 4 5 2 6 3" xfId="21759" xr:uid="{E3B03DBE-37C3-4FAF-8E9C-52D4521510B3}"/>
    <cellStyle name="Comma 22 2 2 4 5 2 7" xfId="21760" xr:uid="{49EA2BD9-1F75-43FE-8A14-764F07C6AE11}"/>
    <cellStyle name="Comma 22 2 2 4 5 2 7 2" xfId="21761" xr:uid="{68E3AE1A-8B56-42FD-8B8D-16338EB9B4F2}"/>
    <cellStyle name="Comma 22 2 2 4 5 2 7 2 2" xfId="21762" xr:uid="{ABAA1BDF-1F40-4EA5-A2DF-A43D7F43940C}"/>
    <cellStyle name="Comma 22 2 2 4 5 2 7 3" xfId="21763" xr:uid="{D361C62D-77AD-405F-9142-292E993EC5DC}"/>
    <cellStyle name="Comma 22 2 2 4 5 2 8" xfId="21764" xr:uid="{190AF88F-207D-435F-A48E-45FB66CE3CBE}"/>
    <cellStyle name="Comma 22 2 2 4 5 2 8 2" xfId="21765" xr:uid="{A7637881-063C-4E64-B6F7-8CA4F54AB870}"/>
    <cellStyle name="Comma 22 2 2 4 5 2 9" xfId="21766" xr:uid="{EFED9416-3293-42B5-A5F4-3C9330C42777}"/>
    <cellStyle name="Comma 22 2 2 4 5 2_EGAT BS 10" xfId="21767" xr:uid="{1E62F7F3-08C3-4722-8D6F-A59A35229F9C}"/>
    <cellStyle name="Comma 22 2 2 4 5 3" xfId="21768" xr:uid="{18E7BC95-488F-475C-BDBC-0E182E476919}"/>
    <cellStyle name="Comma 22 2 2 4 5 3 2" xfId="21769" xr:uid="{3C04F0F5-DFE2-4351-AB65-14AA55A1F48A}"/>
    <cellStyle name="Comma 22 2 2 4 5 3 2 2" xfId="21770" xr:uid="{E5A6EE9C-C00C-49D3-B331-AFA96A7D577B}"/>
    <cellStyle name="Comma 22 2 2 4 5 3 2 2 2" xfId="21771" xr:uid="{1D7E5279-7582-4BDA-9886-EB6208F1DDEF}"/>
    <cellStyle name="Comma 22 2 2 4 5 3 2 2 2 2" xfId="21772" xr:uid="{749313EA-CA2E-492D-AF56-69F83F6B1E47}"/>
    <cellStyle name="Comma 22 2 2 4 5 3 2 2 3" xfId="21773" xr:uid="{9A039A6C-4BCB-445C-899A-03D1E51B7556}"/>
    <cellStyle name="Comma 22 2 2 4 5 3 2 3" xfId="21774" xr:uid="{44B12A59-F93A-4DB9-B732-35702E36977F}"/>
    <cellStyle name="Comma 22 2 2 4 5 3 2 3 2" xfId="21775" xr:uid="{4BC39A57-4C92-43DE-B627-B06C8FDA8AC7}"/>
    <cellStyle name="Comma 22 2 2 4 5 3 2 4" xfId="21776" xr:uid="{F087629E-D030-47F0-8092-BEFEBC0DBB38}"/>
    <cellStyle name="Comma 22 2 2 4 5 3 3" xfId="21777" xr:uid="{9B0938E3-8242-4FE9-AF8A-ACB811978A1F}"/>
    <cellStyle name="Comma 22 2 2 4 5 3 3 2" xfId="21778" xr:uid="{7ABB7072-5045-45D3-86C4-F9FC65A9602E}"/>
    <cellStyle name="Comma 22 2 2 4 5 3 3 2 2" xfId="21779" xr:uid="{D78FC3F9-77C5-45A7-8ACB-611E2075A920}"/>
    <cellStyle name="Comma 22 2 2 4 5 3 3 2 2 2" xfId="21780" xr:uid="{E244F584-D300-4182-9488-5BF799629AD9}"/>
    <cellStyle name="Comma 22 2 2 4 5 3 3 2 3" xfId="21781" xr:uid="{2918D0DC-FA6B-4318-B1FC-F8688158734B}"/>
    <cellStyle name="Comma 22 2 2 4 5 3 3 3" xfId="21782" xr:uid="{3E978457-FA8F-4B93-824E-3DB6DE758D04}"/>
    <cellStyle name="Comma 22 2 2 4 5 3 3 3 2" xfId="21783" xr:uid="{BA539DE8-B04B-4F02-9A4F-B90F51BE5E29}"/>
    <cellStyle name="Comma 22 2 2 4 5 3 3 4" xfId="21784" xr:uid="{CBE4FDB3-C740-4194-8136-AC52C56850FB}"/>
    <cellStyle name="Comma 22 2 2 4 5 3 4" xfId="21785" xr:uid="{45846FB8-62CD-4C66-BF65-6E07B9567E0B}"/>
    <cellStyle name="Comma 22 2 2 4 5 3 4 2" xfId="21786" xr:uid="{318A3005-0BF4-43C2-BFC9-A3AEE69939C8}"/>
    <cellStyle name="Comma 22 2 2 4 5 3 4 2 2" xfId="21787" xr:uid="{9061DA63-A062-4281-836F-628D540F9DDD}"/>
    <cellStyle name="Comma 22 2 2 4 5 3 4 3" xfId="21788" xr:uid="{4EC44C83-CE30-4276-8EA8-7279347F201E}"/>
    <cellStyle name="Comma 22 2 2 4 5 3 5" xfId="21789" xr:uid="{7097F282-3966-472E-BFFC-D45253208853}"/>
    <cellStyle name="Comma 22 2 2 4 5 3 5 2" xfId="21790" xr:uid="{3A47BB94-29B9-420F-A567-4A52C4860708}"/>
    <cellStyle name="Comma 22 2 2 4 5 3 5 2 2" xfId="21791" xr:uid="{0391B18C-D111-44A6-9149-C1E40798980A}"/>
    <cellStyle name="Comma 22 2 2 4 5 3 5 3" xfId="21792" xr:uid="{356FAD5A-D142-4430-B3D7-AB59F5963661}"/>
    <cellStyle name="Comma 22 2 2 4 5 3 6" xfId="21793" xr:uid="{8D7C1D27-E770-477B-8617-41A1B2D35CA0}"/>
    <cellStyle name="Comma 22 2 2 4 5 3 6 2" xfId="21794" xr:uid="{C7F06AE4-ED2C-43A1-8F47-6BBD0E7A90F5}"/>
    <cellStyle name="Comma 22 2 2 4 5 3 6 2 2" xfId="21795" xr:uid="{76934E6E-96F5-4B9A-BEB3-071F01681EAD}"/>
    <cellStyle name="Comma 22 2 2 4 5 3 6 3" xfId="21796" xr:uid="{EA601437-BD2F-4BA7-A335-6FF40FF4FC58}"/>
    <cellStyle name="Comma 22 2 2 4 5 3 7" xfId="21797" xr:uid="{2B0F3665-7B19-40D0-BFDA-8901FCBEC90F}"/>
    <cellStyle name="Comma 22 2 2 4 5 3 7 2" xfId="21798" xr:uid="{EABA12E9-54DE-45FE-A9FD-BE5D72B42964}"/>
    <cellStyle name="Comma 22 2 2 4 5 3 8" xfId="21799" xr:uid="{4F2AEFA0-F809-4A5D-A433-9EB4EC3A92AA}"/>
    <cellStyle name="Comma 22 2 2 4 5 3_EGAT BS 10" xfId="21800" xr:uid="{8BE67E0D-DEC8-4E26-AD92-36CFB8336083}"/>
    <cellStyle name="Comma 22 2 2 4 5 4" xfId="21801" xr:uid="{1BA08C78-C7E5-407B-A015-227FDED962C1}"/>
    <cellStyle name="Comma 22 2 2 4 5 4 2" xfId="21802" xr:uid="{8EA59021-6F2D-492B-8D7E-62AEBE2AB28E}"/>
    <cellStyle name="Comma 22 2 2 4 5 4 2 2" xfId="21803" xr:uid="{80CA4FF1-FC52-4FA3-ABCA-F9A0672668CA}"/>
    <cellStyle name="Comma 22 2 2 4 5 4 2 2 2" xfId="21804" xr:uid="{AD407299-B0D3-4715-A469-E231DB6E15DD}"/>
    <cellStyle name="Comma 22 2 2 4 5 4 2 3" xfId="21805" xr:uid="{06D437C5-F4A8-4FEA-927D-6BE5D69E194E}"/>
    <cellStyle name="Comma 22 2 2 4 5 4 3" xfId="21806" xr:uid="{94DDA592-D27E-4703-8A0C-DA7EB1C2C0E0}"/>
    <cellStyle name="Comma 22 2 2 4 5 4 3 2" xfId="21807" xr:uid="{E58E9595-F69B-4C0C-8099-0978529A91CB}"/>
    <cellStyle name="Comma 22 2 2 4 5 4 4" xfId="21808" xr:uid="{DAA92DC7-A00C-43B1-9AF2-B0AAF639F203}"/>
    <cellStyle name="Comma 22 2 2 4 5 5" xfId="21809" xr:uid="{EDFD7401-0901-4DAC-A1ED-9A893D974DB2}"/>
    <cellStyle name="Comma 22 2 2 4 5 5 2" xfId="21810" xr:uid="{5AE3EEA9-101E-4DF7-94F5-C2FD53E8A243}"/>
    <cellStyle name="Comma 22 2 2 4 5 5 2 2" xfId="21811" xr:uid="{8B2D6B62-4F8B-463D-8B4C-DF25164002E3}"/>
    <cellStyle name="Comma 22 2 2 4 5 5 2 2 2" xfId="21812" xr:uid="{FF060393-7004-49DA-8212-48D7AB6F4EBB}"/>
    <cellStyle name="Comma 22 2 2 4 5 5 2 3" xfId="21813" xr:uid="{1C422A08-5AFF-42D7-B0E3-D6C5E9A58532}"/>
    <cellStyle name="Comma 22 2 2 4 5 5 3" xfId="21814" xr:uid="{C04E1677-6197-4B96-8A58-33AFF510360F}"/>
    <cellStyle name="Comma 22 2 2 4 5 5 3 2" xfId="21815" xr:uid="{5024D036-FE89-4FED-B9B6-376BC0BBD932}"/>
    <cellStyle name="Comma 22 2 2 4 5 5 4" xfId="21816" xr:uid="{BDDC9C5E-64B8-46B6-B561-9C2A3F4AFEEA}"/>
    <cellStyle name="Comma 22 2 2 4 5 6" xfId="21817" xr:uid="{59F29DF4-5DF7-4CAF-BEA7-9111E0BFC6D3}"/>
    <cellStyle name="Comma 22 2 2 4 5 6 2" xfId="21818" xr:uid="{F45A572F-C985-42F3-87A1-FA60A4B24955}"/>
    <cellStyle name="Comma 22 2 2 4 5 6 2 2" xfId="21819" xr:uid="{2BCEE68A-EE94-4B7E-AEB6-811150C50887}"/>
    <cellStyle name="Comma 22 2 2 4 5 6 3" xfId="21820" xr:uid="{90A4F005-F044-4F1E-9469-81176755864D}"/>
    <cellStyle name="Comma 22 2 2 4 5 7" xfId="21821" xr:uid="{24394959-50CE-40AB-93F0-BD15A447FE44}"/>
    <cellStyle name="Comma 22 2 2 4 5 7 2" xfId="21822" xr:uid="{8FB5EDD7-B382-42EA-9F57-A899E3A51864}"/>
    <cellStyle name="Comma 22 2 2 4 5 7 2 2" xfId="21823" xr:uid="{8C1813E7-E618-4156-85C8-601C20571AFE}"/>
    <cellStyle name="Comma 22 2 2 4 5 7 3" xfId="21824" xr:uid="{DD6629EF-356D-4913-B5E2-094521E295C1}"/>
    <cellStyle name="Comma 22 2 2 4 5 8" xfId="21825" xr:uid="{1841ECDD-989C-499C-9AAC-EFC43BF14511}"/>
    <cellStyle name="Comma 22 2 2 4 5 8 2" xfId="21826" xr:uid="{C98D5753-189A-4A86-8BC2-F8E48B643CCA}"/>
    <cellStyle name="Comma 22 2 2 4 5 8 2 2" xfId="21827" xr:uid="{EA2B384A-C9DC-4737-AC8A-1FC55EC33080}"/>
    <cellStyle name="Comma 22 2 2 4 5 8 3" xfId="21828" xr:uid="{1072ADA2-56CC-4CCF-91AB-B2AE3AAAAF89}"/>
    <cellStyle name="Comma 22 2 2 4 5 9" xfId="21829" xr:uid="{5DCCB227-0E50-43D8-BBB8-DD7478B194DF}"/>
    <cellStyle name="Comma 22 2 2 4 5 9 2" xfId="21830" xr:uid="{BD700EE9-9EAF-4B03-99C3-E9EA411D148A}"/>
    <cellStyle name="Comma 22 2 2 4 5_EGAT BS 10" xfId="21831" xr:uid="{6EAD77E5-A20B-4A06-BD64-B6876E77A613}"/>
    <cellStyle name="Comma 22 2 2 4 6" xfId="21832" xr:uid="{526BAFF9-7BC9-4383-8C9F-8D42241A6404}"/>
    <cellStyle name="Comma 22 2 2 4 6 10" xfId="21833" xr:uid="{B7AF5DFF-7B66-4685-8A88-1842F9AF4129}"/>
    <cellStyle name="Comma 22 2 2 4 6 2" xfId="21834" xr:uid="{2F7B16D9-B307-4191-8DD0-5D150199FF80}"/>
    <cellStyle name="Comma 22 2 2 4 6 2 2" xfId="21835" xr:uid="{71B225DB-16D7-4151-A388-8CDF6C66A7EB}"/>
    <cellStyle name="Comma 22 2 2 4 6 2 2 2" xfId="21836" xr:uid="{7FACA835-ACFA-42AD-9FEF-FFF67DEDC62B}"/>
    <cellStyle name="Comma 22 2 2 4 6 2 2 2 2" xfId="21837" xr:uid="{A82063E7-16D3-46F8-A89E-9499B01C3387}"/>
    <cellStyle name="Comma 22 2 2 4 6 2 2 2 2 2" xfId="21838" xr:uid="{B57D9433-8191-4B77-B9E8-1C8C3BA38F15}"/>
    <cellStyle name="Comma 22 2 2 4 6 2 2 2 2 2 2" xfId="21839" xr:uid="{44D43CB6-B79E-4023-AE54-DD6087FDAA43}"/>
    <cellStyle name="Comma 22 2 2 4 6 2 2 2 2 3" xfId="21840" xr:uid="{C4D3CB58-029C-4F27-B9EE-353F5E42AEDF}"/>
    <cellStyle name="Comma 22 2 2 4 6 2 2 2 3" xfId="21841" xr:uid="{7C636C1B-8AC4-4615-8EE3-343550880006}"/>
    <cellStyle name="Comma 22 2 2 4 6 2 2 2 3 2" xfId="21842" xr:uid="{CD733BC2-6A4D-44E0-82DD-D89F4B916A81}"/>
    <cellStyle name="Comma 22 2 2 4 6 2 2 2 4" xfId="21843" xr:uid="{EF8B7243-0046-4ECA-8CBE-C6024913B91A}"/>
    <cellStyle name="Comma 22 2 2 4 6 2 2 3" xfId="21844" xr:uid="{E62CB379-196F-4626-8E2A-F1D7132933F1}"/>
    <cellStyle name="Comma 22 2 2 4 6 2 2 3 2" xfId="21845" xr:uid="{82C3D135-0CAF-4A64-AF26-C1BEE182B43B}"/>
    <cellStyle name="Comma 22 2 2 4 6 2 2 3 2 2" xfId="21846" xr:uid="{7C8BFE5D-9562-44E2-B913-C46785702CEB}"/>
    <cellStyle name="Comma 22 2 2 4 6 2 2 3 3" xfId="21847" xr:uid="{5F6E6E5A-B4BE-4B18-96B0-4777D5707748}"/>
    <cellStyle name="Comma 22 2 2 4 6 2 2 4" xfId="21848" xr:uid="{83912E28-868B-4B71-8C73-6B00C624EBBE}"/>
    <cellStyle name="Comma 22 2 2 4 6 2 2 4 2" xfId="21849" xr:uid="{1DEC6FFA-66F2-4C63-B69D-BCC2B28F0D49}"/>
    <cellStyle name="Comma 22 2 2 4 6 2 2 4 2 2" xfId="21850" xr:uid="{EF3F6BFC-0806-4048-83A6-995DAD0A3889}"/>
    <cellStyle name="Comma 22 2 2 4 6 2 2 4 3" xfId="21851" xr:uid="{3017EBF9-2F27-4210-9239-E063FD982BAB}"/>
    <cellStyle name="Comma 22 2 2 4 6 2 2 5" xfId="21852" xr:uid="{38DE9EAB-065E-41A4-8F29-8D90F936046E}"/>
    <cellStyle name="Comma 22 2 2 4 6 2 2 5 2" xfId="21853" xr:uid="{110B2DC1-0C90-438D-B556-EE20AF731944}"/>
    <cellStyle name="Comma 22 2 2 4 6 2 2 5 2 2" xfId="21854" xr:uid="{A065BB7C-B982-472C-8CE7-344735186E15}"/>
    <cellStyle name="Comma 22 2 2 4 6 2 2 5 3" xfId="21855" xr:uid="{8CEA8E75-A887-48CA-B3E2-FB3BB765159B}"/>
    <cellStyle name="Comma 22 2 2 4 6 2 2 6" xfId="21856" xr:uid="{1D1BF69C-6733-4609-9B27-558770624642}"/>
    <cellStyle name="Comma 22 2 2 4 6 2 2 6 2" xfId="21857" xr:uid="{AA2F2DC3-6227-49BD-993B-2860B699A54C}"/>
    <cellStyle name="Comma 22 2 2 4 6 2 2 7" xfId="21858" xr:uid="{8698D8C3-CA7F-4D11-8AD5-73ED949E7DB5}"/>
    <cellStyle name="Comma 22 2 2 4 6 2 2_EGAT BS 10" xfId="21859" xr:uid="{78847646-8262-4B83-B085-38E1B2A4DB9B}"/>
    <cellStyle name="Comma 22 2 2 4 6 2 3" xfId="21860" xr:uid="{49389E75-E829-42A7-A251-DA8F927D297E}"/>
    <cellStyle name="Comma 22 2 2 4 6 2 3 2" xfId="21861" xr:uid="{FDB3FB71-FAE1-44AD-B91F-FFE4F5C1BF17}"/>
    <cellStyle name="Comma 22 2 2 4 6 2 3 2 2" xfId="21862" xr:uid="{52FDAC54-B074-4C4F-A2C6-EE25FF1C1C66}"/>
    <cellStyle name="Comma 22 2 2 4 6 2 3 2 2 2" xfId="21863" xr:uid="{08D306A4-89ED-47AC-8835-484C58B33B2F}"/>
    <cellStyle name="Comma 22 2 2 4 6 2 3 2 3" xfId="21864" xr:uid="{B1F9CB78-0EEC-4A3C-B7B6-37638A621E8B}"/>
    <cellStyle name="Comma 22 2 2 4 6 2 3 3" xfId="21865" xr:uid="{FD8C6B6C-8F0B-4CD4-85CD-4FDE2DCC703F}"/>
    <cellStyle name="Comma 22 2 2 4 6 2 3 3 2" xfId="21866" xr:uid="{B2967843-BB0D-4698-B10B-FF118E5ADFDF}"/>
    <cellStyle name="Comma 22 2 2 4 6 2 3 4" xfId="21867" xr:uid="{823CB822-937C-4D00-8553-F508E46F5156}"/>
    <cellStyle name="Comma 22 2 2 4 6 2 4" xfId="21868" xr:uid="{84D030ED-EF54-4853-A656-7A373CF6017F}"/>
    <cellStyle name="Comma 22 2 2 4 6 2 4 2" xfId="21869" xr:uid="{EF0598F2-D812-4616-AA91-06C70C6B7ED9}"/>
    <cellStyle name="Comma 22 2 2 4 6 2 4 2 2" xfId="21870" xr:uid="{CAD8DBF2-519C-4160-9BC7-58E0960E4DBE}"/>
    <cellStyle name="Comma 22 2 2 4 6 2 4 2 2 2" xfId="21871" xr:uid="{22A47A39-00B8-4F0B-ADB1-F1E64EF08D83}"/>
    <cellStyle name="Comma 22 2 2 4 6 2 4 2 3" xfId="21872" xr:uid="{EBF4D4D5-1131-4117-8F0D-92948599E4D1}"/>
    <cellStyle name="Comma 22 2 2 4 6 2 4 3" xfId="21873" xr:uid="{49D01ADF-A4EB-4A78-A71B-ECCA2790199D}"/>
    <cellStyle name="Comma 22 2 2 4 6 2 4 3 2" xfId="21874" xr:uid="{1F8B41D3-026A-4AF6-9314-A980C9AA714F}"/>
    <cellStyle name="Comma 22 2 2 4 6 2 4 4" xfId="21875" xr:uid="{8F6BF1DE-EA13-4224-988F-691E23B5BB39}"/>
    <cellStyle name="Comma 22 2 2 4 6 2 5" xfId="21876" xr:uid="{B9CADC8B-E874-44E4-BC4F-BC29C4AB81E2}"/>
    <cellStyle name="Comma 22 2 2 4 6 2 5 2" xfId="21877" xr:uid="{D415E702-2564-4920-BA9C-409E7611C8A9}"/>
    <cellStyle name="Comma 22 2 2 4 6 2 5 2 2" xfId="21878" xr:uid="{B373802D-A8A6-4B4A-9534-159E003610E5}"/>
    <cellStyle name="Comma 22 2 2 4 6 2 5 3" xfId="21879" xr:uid="{AC459CFE-3F5E-439E-A081-7A079678BF5B}"/>
    <cellStyle name="Comma 22 2 2 4 6 2 6" xfId="21880" xr:uid="{BE0E3DA9-6D9F-4B99-A3FF-B2618E4962F0}"/>
    <cellStyle name="Comma 22 2 2 4 6 2 6 2" xfId="21881" xr:uid="{2BC92FF8-CB17-43B9-BAB5-C1EAED138440}"/>
    <cellStyle name="Comma 22 2 2 4 6 2 6 2 2" xfId="21882" xr:uid="{6BC9EFC1-E824-41A7-AA7C-40F881FC13CD}"/>
    <cellStyle name="Comma 22 2 2 4 6 2 6 3" xfId="21883" xr:uid="{5C24C92C-1AC7-467B-B191-B19C201496AC}"/>
    <cellStyle name="Comma 22 2 2 4 6 2 7" xfId="21884" xr:uid="{49F9D006-154A-43F1-9A7E-F1D95A711BFA}"/>
    <cellStyle name="Comma 22 2 2 4 6 2 7 2" xfId="21885" xr:uid="{78091E5D-CA2F-4728-BBE8-AB7D2E2E445E}"/>
    <cellStyle name="Comma 22 2 2 4 6 2 7 2 2" xfId="21886" xr:uid="{1A121092-FD4C-4126-B911-D34FD33F773F}"/>
    <cellStyle name="Comma 22 2 2 4 6 2 7 3" xfId="21887" xr:uid="{EAEB8870-83DF-48B0-8A8B-CAE159C9CA0D}"/>
    <cellStyle name="Comma 22 2 2 4 6 2 8" xfId="21888" xr:uid="{447F368E-9872-45DA-94CA-960E57D4DAC2}"/>
    <cellStyle name="Comma 22 2 2 4 6 2 8 2" xfId="21889" xr:uid="{CDB0731B-A6F5-43A9-81D8-78E7DEF330B7}"/>
    <cellStyle name="Comma 22 2 2 4 6 2 9" xfId="21890" xr:uid="{FAE603A2-BAC7-454A-842B-19A6D0651AE6}"/>
    <cellStyle name="Comma 22 2 2 4 6 2_EGAT BS 10" xfId="21891" xr:uid="{D63BD598-DA83-4310-901C-D05C6AD95E60}"/>
    <cellStyle name="Comma 22 2 2 4 6 3" xfId="21892" xr:uid="{208DFA97-73A5-432A-8461-FBF3468C8C7A}"/>
    <cellStyle name="Comma 22 2 2 4 6 3 2" xfId="21893" xr:uid="{1DE97A21-D843-4BB5-B33B-DB725FF16D03}"/>
    <cellStyle name="Comma 22 2 2 4 6 3 2 2" xfId="21894" xr:uid="{1ED94666-AD22-4230-B556-2D3C30102940}"/>
    <cellStyle name="Comma 22 2 2 4 6 3 2 2 2" xfId="21895" xr:uid="{CDA0EA34-0889-408D-BCC0-B6285EF42ED7}"/>
    <cellStyle name="Comma 22 2 2 4 6 3 2 2 2 2" xfId="21896" xr:uid="{CAAA13DA-EEEB-48B2-BB8A-03D3AF3F00D2}"/>
    <cellStyle name="Comma 22 2 2 4 6 3 2 2 3" xfId="21897" xr:uid="{FF3B858A-D45E-47C9-B307-39D6C91A5DEB}"/>
    <cellStyle name="Comma 22 2 2 4 6 3 2 3" xfId="21898" xr:uid="{F8726C77-F54C-4D89-B3E8-AE585F176626}"/>
    <cellStyle name="Comma 22 2 2 4 6 3 2 3 2" xfId="21899" xr:uid="{6DC578DF-8815-4CF2-BA17-89DE66C45547}"/>
    <cellStyle name="Comma 22 2 2 4 6 3 2 4" xfId="21900" xr:uid="{4865F4F1-66DC-4658-8BD5-F2D76CD81F3C}"/>
    <cellStyle name="Comma 22 2 2 4 6 3 3" xfId="21901" xr:uid="{899F8716-84C6-44B7-BAA3-A142858EBB10}"/>
    <cellStyle name="Comma 22 2 2 4 6 3 3 2" xfId="21902" xr:uid="{A30379AA-BCF3-44A7-BEE2-51737394AAE3}"/>
    <cellStyle name="Comma 22 2 2 4 6 3 3 2 2" xfId="21903" xr:uid="{87CE2AC8-8899-417B-AC0C-24FB41318349}"/>
    <cellStyle name="Comma 22 2 2 4 6 3 3 2 2 2" xfId="21904" xr:uid="{9AC24587-4976-424E-9DFD-4577856D91EC}"/>
    <cellStyle name="Comma 22 2 2 4 6 3 3 2 3" xfId="21905" xr:uid="{E27FC776-4D3E-4179-8823-5E40B0D38849}"/>
    <cellStyle name="Comma 22 2 2 4 6 3 3 3" xfId="21906" xr:uid="{0797F21D-D934-4F67-81D1-7F6952FA86A5}"/>
    <cellStyle name="Comma 22 2 2 4 6 3 3 3 2" xfId="21907" xr:uid="{D4FE46FE-7A9F-4AD7-BE42-D51CEA73D83A}"/>
    <cellStyle name="Comma 22 2 2 4 6 3 3 4" xfId="21908" xr:uid="{D0DB0162-59A2-4666-A186-8EBF64DCC1D7}"/>
    <cellStyle name="Comma 22 2 2 4 6 3 4" xfId="21909" xr:uid="{9E5DFE9B-6FC1-4471-891B-343214C52F0C}"/>
    <cellStyle name="Comma 22 2 2 4 6 3 4 2" xfId="21910" xr:uid="{2D2E7A2B-C043-4447-A8E7-BA1DB27EA28A}"/>
    <cellStyle name="Comma 22 2 2 4 6 3 4 2 2" xfId="21911" xr:uid="{FD3E5169-82C1-4728-8B01-01986178EC37}"/>
    <cellStyle name="Comma 22 2 2 4 6 3 4 3" xfId="21912" xr:uid="{3C153F2B-D05A-45CE-B489-43879293C47C}"/>
    <cellStyle name="Comma 22 2 2 4 6 3 5" xfId="21913" xr:uid="{41E00BD8-A7FF-41C7-A757-68B571752B1F}"/>
    <cellStyle name="Comma 22 2 2 4 6 3 5 2" xfId="21914" xr:uid="{8486A193-2145-4DC3-9BFD-ED67813191FE}"/>
    <cellStyle name="Comma 22 2 2 4 6 3 5 2 2" xfId="21915" xr:uid="{B9849F1E-9A95-415A-96F7-77485C1D3617}"/>
    <cellStyle name="Comma 22 2 2 4 6 3 5 3" xfId="21916" xr:uid="{43A73133-F6AB-4ED9-8664-EFAE8D8F2E11}"/>
    <cellStyle name="Comma 22 2 2 4 6 3 6" xfId="21917" xr:uid="{E1779024-5398-4153-ABB8-01EEC27A4047}"/>
    <cellStyle name="Comma 22 2 2 4 6 3 6 2" xfId="21918" xr:uid="{4DB837DF-F6BC-46FA-BF8E-1A14A268A4F9}"/>
    <cellStyle name="Comma 22 2 2 4 6 3 6 2 2" xfId="21919" xr:uid="{1C871855-C466-44B1-B40B-F04CDCF5D3DB}"/>
    <cellStyle name="Comma 22 2 2 4 6 3 6 3" xfId="21920" xr:uid="{CEDB56CD-C91D-4D70-900B-AA07D95B1DA8}"/>
    <cellStyle name="Comma 22 2 2 4 6 3 7" xfId="21921" xr:uid="{64B7345A-67B7-4952-BB24-47D4A21B01E6}"/>
    <cellStyle name="Comma 22 2 2 4 6 3 7 2" xfId="21922" xr:uid="{D982A4A4-4C19-4F77-9DDD-DB8281BF4A55}"/>
    <cellStyle name="Comma 22 2 2 4 6 3 8" xfId="21923" xr:uid="{1EFB6F57-34DA-4BF5-BCC7-5196B131C3BE}"/>
    <cellStyle name="Comma 22 2 2 4 6 3_EGAT BS 10" xfId="21924" xr:uid="{51E136CA-7848-4820-88E4-B2E8C92CFC9C}"/>
    <cellStyle name="Comma 22 2 2 4 6 4" xfId="21925" xr:uid="{845CA42D-7F99-42F0-BDC6-D69C31141DD5}"/>
    <cellStyle name="Comma 22 2 2 4 6 4 2" xfId="21926" xr:uid="{80A51D9C-0372-4523-8074-297C53602453}"/>
    <cellStyle name="Comma 22 2 2 4 6 4 2 2" xfId="21927" xr:uid="{F33355DF-C0EC-4113-BC3F-2EADD1406FAB}"/>
    <cellStyle name="Comma 22 2 2 4 6 4 2 2 2" xfId="21928" xr:uid="{63027551-7A59-433B-8911-AF1635B81377}"/>
    <cellStyle name="Comma 22 2 2 4 6 4 2 3" xfId="21929" xr:uid="{25F58E80-3B8E-4687-BDC6-E486933253E4}"/>
    <cellStyle name="Comma 22 2 2 4 6 4 3" xfId="21930" xr:uid="{AEF8B364-49E2-4E19-AF20-9EE7A491DDBB}"/>
    <cellStyle name="Comma 22 2 2 4 6 4 3 2" xfId="21931" xr:uid="{3741F193-A8C9-4858-9F00-1630361B8C1D}"/>
    <cellStyle name="Comma 22 2 2 4 6 4 4" xfId="21932" xr:uid="{31437BA0-81E2-45B3-B77B-5EDEE662E721}"/>
    <cellStyle name="Comma 22 2 2 4 6 5" xfId="21933" xr:uid="{C9D944BF-50DC-4EDA-AA15-AA965B75A755}"/>
    <cellStyle name="Comma 22 2 2 4 6 5 2" xfId="21934" xr:uid="{D674E295-2D74-4308-90B6-3DC4CFE186E4}"/>
    <cellStyle name="Comma 22 2 2 4 6 5 2 2" xfId="21935" xr:uid="{54232AF2-7613-41B7-94D0-41E974689046}"/>
    <cellStyle name="Comma 22 2 2 4 6 5 2 2 2" xfId="21936" xr:uid="{02FD46F9-37E2-4058-839C-54411431214A}"/>
    <cellStyle name="Comma 22 2 2 4 6 5 2 3" xfId="21937" xr:uid="{A5FC579A-340D-49A9-BD5C-4A43E5677185}"/>
    <cellStyle name="Comma 22 2 2 4 6 5 3" xfId="21938" xr:uid="{D10C6E92-85E5-475C-ACEA-0294D38FD387}"/>
    <cellStyle name="Comma 22 2 2 4 6 5 3 2" xfId="21939" xr:uid="{2CC191EB-9C1C-4DA1-8ACB-C56B55AF4FD8}"/>
    <cellStyle name="Comma 22 2 2 4 6 5 4" xfId="21940" xr:uid="{A225791F-DE58-46F1-B248-404DA9C93418}"/>
    <cellStyle name="Comma 22 2 2 4 6 6" xfId="21941" xr:uid="{31AE75AC-EDEF-41A4-B377-ED119543C7DD}"/>
    <cellStyle name="Comma 22 2 2 4 6 6 2" xfId="21942" xr:uid="{3D4B679F-55DF-4935-8395-741778CB043A}"/>
    <cellStyle name="Comma 22 2 2 4 6 6 2 2" xfId="21943" xr:uid="{ABBFCC80-F3A9-4EF7-BB70-344FAE5F1CAC}"/>
    <cellStyle name="Comma 22 2 2 4 6 6 3" xfId="21944" xr:uid="{84DB2C81-4699-4819-868A-7D6A7A7DF9D4}"/>
    <cellStyle name="Comma 22 2 2 4 6 7" xfId="21945" xr:uid="{530FA98D-907A-4809-834E-E881D7EA823E}"/>
    <cellStyle name="Comma 22 2 2 4 6 7 2" xfId="21946" xr:uid="{0D9AB973-034C-4D63-A18D-BDDCEC6BF890}"/>
    <cellStyle name="Comma 22 2 2 4 6 7 2 2" xfId="21947" xr:uid="{AA04D3D4-A425-4482-8400-3D63CDF16342}"/>
    <cellStyle name="Comma 22 2 2 4 6 7 3" xfId="21948" xr:uid="{47F882A7-7859-499B-B6D2-24AEBFB9CCB2}"/>
    <cellStyle name="Comma 22 2 2 4 6 8" xfId="21949" xr:uid="{AA4CABB8-9D9E-4DD7-BBFC-A39E86E3D947}"/>
    <cellStyle name="Comma 22 2 2 4 6 8 2" xfId="21950" xr:uid="{35EF1DF4-7921-4BC9-92BD-8DDD35B78BF1}"/>
    <cellStyle name="Comma 22 2 2 4 6 8 2 2" xfId="21951" xr:uid="{96A15FBA-20DB-4B03-85BA-3F1F1D9FBCE5}"/>
    <cellStyle name="Comma 22 2 2 4 6 8 3" xfId="21952" xr:uid="{37EE6961-861F-450B-BD89-4356394AC51E}"/>
    <cellStyle name="Comma 22 2 2 4 6 9" xfId="21953" xr:uid="{3CA813FC-AFAF-4288-8E6A-906091FEE4A9}"/>
    <cellStyle name="Comma 22 2 2 4 6 9 2" xfId="21954" xr:uid="{B2CD1AD1-FCC0-4780-A385-CCE2A34CB3B1}"/>
    <cellStyle name="Comma 22 2 2 4 6_EGAT BS 10" xfId="21955" xr:uid="{09078ADA-320F-4A0E-9C1C-707E58F42476}"/>
    <cellStyle name="Comma 22 2 2 4 7" xfId="21956" xr:uid="{68F2EBFA-09E5-41F9-95A6-A00CFE37E94F}"/>
    <cellStyle name="Comma 22 2 2 4 7 10" xfId="21957" xr:uid="{C9346415-26AC-43D1-84C9-ED56FD1543D6}"/>
    <cellStyle name="Comma 22 2 2 4 7 2" xfId="21958" xr:uid="{0B91924C-D7CC-495F-9251-E154E9AEFFDC}"/>
    <cellStyle name="Comma 22 2 2 4 7 2 2" xfId="21959" xr:uid="{9F61B843-BBE6-4FFB-BA48-72060229D57C}"/>
    <cellStyle name="Comma 22 2 2 4 7 2 2 2" xfId="21960" xr:uid="{0443CFFD-8E96-41EA-AF13-5E2365A17307}"/>
    <cellStyle name="Comma 22 2 2 4 7 2 2 2 2" xfId="21961" xr:uid="{F881934A-3AE3-4B63-A444-C9083EE1E5BC}"/>
    <cellStyle name="Comma 22 2 2 4 7 2 2 2 2 2" xfId="21962" xr:uid="{234D8AD7-5DE9-466A-A9C0-223D400A1083}"/>
    <cellStyle name="Comma 22 2 2 4 7 2 2 2 2 2 2" xfId="21963" xr:uid="{905589AE-9CB7-407C-A2DA-17A214A2FD24}"/>
    <cellStyle name="Comma 22 2 2 4 7 2 2 2 2 3" xfId="21964" xr:uid="{F688256B-44D5-4E9D-BCFB-15B9DC6FB97E}"/>
    <cellStyle name="Comma 22 2 2 4 7 2 2 2 3" xfId="21965" xr:uid="{764F7639-E257-496F-9A0F-96C54B5B36AC}"/>
    <cellStyle name="Comma 22 2 2 4 7 2 2 2 3 2" xfId="21966" xr:uid="{458E3E97-0ACB-497D-A1D3-DCB3170E858D}"/>
    <cellStyle name="Comma 22 2 2 4 7 2 2 2 4" xfId="21967" xr:uid="{204167CB-2245-4C6A-AD00-F421E6179BA3}"/>
    <cellStyle name="Comma 22 2 2 4 7 2 2 3" xfId="21968" xr:uid="{F938A588-0320-4F60-89FD-CE19223EAF40}"/>
    <cellStyle name="Comma 22 2 2 4 7 2 2 3 2" xfId="21969" xr:uid="{F8ABE66F-05FA-460C-B5E9-FF6346B5A18D}"/>
    <cellStyle name="Comma 22 2 2 4 7 2 2 3 2 2" xfId="21970" xr:uid="{45C8796B-C7A5-4265-BCD3-BADB38AB2155}"/>
    <cellStyle name="Comma 22 2 2 4 7 2 2 3 3" xfId="21971" xr:uid="{8E9F078C-A280-456F-B6BE-7065A316D186}"/>
    <cellStyle name="Comma 22 2 2 4 7 2 2 4" xfId="21972" xr:uid="{394F5ED3-06EF-47A1-ABBD-F170A18B30B8}"/>
    <cellStyle name="Comma 22 2 2 4 7 2 2 4 2" xfId="21973" xr:uid="{976C86C3-E7DB-4F0F-8B1A-6DB475184BB7}"/>
    <cellStyle name="Comma 22 2 2 4 7 2 2 4 2 2" xfId="21974" xr:uid="{97043342-786A-4ECE-8BF2-966AFAB0BC81}"/>
    <cellStyle name="Comma 22 2 2 4 7 2 2 4 3" xfId="21975" xr:uid="{F7290FF6-DD85-4A48-A681-9987836DD045}"/>
    <cellStyle name="Comma 22 2 2 4 7 2 2 5" xfId="21976" xr:uid="{7E0DBD8A-9A17-4FC4-8898-DAA7D1754712}"/>
    <cellStyle name="Comma 22 2 2 4 7 2 2 5 2" xfId="21977" xr:uid="{0728A885-D9EA-492E-B631-4817033DF335}"/>
    <cellStyle name="Comma 22 2 2 4 7 2 2 5 2 2" xfId="21978" xr:uid="{25936DAE-9961-45EE-A817-C26A99382ED0}"/>
    <cellStyle name="Comma 22 2 2 4 7 2 2 5 3" xfId="21979" xr:uid="{DFCFB3BA-F089-44F0-AC7F-7A5DE9A1ADF4}"/>
    <cellStyle name="Comma 22 2 2 4 7 2 2 6" xfId="21980" xr:uid="{39644B34-513F-4F7C-9988-5084C101E6E4}"/>
    <cellStyle name="Comma 22 2 2 4 7 2 2 6 2" xfId="21981" xr:uid="{74716DB2-74E1-4AB1-AAF5-D945CA7E7C97}"/>
    <cellStyle name="Comma 22 2 2 4 7 2 2 7" xfId="21982" xr:uid="{800E73DE-DAF0-4054-AAE0-38A009D33886}"/>
    <cellStyle name="Comma 22 2 2 4 7 2 2_EGAT BS 10" xfId="21983" xr:uid="{B148167F-95B9-4C76-950E-E7F9C36D7352}"/>
    <cellStyle name="Comma 22 2 2 4 7 2 3" xfId="21984" xr:uid="{D21361CF-5EAD-4F90-AEF3-A572230CEBF2}"/>
    <cellStyle name="Comma 22 2 2 4 7 2 3 2" xfId="21985" xr:uid="{D0856FAC-C8EB-49CC-9A2A-60DEA835BB92}"/>
    <cellStyle name="Comma 22 2 2 4 7 2 3 2 2" xfId="21986" xr:uid="{4A5F9A72-093E-470D-A86E-298EE1A00E0D}"/>
    <cellStyle name="Comma 22 2 2 4 7 2 3 2 2 2" xfId="21987" xr:uid="{8ADA14BF-0202-4F65-A8CF-2C95B61D164F}"/>
    <cellStyle name="Comma 22 2 2 4 7 2 3 2 3" xfId="21988" xr:uid="{A27FF164-F224-4A37-97C4-691CCDAB7867}"/>
    <cellStyle name="Comma 22 2 2 4 7 2 3 3" xfId="21989" xr:uid="{51A4D5E9-A072-48A8-B14C-A45A43C1328F}"/>
    <cellStyle name="Comma 22 2 2 4 7 2 3 3 2" xfId="21990" xr:uid="{39465D93-1CAB-4EF9-8677-184E3A9159DC}"/>
    <cellStyle name="Comma 22 2 2 4 7 2 3 4" xfId="21991" xr:uid="{3A88ED4B-0F7F-481E-A394-7C0F9D8298DD}"/>
    <cellStyle name="Comma 22 2 2 4 7 2 4" xfId="21992" xr:uid="{5888FF43-E2E9-4C9B-93C9-28C87BFA3222}"/>
    <cellStyle name="Comma 22 2 2 4 7 2 4 2" xfId="21993" xr:uid="{86012B7F-D96B-4FA8-B542-C179E6F700CF}"/>
    <cellStyle name="Comma 22 2 2 4 7 2 4 2 2" xfId="21994" xr:uid="{FD703147-0290-41EB-A559-88A529F1C3C6}"/>
    <cellStyle name="Comma 22 2 2 4 7 2 4 2 2 2" xfId="21995" xr:uid="{ECDAE5FA-ADAA-458E-8EAB-4EB8B1CAD491}"/>
    <cellStyle name="Comma 22 2 2 4 7 2 4 2 3" xfId="21996" xr:uid="{B101FC4C-2DF6-41B9-B875-354ACBBCE796}"/>
    <cellStyle name="Comma 22 2 2 4 7 2 4 3" xfId="21997" xr:uid="{572031AF-872D-46B4-A597-2C82F8765B68}"/>
    <cellStyle name="Comma 22 2 2 4 7 2 4 3 2" xfId="21998" xr:uid="{3F2CA6F3-2372-465D-8716-DBC0FB2B4BB7}"/>
    <cellStyle name="Comma 22 2 2 4 7 2 4 4" xfId="21999" xr:uid="{42B66C6A-3DC5-462F-9D7C-E6A07BAE2302}"/>
    <cellStyle name="Comma 22 2 2 4 7 2 5" xfId="22000" xr:uid="{3675D2C2-64ED-4C8B-AB18-B3DD9D433DE2}"/>
    <cellStyle name="Comma 22 2 2 4 7 2 5 2" xfId="22001" xr:uid="{F46DD42D-34E6-446B-8F78-8D30C424E468}"/>
    <cellStyle name="Comma 22 2 2 4 7 2 5 2 2" xfId="22002" xr:uid="{0C5B1387-6D97-41D7-8755-81FFDCA6B04A}"/>
    <cellStyle name="Comma 22 2 2 4 7 2 5 3" xfId="22003" xr:uid="{B203AC92-1CB8-4FFB-9A35-0E643B98EC18}"/>
    <cellStyle name="Comma 22 2 2 4 7 2 6" xfId="22004" xr:uid="{B932CBA1-90CE-4113-9575-E04F4908BABA}"/>
    <cellStyle name="Comma 22 2 2 4 7 2 6 2" xfId="22005" xr:uid="{1404581F-705B-4EC1-95A5-F88FFC718E34}"/>
    <cellStyle name="Comma 22 2 2 4 7 2 6 2 2" xfId="22006" xr:uid="{A209AA10-2F8A-4EB2-9F63-585245E97EB0}"/>
    <cellStyle name="Comma 22 2 2 4 7 2 6 3" xfId="22007" xr:uid="{21BE997C-D683-43FE-8A8D-3C2D6D4504DB}"/>
    <cellStyle name="Comma 22 2 2 4 7 2 7" xfId="22008" xr:uid="{B2D8A3D0-60B3-4E64-AC85-7EFE6613D4D3}"/>
    <cellStyle name="Comma 22 2 2 4 7 2 7 2" xfId="22009" xr:uid="{DA466166-0D76-490A-9304-1C594C3617D0}"/>
    <cellStyle name="Comma 22 2 2 4 7 2 7 2 2" xfId="22010" xr:uid="{A5E6BC84-30A1-4F1D-A829-B09A4DB6106C}"/>
    <cellStyle name="Comma 22 2 2 4 7 2 7 3" xfId="22011" xr:uid="{325B4564-45AB-4060-AC59-E1B504B6276E}"/>
    <cellStyle name="Comma 22 2 2 4 7 2 8" xfId="22012" xr:uid="{837ADA75-6493-40FB-8DB0-5C9B339FC7D4}"/>
    <cellStyle name="Comma 22 2 2 4 7 2 8 2" xfId="22013" xr:uid="{4995D046-94EE-4B00-AF32-B8B848506FED}"/>
    <cellStyle name="Comma 22 2 2 4 7 2 9" xfId="22014" xr:uid="{5F82ED76-F7F6-4E61-9CD0-60A32A284BB0}"/>
    <cellStyle name="Comma 22 2 2 4 7 2_EGAT BS 10" xfId="22015" xr:uid="{07E1187E-88F4-4500-ADF6-1A945C205948}"/>
    <cellStyle name="Comma 22 2 2 4 7 3" xfId="22016" xr:uid="{F104E636-08D8-484B-98D5-34CDC500D03B}"/>
    <cellStyle name="Comma 22 2 2 4 7 3 2" xfId="22017" xr:uid="{570DADE0-DAEA-44C8-8D0B-A4C573DB02D1}"/>
    <cellStyle name="Comma 22 2 2 4 7 3 2 2" xfId="22018" xr:uid="{24ED8EA3-BA07-4001-8757-FF7C367391A8}"/>
    <cellStyle name="Comma 22 2 2 4 7 3 2 2 2" xfId="22019" xr:uid="{F912B567-4BE4-42B1-A3E0-1A90B8C30D94}"/>
    <cellStyle name="Comma 22 2 2 4 7 3 2 2 2 2" xfId="22020" xr:uid="{57DB5E3B-9A57-4BDE-8765-34951FDE0B3E}"/>
    <cellStyle name="Comma 22 2 2 4 7 3 2 2 3" xfId="22021" xr:uid="{43243492-E0E4-4B8E-B9E4-224B2CBE5F96}"/>
    <cellStyle name="Comma 22 2 2 4 7 3 2 3" xfId="22022" xr:uid="{8E65DC9F-E2E6-4542-BC7A-EC8AA42AB423}"/>
    <cellStyle name="Comma 22 2 2 4 7 3 2 3 2" xfId="22023" xr:uid="{94DC4BD0-D80A-402A-92FF-177DAE463ABC}"/>
    <cellStyle name="Comma 22 2 2 4 7 3 2 4" xfId="22024" xr:uid="{A870A760-CE48-4526-B04B-A43A2EC61348}"/>
    <cellStyle name="Comma 22 2 2 4 7 3 3" xfId="22025" xr:uid="{96C58372-C7EF-404D-A3CB-DE2547A14262}"/>
    <cellStyle name="Comma 22 2 2 4 7 3 3 2" xfId="22026" xr:uid="{FF4D90B7-B9D2-47BB-89EE-2FDF951CC953}"/>
    <cellStyle name="Comma 22 2 2 4 7 3 3 2 2" xfId="22027" xr:uid="{1C9A532B-D582-449E-A842-E7CAEA9CA694}"/>
    <cellStyle name="Comma 22 2 2 4 7 3 3 2 2 2" xfId="22028" xr:uid="{E5011F56-FD54-434A-A0B0-8C8263913163}"/>
    <cellStyle name="Comma 22 2 2 4 7 3 3 2 3" xfId="22029" xr:uid="{58D0E2B8-3540-4495-A47E-E229F73D1A3D}"/>
    <cellStyle name="Comma 22 2 2 4 7 3 3 3" xfId="22030" xr:uid="{F541D0E1-B07C-42E4-B5D4-CF1A32E16BB6}"/>
    <cellStyle name="Comma 22 2 2 4 7 3 3 3 2" xfId="22031" xr:uid="{14A68ABA-A0A4-4F95-8945-F5FBCC850B8E}"/>
    <cellStyle name="Comma 22 2 2 4 7 3 3 4" xfId="22032" xr:uid="{50E01CE8-71F6-486C-8F83-C6E9C40CDE1D}"/>
    <cellStyle name="Comma 22 2 2 4 7 3 4" xfId="22033" xr:uid="{85A4CF58-498C-4657-938F-D585AC65F3F6}"/>
    <cellStyle name="Comma 22 2 2 4 7 3 4 2" xfId="22034" xr:uid="{FFE3E031-4252-43F8-8AE7-FF4A418361ED}"/>
    <cellStyle name="Comma 22 2 2 4 7 3 4 2 2" xfId="22035" xr:uid="{226A377B-E6C2-4033-859D-CBF2574EB210}"/>
    <cellStyle name="Comma 22 2 2 4 7 3 4 3" xfId="22036" xr:uid="{A252EB88-7408-47A3-87A4-78A908FC4187}"/>
    <cellStyle name="Comma 22 2 2 4 7 3 5" xfId="22037" xr:uid="{2C154962-4BAF-42AA-AEE4-86DDED99657E}"/>
    <cellStyle name="Comma 22 2 2 4 7 3 5 2" xfId="22038" xr:uid="{1F4F19B4-3B44-4DBE-8DE2-55B3E5933D87}"/>
    <cellStyle name="Comma 22 2 2 4 7 3 5 2 2" xfId="22039" xr:uid="{AFEE0971-21FC-438E-81CF-60EDADEB8488}"/>
    <cellStyle name="Comma 22 2 2 4 7 3 5 3" xfId="22040" xr:uid="{B69D6C54-8F12-48FE-9ADA-C93661BB9BC0}"/>
    <cellStyle name="Comma 22 2 2 4 7 3 6" xfId="22041" xr:uid="{9CDB7649-7E08-4297-B092-39713DB18105}"/>
    <cellStyle name="Comma 22 2 2 4 7 3 6 2" xfId="22042" xr:uid="{FA35E507-4E11-4F79-B661-C4E506CA6B35}"/>
    <cellStyle name="Comma 22 2 2 4 7 3 6 2 2" xfId="22043" xr:uid="{ACE05A16-DC50-4FE2-B268-8D8146C2C4D2}"/>
    <cellStyle name="Comma 22 2 2 4 7 3 6 3" xfId="22044" xr:uid="{AEE10EFD-74E1-4438-BB34-67584635D6EF}"/>
    <cellStyle name="Comma 22 2 2 4 7 3 7" xfId="22045" xr:uid="{64A276FE-A7FC-4838-B454-1327F3C44241}"/>
    <cellStyle name="Comma 22 2 2 4 7 3 7 2" xfId="22046" xr:uid="{7835FB1E-B584-4BA1-87C7-4E9E58574B0A}"/>
    <cellStyle name="Comma 22 2 2 4 7 3 8" xfId="22047" xr:uid="{7BFE24D1-1588-417E-AFA3-3D85D49CA081}"/>
    <cellStyle name="Comma 22 2 2 4 7 3_EGAT BS 10" xfId="22048" xr:uid="{036B654D-D36A-486E-98B2-DD2E4A30998B}"/>
    <cellStyle name="Comma 22 2 2 4 7 4" xfId="22049" xr:uid="{7E338830-B5B6-4D38-8098-13C3C55B0236}"/>
    <cellStyle name="Comma 22 2 2 4 7 4 2" xfId="22050" xr:uid="{2A7756B9-BD05-466F-BC31-E0949E4548D7}"/>
    <cellStyle name="Comma 22 2 2 4 7 4 2 2" xfId="22051" xr:uid="{C5D981D2-6559-43EC-BE13-4EB0FE68A51D}"/>
    <cellStyle name="Comma 22 2 2 4 7 4 2 2 2" xfId="22052" xr:uid="{F7C4A1A4-3185-433F-8B04-EF8A37CE95E7}"/>
    <cellStyle name="Comma 22 2 2 4 7 4 2 3" xfId="22053" xr:uid="{CADF7C5E-9D78-4DF3-8731-19016D686155}"/>
    <cellStyle name="Comma 22 2 2 4 7 4 3" xfId="22054" xr:uid="{F6907E7F-591F-4ED5-ADEA-FD68B4F39197}"/>
    <cellStyle name="Comma 22 2 2 4 7 4 3 2" xfId="22055" xr:uid="{79E34E01-CFA0-4766-B8B9-9F82813C021D}"/>
    <cellStyle name="Comma 22 2 2 4 7 4 4" xfId="22056" xr:uid="{2FE99D4B-7C47-4C42-A691-F27B2E824950}"/>
    <cellStyle name="Comma 22 2 2 4 7 5" xfId="22057" xr:uid="{5FAF44B6-4628-469E-8C67-5BF2334A60DC}"/>
    <cellStyle name="Comma 22 2 2 4 7 5 2" xfId="22058" xr:uid="{B468BDB2-B479-42BE-894F-1783F0BF13B2}"/>
    <cellStyle name="Comma 22 2 2 4 7 5 2 2" xfId="22059" xr:uid="{79E62CA6-C21E-4C14-A49E-5C398A87DFD4}"/>
    <cellStyle name="Comma 22 2 2 4 7 5 2 2 2" xfId="22060" xr:uid="{D4F228DD-4FDA-4D28-A729-5CB5EBBC7A87}"/>
    <cellStyle name="Comma 22 2 2 4 7 5 2 3" xfId="22061" xr:uid="{B71AAE3E-15F0-41E9-9A56-EFFF650A4A9A}"/>
    <cellStyle name="Comma 22 2 2 4 7 5 3" xfId="22062" xr:uid="{4D8DFD3E-9951-45F7-986D-7A58F0CACA5F}"/>
    <cellStyle name="Comma 22 2 2 4 7 5 3 2" xfId="22063" xr:uid="{73737DB6-F6CD-495B-B45F-24901F2C6304}"/>
    <cellStyle name="Comma 22 2 2 4 7 5 4" xfId="22064" xr:uid="{91C319BB-0578-4C23-AC0F-04A8EB7E719B}"/>
    <cellStyle name="Comma 22 2 2 4 7 6" xfId="22065" xr:uid="{8C5B95E0-E30B-4409-82BC-FA1096DCD782}"/>
    <cellStyle name="Comma 22 2 2 4 7 6 2" xfId="22066" xr:uid="{C1F12182-EFE4-4F82-93FB-3AF59D94CD8B}"/>
    <cellStyle name="Comma 22 2 2 4 7 6 2 2" xfId="22067" xr:uid="{C3FB727F-8AFE-41EC-BC94-C076C172FC9E}"/>
    <cellStyle name="Comma 22 2 2 4 7 6 3" xfId="22068" xr:uid="{FA4D6E48-95B9-4EEB-8AB7-35BEADE5AF4F}"/>
    <cellStyle name="Comma 22 2 2 4 7 7" xfId="22069" xr:uid="{AADA9EAA-A2DC-4284-8FAD-E84427D287E4}"/>
    <cellStyle name="Comma 22 2 2 4 7 7 2" xfId="22070" xr:uid="{EFC5C56E-6353-4DD2-8E4D-FDF664FCC312}"/>
    <cellStyle name="Comma 22 2 2 4 7 7 2 2" xfId="22071" xr:uid="{E95F9312-D6A2-4411-92D5-C5FC08A3D179}"/>
    <cellStyle name="Comma 22 2 2 4 7 7 3" xfId="22072" xr:uid="{984676B0-0B4E-4E39-BEF7-37A77FD66DCE}"/>
    <cellStyle name="Comma 22 2 2 4 7 8" xfId="22073" xr:uid="{59447353-B9A1-47FC-B9C3-1CCB21A09ABE}"/>
    <cellStyle name="Comma 22 2 2 4 7 8 2" xfId="22074" xr:uid="{060A323A-2B65-4DC3-AD73-BB207C3FBDA5}"/>
    <cellStyle name="Comma 22 2 2 4 7 8 2 2" xfId="22075" xr:uid="{ED16CDDF-E7BD-46C1-9B3F-318AD4585495}"/>
    <cellStyle name="Comma 22 2 2 4 7 8 3" xfId="22076" xr:uid="{40380B3A-2064-494F-90EA-E6CE059C3404}"/>
    <cellStyle name="Comma 22 2 2 4 7 9" xfId="22077" xr:uid="{CB2CB71C-B417-4D6C-B95E-75B0A5813980}"/>
    <cellStyle name="Comma 22 2 2 4 7 9 2" xfId="22078" xr:uid="{9AEC63E1-6DF6-4FAE-84F4-4D226649D378}"/>
    <cellStyle name="Comma 22 2 2 4 7_EGAT BS 10" xfId="22079" xr:uid="{0A32B610-5EA8-4481-8E93-916E1FF76DC6}"/>
    <cellStyle name="Comma 22 2 2 4 8" xfId="22080" xr:uid="{F7FBD7A5-0F69-4A3E-9B37-1FE7E7E2602D}"/>
    <cellStyle name="Comma 22 2 2 4 8 2" xfId="22081" xr:uid="{A218B60E-4DF1-4CD3-B28E-417155BF3620}"/>
    <cellStyle name="Comma 22 2 2 4 8 2 2" xfId="22082" xr:uid="{A4A8CC7E-6E8C-4B5A-871D-7DEBA4C76878}"/>
    <cellStyle name="Comma 22 2 2 4 8 2 2 2" xfId="22083" xr:uid="{B9922ED8-6E36-4C64-A6AD-5B77FA643C5A}"/>
    <cellStyle name="Comma 22 2 2 4 8 2 2 2 2" xfId="22084" xr:uid="{893A67C9-90D5-4E33-97D1-34C351F210B5}"/>
    <cellStyle name="Comma 22 2 2 4 8 2 2 2 2 2" xfId="22085" xr:uid="{77498123-102C-46DB-BB18-1E0E185CA1B6}"/>
    <cellStyle name="Comma 22 2 2 4 8 2 2 2 3" xfId="22086" xr:uid="{829C65D8-17A6-4D64-B8FA-BFB7E8163394}"/>
    <cellStyle name="Comma 22 2 2 4 8 2 2 3" xfId="22087" xr:uid="{E228D172-C1C2-4E2E-A707-AA96886AC08B}"/>
    <cellStyle name="Comma 22 2 2 4 8 2 2 3 2" xfId="22088" xr:uid="{C8F641A2-E27F-4489-A2D3-6144DA05F471}"/>
    <cellStyle name="Comma 22 2 2 4 8 2 2 4" xfId="22089" xr:uid="{9D037C7D-A845-4EC3-B9D9-0AEED2B034DA}"/>
    <cellStyle name="Comma 22 2 2 4 8 2 3" xfId="22090" xr:uid="{79D50C7B-6DA1-4EB0-85BE-8BE1938A5261}"/>
    <cellStyle name="Comma 22 2 2 4 8 2 3 2" xfId="22091" xr:uid="{9F04BAB3-493D-4051-96A5-8207512AD8D0}"/>
    <cellStyle name="Comma 22 2 2 4 8 2 3 2 2" xfId="22092" xr:uid="{829C7E61-81FD-4B19-A31F-0A3086752530}"/>
    <cellStyle name="Comma 22 2 2 4 8 2 3 3" xfId="22093" xr:uid="{1EE045FC-D13A-4786-903F-8D16E633800B}"/>
    <cellStyle name="Comma 22 2 2 4 8 2 4" xfId="22094" xr:uid="{FEA702FA-AE3B-401F-ACE3-CA071B210EC9}"/>
    <cellStyle name="Comma 22 2 2 4 8 2 4 2" xfId="22095" xr:uid="{0B2ABA93-867F-44D8-9037-FA05A68AFB89}"/>
    <cellStyle name="Comma 22 2 2 4 8 2 4 2 2" xfId="22096" xr:uid="{795B29E3-D9A9-47E3-8A26-C9CAE5A6885B}"/>
    <cellStyle name="Comma 22 2 2 4 8 2 4 3" xfId="22097" xr:uid="{FC6E5EAC-557F-47C7-85E1-D262844E4BF5}"/>
    <cellStyle name="Comma 22 2 2 4 8 2 5" xfId="22098" xr:uid="{4E1380A8-D991-4769-8876-FBEDDD549BEC}"/>
    <cellStyle name="Comma 22 2 2 4 8 2 5 2" xfId="22099" xr:uid="{6626FBFD-3758-4D77-A867-971C87156DDE}"/>
    <cellStyle name="Comma 22 2 2 4 8 2 5 2 2" xfId="22100" xr:uid="{82C954F7-E97F-418B-9F39-99BDE5B75DF8}"/>
    <cellStyle name="Comma 22 2 2 4 8 2 5 3" xfId="22101" xr:uid="{172FA7F6-F08F-42D7-8E0B-9932BC862D0E}"/>
    <cellStyle name="Comma 22 2 2 4 8 2 6" xfId="22102" xr:uid="{E4E22207-E37E-4A5E-B379-F5CAC272DF3A}"/>
    <cellStyle name="Comma 22 2 2 4 8 2 6 2" xfId="22103" xr:uid="{9825BF78-7A38-4DD8-990D-DA44F897D232}"/>
    <cellStyle name="Comma 22 2 2 4 8 2 7" xfId="22104" xr:uid="{F3F23A62-9F97-4CB5-BCBA-336BED5ABF96}"/>
    <cellStyle name="Comma 22 2 2 4 8 2_EGAT BS 10" xfId="22105" xr:uid="{D6512421-99CF-43D1-8221-7AD4B0E62F00}"/>
    <cellStyle name="Comma 22 2 2 4 8 3" xfId="22106" xr:uid="{D6855884-4A26-41C8-B859-C565A9055143}"/>
    <cellStyle name="Comma 22 2 2 4 8 3 2" xfId="22107" xr:uid="{9E32341C-1374-4F4A-8322-5B85C8E51AAF}"/>
    <cellStyle name="Comma 22 2 2 4 8 3 2 2" xfId="22108" xr:uid="{952E0B8F-9E31-4597-8CA2-C25B6A18E893}"/>
    <cellStyle name="Comma 22 2 2 4 8 3 2 2 2" xfId="22109" xr:uid="{85096246-01FE-43DF-B037-010D00FC3A79}"/>
    <cellStyle name="Comma 22 2 2 4 8 3 2 3" xfId="22110" xr:uid="{90CF6718-10DC-4F32-9E5E-F1B56F446AF4}"/>
    <cellStyle name="Comma 22 2 2 4 8 3 3" xfId="22111" xr:uid="{4A56DC90-1A3F-4266-A797-6257928C4F4E}"/>
    <cellStyle name="Comma 22 2 2 4 8 3 3 2" xfId="22112" xr:uid="{F971F2C9-581B-4E1A-86EC-4E6A5003B350}"/>
    <cellStyle name="Comma 22 2 2 4 8 3 4" xfId="22113" xr:uid="{3E49B266-4A67-4135-BD69-0C6359FB9EB8}"/>
    <cellStyle name="Comma 22 2 2 4 8 4" xfId="22114" xr:uid="{8FF331E6-44A1-42F4-8A00-4E58DF96FEF5}"/>
    <cellStyle name="Comma 22 2 2 4 8 4 2" xfId="22115" xr:uid="{B61BDCE1-4530-4E57-8F78-F9AAEB6FA676}"/>
    <cellStyle name="Comma 22 2 2 4 8 4 2 2" xfId="22116" xr:uid="{1D315733-1495-4F87-8B5C-1CD5251521CE}"/>
    <cellStyle name="Comma 22 2 2 4 8 4 2 2 2" xfId="22117" xr:uid="{2C389C3E-BE15-4A77-AE45-8AEFCB8FA77C}"/>
    <cellStyle name="Comma 22 2 2 4 8 4 2 3" xfId="22118" xr:uid="{01AF17A3-CEEB-4A1E-8A82-03E8651B5723}"/>
    <cellStyle name="Comma 22 2 2 4 8 4 3" xfId="22119" xr:uid="{D99CB528-0B81-44E6-A20F-48AC83C369A9}"/>
    <cellStyle name="Comma 22 2 2 4 8 4 3 2" xfId="22120" xr:uid="{9653B2A6-7B31-498D-922D-0E9B70D26E83}"/>
    <cellStyle name="Comma 22 2 2 4 8 4 4" xfId="22121" xr:uid="{9C788036-EBD3-45B2-8F74-4BD98EE03942}"/>
    <cellStyle name="Comma 22 2 2 4 8 5" xfId="22122" xr:uid="{1D336078-206F-4228-A6C1-7E3AB8889E25}"/>
    <cellStyle name="Comma 22 2 2 4 8 5 2" xfId="22123" xr:uid="{853579EA-2EA4-4FD7-886E-E950CF355247}"/>
    <cellStyle name="Comma 22 2 2 4 8 5 2 2" xfId="22124" xr:uid="{A545C562-3B51-4179-BE53-7E7584EAB1BF}"/>
    <cellStyle name="Comma 22 2 2 4 8 5 3" xfId="22125" xr:uid="{E0A8FE14-AD52-4C7D-B62B-CF6AAE952819}"/>
    <cellStyle name="Comma 22 2 2 4 8 6" xfId="22126" xr:uid="{96DD5848-5F07-4105-9193-7E09CAE50332}"/>
    <cellStyle name="Comma 22 2 2 4 8 6 2" xfId="22127" xr:uid="{40B424C7-208E-4320-B139-1C01B75525BC}"/>
    <cellStyle name="Comma 22 2 2 4 8 6 2 2" xfId="22128" xr:uid="{5A29E9E6-5A68-4F3A-A69F-CD46EE08A31F}"/>
    <cellStyle name="Comma 22 2 2 4 8 6 3" xfId="22129" xr:uid="{332C1083-DA3E-4DFD-B24D-ABBA11C75798}"/>
    <cellStyle name="Comma 22 2 2 4 8 7" xfId="22130" xr:uid="{857CD94E-9023-4329-9143-683A608CD99A}"/>
    <cellStyle name="Comma 22 2 2 4 8 7 2" xfId="22131" xr:uid="{883CFC4D-77F6-4CF8-B649-A4A57C1DEF00}"/>
    <cellStyle name="Comma 22 2 2 4 8 7 2 2" xfId="22132" xr:uid="{599945E6-EF13-4586-98E5-D0D4A6FD5AC2}"/>
    <cellStyle name="Comma 22 2 2 4 8 7 3" xfId="22133" xr:uid="{93126997-B23D-4A2D-A9D9-281299257D41}"/>
    <cellStyle name="Comma 22 2 2 4 8 8" xfId="22134" xr:uid="{AB200269-3E45-4ADD-93BC-5900A4CC4DF7}"/>
    <cellStyle name="Comma 22 2 2 4 8 8 2" xfId="22135" xr:uid="{79F36262-0BCC-403E-A82F-B315910739B8}"/>
    <cellStyle name="Comma 22 2 2 4 8 9" xfId="22136" xr:uid="{39D8100A-8916-4606-B32A-D33DFD199BFE}"/>
    <cellStyle name="Comma 22 2 2 4 8_EGAT BS 10" xfId="22137" xr:uid="{84DE8816-2B9A-4FC2-868C-3142F2ABEDDC}"/>
    <cellStyle name="Comma 22 2 2 4 9" xfId="22138" xr:uid="{8519FD78-A2E4-4C6F-8496-96D44F92EDC5}"/>
    <cellStyle name="Comma 22 2 2 4 9 2" xfId="22139" xr:uid="{131737DB-ABE7-4D1E-A365-3EA7262E4803}"/>
    <cellStyle name="Comma 22 2 2 4 9 2 2" xfId="22140" xr:uid="{63C43D33-F000-4FC5-9D76-966B8FC8E520}"/>
    <cellStyle name="Comma 22 2 2 4 9 2 2 2" xfId="22141" xr:uid="{7FC32FAE-5C03-406D-BE71-CD7A7978C648}"/>
    <cellStyle name="Comma 22 2 2 4 9 2 2 2 2" xfId="22142" xr:uid="{8E104F18-4F03-4C2D-BA0A-5BE945359AB4}"/>
    <cellStyle name="Comma 22 2 2 4 9 2 2 3" xfId="22143" xr:uid="{A35E6AC3-A341-4AD2-B4F5-7505B0543E40}"/>
    <cellStyle name="Comma 22 2 2 4 9 2 3" xfId="22144" xr:uid="{E90E74B9-16AF-4DE2-8C10-117BD6CEB5C3}"/>
    <cellStyle name="Comma 22 2 2 4 9 2 3 2" xfId="22145" xr:uid="{FB382C3C-1024-4947-8DD4-C66C1D9583F3}"/>
    <cellStyle name="Comma 22 2 2 4 9 2 4" xfId="22146" xr:uid="{18688D9B-FDAD-4261-B264-B79C6C64502E}"/>
    <cellStyle name="Comma 22 2 2 4 9 3" xfId="22147" xr:uid="{E72A0780-F66A-4C73-89EE-7D9091F82B28}"/>
    <cellStyle name="Comma 22 2 2 4 9 3 2" xfId="22148" xr:uid="{23732C2A-6A2F-41C4-BB23-3DF2BC6B205D}"/>
    <cellStyle name="Comma 22 2 2 4 9 3 2 2" xfId="22149" xr:uid="{CEF03C7E-42FF-41E9-92F2-6DC78AE09705}"/>
    <cellStyle name="Comma 22 2 2 4 9 3 2 2 2" xfId="22150" xr:uid="{9A1D93A3-C70C-44BB-9619-541A3B7BE72B}"/>
    <cellStyle name="Comma 22 2 2 4 9 3 2 3" xfId="22151" xr:uid="{A7F7131B-ABF5-4E67-873B-2831F1A53635}"/>
    <cellStyle name="Comma 22 2 2 4 9 3 3" xfId="22152" xr:uid="{FCC52D77-8A44-45AA-B7DE-C4E224D046BB}"/>
    <cellStyle name="Comma 22 2 2 4 9 3 3 2" xfId="22153" xr:uid="{806D5933-82DC-4807-97F8-1CD638C356B1}"/>
    <cellStyle name="Comma 22 2 2 4 9 3 4" xfId="22154" xr:uid="{91AA5014-2693-4F1E-8744-5930A5E2BAF7}"/>
    <cellStyle name="Comma 22 2 2 4 9 4" xfId="22155" xr:uid="{A83E528D-287D-4F42-BD50-8D0AA8742E43}"/>
    <cellStyle name="Comma 22 2 2 4 9 4 2" xfId="22156" xr:uid="{D92F55B4-C341-4523-9A71-7D7103BB17D0}"/>
    <cellStyle name="Comma 22 2 2 4 9 4 2 2" xfId="22157" xr:uid="{136644B2-444A-44BC-BB1C-5A7F440A60AC}"/>
    <cellStyle name="Comma 22 2 2 4 9 4 3" xfId="22158" xr:uid="{C4E06802-2DF3-445F-B651-45C81084F229}"/>
    <cellStyle name="Comma 22 2 2 4 9 5" xfId="22159" xr:uid="{D44E06FC-7811-478F-A0AD-27B6E9D2D972}"/>
    <cellStyle name="Comma 22 2 2 4 9 5 2" xfId="22160" xr:uid="{348AE70D-D8D4-49C2-B78A-D2D06993FF9D}"/>
    <cellStyle name="Comma 22 2 2 4 9 5 2 2" xfId="22161" xr:uid="{059E09DB-08C6-4354-A48C-FEFD822012B1}"/>
    <cellStyle name="Comma 22 2 2 4 9 5 3" xfId="22162" xr:uid="{AA909342-EC5A-4B71-9E4F-F7630316F2C0}"/>
    <cellStyle name="Comma 22 2 2 4 9 6" xfId="22163" xr:uid="{F0062720-5758-4EA0-9CD9-4AF407FF2ACD}"/>
    <cellStyle name="Comma 22 2 2 4 9 6 2" xfId="22164" xr:uid="{9E510BEE-17C9-4437-A124-8309262DFDB5}"/>
    <cellStyle name="Comma 22 2 2 4 9 6 2 2" xfId="22165" xr:uid="{7DC9CCE9-D2FD-42D5-95DF-B0ED710F2CFA}"/>
    <cellStyle name="Comma 22 2 2 4 9 6 3" xfId="22166" xr:uid="{D6C62F4A-4F89-466B-B15C-F815E818EC66}"/>
    <cellStyle name="Comma 22 2 2 4 9 7" xfId="22167" xr:uid="{E8569675-D4EB-4A75-BA83-70F3D1BB0B9B}"/>
    <cellStyle name="Comma 22 2 2 4 9 7 2" xfId="22168" xr:uid="{0FE8D235-917D-469F-BBBF-2F80EE45BA10}"/>
    <cellStyle name="Comma 22 2 2 4 9 8" xfId="22169" xr:uid="{F89BB49D-4528-42D9-9777-3686AD207F28}"/>
    <cellStyle name="Comma 22 2 2 4 9_EGAT BS 10" xfId="22170" xr:uid="{E761EED1-5D83-4B4B-9C6B-25D8D90D9E5A}"/>
    <cellStyle name="Comma 22 2 2 4_EGAT BS 8" xfId="22171" xr:uid="{5AA558EF-2FCF-4970-B26E-76247BF8F57D}"/>
    <cellStyle name="Comma 22 2 2 5" xfId="22172" xr:uid="{D40C24EB-FA71-445C-97D2-4E9F71E948D7}"/>
    <cellStyle name="Comma 22 2 2 5 10" xfId="22173" xr:uid="{347FADB1-0DE2-4750-9841-1EF32396A29E}"/>
    <cellStyle name="Comma 22 2 2 5 10 2" xfId="22174" xr:uid="{285911CE-8D01-4840-A501-CB215F851E6E}"/>
    <cellStyle name="Comma 22 2 2 5 11" xfId="22175" xr:uid="{472D0370-CC87-4E1B-A15F-A8F218D7DC9E}"/>
    <cellStyle name="Comma 22 2 2 5 2" xfId="22176" xr:uid="{C888D0FB-5765-4370-BC12-BD9805A5CC7F}"/>
    <cellStyle name="Comma 22 2 2 5 2 10" xfId="22177" xr:uid="{4DB14004-678C-4FBD-8828-6E6D8C8087E9}"/>
    <cellStyle name="Comma 22 2 2 5 2 2" xfId="22178" xr:uid="{5D2E926A-1B40-47CE-AA95-43E4E2DAC844}"/>
    <cellStyle name="Comma 22 2 2 5 2 2 2" xfId="22179" xr:uid="{13138B6C-412A-4CDD-89BA-6D37521F4122}"/>
    <cellStyle name="Comma 22 2 2 5 2 2 2 2" xfId="22180" xr:uid="{6BA2083B-D74E-41A6-9631-269DA4579CAE}"/>
    <cellStyle name="Comma 22 2 2 5 2 2 2 2 2" xfId="22181" xr:uid="{ECE004BB-2CAC-4B41-B220-F8483E0E6F8A}"/>
    <cellStyle name="Comma 22 2 2 5 2 2 2 2 2 2" xfId="22182" xr:uid="{B96ADE69-369B-4B60-B0BC-8714DF59B455}"/>
    <cellStyle name="Comma 22 2 2 5 2 2 2 2 2 2 2" xfId="22183" xr:uid="{62E2E362-64B2-4F43-B381-EDA75240029D}"/>
    <cellStyle name="Comma 22 2 2 5 2 2 2 2 2 3" xfId="22184" xr:uid="{F27280A8-4775-45C9-A1BE-4A7068D776C5}"/>
    <cellStyle name="Comma 22 2 2 5 2 2 2 2 3" xfId="22185" xr:uid="{AB1979D0-0CCE-4239-AA67-7EB264FC759B}"/>
    <cellStyle name="Comma 22 2 2 5 2 2 2 2 3 2" xfId="22186" xr:uid="{7FC1FB20-CDF5-4CA7-A545-6396F52E7893}"/>
    <cellStyle name="Comma 22 2 2 5 2 2 2 2 4" xfId="22187" xr:uid="{A5B051D1-FE9F-45BA-AA87-31AC45CA224C}"/>
    <cellStyle name="Comma 22 2 2 5 2 2 2 3" xfId="22188" xr:uid="{C055C332-E7D5-4868-B9A6-0130C4A270B3}"/>
    <cellStyle name="Comma 22 2 2 5 2 2 2 3 2" xfId="22189" xr:uid="{86862A3C-EC0E-43F4-AAFE-D97B61903A63}"/>
    <cellStyle name="Comma 22 2 2 5 2 2 2 3 2 2" xfId="22190" xr:uid="{37EFB361-5891-443F-BA95-9CB40AC60D1D}"/>
    <cellStyle name="Comma 22 2 2 5 2 2 2 3 3" xfId="22191" xr:uid="{4F02D8EA-2A02-4A88-A986-586F901E07CC}"/>
    <cellStyle name="Comma 22 2 2 5 2 2 2 4" xfId="22192" xr:uid="{84404F16-4F61-4967-B95D-CE3B1F2B7953}"/>
    <cellStyle name="Comma 22 2 2 5 2 2 2 4 2" xfId="22193" xr:uid="{EAF6A65C-5831-425C-AAE7-5A4D21646D61}"/>
    <cellStyle name="Comma 22 2 2 5 2 2 2 4 2 2" xfId="22194" xr:uid="{BE2C0C6D-BF8C-459C-8D31-D1389BA73C79}"/>
    <cellStyle name="Comma 22 2 2 5 2 2 2 4 3" xfId="22195" xr:uid="{E863EFF9-4707-492D-A184-8207F52B9AC8}"/>
    <cellStyle name="Comma 22 2 2 5 2 2 2 5" xfId="22196" xr:uid="{DA1962DD-611F-4863-94FE-CCEC5D91D928}"/>
    <cellStyle name="Comma 22 2 2 5 2 2 2 5 2" xfId="22197" xr:uid="{D6109656-8133-4189-A1F7-6BEC92AA518B}"/>
    <cellStyle name="Comma 22 2 2 5 2 2 2 5 2 2" xfId="22198" xr:uid="{D824BBA6-09C6-4F8F-AE83-E9262628DA9B}"/>
    <cellStyle name="Comma 22 2 2 5 2 2 2 5 3" xfId="22199" xr:uid="{B191615D-7FE8-490C-ABE5-9D47F5F4F4F8}"/>
    <cellStyle name="Comma 22 2 2 5 2 2 2 6" xfId="22200" xr:uid="{09050B7F-E9FC-4A27-A4AC-E40D4EDA832A}"/>
    <cellStyle name="Comma 22 2 2 5 2 2 2 6 2" xfId="22201" xr:uid="{C953763C-F699-4C1F-80B8-4B82F4872634}"/>
    <cellStyle name="Comma 22 2 2 5 2 2 2 7" xfId="22202" xr:uid="{DEF51D36-4A86-4EA0-8D5D-5D2059292761}"/>
    <cellStyle name="Comma 22 2 2 5 2 2 2_EGAT BS 10" xfId="22203" xr:uid="{8350EC3A-5482-45B9-9801-D88EEFAAF82B}"/>
    <cellStyle name="Comma 22 2 2 5 2 2 3" xfId="22204" xr:uid="{23219834-CBD6-48CB-9F37-32FA23BBFDAC}"/>
    <cellStyle name="Comma 22 2 2 5 2 2 3 2" xfId="22205" xr:uid="{C65BDB21-58A4-47FE-BF90-6EE040D63F53}"/>
    <cellStyle name="Comma 22 2 2 5 2 2 3 2 2" xfId="22206" xr:uid="{D59789B9-D207-4B9E-90AF-86ABCF2F8EA5}"/>
    <cellStyle name="Comma 22 2 2 5 2 2 3 2 2 2" xfId="22207" xr:uid="{2D3F4B8E-513C-4B61-BA19-B7459BEE94EE}"/>
    <cellStyle name="Comma 22 2 2 5 2 2 3 2 3" xfId="22208" xr:uid="{7B3275C5-A376-493B-A0C7-ABC1C826105A}"/>
    <cellStyle name="Comma 22 2 2 5 2 2 3 3" xfId="22209" xr:uid="{950EF555-CE72-4AFA-BA23-1C8D8F722231}"/>
    <cellStyle name="Comma 22 2 2 5 2 2 3 3 2" xfId="22210" xr:uid="{853C9AC0-9CF4-4F8A-9E46-AF66F0EE8C98}"/>
    <cellStyle name="Comma 22 2 2 5 2 2 3 4" xfId="22211" xr:uid="{565ECE89-F94C-47C4-969A-CD4601A0D1F8}"/>
    <cellStyle name="Comma 22 2 2 5 2 2 4" xfId="22212" xr:uid="{E9B65B54-E599-4090-9DC3-064FE9F69318}"/>
    <cellStyle name="Comma 22 2 2 5 2 2 4 2" xfId="22213" xr:uid="{C9614B9C-75F3-435B-86D6-2336483022E5}"/>
    <cellStyle name="Comma 22 2 2 5 2 2 4 2 2" xfId="22214" xr:uid="{27345C19-46EA-4236-841F-D48BC0B8ADB5}"/>
    <cellStyle name="Comma 22 2 2 5 2 2 4 2 2 2" xfId="22215" xr:uid="{1C921E62-E159-4C6B-A412-818E64BED9E5}"/>
    <cellStyle name="Comma 22 2 2 5 2 2 4 2 3" xfId="22216" xr:uid="{EE2E19C6-C2BD-4FD4-A626-C5D0AB2395CA}"/>
    <cellStyle name="Comma 22 2 2 5 2 2 4 3" xfId="22217" xr:uid="{C6C75B8C-B123-4230-BB79-FE18C5F17BE7}"/>
    <cellStyle name="Comma 22 2 2 5 2 2 4 3 2" xfId="22218" xr:uid="{86A70F35-E9B0-4B41-90DF-61E604E3B65F}"/>
    <cellStyle name="Comma 22 2 2 5 2 2 4 4" xfId="22219" xr:uid="{87E38E01-E26F-4BE3-BFC4-5882374A935F}"/>
    <cellStyle name="Comma 22 2 2 5 2 2 5" xfId="22220" xr:uid="{166CA064-FF63-4015-A23A-EEFD8764D745}"/>
    <cellStyle name="Comma 22 2 2 5 2 2 5 2" xfId="22221" xr:uid="{E99592F9-A21E-487C-B916-9EBA2B62AF02}"/>
    <cellStyle name="Comma 22 2 2 5 2 2 5 2 2" xfId="22222" xr:uid="{9C86B985-54E4-427D-B7F6-FEBDD34BD535}"/>
    <cellStyle name="Comma 22 2 2 5 2 2 5 3" xfId="22223" xr:uid="{6F0E98F1-0D7A-4B95-93AD-6E291A9A87C7}"/>
    <cellStyle name="Comma 22 2 2 5 2 2 6" xfId="22224" xr:uid="{A7F110B1-2149-4048-831F-4D36B71EE323}"/>
    <cellStyle name="Comma 22 2 2 5 2 2 6 2" xfId="22225" xr:uid="{E9118C2C-491F-4AE4-BC6B-F2DF2A78F50A}"/>
    <cellStyle name="Comma 22 2 2 5 2 2 6 2 2" xfId="22226" xr:uid="{B62EC9D1-C0EC-4B53-A77A-1D0B7B59F8B5}"/>
    <cellStyle name="Comma 22 2 2 5 2 2 6 3" xfId="22227" xr:uid="{20D6390B-20F9-49FA-AC21-D3C7528F62C9}"/>
    <cellStyle name="Comma 22 2 2 5 2 2 7" xfId="22228" xr:uid="{411D9A8E-8F5B-47EC-98C8-8D0499804C72}"/>
    <cellStyle name="Comma 22 2 2 5 2 2 7 2" xfId="22229" xr:uid="{EA942C3B-CFD7-4D35-A6F5-0CAEFF112998}"/>
    <cellStyle name="Comma 22 2 2 5 2 2 7 2 2" xfId="22230" xr:uid="{DCEAB1ED-EDE3-4D21-A8AB-7859EEC65226}"/>
    <cellStyle name="Comma 22 2 2 5 2 2 7 3" xfId="22231" xr:uid="{06476CE3-F24E-4A35-8BCA-A72C0604F1C8}"/>
    <cellStyle name="Comma 22 2 2 5 2 2 8" xfId="22232" xr:uid="{24E11183-2F7E-454D-9F56-63A536D4DCDF}"/>
    <cellStyle name="Comma 22 2 2 5 2 2 8 2" xfId="22233" xr:uid="{7B8C82E5-2AD7-4190-BBD7-D3668C09CD4B}"/>
    <cellStyle name="Comma 22 2 2 5 2 2 9" xfId="22234" xr:uid="{DE0EA253-112D-4CB4-BEC6-69D1A1F4FB99}"/>
    <cellStyle name="Comma 22 2 2 5 2 2_EGAT BS 10" xfId="22235" xr:uid="{DE1512D9-E3EE-481B-BBB3-30DCD7EE446F}"/>
    <cellStyle name="Comma 22 2 2 5 2 3" xfId="22236" xr:uid="{82FED72D-BF70-4970-8EF0-3819E634EC04}"/>
    <cellStyle name="Comma 22 2 2 5 2 3 2" xfId="22237" xr:uid="{1C07B8DA-FE6E-47C2-AFDA-B533FB193B1B}"/>
    <cellStyle name="Comma 22 2 2 5 2 3 2 2" xfId="22238" xr:uid="{09D29BE7-1A1F-4BFC-A96C-C025E1731373}"/>
    <cellStyle name="Comma 22 2 2 5 2 3 2 2 2" xfId="22239" xr:uid="{8E8B3BF9-447F-49F5-A231-FD076A7587E7}"/>
    <cellStyle name="Comma 22 2 2 5 2 3 2 2 2 2" xfId="22240" xr:uid="{3E4C9973-A91C-4C13-BB54-6F9F8BFD9526}"/>
    <cellStyle name="Comma 22 2 2 5 2 3 2 2 3" xfId="22241" xr:uid="{61E971AB-62A4-4038-90CC-B01B02CB29D3}"/>
    <cellStyle name="Comma 22 2 2 5 2 3 2 3" xfId="22242" xr:uid="{8B85F720-5EDC-4814-933B-230B2123DD03}"/>
    <cellStyle name="Comma 22 2 2 5 2 3 2 3 2" xfId="22243" xr:uid="{ABD02130-6FED-49B9-AA52-4614ADC8C10D}"/>
    <cellStyle name="Comma 22 2 2 5 2 3 2 4" xfId="22244" xr:uid="{BDC7308A-9EAC-4787-AC5C-85AF2637B3FF}"/>
    <cellStyle name="Comma 22 2 2 5 2 3 3" xfId="22245" xr:uid="{0F248D23-581D-4CA7-8B23-83CC86876E9C}"/>
    <cellStyle name="Comma 22 2 2 5 2 3 3 2" xfId="22246" xr:uid="{F1B98F16-85F0-46E3-9E36-84D18D759B04}"/>
    <cellStyle name="Comma 22 2 2 5 2 3 3 2 2" xfId="22247" xr:uid="{B1448EB4-07DE-4380-881A-7343CB3A6921}"/>
    <cellStyle name="Comma 22 2 2 5 2 3 3 2 2 2" xfId="22248" xr:uid="{156DF993-A0A0-45CF-BC8B-740EAFFAFE5B}"/>
    <cellStyle name="Comma 22 2 2 5 2 3 3 2 3" xfId="22249" xr:uid="{7A0B100D-1669-4E64-968D-E7AFE42535A0}"/>
    <cellStyle name="Comma 22 2 2 5 2 3 3 3" xfId="22250" xr:uid="{3A09B210-9F99-4AD5-AB78-5F5B2741FD42}"/>
    <cellStyle name="Comma 22 2 2 5 2 3 3 3 2" xfId="22251" xr:uid="{64421CBA-6480-445A-9F29-06718BF28A58}"/>
    <cellStyle name="Comma 22 2 2 5 2 3 3 4" xfId="22252" xr:uid="{73AD5954-83F0-48C3-A7C6-B69CEA2C3FEE}"/>
    <cellStyle name="Comma 22 2 2 5 2 3 4" xfId="22253" xr:uid="{159E0A11-03FF-4EDD-A319-0375D319B8A8}"/>
    <cellStyle name="Comma 22 2 2 5 2 3 4 2" xfId="22254" xr:uid="{C6D31444-3527-4F07-B5BA-EF2C50C3ED9C}"/>
    <cellStyle name="Comma 22 2 2 5 2 3 4 2 2" xfId="22255" xr:uid="{187F9DA8-07DF-4D0B-845A-8013D3D19B9B}"/>
    <cellStyle name="Comma 22 2 2 5 2 3 4 3" xfId="22256" xr:uid="{603E0780-2CF8-4EFA-8D61-35A0FFDCC5C1}"/>
    <cellStyle name="Comma 22 2 2 5 2 3 5" xfId="22257" xr:uid="{28D8B842-681E-42D9-BFCB-28524F21E9C0}"/>
    <cellStyle name="Comma 22 2 2 5 2 3 5 2" xfId="22258" xr:uid="{BC3B23D9-1D02-4FC2-8A55-51000425D855}"/>
    <cellStyle name="Comma 22 2 2 5 2 3 5 2 2" xfId="22259" xr:uid="{6BA7F8B7-5FED-41B0-BF31-03FF494C8760}"/>
    <cellStyle name="Comma 22 2 2 5 2 3 5 3" xfId="22260" xr:uid="{E61A2D85-E74A-4CD2-A426-9EC574D6BCD3}"/>
    <cellStyle name="Comma 22 2 2 5 2 3 6" xfId="22261" xr:uid="{9E872522-E76E-466C-81EB-6D1AF87C16F5}"/>
    <cellStyle name="Comma 22 2 2 5 2 3 6 2" xfId="22262" xr:uid="{3F0BEC71-C15A-4D3E-BDE8-EA447FA226CE}"/>
    <cellStyle name="Comma 22 2 2 5 2 3 6 2 2" xfId="22263" xr:uid="{70009898-613A-441C-9765-4949C2629402}"/>
    <cellStyle name="Comma 22 2 2 5 2 3 6 3" xfId="22264" xr:uid="{5200EFB4-FD46-4346-88C4-7CECC8113997}"/>
    <cellStyle name="Comma 22 2 2 5 2 3 7" xfId="22265" xr:uid="{E36A1D0A-C037-41C9-BEB6-D296BAFD8050}"/>
    <cellStyle name="Comma 22 2 2 5 2 3 7 2" xfId="22266" xr:uid="{FC028ABA-39A2-4739-A785-78CCB18A98CD}"/>
    <cellStyle name="Comma 22 2 2 5 2 3 8" xfId="22267" xr:uid="{8167EFBA-A5DC-4199-A9C6-10F6D55CC5C1}"/>
    <cellStyle name="Comma 22 2 2 5 2 3_EGAT BS 10" xfId="22268" xr:uid="{3F89DFDC-A079-40EA-AC91-BE2B62435A97}"/>
    <cellStyle name="Comma 22 2 2 5 2 4" xfId="22269" xr:uid="{C5DD9F1A-447A-4548-9343-019F3EA1BD0C}"/>
    <cellStyle name="Comma 22 2 2 5 2 4 2" xfId="22270" xr:uid="{4DA744C1-1C49-4098-8A63-0E753F90AEDE}"/>
    <cellStyle name="Comma 22 2 2 5 2 4 2 2" xfId="22271" xr:uid="{6122B3C4-D22B-4B8C-BB7D-C368C27B970D}"/>
    <cellStyle name="Comma 22 2 2 5 2 4 2 2 2" xfId="22272" xr:uid="{46793DDF-DDD0-44C5-9918-62F6277715DF}"/>
    <cellStyle name="Comma 22 2 2 5 2 4 2 3" xfId="22273" xr:uid="{735468B3-82CE-4593-8B38-8CB6DD28417E}"/>
    <cellStyle name="Comma 22 2 2 5 2 4 3" xfId="22274" xr:uid="{56927E4D-1DF7-4ADF-B966-3931E966208B}"/>
    <cellStyle name="Comma 22 2 2 5 2 4 3 2" xfId="22275" xr:uid="{5C8BC9BF-B746-4209-953A-CFD5F1930AB9}"/>
    <cellStyle name="Comma 22 2 2 5 2 4 4" xfId="22276" xr:uid="{357B00C6-4967-42F7-A984-9984F62143BB}"/>
    <cellStyle name="Comma 22 2 2 5 2 5" xfId="22277" xr:uid="{3BCFB027-7846-4C0C-A450-13AF1C5916F2}"/>
    <cellStyle name="Comma 22 2 2 5 2 5 2" xfId="22278" xr:uid="{466AB81F-FAAD-4A5F-830E-2832BE931E26}"/>
    <cellStyle name="Comma 22 2 2 5 2 5 2 2" xfId="22279" xr:uid="{EFC415F0-E700-4ABE-83FD-0604320A48B4}"/>
    <cellStyle name="Comma 22 2 2 5 2 5 2 2 2" xfId="22280" xr:uid="{05D037B0-B6BA-4E7E-B00C-A7165CF6EAF8}"/>
    <cellStyle name="Comma 22 2 2 5 2 5 2 3" xfId="22281" xr:uid="{1925BA54-7AE7-4DCC-881E-4A63D712D2B8}"/>
    <cellStyle name="Comma 22 2 2 5 2 5 3" xfId="22282" xr:uid="{1A3069A0-89D6-4BBB-A30D-80856092C45E}"/>
    <cellStyle name="Comma 22 2 2 5 2 5 3 2" xfId="22283" xr:uid="{B3811278-9571-48E1-A7EB-2433F04C0C48}"/>
    <cellStyle name="Comma 22 2 2 5 2 5 4" xfId="22284" xr:uid="{02004692-F8A6-47D2-AB30-E0E0ECC10AFE}"/>
    <cellStyle name="Comma 22 2 2 5 2 6" xfId="22285" xr:uid="{00DA3653-E717-40CA-82E3-37E90307F3FA}"/>
    <cellStyle name="Comma 22 2 2 5 2 6 2" xfId="22286" xr:uid="{10D8726D-6EAF-4BBB-8985-22E3DA67FDB0}"/>
    <cellStyle name="Comma 22 2 2 5 2 6 2 2" xfId="22287" xr:uid="{31F6C401-4C40-42C4-B767-BE90A7168ADA}"/>
    <cellStyle name="Comma 22 2 2 5 2 6 3" xfId="22288" xr:uid="{1DB5954A-04DE-441F-A76A-46BA3A78C1CF}"/>
    <cellStyle name="Comma 22 2 2 5 2 7" xfId="22289" xr:uid="{CC41CA6E-08F6-4EFB-9346-DC279B73172A}"/>
    <cellStyle name="Comma 22 2 2 5 2 7 2" xfId="22290" xr:uid="{B807BB9A-D181-45F3-8BD7-D31339A31E5F}"/>
    <cellStyle name="Comma 22 2 2 5 2 7 2 2" xfId="22291" xr:uid="{86E5DB06-A6C3-4650-9909-7BBFC02B8E12}"/>
    <cellStyle name="Comma 22 2 2 5 2 7 3" xfId="22292" xr:uid="{1B7CCD77-2D33-4A10-9BDC-45E5DC425E19}"/>
    <cellStyle name="Comma 22 2 2 5 2 8" xfId="22293" xr:uid="{C6D34C95-C703-479D-9155-B6E5B7BC135E}"/>
    <cellStyle name="Comma 22 2 2 5 2 8 2" xfId="22294" xr:uid="{023C9F19-CD93-4E0A-A742-F166E9B1F824}"/>
    <cellStyle name="Comma 22 2 2 5 2 8 2 2" xfId="22295" xr:uid="{D20BABF9-F48A-4FA6-9419-139F2815C64A}"/>
    <cellStyle name="Comma 22 2 2 5 2 8 3" xfId="22296" xr:uid="{484F32EB-B881-4235-AA80-A7D0198AEAD5}"/>
    <cellStyle name="Comma 22 2 2 5 2 9" xfId="22297" xr:uid="{88707A3E-C413-4C87-8A02-915CE23D358A}"/>
    <cellStyle name="Comma 22 2 2 5 2 9 2" xfId="22298" xr:uid="{F293265C-7AD7-44FC-A157-241415306665}"/>
    <cellStyle name="Comma 22 2 2 5 2_EGAT BS 10" xfId="22299" xr:uid="{ACA8EC16-FE77-4AED-8A3B-78BB578C52AB}"/>
    <cellStyle name="Comma 22 2 2 5 3" xfId="22300" xr:uid="{3EE3148A-7F00-4264-B1B2-8BD1E0DC4ACE}"/>
    <cellStyle name="Comma 22 2 2 5 3 2" xfId="22301" xr:uid="{D6D1CF3B-326B-4449-A2C4-D2DC84313AA8}"/>
    <cellStyle name="Comma 22 2 2 5 3 2 2" xfId="22302" xr:uid="{35CE381D-AF79-4453-8801-4F58430901A8}"/>
    <cellStyle name="Comma 22 2 2 5 3 2 2 2" xfId="22303" xr:uid="{6FB4926D-CC65-47B3-9FEF-C3CD443615EC}"/>
    <cellStyle name="Comma 22 2 2 5 3 2 2 2 2" xfId="22304" xr:uid="{3D7E4AE7-F0FF-40AB-86DA-DF52804A182D}"/>
    <cellStyle name="Comma 22 2 2 5 3 2 2 2 2 2" xfId="22305" xr:uid="{84D77518-95C4-419A-8F89-D38261106EAE}"/>
    <cellStyle name="Comma 22 2 2 5 3 2 2 2 3" xfId="22306" xr:uid="{E253E3C7-5DFB-4765-B17A-CE3AF46A188E}"/>
    <cellStyle name="Comma 22 2 2 5 3 2 2 3" xfId="22307" xr:uid="{8B1696FE-6FDE-4070-B61D-726F0491BE1A}"/>
    <cellStyle name="Comma 22 2 2 5 3 2 2 3 2" xfId="22308" xr:uid="{0592AADD-C7A6-44A0-9E3A-2F4AC8F7D04F}"/>
    <cellStyle name="Comma 22 2 2 5 3 2 2 4" xfId="22309" xr:uid="{B39BBEDA-B4DA-4859-A1E7-04CB2BB3706A}"/>
    <cellStyle name="Comma 22 2 2 5 3 2 3" xfId="22310" xr:uid="{38A5179A-9E35-485C-BEBF-9DC6E9F6B668}"/>
    <cellStyle name="Comma 22 2 2 5 3 2 3 2" xfId="22311" xr:uid="{9DCEE4B2-9E15-4FF9-B0D1-7259965C5389}"/>
    <cellStyle name="Comma 22 2 2 5 3 2 3 2 2" xfId="22312" xr:uid="{1A274E1F-7FF1-4D8B-ACC4-1A2E1171C3BF}"/>
    <cellStyle name="Comma 22 2 2 5 3 2 3 3" xfId="22313" xr:uid="{31FE1DD4-1B28-4B68-BF42-01BF5C1DE508}"/>
    <cellStyle name="Comma 22 2 2 5 3 2 4" xfId="22314" xr:uid="{70038C9C-0C36-4585-A99D-E214211E3F19}"/>
    <cellStyle name="Comma 22 2 2 5 3 2 4 2" xfId="22315" xr:uid="{6AABD1B5-385A-43BF-86D3-9CFF3F28D3EC}"/>
    <cellStyle name="Comma 22 2 2 5 3 2 4 2 2" xfId="22316" xr:uid="{F6072551-77E2-495E-B2FA-F3CB48FA505E}"/>
    <cellStyle name="Comma 22 2 2 5 3 2 4 3" xfId="22317" xr:uid="{E6939223-1215-44A1-9198-F0E834B45B17}"/>
    <cellStyle name="Comma 22 2 2 5 3 2 5" xfId="22318" xr:uid="{E530D7A2-F91B-4C03-89D2-16D07D1F9503}"/>
    <cellStyle name="Comma 22 2 2 5 3 2 5 2" xfId="22319" xr:uid="{55B149D7-A95B-4F64-8506-E6C02BC96AE9}"/>
    <cellStyle name="Comma 22 2 2 5 3 2 5 2 2" xfId="22320" xr:uid="{F2EDD3DE-CADD-48D4-813A-25F22C107F34}"/>
    <cellStyle name="Comma 22 2 2 5 3 2 5 3" xfId="22321" xr:uid="{070A1824-2B87-4F6C-8248-75ED46315120}"/>
    <cellStyle name="Comma 22 2 2 5 3 2 6" xfId="22322" xr:uid="{D565F830-27DB-42E7-AB0D-339C5763286F}"/>
    <cellStyle name="Comma 22 2 2 5 3 2 6 2" xfId="22323" xr:uid="{F901F497-97B5-46F3-BBD0-E29601C27F8C}"/>
    <cellStyle name="Comma 22 2 2 5 3 2 7" xfId="22324" xr:uid="{A81C531C-6BD6-4DC8-8879-6035A45AB28E}"/>
    <cellStyle name="Comma 22 2 2 5 3 2_EGAT BS 10" xfId="22325" xr:uid="{F53FE5E4-F87B-42C2-A86D-29221B41BDB6}"/>
    <cellStyle name="Comma 22 2 2 5 3 3" xfId="22326" xr:uid="{9CADE029-07FC-4FE5-B9B0-D5E65414595A}"/>
    <cellStyle name="Comma 22 2 2 5 3 3 2" xfId="22327" xr:uid="{7B17B4C1-4F3D-42DE-83D3-A5BBE24004CF}"/>
    <cellStyle name="Comma 22 2 2 5 3 3 2 2" xfId="22328" xr:uid="{3863A061-3CDC-4DCA-84E0-F58B61124BD4}"/>
    <cellStyle name="Comma 22 2 2 5 3 3 2 2 2" xfId="22329" xr:uid="{A115773F-0046-4E92-A3D8-F07F1D407D9A}"/>
    <cellStyle name="Comma 22 2 2 5 3 3 2 3" xfId="22330" xr:uid="{01370110-3776-4C27-9218-7581497EF37F}"/>
    <cellStyle name="Comma 22 2 2 5 3 3 3" xfId="22331" xr:uid="{C5431DF6-633F-42F8-B2D7-62E081899EB0}"/>
    <cellStyle name="Comma 22 2 2 5 3 3 3 2" xfId="22332" xr:uid="{6BDD0114-43F6-4033-8AC7-25D475AC07FA}"/>
    <cellStyle name="Comma 22 2 2 5 3 3 4" xfId="22333" xr:uid="{87752A7B-D069-4920-A032-C1F1B0538007}"/>
    <cellStyle name="Comma 22 2 2 5 3 4" xfId="22334" xr:uid="{760F9233-1B57-4D54-9652-88028BBA9A34}"/>
    <cellStyle name="Comma 22 2 2 5 3 4 2" xfId="22335" xr:uid="{588BDE97-A9B4-4FAD-ADB5-26C211ACAE94}"/>
    <cellStyle name="Comma 22 2 2 5 3 4 2 2" xfId="22336" xr:uid="{6B19B837-ED07-4BB6-8813-57594B9CAFBE}"/>
    <cellStyle name="Comma 22 2 2 5 3 4 2 2 2" xfId="22337" xr:uid="{1B067BBA-BAB7-449E-8840-28A06788E346}"/>
    <cellStyle name="Comma 22 2 2 5 3 4 2 3" xfId="22338" xr:uid="{3CDE5299-0F3E-494C-BAEA-EE6D1C89F600}"/>
    <cellStyle name="Comma 22 2 2 5 3 4 3" xfId="22339" xr:uid="{65C6BB91-B107-4E60-B67F-F84056160CFE}"/>
    <cellStyle name="Comma 22 2 2 5 3 4 3 2" xfId="22340" xr:uid="{62175BD8-CD09-4EAE-9039-A63A0DD14C92}"/>
    <cellStyle name="Comma 22 2 2 5 3 4 4" xfId="22341" xr:uid="{3EA33475-FDBB-41D4-BC8C-96029C6AF724}"/>
    <cellStyle name="Comma 22 2 2 5 3 5" xfId="22342" xr:uid="{A466271F-8CDC-46B7-8DFD-469855C49021}"/>
    <cellStyle name="Comma 22 2 2 5 3 5 2" xfId="22343" xr:uid="{82670B95-08AE-412A-A5D1-E9C0F0CBF1F8}"/>
    <cellStyle name="Comma 22 2 2 5 3 5 2 2" xfId="22344" xr:uid="{059F4C69-8C1B-4EC4-B9FA-B55EAFF46D26}"/>
    <cellStyle name="Comma 22 2 2 5 3 5 3" xfId="22345" xr:uid="{A15C498A-C0FD-4169-AEF1-2131B95F3E74}"/>
    <cellStyle name="Comma 22 2 2 5 3 6" xfId="22346" xr:uid="{0594D7BE-43AA-49D6-A846-AEC3A52F6736}"/>
    <cellStyle name="Comma 22 2 2 5 3 6 2" xfId="22347" xr:uid="{7BE3BFCD-6A05-408E-A8AD-A6B20BF93183}"/>
    <cellStyle name="Comma 22 2 2 5 3 6 2 2" xfId="22348" xr:uid="{1A61403B-F122-4BF5-943B-622E3ECDC0E7}"/>
    <cellStyle name="Comma 22 2 2 5 3 6 3" xfId="22349" xr:uid="{98CEC813-E2A1-4E24-BF67-3942DEF47D4C}"/>
    <cellStyle name="Comma 22 2 2 5 3 7" xfId="22350" xr:uid="{AAA2B76C-07DC-4C0C-A2A5-816AD089592D}"/>
    <cellStyle name="Comma 22 2 2 5 3 7 2" xfId="22351" xr:uid="{57823398-45CF-4283-973A-366B6155C952}"/>
    <cellStyle name="Comma 22 2 2 5 3 7 2 2" xfId="22352" xr:uid="{3467493E-8BCD-4964-AD43-4CF913607E18}"/>
    <cellStyle name="Comma 22 2 2 5 3 7 3" xfId="22353" xr:uid="{ACD7E7E4-7C60-4547-BC73-300C80D600B7}"/>
    <cellStyle name="Comma 22 2 2 5 3 8" xfId="22354" xr:uid="{C6C962B6-7849-48C0-87A3-6826086F4910}"/>
    <cellStyle name="Comma 22 2 2 5 3 8 2" xfId="22355" xr:uid="{267AD81C-D687-4AC6-8F07-3DAB64FA05F0}"/>
    <cellStyle name="Comma 22 2 2 5 3 9" xfId="22356" xr:uid="{D1DF5402-FB71-418A-BFD4-A6EEA4586760}"/>
    <cellStyle name="Comma 22 2 2 5 3_EGAT BS 10" xfId="22357" xr:uid="{EC0AAC1C-62A2-45DD-B2D6-F5419794DD0F}"/>
    <cellStyle name="Comma 22 2 2 5 4" xfId="22358" xr:uid="{C2AE02E3-466E-4831-9322-5C929FA1A449}"/>
    <cellStyle name="Comma 22 2 2 5 4 2" xfId="22359" xr:uid="{8D551CF1-5F76-4E26-80AF-F79B7595790A}"/>
    <cellStyle name="Comma 22 2 2 5 4 2 2" xfId="22360" xr:uid="{CB802C8E-3DE9-4A08-A01F-32B67CE6BE2F}"/>
    <cellStyle name="Comma 22 2 2 5 4 2 2 2" xfId="22361" xr:uid="{6BFA8167-58FA-40B9-9378-BFDFCDF8EE97}"/>
    <cellStyle name="Comma 22 2 2 5 4 2 2 2 2" xfId="22362" xr:uid="{30FA99E4-DF0D-4BC4-8D2B-B3A20277A500}"/>
    <cellStyle name="Comma 22 2 2 5 4 2 2 3" xfId="22363" xr:uid="{90EB7697-E871-440B-88B2-B3127E08F840}"/>
    <cellStyle name="Comma 22 2 2 5 4 2 3" xfId="22364" xr:uid="{E3581EE1-1C37-4014-A81D-2BD249FE068B}"/>
    <cellStyle name="Comma 22 2 2 5 4 2 3 2" xfId="22365" xr:uid="{6963C0A2-2705-4C35-B12F-E1975A30DD3C}"/>
    <cellStyle name="Comma 22 2 2 5 4 2 4" xfId="22366" xr:uid="{9F2C2C18-6F58-4B71-AF74-5FE8DE1C4F52}"/>
    <cellStyle name="Comma 22 2 2 5 4 3" xfId="22367" xr:uid="{CF862888-6562-4840-8C1E-1512E03C45DA}"/>
    <cellStyle name="Comma 22 2 2 5 4 3 2" xfId="22368" xr:uid="{8669743E-235E-4670-9C22-B455911D2F4D}"/>
    <cellStyle name="Comma 22 2 2 5 4 3 2 2" xfId="22369" xr:uid="{E837550B-719A-4882-9A02-A5DD75F76CE9}"/>
    <cellStyle name="Comma 22 2 2 5 4 3 2 2 2" xfId="22370" xr:uid="{1DBA7543-E03B-4609-A1E1-1663019CCA3F}"/>
    <cellStyle name="Comma 22 2 2 5 4 3 2 3" xfId="22371" xr:uid="{F9E5D628-9780-4312-81A5-DC82FB526CB9}"/>
    <cellStyle name="Comma 22 2 2 5 4 3 3" xfId="22372" xr:uid="{07C84D04-6041-474F-A459-1993971B1FD3}"/>
    <cellStyle name="Comma 22 2 2 5 4 3 3 2" xfId="22373" xr:uid="{0F90049B-67E9-47CB-A5CB-C22FEBECED35}"/>
    <cellStyle name="Comma 22 2 2 5 4 3 4" xfId="22374" xr:uid="{3E039F49-F94D-4018-B58B-121C32133E88}"/>
    <cellStyle name="Comma 22 2 2 5 4 4" xfId="22375" xr:uid="{21DA0089-1966-4ABF-8108-FC7743205867}"/>
    <cellStyle name="Comma 22 2 2 5 4 4 2" xfId="22376" xr:uid="{E4A97240-945B-4755-B465-289AB48B2444}"/>
    <cellStyle name="Comma 22 2 2 5 4 4 2 2" xfId="22377" xr:uid="{45F7DF49-65E9-418A-B337-C86AE94D571E}"/>
    <cellStyle name="Comma 22 2 2 5 4 4 3" xfId="22378" xr:uid="{CA061830-818F-47F9-9EEB-E67251E1A793}"/>
    <cellStyle name="Comma 22 2 2 5 4 5" xfId="22379" xr:uid="{4C3F41B4-F312-4103-8A5C-2D6501A363FC}"/>
    <cellStyle name="Comma 22 2 2 5 4 5 2" xfId="22380" xr:uid="{1492E109-7BE8-4E8F-A611-3D2AC4EBCA98}"/>
    <cellStyle name="Comma 22 2 2 5 4 5 2 2" xfId="22381" xr:uid="{8FA686FA-3794-4CCE-98CA-C2729A22EC51}"/>
    <cellStyle name="Comma 22 2 2 5 4 5 3" xfId="22382" xr:uid="{D7B84A46-5887-4E6E-BF73-CB59B2D6416F}"/>
    <cellStyle name="Comma 22 2 2 5 4 6" xfId="22383" xr:uid="{B9DEB3CF-09C6-4551-8E68-BD782AE9D0A9}"/>
    <cellStyle name="Comma 22 2 2 5 4 6 2" xfId="22384" xr:uid="{D7FBE455-9436-4712-904F-598FAF41931D}"/>
    <cellStyle name="Comma 22 2 2 5 4 6 2 2" xfId="22385" xr:uid="{10A6438C-B68B-477A-84FA-B07CB3E9642A}"/>
    <cellStyle name="Comma 22 2 2 5 4 6 3" xfId="22386" xr:uid="{1021236D-C57D-48BA-B659-DA5D683EBD7E}"/>
    <cellStyle name="Comma 22 2 2 5 4 7" xfId="22387" xr:uid="{38E5B816-C559-420A-8B00-BFE90B84587D}"/>
    <cellStyle name="Comma 22 2 2 5 4 7 2" xfId="22388" xr:uid="{A31A56DA-6AD5-4272-AC86-2E0D51E41A33}"/>
    <cellStyle name="Comma 22 2 2 5 4 8" xfId="22389" xr:uid="{8936E510-2784-4B96-834F-7E17E10AAD20}"/>
    <cellStyle name="Comma 22 2 2 5 4_EGAT BS 10" xfId="22390" xr:uid="{C096C5CB-6167-428E-8DBB-7CF4CECF1334}"/>
    <cellStyle name="Comma 22 2 2 5 5" xfId="22391" xr:uid="{0582B377-13F9-4E64-BFEB-33FF31D724D1}"/>
    <cellStyle name="Comma 22 2 2 5 5 2" xfId="22392" xr:uid="{CE7B7071-2B18-4168-97BE-51C846143987}"/>
    <cellStyle name="Comma 22 2 2 5 5 2 2" xfId="22393" xr:uid="{3CDCB0FA-D480-4700-A79B-1C26F22F79AA}"/>
    <cellStyle name="Comma 22 2 2 5 5 2 2 2" xfId="22394" xr:uid="{14C46A0F-BDD8-4FBF-9623-6962A105DE21}"/>
    <cellStyle name="Comma 22 2 2 5 5 2 3" xfId="22395" xr:uid="{855C1C68-42C2-4511-B6DD-DA70E47FAB9E}"/>
    <cellStyle name="Comma 22 2 2 5 5 3" xfId="22396" xr:uid="{042CE341-3147-4217-82BA-360EF77FA79B}"/>
    <cellStyle name="Comma 22 2 2 5 5 3 2" xfId="22397" xr:uid="{EBCA69BF-ADEF-4A3C-8572-2D161EF5F3F2}"/>
    <cellStyle name="Comma 22 2 2 5 5 4" xfId="22398" xr:uid="{A3C87493-A09F-4DD6-A3DE-FB2B826A4A67}"/>
    <cellStyle name="Comma 22 2 2 5 6" xfId="22399" xr:uid="{DD2FD163-F5EF-45E3-B33D-A20B3BBF75EA}"/>
    <cellStyle name="Comma 22 2 2 5 6 2" xfId="22400" xr:uid="{3B8D9CC5-37A6-4ABD-9408-6D606FEA751F}"/>
    <cellStyle name="Comma 22 2 2 5 6 2 2" xfId="22401" xr:uid="{7BE7543D-DB02-4FA0-8F27-7786ECEEA3BD}"/>
    <cellStyle name="Comma 22 2 2 5 6 2 2 2" xfId="22402" xr:uid="{67C3BD5C-9EA8-4086-A9CC-EA6B50621884}"/>
    <cellStyle name="Comma 22 2 2 5 6 2 3" xfId="22403" xr:uid="{B2D815CB-3BAB-43DD-9A78-FD8EDE632D02}"/>
    <cellStyle name="Comma 22 2 2 5 6 3" xfId="22404" xr:uid="{47E73A63-E214-434A-972B-57A48CB68B28}"/>
    <cellStyle name="Comma 22 2 2 5 6 3 2" xfId="22405" xr:uid="{75E5CB91-A5DF-41EF-A6E5-7C0030946D6D}"/>
    <cellStyle name="Comma 22 2 2 5 6 4" xfId="22406" xr:uid="{4F6EB0C2-625A-4A90-859D-F72AA46C7D2C}"/>
    <cellStyle name="Comma 22 2 2 5 7" xfId="22407" xr:uid="{4C062587-984F-427C-9A70-0AB16D3331A2}"/>
    <cellStyle name="Comma 22 2 2 5 7 2" xfId="22408" xr:uid="{B705FCD9-A479-4669-B9CB-60B5B9852A0A}"/>
    <cellStyle name="Comma 22 2 2 5 7 2 2" xfId="22409" xr:uid="{1ACD2AD1-8BAC-452A-954F-CDFC85D0C590}"/>
    <cellStyle name="Comma 22 2 2 5 7 3" xfId="22410" xr:uid="{62F030A8-8F7A-4447-B88C-9FE762054DC1}"/>
    <cellStyle name="Comma 22 2 2 5 8" xfId="22411" xr:uid="{03D3A5B7-CD28-443C-9208-2D6E616A4611}"/>
    <cellStyle name="Comma 22 2 2 5 8 2" xfId="22412" xr:uid="{9FAECF8F-6A35-4C3E-BA82-26859DFB7731}"/>
    <cellStyle name="Comma 22 2 2 5 8 2 2" xfId="22413" xr:uid="{99F2BEAB-9A7E-437C-A2DF-DDA7532220E7}"/>
    <cellStyle name="Comma 22 2 2 5 8 3" xfId="22414" xr:uid="{75BC264D-9C04-458A-B759-C4C57131DF71}"/>
    <cellStyle name="Comma 22 2 2 5 9" xfId="22415" xr:uid="{2E8CE7DE-5E77-4935-9D49-E48CA058A3F1}"/>
    <cellStyle name="Comma 22 2 2 5 9 2" xfId="22416" xr:uid="{347F9CA2-2950-443E-87F1-FCCD0F7949FC}"/>
    <cellStyle name="Comma 22 2 2 5 9 2 2" xfId="22417" xr:uid="{3B147342-EAFA-4371-8E98-2D045477351D}"/>
    <cellStyle name="Comma 22 2 2 5 9 3" xfId="22418" xr:uid="{9B1C7CCF-EE6C-4724-ACF1-816EC29A220E}"/>
    <cellStyle name="Comma 22 2 2 5_EGAT BS 10" xfId="22419" xr:uid="{CDD46E6E-ED68-4066-95D0-982FF4CF0ED3}"/>
    <cellStyle name="Comma 22 2 2 6" xfId="22420" xr:uid="{A76ABF8A-987A-4F30-ACE7-AED47F779FAF}"/>
    <cellStyle name="Comma 22 2 2 6 10" xfId="22421" xr:uid="{656E098E-518A-4D42-8490-DC10BF831004}"/>
    <cellStyle name="Comma 22 2 2 6 2" xfId="22422" xr:uid="{31F070C3-43C2-407D-A887-12EF94C8875A}"/>
    <cellStyle name="Comma 22 2 2 6 2 2" xfId="22423" xr:uid="{7A54E385-FE44-4EB5-825E-434AB280B421}"/>
    <cellStyle name="Comma 22 2 2 6 2 2 2" xfId="22424" xr:uid="{94472982-764E-4786-A1C0-00597CC97016}"/>
    <cellStyle name="Comma 22 2 2 6 2 2 2 2" xfId="22425" xr:uid="{96F46FE0-F810-42F3-826D-17EB3576E038}"/>
    <cellStyle name="Comma 22 2 2 6 2 2 2 2 2" xfId="22426" xr:uid="{CD27A744-5DC9-4857-91DE-0822A0FCBC29}"/>
    <cellStyle name="Comma 22 2 2 6 2 2 2 2 2 2" xfId="22427" xr:uid="{323B1B28-97B9-4A3F-8692-A198EEF705F7}"/>
    <cellStyle name="Comma 22 2 2 6 2 2 2 2 3" xfId="22428" xr:uid="{730F4C70-9E53-4569-AE42-4B8E75F4EDC5}"/>
    <cellStyle name="Comma 22 2 2 6 2 2 2 3" xfId="22429" xr:uid="{BFACA989-FACF-4650-8CD6-D485E9735BCA}"/>
    <cellStyle name="Comma 22 2 2 6 2 2 2 3 2" xfId="22430" xr:uid="{48BD4458-9827-4A34-A305-6842218275E7}"/>
    <cellStyle name="Comma 22 2 2 6 2 2 2 4" xfId="22431" xr:uid="{31A01279-2CC3-4CF8-AD09-7B834C60145D}"/>
    <cellStyle name="Comma 22 2 2 6 2 2 3" xfId="22432" xr:uid="{59C1097F-31E3-489C-A84A-E0AF1A10CDFF}"/>
    <cellStyle name="Comma 22 2 2 6 2 2 3 2" xfId="22433" xr:uid="{2142B101-4700-416C-8C9C-963D7EC72BB0}"/>
    <cellStyle name="Comma 22 2 2 6 2 2 3 2 2" xfId="22434" xr:uid="{D8E44A3E-4231-4C6E-B2F0-132D6C00FF5D}"/>
    <cellStyle name="Comma 22 2 2 6 2 2 3 3" xfId="22435" xr:uid="{F16CA29D-5379-44C2-97F5-641AADD60F1E}"/>
    <cellStyle name="Comma 22 2 2 6 2 2 4" xfId="22436" xr:uid="{06A2AD3E-1F61-4180-8A3A-BC27A7AFF0B5}"/>
    <cellStyle name="Comma 22 2 2 6 2 2 4 2" xfId="22437" xr:uid="{3C0ED0CC-C520-4A0C-916D-BE5DFC29A9CC}"/>
    <cellStyle name="Comma 22 2 2 6 2 2 4 2 2" xfId="22438" xr:uid="{2C19A44D-7C13-49AB-B12A-970BAD5D4F6B}"/>
    <cellStyle name="Comma 22 2 2 6 2 2 4 3" xfId="22439" xr:uid="{1FD82CCA-10F7-4D75-A881-68C11A1F674A}"/>
    <cellStyle name="Comma 22 2 2 6 2 2 5" xfId="22440" xr:uid="{C092CCA5-8D7E-462C-BD71-F6475F9C0D24}"/>
    <cellStyle name="Comma 22 2 2 6 2 2 5 2" xfId="22441" xr:uid="{6E9C23BC-6CE1-406B-B4E9-4DC4C92478FC}"/>
    <cellStyle name="Comma 22 2 2 6 2 2 5 2 2" xfId="22442" xr:uid="{8E3DAA3B-8260-465D-84D7-BF0A4D6367D6}"/>
    <cellStyle name="Comma 22 2 2 6 2 2 5 3" xfId="22443" xr:uid="{4AD67792-F751-44DC-8139-2351E23F3AC5}"/>
    <cellStyle name="Comma 22 2 2 6 2 2 6" xfId="22444" xr:uid="{1BB77C82-9E00-40E7-BB8F-6D8CDBC9BBD2}"/>
    <cellStyle name="Comma 22 2 2 6 2 2 6 2" xfId="22445" xr:uid="{A84BC083-1E17-4458-9E94-05D3E84E180C}"/>
    <cellStyle name="Comma 22 2 2 6 2 2 7" xfId="22446" xr:uid="{F6ABD907-174B-4568-8493-802845AF31A3}"/>
    <cellStyle name="Comma 22 2 2 6 2 2_EGAT BS 10" xfId="22447" xr:uid="{5023324C-4CF1-45BC-A364-452095A2585B}"/>
    <cellStyle name="Comma 22 2 2 6 2 3" xfId="22448" xr:uid="{D803D29C-9C16-4194-910D-076F7F0CF544}"/>
    <cellStyle name="Comma 22 2 2 6 2 3 2" xfId="22449" xr:uid="{803B32E8-B0CD-4A9C-9446-97CA5263F7CE}"/>
    <cellStyle name="Comma 22 2 2 6 2 3 2 2" xfId="22450" xr:uid="{24C2841C-9D99-4AAC-BC80-B377F0E123D3}"/>
    <cellStyle name="Comma 22 2 2 6 2 3 2 2 2" xfId="22451" xr:uid="{24DB3067-9473-488A-ABD8-27999758615C}"/>
    <cellStyle name="Comma 22 2 2 6 2 3 2 3" xfId="22452" xr:uid="{B23ADB9F-7E4A-463B-9686-DAF2C4022BFC}"/>
    <cellStyle name="Comma 22 2 2 6 2 3 3" xfId="22453" xr:uid="{5515239C-4727-48E3-B10F-3A8E85E70C13}"/>
    <cellStyle name="Comma 22 2 2 6 2 3 3 2" xfId="22454" xr:uid="{A57E1672-7641-405A-8137-0D856095AF09}"/>
    <cellStyle name="Comma 22 2 2 6 2 3 4" xfId="22455" xr:uid="{6217E13D-21BA-435E-9FAB-DBFD6E897989}"/>
    <cellStyle name="Comma 22 2 2 6 2 4" xfId="22456" xr:uid="{C0549207-8124-4C91-B126-B2DA0E39ED56}"/>
    <cellStyle name="Comma 22 2 2 6 2 4 2" xfId="22457" xr:uid="{C7296D24-7AC2-4F5C-8D1A-98E74E3DF3BB}"/>
    <cellStyle name="Comma 22 2 2 6 2 4 2 2" xfId="22458" xr:uid="{047FF305-F3E9-47DD-8F2E-4554941AFC13}"/>
    <cellStyle name="Comma 22 2 2 6 2 4 2 2 2" xfId="22459" xr:uid="{59C8F61B-719B-496D-813D-ACC02DE315E0}"/>
    <cellStyle name="Comma 22 2 2 6 2 4 2 3" xfId="22460" xr:uid="{86D6E7EB-779F-43E1-8931-F067123558B8}"/>
    <cellStyle name="Comma 22 2 2 6 2 4 3" xfId="22461" xr:uid="{C15DFA50-D0BB-42EB-922F-F26043B16F9C}"/>
    <cellStyle name="Comma 22 2 2 6 2 4 3 2" xfId="22462" xr:uid="{EF44C359-1EAA-4A17-B7C3-A7DD2AD96CC1}"/>
    <cellStyle name="Comma 22 2 2 6 2 4 4" xfId="22463" xr:uid="{2CB1F04B-030C-44C2-8932-D123C4651FA8}"/>
    <cellStyle name="Comma 22 2 2 6 2 5" xfId="22464" xr:uid="{89526435-92E1-4D5B-831B-4C0851B9AC60}"/>
    <cellStyle name="Comma 22 2 2 6 2 5 2" xfId="22465" xr:uid="{85C40CFA-4102-4AB9-9DB8-57046897FB07}"/>
    <cellStyle name="Comma 22 2 2 6 2 5 2 2" xfId="22466" xr:uid="{68E9349E-CE12-4B07-8458-DD542A274A53}"/>
    <cellStyle name="Comma 22 2 2 6 2 5 3" xfId="22467" xr:uid="{2C059C2C-05BD-4A25-9401-61A68E3F5748}"/>
    <cellStyle name="Comma 22 2 2 6 2 6" xfId="22468" xr:uid="{6DB1BFBE-42CC-4B35-9BF4-7CB5F02B6A86}"/>
    <cellStyle name="Comma 22 2 2 6 2 6 2" xfId="22469" xr:uid="{41272D99-8776-4612-BAB6-6966FCE03A67}"/>
    <cellStyle name="Comma 22 2 2 6 2 6 2 2" xfId="22470" xr:uid="{398704E5-E32D-4CF8-9797-5C7007BE2FE0}"/>
    <cellStyle name="Comma 22 2 2 6 2 6 3" xfId="22471" xr:uid="{7573F855-FBB7-49D0-8C38-70E30A80CEFA}"/>
    <cellStyle name="Comma 22 2 2 6 2 7" xfId="22472" xr:uid="{B29F7C76-7200-4395-97B8-BA7F308A65C6}"/>
    <cellStyle name="Comma 22 2 2 6 2 7 2" xfId="22473" xr:uid="{F5353A43-49C2-460A-AF5C-8227D217EB33}"/>
    <cellStyle name="Comma 22 2 2 6 2 7 2 2" xfId="22474" xr:uid="{5DF2EAC6-FBA2-44DB-9B21-61945A6C7570}"/>
    <cellStyle name="Comma 22 2 2 6 2 7 3" xfId="22475" xr:uid="{F083825A-A752-479F-9190-BD559CA822CE}"/>
    <cellStyle name="Comma 22 2 2 6 2 8" xfId="22476" xr:uid="{9100FC9A-5D93-4492-B646-5FE76B260736}"/>
    <cellStyle name="Comma 22 2 2 6 2 8 2" xfId="22477" xr:uid="{4F990992-1425-4E1B-B8B4-971F721403EA}"/>
    <cellStyle name="Comma 22 2 2 6 2 9" xfId="22478" xr:uid="{B25520D4-FEE7-4C18-A532-0AC4E8E03357}"/>
    <cellStyle name="Comma 22 2 2 6 2_EGAT BS 10" xfId="22479" xr:uid="{B6C955F1-128D-41FA-A83A-536943B7B80C}"/>
    <cellStyle name="Comma 22 2 2 6 3" xfId="22480" xr:uid="{8B59DA19-8493-49EC-B885-B58A39051951}"/>
    <cellStyle name="Comma 22 2 2 6 3 2" xfId="22481" xr:uid="{73A900D0-1EDF-40ED-A9A4-CA0715B60DEA}"/>
    <cellStyle name="Comma 22 2 2 6 3 2 2" xfId="22482" xr:uid="{EC8327C6-01A7-40A9-B548-7B5C336C0F61}"/>
    <cellStyle name="Comma 22 2 2 6 3 2 2 2" xfId="22483" xr:uid="{F163061A-9C4B-4CBB-97F7-65B79B260090}"/>
    <cellStyle name="Comma 22 2 2 6 3 2 2 2 2" xfId="22484" xr:uid="{BB4A04FE-680C-4301-89AD-9B228B99499C}"/>
    <cellStyle name="Comma 22 2 2 6 3 2 2 3" xfId="22485" xr:uid="{1E88B406-C966-4945-B658-5BEFAE49CACE}"/>
    <cellStyle name="Comma 22 2 2 6 3 2 3" xfId="22486" xr:uid="{E96AE883-AFC2-4943-B6D3-4CC31633681D}"/>
    <cellStyle name="Comma 22 2 2 6 3 2 3 2" xfId="22487" xr:uid="{B93610C2-7B32-429B-A1E0-12F7D71A4BC7}"/>
    <cellStyle name="Comma 22 2 2 6 3 2 4" xfId="22488" xr:uid="{0E435ED7-4BA5-4344-AD98-90C253AE7C8A}"/>
    <cellStyle name="Comma 22 2 2 6 3 3" xfId="22489" xr:uid="{08C7BB5D-F023-42CD-ACC5-442A7D886873}"/>
    <cellStyle name="Comma 22 2 2 6 3 3 2" xfId="22490" xr:uid="{1C02FDA2-BF73-49DD-893A-DD923B4A81CD}"/>
    <cellStyle name="Comma 22 2 2 6 3 3 2 2" xfId="22491" xr:uid="{93E25023-02A5-4E8C-B2FE-7580A5A27648}"/>
    <cellStyle name="Comma 22 2 2 6 3 3 2 2 2" xfId="22492" xr:uid="{C0F71675-740B-434C-A1C7-D7282379A032}"/>
    <cellStyle name="Comma 22 2 2 6 3 3 2 3" xfId="22493" xr:uid="{77979B03-0B0D-4074-AAF9-AA7CBC134094}"/>
    <cellStyle name="Comma 22 2 2 6 3 3 3" xfId="22494" xr:uid="{2D40985D-EA4C-49F8-AC2A-D19B6FD95041}"/>
    <cellStyle name="Comma 22 2 2 6 3 3 3 2" xfId="22495" xr:uid="{512DD89D-4092-44E6-B0B5-39A04ACFE8E0}"/>
    <cellStyle name="Comma 22 2 2 6 3 3 4" xfId="22496" xr:uid="{04F2E78C-D7AC-4E12-875D-31D42BC98461}"/>
    <cellStyle name="Comma 22 2 2 6 3 4" xfId="22497" xr:uid="{F3991B9A-EBFD-457B-9ED1-03D7B9C627B7}"/>
    <cellStyle name="Comma 22 2 2 6 3 4 2" xfId="22498" xr:uid="{DCC18D88-452D-42F5-9303-B6D04263F972}"/>
    <cellStyle name="Comma 22 2 2 6 3 4 2 2" xfId="22499" xr:uid="{65CD34BB-7A07-40C5-A736-C685B7FE4793}"/>
    <cellStyle name="Comma 22 2 2 6 3 4 3" xfId="22500" xr:uid="{99448F3F-EAB6-4D7E-B9A9-791447B0923E}"/>
    <cellStyle name="Comma 22 2 2 6 3 5" xfId="22501" xr:uid="{2068053F-D656-473A-A36C-9E590D56A5B8}"/>
    <cellStyle name="Comma 22 2 2 6 3 5 2" xfId="22502" xr:uid="{A02C486B-E0E0-4991-A344-B8C9715E9C82}"/>
    <cellStyle name="Comma 22 2 2 6 3 5 2 2" xfId="22503" xr:uid="{6207AE85-2D42-4334-8551-54E317AE212F}"/>
    <cellStyle name="Comma 22 2 2 6 3 5 3" xfId="22504" xr:uid="{9C5FB532-441E-4EF5-8CEC-6F21E3A6F48F}"/>
    <cellStyle name="Comma 22 2 2 6 3 6" xfId="22505" xr:uid="{326AA4DB-6FE5-44B3-80A5-EEC0819FEE86}"/>
    <cellStyle name="Comma 22 2 2 6 3 6 2" xfId="22506" xr:uid="{571DB781-5D82-4338-8D52-D24C4720852F}"/>
    <cellStyle name="Comma 22 2 2 6 3 6 2 2" xfId="22507" xr:uid="{54C4274E-52C6-404E-AC18-1AD15FEAD58F}"/>
    <cellStyle name="Comma 22 2 2 6 3 6 3" xfId="22508" xr:uid="{640D717E-1C97-4C52-AC73-785A327DE4A6}"/>
    <cellStyle name="Comma 22 2 2 6 3 7" xfId="22509" xr:uid="{6B21F355-4F8B-41D7-9432-E7CBB39DD2A5}"/>
    <cellStyle name="Comma 22 2 2 6 3 7 2" xfId="22510" xr:uid="{CD80C299-F445-4D03-9AC0-3B33C7327349}"/>
    <cellStyle name="Comma 22 2 2 6 3 8" xfId="22511" xr:uid="{507DA00B-EB81-4FE2-9159-15FBCFF17292}"/>
    <cellStyle name="Comma 22 2 2 6 3_EGAT BS 10" xfId="22512" xr:uid="{2902C3FC-F89D-489C-BF77-1F5F98A1CBE4}"/>
    <cellStyle name="Comma 22 2 2 6 4" xfId="22513" xr:uid="{6C395FCB-0790-4673-80EF-E830971E51BF}"/>
    <cellStyle name="Comma 22 2 2 6 4 2" xfId="22514" xr:uid="{A87C3CDC-A043-4870-A81C-F3428930668A}"/>
    <cellStyle name="Comma 22 2 2 6 4 2 2" xfId="22515" xr:uid="{348D6E09-0449-44D2-997D-36ACFB0BDDF5}"/>
    <cellStyle name="Comma 22 2 2 6 4 2 2 2" xfId="22516" xr:uid="{7590D193-44D1-409A-8B73-B209907FA134}"/>
    <cellStyle name="Comma 22 2 2 6 4 2 3" xfId="22517" xr:uid="{1DB4BA0B-E623-48E3-A76F-86555935BB2F}"/>
    <cellStyle name="Comma 22 2 2 6 4 3" xfId="22518" xr:uid="{B9A30F96-FFF6-4759-B0E5-B69DB3ABDB4B}"/>
    <cellStyle name="Comma 22 2 2 6 4 3 2" xfId="22519" xr:uid="{BCCEB20F-CA08-4146-9950-875226A6062C}"/>
    <cellStyle name="Comma 22 2 2 6 4 4" xfId="22520" xr:uid="{7BF9AC00-42E0-4FA1-ABB8-1F025B3D9EB9}"/>
    <cellStyle name="Comma 22 2 2 6 5" xfId="22521" xr:uid="{B8F11FF6-4E7C-40F9-A5EC-E8898A74A4F2}"/>
    <cellStyle name="Comma 22 2 2 6 5 2" xfId="22522" xr:uid="{16DC5ADA-7315-4287-986B-4660F3680BF9}"/>
    <cellStyle name="Comma 22 2 2 6 5 2 2" xfId="22523" xr:uid="{141B8206-2B00-4081-BB55-4695539F6EEF}"/>
    <cellStyle name="Comma 22 2 2 6 5 2 2 2" xfId="22524" xr:uid="{E3D62DEC-2CE4-4022-AA13-F231C8D7F80B}"/>
    <cellStyle name="Comma 22 2 2 6 5 2 3" xfId="22525" xr:uid="{64DEAC65-B9A1-4533-9D44-FEB77A163036}"/>
    <cellStyle name="Comma 22 2 2 6 5 3" xfId="22526" xr:uid="{12BF5CE3-AECD-4E64-8C66-C9E4091BDE0D}"/>
    <cellStyle name="Comma 22 2 2 6 5 3 2" xfId="22527" xr:uid="{5C301865-7A91-4A33-874D-9ACFD75D3ACB}"/>
    <cellStyle name="Comma 22 2 2 6 5 4" xfId="22528" xr:uid="{27B2FB8E-DA64-49AE-8ECB-9412A6602D75}"/>
    <cellStyle name="Comma 22 2 2 6 6" xfId="22529" xr:uid="{D2D5F963-1028-473C-B5A7-0C92F4980084}"/>
    <cellStyle name="Comma 22 2 2 6 6 2" xfId="22530" xr:uid="{40E788FB-6070-476A-886F-68EA80128610}"/>
    <cellStyle name="Comma 22 2 2 6 6 2 2" xfId="22531" xr:uid="{EB7B9F00-53CF-48F5-A3E7-E9CBF0C62B5E}"/>
    <cellStyle name="Comma 22 2 2 6 6 3" xfId="22532" xr:uid="{762C4166-0E0A-4B88-938C-BCF728C780B8}"/>
    <cellStyle name="Comma 22 2 2 6 7" xfId="22533" xr:uid="{31232F28-566D-451B-A982-2297109CBCE6}"/>
    <cellStyle name="Comma 22 2 2 6 7 2" xfId="22534" xr:uid="{87976EA6-62D8-4038-876D-BA4494F173A4}"/>
    <cellStyle name="Comma 22 2 2 6 7 2 2" xfId="22535" xr:uid="{D08FEF3B-26EE-4A46-AE76-60201AD4BD08}"/>
    <cellStyle name="Comma 22 2 2 6 7 3" xfId="22536" xr:uid="{F030CFBC-AF25-4CB7-89CA-8F03547BED94}"/>
    <cellStyle name="Comma 22 2 2 6 8" xfId="22537" xr:uid="{DB3659F3-895F-4E73-96B7-06003D37CDAB}"/>
    <cellStyle name="Comma 22 2 2 6 8 2" xfId="22538" xr:uid="{ACDE5B83-6728-450E-8F07-35AA12660A34}"/>
    <cellStyle name="Comma 22 2 2 6 8 2 2" xfId="22539" xr:uid="{2D39A5DB-B8FC-4AA7-AD54-A7EA74373DD6}"/>
    <cellStyle name="Comma 22 2 2 6 8 3" xfId="22540" xr:uid="{74492FDA-B956-4821-B70A-871396308062}"/>
    <cellStyle name="Comma 22 2 2 6 9" xfId="22541" xr:uid="{A6E3A8AC-95A2-440B-9680-C65619B05D35}"/>
    <cellStyle name="Comma 22 2 2 6 9 2" xfId="22542" xr:uid="{D721B401-7521-48E8-87B5-F92702628C4C}"/>
    <cellStyle name="Comma 22 2 2 6_EGAT BS 10" xfId="22543" xr:uid="{D1F6F3DE-19C0-484B-83A9-33CB80A8F801}"/>
    <cellStyle name="Comma 22 2 2 7" xfId="22544" xr:uid="{0DA7FA7D-1E21-412C-B9C0-8B1BDFA07BAE}"/>
    <cellStyle name="Comma 22 2 2 7 10" xfId="22545" xr:uid="{0438B53A-5D9A-4F40-99A3-50358C143AE1}"/>
    <cellStyle name="Comma 22 2 2 7 2" xfId="22546" xr:uid="{92E88A79-1AF5-4A1C-8706-E651922FCCAE}"/>
    <cellStyle name="Comma 22 2 2 7 2 2" xfId="22547" xr:uid="{FC6E17A6-7931-4A0B-8D61-657EB4413A7B}"/>
    <cellStyle name="Comma 22 2 2 7 2 2 2" xfId="22548" xr:uid="{9D9EFBEF-F288-43E1-AA5D-374981D2EA75}"/>
    <cellStyle name="Comma 22 2 2 7 2 2 2 2" xfId="22549" xr:uid="{9C95A26E-B101-4800-BB9C-43799145C74E}"/>
    <cellStyle name="Comma 22 2 2 7 2 2 2 2 2" xfId="22550" xr:uid="{BC54E389-3476-4BE5-B521-8D956464D1D0}"/>
    <cellStyle name="Comma 22 2 2 7 2 2 2 2 2 2" xfId="22551" xr:uid="{0428B1BC-5788-40E2-BE8D-5C293927E0A4}"/>
    <cellStyle name="Comma 22 2 2 7 2 2 2 2 3" xfId="22552" xr:uid="{3EE16466-4785-4D30-BF19-2616518579CC}"/>
    <cellStyle name="Comma 22 2 2 7 2 2 2 3" xfId="22553" xr:uid="{DF69A452-75EC-487F-AC8A-4826A947BCAF}"/>
    <cellStyle name="Comma 22 2 2 7 2 2 2 3 2" xfId="22554" xr:uid="{F154EF1E-941E-4756-8669-F13BE1F4B354}"/>
    <cellStyle name="Comma 22 2 2 7 2 2 2 4" xfId="22555" xr:uid="{21CE3A7E-DE52-462A-98F2-6C29ABC128B3}"/>
    <cellStyle name="Comma 22 2 2 7 2 2 3" xfId="22556" xr:uid="{2B0B9684-45A8-41D9-AAC3-74902C27B6AB}"/>
    <cellStyle name="Comma 22 2 2 7 2 2 3 2" xfId="22557" xr:uid="{EEA049B0-2E6E-4DFA-B071-BF66F5E4B3F8}"/>
    <cellStyle name="Comma 22 2 2 7 2 2 3 2 2" xfId="22558" xr:uid="{369B5990-7AC2-49ED-BC2D-25E175FB6F76}"/>
    <cellStyle name="Comma 22 2 2 7 2 2 3 3" xfId="22559" xr:uid="{ADFB74C8-33A2-45BF-A10A-5F8F82CCC3A3}"/>
    <cellStyle name="Comma 22 2 2 7 2 2 4" xfId="22560" xr:uid="{2558A570-A4E0-46F3-B972-626735419FC1}"/>
    <cellStyle name="Comma 22 2 2 7 2 2 4 2" xfId="22561" xr:uid="{29E8CB43-D0A2-4FD1-9410-27B921EC34C1}"/>
    <cellStyle name="Comma 22 2 2 7 2 2 4 2 2" xfId="22562" xr:uid="{8F11E7D4-A35C-4D06-BA1D-5F4A6EAA5D67}"/>
    <cellStyle name="Comma 22 2 2 7 2 2 4 3" xfId="22563" xr:uid="{ACB54B6B-75AE-474B-B9BF-4403BDCB7A5A}"/>
    <cellStyle name="Comma 22 2 2 7 2 2 5" xfId="22564" xr:uid="{517C1857-018A-44D5-A2EF-76F16A8CC992}"/>
    <cellStyle name="Comma 22 2 2 7 2 2 5 2" xfId="22565" xr:uid="{05BE0100-4FB8-4A70-8C3A-62E00D2642A4}"/>
    <cellStyle name="Comma 22 2 2 7 2 2 5 2 2" xfId="22566" xr:uid="{0ADB2B10-4EA9-4B47-BA72-9BED9DC1623B}"/>
    <cellStyle name="Comma 22 2 2 7 2 2 5 3" xfId="22567" xr:uid="{932D0B6C-FF48-4C2C-A4E3-237976617901}"/>
    <cellStyle name="Comma 22 2 2 7 2 2 6" xfId="22568" xr:uid="{78630767-5F22-4B56-83A5-21AE4A131C05}"/>
    <cellStyle name="Comma 22 2 2 7 2 2 6 2" xfId="22569" xr:uid="{9AC2F08E-82E6-4465-9EF0-27AC1485D1F4}"/>
    <cellStyle name="Comma 22 2 2 7 2 2 7" xfId="22570" xr:uid="{2B30538C-65F8-4ED7-9090-AB19745BB699}"/>
    <cellStyle name="Comma 22 2 2 7 2 2_EGAT BS 10" xfId="22571" xr:uid="{42ACB780-CE1B-42B8-9075-4890818319FA}"/>
    <cellStyle name="Comma 22 2 2 7 2 3" xfId="22572" xr:uid="{430D9AD8-51B3-4BAC-95C1-B0E6AC794269}"/>
    <cellStyle name="Comma 22 2 2 7 2 3 2" xfId="22573" xr:uid="{17E411CB-7F1B-4E07-889D-FD27FF4C4932}"/>
    <cellStyle name="Comma 22 2 2 7 2 3 2 2" xfId="22574" xr:uid="{EDB87422-AFBF-410E-92B7-9E37116B2866}"/>
    <cellStyle name="Comma 22 2 2 7 2 3 2 2 2" xfId="22575" xr:uid="{468313E0-DB05-40C7-873A-4FD1D8525FE4}"/>
    <cellStyle name="Comma 22 2 2 7 2 3 2 3" xfId="22576" xr:uid="{9E1230B6-554E-45D0-A545-744BE832C964}"/>
    <cellStyle name="Comma 22 2 2 7 2 3 3" xfId="22577" xr:uid="{04AA4BA7-9CB6-4AC2-9138-2DCCCEA0A48D}"/>
    <cellStyle name="Comma 22 2 2 7 2 3 3 2" xfId="22578" xr:uid="{A70ABFB5-CBE2-418E-A053-EEDC310C644D}"/>
    <cellStyle name="Comma 22 2 2 7 2 3 4" xfId="22579" xr:uid="{0C7A95BB-92CB-4EE1-B6E4-0BB5140F1C4B}"/>
    <cellStyle name="Comma 22 2 2 7 2 4" xfId="22580" xr:uid="{DC9FF6CC-9F76-40E7-BF9C-8059D84DC053}"/>
    <cellStyle name="Comma 22 2 2 7 2 4 2" xfId="22581" xr:uid="{C7408BF4-4706-4E92-96B5-EC5B3B3E98BA}"/>
    <cellStyle name="Comma 22 2 2 7 2 4 2 2" xfId="22582" xr:uid="{A10B3E8C-02DE-4973-B3EC-7D53A0597B68}"/>
    <cellStyle name="Comma 22 2 2 7 2 4 2 2 2" xfId="22583" xr:uid="{80EF3C12-2023-4A10-B51C-5CE4062144F7}"/>
    <cellStyle name="Comma 22 2 2 7 2 4 2 3" xfId="22584" xr:uid="{33893DD7-7A3F-4AE3-B7A1-99C5BCDFAA48}"/>
    <cellStyle name="Comma 22 2 2 7 2 4 3" xfId="22585" xr:uid="{A27FE681-3ABB-4721-A250-0B67354F4B07}"/>
    <cellStyle name="Comma 22 2 2 7 2 4 3 2" xfId="22586" xr:uid="{6C1099FD-CE9B-41A7-BBDF-0B7097773030}"/>
    <cellStyle name="Comma 22 2 2 7 2 4 4" xfId="22587" xr:uid="{9C3FB323-3826-4053-8CBD-40EE3749E20A}"/>
    <cellStyle name="Comma 22 2 2 7 2 5" xfId="22588" xr:uid="{145DF2BB-D1DA-4FF4-B04F-7A24A10E9DE5}"/>
    <cellStyle name="Comma 22 2 2 7 2 5 2" xfId="22589" xr:uid="{D886D3B5-420D-4B31-BDAD-1BA63C2B2D53}"/>
    <cellStyle name="Comma 22 2 2 7 2 5 2 2" xfId="22590" xr:uid="{15F88062-6C40-43F5-B611-C78B5437F1AF}"/>
    <cellStyle name="Comma 22 2 2 7 2 5 3" xfId="22591" xr:uid="{436DF6F7-4777-43D7-88B7-5C33D9E079BA}"/>
    <cellStyle name="Comma 22 2 2 7 2 6" xfId="22592" xr:uid="{C06C94E6-1252-48D8-ABF2-71A9A9F57E57}"/>
    <cellStyle name="Comma 22 2 2 7 2 6 2" xfId="22593" xr:uid="{394863C1-C635-4583-8B70-F1BA86C1EE0D}"/>
    <cellStyle name="Comma 22 2 2 7 2 6 2 2" xfId="22594" xr:uid="{41F47CF8-929E-4CEC-98C5-935702C2F8E6}"/>
    <cellStyle name="Comma 22 2 2 7 2 6 3" xfId="22595" xr:uid="{1671DC9D-24D7-46CA-BCAC-A367CE965DF1}"/>
    <cellStyle name="Comma 22 2 2 7 2 7" xfId="22596" xr:uid="{82197246-A0E6-4870-9094-A0AA5FB98BE1}"/>
    <cellStyle name="Comma 22 2 2 7 2 7 2" xfId="22597" xr:uid="{BA043580-2958-4C70-83EB-32963043D633}"/>
    <cellStyle name="Comma 22 2 2 7 2 7 2 2" xfId="22598" xr:uid="{03517FB8-23B9-4115-BE00-C3017CF1D74E}"/>
    <cellStyle name="Comma 22 2 2 7 2 7 3" xfId="22599" xr:uid="{26CF9869-31F2-4710-9FA4-BC9F65284158}"/>
    <cellStyle name="Comma 22 2 2 7 2 8" xfId="22600" xr:uid="{7A9E2DA1-4CBF-4545-A0E5-A69A5C5B2D84}"/>
    <cellStyle name="Comma 22 2 2 7 2 8 2" xfId="22601" xr:uid="{5BFC59C9-5B4B-4653-A4C0-61AE673313AE}"/>
    <cellStyle name="Comma 22 2 2 7 2 9" xfId="22602" xr:uid="{B862FAFA-CE17-4434-9540-E7D85BC45CD8}"/>
    <cellStyle name="Comma 22 2 2 7 2_EGAT BS 10" xfId="22603" xr:uid="{9053074B-4BDD-4640-9DD6-684B7C81865E}"/>
    <cellStyle name="Comma 22 2 2 7 3" xfId="22604" xr:uid="{5D578338-8C15-44BA-9285-D6C1AB25EE21}"/>
    <cellStyle name="Comma 22 2 2 7 3 2" xfId="22605" xr:uid="{74B51AF4-C6A3-4A7A-9B70-3AE34270AEFC}"/>
    <cellStyle name="Comma 22 2 2 7 3 2 2" xfId="22606" xr:uid="{74F77F16-A168-4876-A27E-6EEBF4CBD353}"/>
    <cellStyle name="Comma 22 2 2 7 3 2 2 2" xfId="22607" xr:uid="{65640C52-745E-432A-ACD5-F0CF8EF75B4A}"/>
    <cellStyle name="Comma 22 2 2 7 3 2 2 2 2" xfId="22608" xr:uid="{3892CC4D-E27E-4716-A8B8-C77E54C974E8}"/>
    <cellStyle name="Comma 22 2 2 7 3 2 2 3" xfId="22609" xr:uid="{66FB09B3-2DDC-4CF2-9A1E-F64218534E2E}"/>
    <cellStyle name="Comma 22 2 2 7 3 2 3" xfId="22610" xr:uid="{728245FF-54E7-4F32-8C7E-9772B56A38E5}"/>
    <cellStyle name="Comma 22 2 2 7 3 2 3 2" xfId="22611" xr:uid="{297A8407-155E-401A-AD01-EBC098D09232}"/>
    <cellStyle name="Comma 22 2 2 7 3 2 4" xfId="22612" xr:uid="{10E96DD5-D745-45E1-B85F-7E222FFCB3E7}"/>
    <cellStyle name="Comma 22 2 2 7 3 3" xfId="22613" xr:uid="{54079466-4259-4A27-84F6-9BEBD036AF7B}"/>
    <cellStyle name="Comma 22 2 2 7 3 3 2" xfId="22614" xr:uid="{9981C05F-29BE-42D3-B9C5-4F778E489355}"/>
    <cellStyle name="Comma 22 2 2 7 3 3 2 2" xfId="22615" xr:uid="{A60A0CDB-C8C2-422F-B0A2-E93950196FE0}"/>
    <cellStyle name="Comma 22 2 2 7 3 3 2 2 2" xfId="22616" xr:uid="{C55BDDB0-E27B-4CD8-B60C-01F69AD4B785}"/>
    <cellStyle name="Comma 22 2 2 7 3 3 2 3" xfId="22617" xr:uid="{DB4E3A29-D58E-4B62-89B2-0555872F86D5}"/>
    <cellStyle name="Comma 22 2 2 7 3 3 3" xfId="22618" xr:uid="{479D4171-16A8-457A-9D8B-976048A3A96A}"/>
    <cellStyle name="Comma 22 2 2 7 3 3 3 2" xfId="22619" xr:uid="{C153040F-5EA0-458D-994B-A2624A18E785}"/>
    <cellStyle name="Comma 22 2 2 7 3 3 4" xfId="22620" xr:uid="{370904D2-E812-459D-825B-7642268E8D43}"/>
    <cellStyle name="Comma 22 2 2 7 3 4" xfId="22621" xr:uid="{5912E989-DC78-41BB-8D37-7DE94367731E}"/>
    <cellStyle name="Comma 22 2 2 7 3 4 2" xfId="22622" xr:uid="{3A712301-01AA-46AD-BB51-24BFC9CDAF59}"/>
    <cellStyle name="Comma 22 2 2 7 3 4 2 2" xfId="22623" xr:uid="{859F2F55-BC50-42FC-BC4E-A68BB75F16F0}"/>
    <cellStyle name="Comma 22 2 2 7 3 4 3" xfId="22624" xr:uid="{3D408F7D-7AF5-4F16-8F47-3AC96EA10CA3}"/>
    <cellStyle name="Comma 22 2 2 7 3 5" xfId="22625" xr:uid="{ECB3127D-24F1-481A-BD08-9E9A06D724A2}"/>
    <cellStyle name="Comma 22 2 2 7 3 5 2" xfId="22626" xr:uid="{BA91B1A5-0DE3-4846-BD58-0912C70E8789}"/>
    <cellStyle name="Comma 22 2 2 7 3 5 2 2" xfId="22627" xr:uid="{BA84135A-5490-48B0-A1DB-F6EB36DBCCCA}"/>
    <cellStyle name="Comma 22 2 2 7 3 5 3" xfId="22628" xr:uid="{6D78C974-3023-44A1-AF61-FD38A9905DB8}"/>
    <cellStyle name="Comma 22 2 2 7 3 6" xfId="22629" xr:uid="{71FFD9F8-DA9C-4CD0-BBD7-EE22B06B5CCC}"/>
    <cellStyle name="Comma 22 2 2 7 3 6 2" xfId="22630" xr:uid="{9C8A652B-B564-49A2-971F-8E04D4EFCAAF}"/>
    <cellStyle name="Comma 22 2 2 7 3 6 2 2" xfId="22631" xr:uid="{17274BAF-2B27-4090-BE92-AC817C3FEF8A}"/>
    <cellStyle name="Comma 22 2 2 7 3 6 3" xfId="22632" xr:uid="{BDF41E41-DEF0-41B6-B72A-0CB489E004C4}"/>
    <cellStyle name="Comma 22 2 2 7 3 7" xfId="22633" xr:uid="{46262A10-3A92-4192-8D85-C5DA2E1A2B40}"/>
    <cellStyle name="Comma 22 2 2 7 3 7 2" xfId="22634" xr:uid="{1027042F-38FB-4288-A8A6-45C68A713631}"/>
    <cellStyle name="Comma 22 2 2 7 3 8" xfId="22635" xr:uid="{04DCF404-7A9C-4DCE-BC6F-2864632D7364}"/>
    <cellStyle name="Comma 22 2 2 7 3_EGAT BS 10" xfId="22636" xr:uid="{140B7D0B-8FC6-4364-863C-EFD91BE45235}"/>
    <cellStyle name="Comma 22 2 2 7 4" xfId="22637" xr:uid="{4FF036C7-1059-483A-9A7F-6A02AEC32C1B}"/>
    <cellStyle name="Comma 22 2 2 7 4 2" xfId="22638" xr:uid="{F98D947B-FBB9-400F-A115-70E6A8E5DEE4}"/>
    <cellStyle name="Comma 22 2 2 7 4 2 2" xfId="22639" xr:uid="{BDAFE2DA-3CE3-4E40-919C-32D74BA8F055}"/>
    <cellStyle name="Comma 22 2 2 7 4 2 2 2" xfId="22640" xr:uid="{C787BA22-0D38-49B6-B20A-2BA30E84B2D5}"/>
    <cellStyle name="Comma 22 2 2 7 4 2 3" xfId="22641" xr:uid="{E2A6CDC1-5D4D-4AA7-8D74-877628D418D7}"/>
    <cellStyle name="Comma 22 2 2 7 4 3" xfId="22642" xr:uid="{2C29AF3F-B098-4BDA-8D64-15F61F979723}"/>
    <cellStyle name="Comma 22 2 2 7 4 3 2" xfId="22643" xr:uid="{7AB2AA6D-4CA8-41C8-83C7-469F08FD2625}"/>
    <cellStyle name="Comma 22 2 2 7 4 4" xfId="22644" xr:uid="{8F2EFE50-83C6-482B-9509-91BC41CD89C5}"/>
    <cellStyle name="Comma 22 2 2 7 5" xfId="22645" xr:uid="{C92BE70A-CA45-440D-92FC-4EF4E1833AFE}"/>
    <cellStyle name="Comma 22 2 2 7 5 2" xfId="22646" xr:uid="{36ECF72B-CE17-49E0-BBDF-4D8DB4F1759C}"/>
    <cellStyle name="Comma 22 2 2 7 5 2 2" xfId="22647" xr:uid="{0FE9BF14-BC96-4F35-A962-AF7F8DAC79DB}"/>
    <cellStyle name="Comma 22 2 2 7 5 2 2 2" xfId="22648" xr:uid="{DF6301EB-BC6B-40F7-9E0A-49E80E89327E}"/>
    <cellStyle name="Comma 22 2 2 7 5 2 3" xfId="22649" xr:uid="{BFE6A336-60E2-41C1-A77F-44D4ABE0E624}"/>
    <cellStyle name="Comma 22 2 2 7 5 3" xfId="22650" xr:uid="{467DCD65-F4D7-4C32-A306-4DE3D157EE64}"/>
    <cellStyle name="Comma 22 2 2 7 5 3 2" xfId="22651" xr:uid="{7394CCBC-F43F-4ABA-9E89-B11FBF1A1394}"/>
    <cellStyle name="Comma 22 2 2 7 5 4" xfId="22652" xr:uid="{0C935290-8B2D-4624-80D4-7E5F2ABE8071}"/>
    <cellStyle name="Comma 22 2 2 7 6" xfId="22653" xr:uid="{C2079378-DAF4-4DD5-B1F6-44C56E103881}"/>
    <cellStyle name="Comma 22 2 2 7 6 2" xfId="22654" xr:uid="{33903E69-C452-47ED-8231-8B95148DC55D}"/>
    <cellStyle name="Comma 22 2 2 7 6 2 2" xfId="22655" xr:uid="{92218695-4B13-43F2-9E9E-AB8BBEB18B7D}"/>
    <cellStyle name="Comma 22 2 2 7 6 3" xfId="22656" xr:uid="{98BF4C69-9B2C-4BEB-A5F1-070AE3A80824}"/>
    <cellStyle name="Comma 22 2 2 7 7" xfId="22657" xr:uid="{F93DCC1A-B344-4E72-9189-8098C84183E5}"/>
    <cellStyle name="Comma 22 2 2 7 7 2" xfId="22658" xr:uid="{351599A6-3B0D-40F6-98C9-CE400FDB5FAB}"/>
    <cellStyle name="Comma 22 2 2 7 7 2 2" xfId="22659" xr:uid="{B4CCB60F-DBC3-46CB-A154-AD5664897874}"/>
    <cellStyle name="Comma 22 2 2 7 7 3" xfId="22660" xr:uid="{EFB3AF9A-5E40-4C69-B959-4E953ADB925E}"/>
    <cellStyle name="Comma 22 2 2 7 8" xfId="22661" xr:uid="{754BD26E-81BF-44A2-9A0E-938D9BD2D437}"/>
    <cellStyle name="Comma 22 2 2 7 8 2" xfId="22662" xr:uid="{797F5C67-051A-47B3-A4B3-E18431ED1E28}"/>
    <cellStyle name="Comma 22 2 2 7 8 2 2" xfId="22663" xr:uid="{8D557A27-2D49-485F-B7B8-1C2C61E34202}"/>
    <cellStyle name="Comma 22 2 2 7 8 3" xfId="22664" xr:uid="{9CA1E411-7CC7-4D5E-8175-F8C9C3471FCC}"/>
    <cellStyle name="Comma 22 2 2 7 9" xfId="22665" xr:uid="{6275FD7B-2AD2-4E0E-B23B-D842E9222AC9}"/>
    <cellStyle name="Comma 22 2 2 7 9 2" xfId="22666" xr:uid="{EB7C2DFC-305E-4AE0-A926-F416B01A0CAE}"/>
    <cellStyle name="Comma 22 2 2 7_EGAT BS 10" xfId="22667" xr:uid="{4C160769-FC40-4A0D-A6D8-5CFB6518EAE3}"/>
    <cellStyle name="Comma 22 2 2 8" xfId="22668" xr:uid="{15BE829F-A394-4E21-B946-02A59168335E}"/>
    <cellStyle name="Comma 22 2 2 8 10" xfId="22669" xr:uid="{A6D51922-3EF7-4938-937D-57FBE668C76D}"/>
    <cellStyle name="Comma 22 2 2 8 2" xfId="22670" xr:uid="{848D027A-0EA2-4A56-9F32-B682518E7E28}"/>
    <cellStyle name="Comma 22 2 2 8 2 2" xfId="22671" xr:uid="{1E9FFDF8-1191-4568-9D0E-B6C6F9D1DD56}"/>
    <cellStyle name="Comma 22 2 2 8 2 2 2" xfId="22672" xr:uid="{960DC595-0124-458B-ABC7-D8EC8E4FF15E}"/>
    <cellStyle name="Comma 22 2 2 8 2 2 2 2" xfId="22673" xr:uid="{E928A361-A57D-41FC-9D43-A1C0179CFF47}"/>
    <cellStyle name="Comma 22 2 2 8 2 2 2 2 2" xfId="22674" xr:uid="{AEF4A175-C9EB-4533-BABB-ACD6A7F7F19E}"/>
    <cellStyle name="Comma 22 2 2 8 2 2 2 2 2 2" xfId="22675" xr:uid="{35F7CCDA-29BF-4180-899C-343577CB8374}"/>
    <cellStyle name="Comma 22 2 2 8 2 2 2 2 3" xfId="22676" xr:uid="{ADAA187B-CD76-4F6A-9EBC-0E24A3CFB49C}"/>
    <cellStyle name="Comma 22 2 2 8 2 2 2 3" xfId="22677" xr:uid="{47A1D33A-1F3D-44E7-9D9C-B6740D1AD18C}"/>
    <cellStyle name="Comma 22 2 2 8 2 2 2 3 2" xfId="22678" xr:uid="{52CAE5FD-D240-4EED-AD53-2E54B567DFE3}"/>
    <cellStyle name="Comma 22 2 2 8 2 2 2 4" xfId="22679" xr:uid="{7E456697-30F6-4AA3-9A48-90112B0ADB56}"/>
    <cellStyle name="Comma 22 2 2 8 2 2 3" xfId="22680" xr:uid="{52298130-A10F-4FCB-86E0-C05394645F6E}"/>
    <cellStyle name="Comma 22 2 2 8 2 2 3 2" xfId="22681" xr:uid="{D53A2627-DFBA-488D-B90C-C231CE91F7F6}"/>
    <cellStyle name="Comma 22 2 2 8 2 2 3 2 2" xfId="22682" xr:uid="{3ABA8816-E4BF-46DA-BCB1-7DF37EE9A241}"/>
    <cellStyle name="Comma 22 2 2 8 2 2 3 3" xfId="22683" xr:uid="{23159161-AF7B-4269-8505-3310C1796540}"/>
    <cellStyle name="Comma 22 2 2 8 2 2 4" xfId="22684" xr:uid="{36CDCA30-FFF2-4D32-A70A-23B7A816C6E0}"/>
    <cellStyle name="Comma 22 2 2 8 2 2 4 2" xfId="22685" xr:uid="{3BB9F586-D6E7-40FF-84BD-D8AC0C052332}"/>
    <cellStyle name="Comma 22 2 2 8 2 2 4 2 2" xfId="22686" xr:uid="{307E6357-33A5-4C4C-9D60-ABBBB54F7EFC}"/>
    <cellStyle name="Comma 22 2 2 8 2 2 4 3" xfId="22687" xr:uid="{814D8E37-4645-4B68-BFDD-52E6D40386C6}"/>
    <cellStyle name="Comma 22 2 2 8 2 2 5" xfId="22688" xr:uid="{23A087C1-520B-47D8-A528-FD88C55CE9CC}"/>
    <cellStyle name="Comma 22 2 2 8 2 2 5 2" xfId="22689" xr:uid="{783FC615-308F-4233-97DE-D85AEACE599B}"/>
    <cellStyle name="Comma 22 2 2 8 2 2 5 2 2" xfId="22690" xr:uid="{9E3E006D-E2C8-4224-9514-10095ADFD358}"/>
    <cellStyle name="Comma 22 2 2 8 2 2 5 3" xfId="22691" xr:uid="{4C7D110E-2FCD-4DAF-9F5F-B7417635109E}"/>
    <cellStyle name="Comma 22 2 2 8 2 2 6" xfId="22692" xr:uid="{35929B4B-E0A4-4710-9862-4183BA48C224}"/>
    <cellStyle name="Comma 22 2 2 8 2 2 6 2" xfId="22693" xr:uid="{5536CA82-3D92-4E04-8B79-ABB9480CD2B9}"/>
    <cellStyle name="Comma 22 2 2 8 2 2 7" xfId="22694" xr:uid="{5FB6D17A-23A0-4330-8590-E1054D36F4C0}"/>
    <cellStyle name="Comma 22 2 2 8 2 2_EGAT BS 10" xfId="22695" xr:uid="{FB9EA027-1815-4C9F-8890-0085A80F86D9}"/>
    <cellStyle name="Comma 22 2 2 8 2 3" xfId="22696" xr:uid="{98C7540C-F9E6-429E-99EC-9DB4B0E76D2A}"/>
    <cellStyle name="Comma 22 2 2 8 2 3 2" xfId="22697" xr:uid="{CCC7E29F-BE76-43B2-94C8-B54F818E5AB6}"/>
    <cellStyle name="Comma 22 2 2 8 2 3 2 2" xfId="22698" xr:uid="{D152B195-DB6D-47C6-89D8-C9882E7C1AA2}"/>
    <cellStyle name="Comma 22 2 2 8 2 3 2 2 2" xfId="22699" xr:uid="{6849F57A-00B1-4633-BAC7-C872D71B75D8}"/>
    <cellStyle name="Comma 22 2 2 8 2 3 2 3" xfId="22700" xr:uid="{A5002A58-E665-486C-8A25-3D4BCEB057E1}"/>
    <cellStyle name="Comma 22 2 2 8 2 3 3" xfId="22701" xr:uid="{E07C99C7-55BA-4F73-969B-58C8A4063EFC}"/>
    <cellStyle name="Comma 22 2 2 8 2 3 3 2" xfId="22702" xr:uid="{16843D6E-D5C4-498C-B7D2-2F9A918962E2}"/>
    <cellStyle name="Comma 22 2 2 8 2 3 4" xfId="22703" xr:uid="{6305F758-2354-4240-AF40-05AEDCCC9165}"/>
    <cellStyle name="Comma 22 2 2 8 2 4" xfId="22704" xr:uid="{342FBC7B-1529-42B6-8FC2-CCF86A32EBC8}"/>
    <cellStyle name="Comma 22 2 2 8 2 4 2" xfId="22705" xr:uid="{166D297D-2776-45A9-9AC4-9AE139EA41EB}"/>
    <cellStyle name="Comma 22 2 2 8 2 4 2 2" xfId="22706" xr:uid="{11609C44-C543-4738-8DDE-AEFB43094530}"/>
    <cellStyle name="Comma 22 2 2 8 2 4 2 2 2" xfId="22707" xr:uid="{A4098767-6739-4013-AD47-59D706E3F93E}"/>
    <cellStyle name="Comma 22 2 2 8 2 4 2 3" xfId="22708" xr:uid="{0B9DB486-8858-4F02-AAA9-C16BEED88646}"/>
    <cellStyle name="Comma 22 2 2 8 2 4 3" xfId="22709" xr:uid="{BACE10BD-E4E1-4DA2-9851-B15475BC51CA}"/>
    <cellStyle name="Comma 22 2 2 8 2 4 3 2" xfId="22710" xr:uid="{DA7723C9-CE42-4E33-8E05-E13135DEA3FA}"/>
    <cellStyle name="Comma 22 2 2 8 2 4 4" xfId="22711" xr:uid="{797DE650-6AD1-418D-99CA-BDD8DDA3AA54}"/>
    <cellStyle name="Comma 22 2 2 8 2 5" xfId="22712" xr:uid="{75525C76-5EAE-4296-96F2-F17C097BBCDE}"/>
    <cellStyle name="Comma 22 2 2 8 2 5 2" xfId="22713" xr:uid="{40ADE478-C7DE-411D-B70F-7E62145ED9FA}"/>
    <cellStyle name="Comma 22 2 2 8 2 5 2 2" xfId="22714" xr:uid="{DE490686-AF92-4E93-83D2-0B85C05BA93D}"/>
    <cellStyle name="Comma 22 2 2 8 2 5 3" xfId="22715" xr:uid="{BDE0699F-CE9C-4F5C-AB3F-C129D520D21D}"/>
    <cellStyle name="Comma 22 2 2 8 2 6" xfId="22716" xr:uid="{C2712360-81CC-4663-B838-3CC9F000C079}"/>
    <cellStyle name="Comma 22 2 2 8 2 6 2" xfId="22717" xr:uid="{4A29207B-AEF5-4978-9C6F-30847E98D7EC}"/>
    <cellStyle name="Comma 22 2 2 8 2 6 2 2" xfId="22718" xr:uid="{A59DE12F-5F73-4F8F-A690-3140CC35A3D6}"/>
    <cellStyle name="Comma 22 2 2 8 2 6 3" xfId="22719" xr:uid="{67EAB246-16DB-45EC-AC7B-536C1D00B48C}"/>
    <cellStyle name="Comma 22 2 2 8 2 7" xfId="22720" xr:uid="{C98CEB1A-C22E-497A-8C06-E9E019081D00}"/>
    <cellStyle name="Comma 22 2 2 8 2 7 2" xfId="22721" xr:uid="{70928E18-D24F-4F94-B1F8-BA94EC24CAE5}"/>
    <cellStyle name="Comma 22 2 2 8 2 7 2 2" xfId="22722" xr:uid="{9A59594F-236D-423A-BE0B-CE99850BCE8A}"/>
    <cellStyle name="Comma 22 2 2 8 2 7 3" xfId="22723" xr:uid="{85DB298A-BA05-461E-B9F7-DB91310AB826}"/>
    <cellStyle name="Comma 22 2 2 8 2 8" xfId="22724" xr:uid="{B9F04CD4-841C-45F8-BC5F-AFE8869B6AA3}"/>
    <cellStyle name="Comma 22 2 2 8 2 8 2" xfId="22725" xr:uid="{812ADD17-42B4-4936-B3A4-D69896CA50B2}"/>
    <cellStyle name="Comma 22 2 2 8 2 9" xfId="22726" xr:uid="{8CEA3490-A8BC-4917-BDF0-3D8B9101CA87}"/>
    <cellStyle name="Comma 22 2 2 8 2_EGAT BS 10" xfId="22727" xr:uid="{AC1E25C0-2879-4237-A4B1-F15123F4F42D}"/>
    <cellStyle name="Comma 22 2 2 8 3" xfId="22728" xr:uid="{3DCBFE92-2436-4589-B518-857410D27B12}"/>
    <cellStyle name="Comma 22 2 2 8 3 2" xfId="22729" xr:uid="{146C6C0F-5122-4B94-9AB0-215F6CA98BBC}"/>
    <cellStyle name="Comma 22 2 2 8 3 2 2" xfId="22730" xr:uid="{E5615627-6840-41B3-AF8B-3AB67FA13E50}"/>
    <cellStyle name="Comma 22 2 2 8 3 2 2 2" xfId="22731" xr:uid="{213DA57B-A34E-4149-81EC-1D992E237639}"/>
    <cellStyle name="Comma 22 2 2 8 3 2 2 2 2" xfId="22732" xr:uid="{BCE7D8D6-8292-4751-AF0D-5A0FC38FEF20}"/>
    <cellStyle name="Comma 22 2 2 8 3 2 2 3" xfId="22733" xr:uid="{93A522E1-1AF5-4293-B697-986A0A735C8A}"/>
    <cellStyle name="Comma 22 2 2 8 3 2 3" xfId="22734" xr:uid="{92BBF812-3C35-4E6B-8FBD-7AAED4E5D38E}"/>
    <cellStyle name="Comma 22 2 2 8 3 2 3 2" xfId="22735" xr:uid="{E7EA78F3-B422-4B08-8D3A-543E819F25E3}"/>
    <cellStyle name="Comma 22 2 2 8 3 2 4" xfId="22736" xr:uid="{955F4045-36C9-488B-A7AE-149D0E1F0A9E}"/>
    <cellStyle name="Comma 22 2 2 8 3 3" xfId="22737" xr:uid="{21D726DD-E80F-4D27-8A0E-36B0E921C9F8}"/>
    <cellStyle name="Comma 22 2 2 8 3 3 2" xfId="22738" xr:uid="{C38D5D20-48F8-4CF0-B074-D75411D4080E}"/>
    <cellStyle name="Comma 22 2 2 8 3 3 2 2" xfId="22739" xr:uid="{81909441-497C-456F-867E-0508DC4DC59E}"/>
    <cellStyle name="Comma 22 2 2 8 3 3 2 2 2" xfId="22740" xr:uid="{194F6813-565D-46B0-9712-299FBA3DB3F5}"/>
    <cellStyle name="Comma 22 2 2 8 3 3 2 3" xfId="22741" xr:uid="{552291AB-4D5A-40EE-836C-FC0BD1E78514}"/>
    <cellStyle name="Comma 22 2 2 8 3 3 3" xfId="22742" xr:uid="{237E0BAA-1B4A-439F-A417-FAC77A6401DF}"/>
    <cellStyle name="Comma 22 2 2 8 3 3 3 2" xfId="22743" xr:uid="{19D7EB60-A137-4BDD-B07A-EC142C3BF52E}"/>
    <cellStyle name="Comma 22 2 2 8 3 3 4" xfId="22744" xr:uid="{3D1682D3-1A04-48CD-91CA-ABF0D5C6C994}"/>
    <cellStyle name="Comma 22 2 2 8 3 4" xfId="22745" xr:uid="{3E11A832-1A9F-4B56-BEB3-229D4AB7E0EB}"/>
    <cellStyle name="Comma 22 2 2 8 3 4 2" xfId="22746" xr:uid="{28BD9B83-04C8-4D72-8B54-E2BF2CC3BF3E}"/>
    <cellStyle name="Comma 22 2 2 8 3 4 2 2" xfId="22747" xr:uid="{84DDA5DA-5AB5-4C93-9B91-9685215DE75C}"/>
    <cellStyle name="Comma 22 2 2 8 3 4 3" xfId="22748" xr:uid="{88B27520-B487-4153-8843-4060F0E1E0F6}"/>
    <cellStyle name="Comma 22 2 2 8 3 5" xfId="22749" xr:uid="{846B0296-6FC9-4EE1-A311-9F3E32BA955F}"/>
    <cellStyle name="Comma 22 2 2 8 3 5 2" xfId="22750" xr:uid="{EB447180-13A6-4A14-92DA-72100273D1F6}"/>
    <cellStyle name="Comma 22 2 2 8 3 5 2 2" xfId="22751" xr:uid="{9266085B-20BD-4803-B43F-597FD2DDC58C}"/>
    <cellStyle name="Comma 22 2 2 8 3 5 3" xfId="22752" xr:uid="{5405EF12-19D6-4168-935E-5CB001F48D05}"/>
    <cellStyle name="Comma 22 2 2 8 3 6" xfId="22753" xr:uid="{D1439BC5-6549-4B0F-9A70-A12069EB2B05}"/>
    <cellStyle name="Comma 22 2 2 8 3 6 2" xfId="22754" xr:uid="{13B238CD-B619-495C-A52C-8CB32F777B62}"/>
    <cellStyle name="Comma 22 2 2 8 3 6 2 2" xfId="22755" xr:uid="{7EE7285C-326B-45BB-9A3C-38A86151B327}"/>
    <cellStyle name="Comma 22 2 2 8 3 6 3" xfId="22756" xr:uid="{2568FB55-88E1-4293-B09E-3E1CFBC624F4}"/>
    <cellStyle name="Comma 22 2 2 8 3 7" xfId="22757" xr:uid="{DCF8E0AE-BE96-4406-90F5-2FEBE50FD125}"/>
    <cellStyle name="Comma 22 2 2 8 3 7 2" xfId="22758" xr:uid="{7D1D06F6-6487-4E5C-ABC6-6D45DB4CEC98}"/>
    <cellStyle name="Comma 22 2 2 8 3 8" xfId="22759" xr:uid="{CE33161F-BB1A-4101-B4D1-D6A2DBCFF0A9}"/>
    <cellStyle name="Comma 22 2 2 8 3_EGAT BS 10" xfId="22760" xr:uid="{0E41F999-1C01-488C-ACB9-C74D33D66EDD}"/>
    <cellStyle name="Comma 22 2 2 8 4" xfId="22761" xr:uid="{6D847CF9-439C-4F36-9F1E-393CFB9D6F3D}"/>
    <cellStyle name="Comma 22 2 2 8 4 2" xfId="22762" xr:uid="{9157F060-4201-43BA-881D-EB6EE2257CCE}"/>
    <cellStyle name="Comma 22 2 2 8 4 2 2" xfId="22763" xr:uid="{DB1A16FD-5686-4F71-9206-90C22A21C452}"/>
    <cellStyle name="Comma 22 2 2 8 4 2 2 2" xfId="22764" xr:uid="{FE130CDC-F8F1-4914-8627-495256231349}"/>
    <cellStyle name="Comma 22 2 2 8 4 2 3" xfId="22765" xr:uid="{B95FD2C2-3F25-4919-98B7-109D3D0A1E52}"/>
    <cellStyle name="Comma 22 2 2 8 4 3" xfId="22766" xr:uid="{C7A23337-A947-47FD-8FE2-006B61A6DCAA}"/>
    <cellStyle name="Comma 22 2 2 8 4 3 2" xfId="22767" xr:uid="{7BD95A1F-D255-4B82-B8EF-9CAC453B0783}"/>
    <cellStyle name="Comma 22 2 2 8 4 4" xfId="22768" xr:uid="{EAC5E5CC-25B0-42A6-9612-1681CA40B105}"/>
    <cellStyle name="Comma 22 2 2 8 5" xfId="22769" xr:uid="{63DD47D7-0202-43A1-8582-A1046ABD748F}"/>
    <cellStyle name="Comma 22 2 2 8 5 2" xfId="22770" xr:uid="{AE0E13C0-56C4-4BA3-8AD1-8C3463FB4AA2}"/>
    <cellStyle name="Comma 22 2 2 8 5 2 2" xfId="22771" xr:uid="{E95DF35D-8946-4BB2-98D8-3E5C21DC64FC}"/>
    <cellStyle name="Comma 22 2 2 8 5 2 2 2" xfId="22772" xr:uid="{3F8C7394-A410-497A-805A-D9215BD3BBE3}"/>
    <cellStyle name="Comma 22 2 2 8 5 2 3" xfId="22773" xr:uid="{BC09BE64-2CCF-4EE7-A86A-CEF7ED0678C5}"/>
    <cellStyle name="Comma 22 2 2 8 5 3" xfId="22774" xr:uid="{09CD4A57-C2C8-42DF-8E7E-F7BDAF89D11E}"/>
    <cellStyle name="Comma 22 2 2 8 5 3 2" xfId="22775" xr:uid="{620BDA60-AFA0-40EA-AFB6-DA287A3F7DB8}"/>
    <cellStyle name="Comma 22 2 2 8 5 4" xfId="22776" xr:uid="{1C7A5F6F-7E8D-4160-8A5B-C40E07402D98}"/>
    <cellStyle name="Comma 22 2 2 8 6" xfId="22777" xr:uid="{C31F454A-A4F7-4737-AA81-97F54D4797DE}"/>
    <cellStyle name="Comma 22 2 2 8 6 2" xfId="22778" xr:uid="{8616A83D-E3AB-4F00-8022-6A12F282D8B1}"/>
    <cellStyle name="Comma 22 2 2 8 6 2 2" xfId="22779" xr:uid="{FED05117-52F9-4D61-AFAC-F2BE3809B2F4}"/>
    <cellStyle name="Comma 22 2 2 8 6 3" xfId="22780" xr:uid="{1A470D5E-6A51-4D06-A799-445BC0A0986C}"/>
    <cellStyle name="Comma 22 2 2 8 7" xfId="22781" xr:uid="{A7921CC7-5FA1-4A73-96E0-A26E53E2B7E9}"/>
    <cellStyle name="Comma 22 2 2 8 7 2" xfId="22782" xr:uid="{E88A07B7-5925-4AB2-9959-D106DDC9EB45}"/>
    <cellStyle name="Comma 22 2 2 8 7 2 2" xfId="22783" xr:uid="{70B96DE7-1BA1-4F68-AFBF-896253033059}"/>
    <cellStyle name="Comma 22 2 2 8 7 3" xfId="22784" xr:uid="{A823154C-E0F7-4C20-B6DE-AFD39996E159}"/>
    <cellStyle name="Comma 22 2 2 8 8" xfId="22785" xr:uid="{721748E6-0DEC-44BD-80E4-692E0DFD295F}"/>
    <cellStyle name="Comma 22 2 2 8 8 2" xfId="22786" xr:uid="{DC219CFF-BF8A-412D-BAF2-BF2F69B79E0C}"/>
    <cellStyle name="Comma 22 2 2 8 8 2 2" xfId="22787" xr:uid="{5FA47C1F-4D56-4DA9-A5ED-E4B81BCD55F7}"/>
    <cellStyle name="Comma 22 2 2 8 8 3" xfId="22788" xr:uid="{354474BC-C1E0-4869-A049-368770A43E78}"/>
    <cellStyle name="Comma 22 2 2 8 9" xfId="22789" xr:uid="{C5F2CFDA-197D-4B3A-B0D9-37F57234866B}"/>
    <cellStyle name="Comma 22 2 2 8 9 2" xfId="22790" xr:uid="{24337F17-4327-437E-AC83-9AAB27FF7664}"/>
    <cellStyle name="Comma 22 2 2 8_EGAT BS 10" xfId="22791" xr:uid="{285B5258-CE4D-4CC6-AC5B-13633C80FB54}"/>
    <cellStyle name="Comma 22 2 2 9" xfId="22792" xr:uid="{FCBEE3A3-C089-4B80-A36D-E7D6CA9AE5CE}"/>
    <cellStyle name="Comma 22 2 2 9 10" xfId="22793" xr:uid="{43C98121-B00B-4248-A389-974A4046845F}"/>
    <cellStyle name="Comma 22 2 2 9 2" xfId="22794" xr:uid="{B0580EF4-E942-49B5-9873-BFDBDEE72043}"/>
    <cellStyle name="Comma 22 2 2 9 2 2" xfId="22795" xr:uid="{495A4922-C2C3-4391-BEDC-FD6848C584B9}"/>
    <cellStyle name="Comma 22 2 2 9 2 2 2" xfId="22796" xr:uid="{CF595A8C-4E53-478B-AB1E-BAFF8C35D2A8}"/>
    <cellStyle name="Comma 22 2 2 9 2 2 2 2" xfId="22797" xr:uid="{4F33982A-51E8-46E1-93D9-C493FE9DBD3F}"/>
    <cellStyle name="Comma 22 2 2 9 2 2 2 2 2" xfId="22798" xr:uid="{B4DDE731-E92E-4D73-9744-C373B5CD6CA3}"/>
    <cellStyle name="Comma 22 2 2 9 2 2 2 2 2 2" xfId="22799" xr:uid="{963990AC-C1AA-4398-AE38-CC041340EE24}"/>
    <cellStyle name="Comma 22 2 2 9 2 2 2 2 3" xfId="22800" xr:uid="{DD04A156-F02C-4C1B-B534-D38BECB5914C}"/>
    <cellStyle name="Comma 22 2 2 9 2 2 2 3" xfId="22801" xr:uid="{E6797108-EF29-4FD5-BF2E-374C9EE8273F}"/>
    <cellStyle name="Comma 22 2 2 9 2 2 2 3 2" xfId="22802" xr:uid="{FA21BAFE-EA3C-4558-81E5-98ACAEECA55F}"/>
    <cellStyle name="Comma 22 2 2 9 2 2 2 4" xfId="22803" xr:uid="{CC33BADA-4B82-43D4-8321-992E7DBD10A3}"/>
    <cellStyle name="Comma 22 2 2 9 2 2 3" xfId="22804" xr:uid="{C0055E4E-4DD4-447D-A5C5-0A9A23B3A603}"/>
    <cellStyle name="Comma 22 2 2 9 2 2 3 2" xfId="22805" xr:uid="{379B0110-7D89-4359-8373-D49086CC7187}"/>
    <cellStyle name="Comma 22 2 2 9 2 2 3 2 2" xfId="22806" xr:uid="{E2A81008-4EBF-4453-959E-91FFCB2534B8}"/>
    <cellStyle name="Comma 22 2 2 9 2 2 3 3" xfId="22807" xr:uid="{79FE6453-02DD-4B37-919A-0453D2FA4F14}"/>
    <cellStyle name="Comma 22 2 2 9 2 2 4" xfId="22808" xr:uid="{D0D6EE5F-297F-4EA6-88E9-ED4B29869ED3}"/>
    <cellStyle name="Comma 22 2 2 9 2 2 4 2" xfId="22809" xr:uid="{F0C4FEE3-FCAA-4B00-9E7E-573E804E7CD7}"/>
    <cellStyle name="Comma 22 2 2 9 2 2 4 2 2" xfId="22810" xr:uid="{C26C1DEF-81F2-47C9-966F-C9643CDB6F7E}"/>
    <cellStyle name="Comma 22 2 2 9 2 2 4 3" xfId="22811" xr:uid="{A62CC56B-4707-48B6-8AE0-4D73EF5BD8A2}"/>
    <cellStyle name="Comma 22 2 2 9 2 2 5" xfId="22812" xr:uid="{F1467533-8413-4DC6-B2A2-D3AAE43DB410}"/>
    <cellStyle name="Comma 22 2 2 9 2 2 5 2" xfId="22813" xr:uid="{2607A3FE-4955-406C-AC71-1A2465040DB6}"/>
    <cellStyle name="Comma 22 2 2 9 2 2 5 2 2" xfId="22814" xr:uid="{1B54262F-85CA-4F0B-A97C-2FE5D1AE3C21}"/>
    <cellStyle name="Comma 22 2 2 9 2 2 5 3" xfId="22815" xr:uid="{8F030A8E-581D-4B21-8FAC-2C58C0E9890D}"/>
    <cellStyle name="Comma 22 2 2 9 2 2 6" xfId="22816" xr:uid="{7682BF96-9F24-4054-AF11-AA6A520194D2}"/>
    <cellStyle name="Comma 22 2 2 9 2 2 6 2" xfId="22817" xr:uid="{74B9593A-B4C4-465F-94B1-EC0C79515C0C}"/>
    <cellStyle name="Comma 22 2 2 9 2 2 7" xfId="22818" xr:uid="{0D6FB8B2-1499-4F8E-96D5-B86E6825E9C1}"/>
    <cellStyle name="Comma 22 2 2 9 2 2_EGAT BS 10" xfId="22819" xr:uid="{228AB4D5-8E2B-42DB-9146-8B8C192F341E}"/>
    <cellStyle name="Comma 22 2 2 9 2 3" xfId="22820" xr:uid="{A7FC915A-E523-4ABA-AA85-30700DDA1BDA}"/>
    <cellStyle name="Comma 22 2 2 9 2 3 2" xfId="22821" xr:uid="{24362CC4-16D3-48E6-8AE5-36DA913D95C2}"/>
    <cellStyle name="Comma 22 2 2 9 2 3 2 2" xfId="22822" xr:uid="{0858E846-2042-4158-B29D-EE607C1D065A}"/>
    <cellStyle name="Comma 22 2 2 9 2 3 2 2 2" xfId="22823" xr:uid="{970BDE2C-2F51-477C-B109-50025A7C7E3E}"/>
    <cellStyle name="Comma 22 2 2 9 2 3 2 3" xfId="22824" xr:uid="{C2E42CF3-80CB-4B0A-B7D3-06E1FFAB58E1}"/>
    <cellStyle name="Comma 22 2 2 9 2 3 3" xfId="22825" xr:uid="{945A9D87-97AE-4A93-A25A-3B2D1E447405}"/>
    <cellStyle name="Comma 22 2 2 9 2 3 3 2" xfId="22826" xr:uid="{40AE5CC7-C81A-4ABA-9D44-B278C9B11A26}"/>
    <cellStyle name="Comma 22 2 2 9 2 3 4" xfId="22827" xr:uid="{FE132AAA-8D3A-44B2-B364-62796DD81DEB}"/>
    <cellStyle name="Comma 22 2 2 9 2 4" xfId="22828" xr:uid="{8DAEC7F0-28C7-4EB6-BCBE-1605766770BB}"/>
    <cellStyle name="Comma 22 2 2 9 2 4 2" xfId="22829" xr:uid="{CF99EB28-49A9-428A-B79E-B56E9E88DDD8}"/>
    <cellStyle name="Comma 22 2 2 9 2 4 2 2" xfId="22830" xr:uid="{A06AD788-42B0-4F6C-8906-88C053E8AF27}"/>
    <cellStyle name="Comma 22 2 2 9 2 4 2 2 2" xfId="22831" xr:uid="{8A94931C-C411-4237-A1BC-45B29F3EB911}"/>
    <cellStyle name="Comma 22 2 2 9 2 4 2 3" xfId="22832" xr:uid="{BF032EBC-5B70-40BE-952A-11E7FC6BDB8A}"/>
    <cellStyle name="Comma 22 2 2 9 2 4 3" xfId="22833" xr:uid="{F522AD3D-7F27-49EB-8C7A-0B7F614DAD58}"/>
    <cellStyle name="Comma 22 2 2 9 2 4 3 2" xfId="22834" xr:uid="{C01A999C-1DB0-4934-ADF9-FAFF5F75910F}"/>
    <cellStyle name="Comma 22 2 2 9 2 4 4" xfId="22835" xr:uid="{1B8D2299-3B86-4577-A3D5-F748DA34195D}"/>
    <cellStyle name="Comma 22 2 2 9 2 5" xfId="22836" xr:uid="{435831C1-5AAC-44D3-BF8A-C118568BF1E6}"/>
    <cellStyle name="Comma 22 2 2 9 2 5 2" xfId="22837" xr:uid="{83492B28-9AAE-4A6B-A25E-9DBAE33BE69B}"/>
    <cellStyle name="Comma 22 2 2 9 2 5 2 2" xfId="22838" xr:uid="{0B48DC3A-7640-4FAB-BEA0-AF91F9E8E484}"/>
    <cellStyle name="Comma 22 2 2 9 2 5 3" xfId="22839" xr:uid="{C8CB3BE1-9C8A-41C9-9B20-AB21D36B1EF0}"/>
    <cellStyle name="Comma 22 2 2 9 2 6" xfId="22840" xr:uid="{00E45BAB-60F6-423D-A76D-D1C8254603F8}"/>
    <cellStyle name="Comma 22 2 2 9 2 6 2" xfId="22841" xr:uid="{A1C819F6-7B59-424C-926F-749BE664124D}"/>
    <cellStyle name="Comma 22 2 2 9 2 6 2 2" xfId="22842" xr:uid="{DE171968-4BD7-4DA7-86BF-D866F2182732}"/>
    <cellStyle name="Comma 22 2 2 9 2 6 3" xfId="22843" xr:uid="{24B87BAA-6555-4D71-AE08-54F35A1B5580}"/>
    <cellStyle name="Comma 22 2 2 9 2 7" xfId="22844" xr:uid="{9FB5E557-DAB1-4051-9700-F11A985C843E}"/>
    <cellStyle name="Comma 22 2 2 9 2 7 2" xfId="22845" xr:uid="{1D73BAD4-F39B-4FB8-B28B-9F53D1E74809}"/>
    <cellStyle name="Comma 22 2 2 9 2 7 2 2" xfId="22846" xr:uid="{400714BA-B2B3-42CC-915F-2EDF852F554B}"/>
    <cellStyle name="Comma 22 2 2 9 2 7 3" xfId="22847" xr:uid="{A0C1DA74-CB21-4132-87CB-4D86AF6189F8}"/>
    <cellStyle name="Comma 22 2 2 9 2 8" xfId="22848" xr:uid="{D1756AF1-B87F-43B8-AAD6-EB754E462C24}"/>
    <cellStyle name="Comma 22 2 2 9 2 8 2" xfId="22849" xr:uid="{A785E817-5C38-47D8-BDD1-262F35F38326}"/>
    <cellStyle name="Comma 22 2 2 9 2 9" xfId="22850" xr:uid="{9AAB8F5A-4330-4018-BB78-50D418CD6022}"/>
    <cellStyle name="Comma 22 2 2 9 2_EGAT BS 10" xfId="22851" xr:uid="{ED3FA425-196E-4216-B651-12F4581DF91B}"/>
    <cellStyle name="Comma 22 2 2 9 3" xfId="22852" xr:uid="{0E964975-A457-44FB-8990-7D2C48ADD5E0}"/>
    <cellStyle name="Comma 22 2 2 9 3 2" xfId="22853" xr:uid="{A127ACD2-E1D5-4893-9307-797AFD72BA00}"/>
    <cellStyle name="Comma 22 2 2 9 3 2 2" xfId="22854" xr:uid="{F9245952-BAAA-470C-A67E-2672BCEA6D71}"/>
    <cellStyle name="Comma 22 2 2 9 3 2 2 2" xfId="22855" xr:uid="{4EF22076-9CDF-4B9C-A0A1-6539A210C59F}"/>
    <cellStyle name="Comma 22 2 2 9 3 2 2 2 2" xfId="22856" xr:uid="{EC0BD70E-BD1D-4178-8844-B4597CA45D74}"/>
    <cellStyle name="Comma 22 2 2 9 3 2 2 3" xfId="22857" xr:uid="{9D26CF90-4148-4713-8AE6-F9C178A84DA0}"/>
    <cellStyle name="Comma 22 2 2 9 3 2 3" xfId="22858" xr:uid="{9E7E1C95-77A1-4329-BD73-291CDB1F7750}"/>
    <cellStyle name="Comma 22 2 2 9 3 2 3 2" xfId="22859" xr:uid="{CDD8619A-62AE-4DFA-A339-664E5EAAC9BD}"/>
    <cellStyle name="Comma 22 2 2 9 3 2 4" xfId="22860" xr:uid="{5A6AED2D-FABA-4B65-AF36-BBD7009AFCE6}"/>
    <cellStyle name="Comma 22 2 2 9 3 3" xfId="22861" xr:uid="{6378D1D2-17CE-4B3B-9B67-60ACD369650A}"/>
    <cellStyle name="Comma 22 2 2 9 3 3 2" xfId="22862" xr:uid="{E78EBF52-1113-43DE-B126-69E2F5396408}"/>
    <cellStyle name="Comma 22 2 2 9 3 3 2 2" xfId="22863" xr:uid="{3D99C3E7-2BD9-45E4-992A-85F37427524B}"/>
    <cellStyle name="Comma 22 2 2 9 3 3 2 2 2" xfId="22864" xr:uid="{072DAC11-E8D5-4E7C-9286-07457DA04601}"/>
    <cellStyle name="Comma 22 2 2 9 3 3 2 3" xfId="22865" xr:uid="{2226B317-4476-4E26-8BF9-DE077D53C9EE}"/>
    <cellStyle name="Comma 22 2 2 9 3 3 3" xfId="22866" xr:uid="{F500C414-6DDF-435D-8496-2BEC5033BB6D}"/>
    <cellStyle name="Comma 22 2 2 9 3 3 3 2" xfId="22867" xr:uid="{8F159975-57F4-44E1-8062-67D186C5FEE3}"/>
    <cellStyle name="Comma 22 2 2 9 3 3 4" xfId="22868" xr:uid="{8C66394A-6723-4B2D-9292-A9FD084E4C9C}"/>
    <cellStyle name="Comma 22 2 2 9 3 4" xfId="22869" xr:uid="{F609ED08-67AD-49A3-B03A-D9C3D479D8C2}"/>
    <cellStyle name="Comma 22 2 2 9 3 4 2" xfId="22870" xr:uid="{DA3D8A5D-090A-488C-B6F6-0E358C3746ED}"/>
    <cellStyle name="Comma 22 2 2 9 3 4 2 2" xfId="22871" xr:uid="{977023E5-74DD-4788-B7ED-84C2B9200FB8}"/>
    <cellStyle name="Comma 22 2 2 9 3 4 3" xfId="22872" xr:uid="{BB020121-6C87-44C6-BA58-923516E3E528}"/>
    <cellStyle name="Comma 22 2 2 9 3 5" xfId="22873" xr:uid="{AE61C1D0-D0FB-429E-B736-036D950C11BD}"/>
    <cellStyle name="Comma 22 2 2 9 3 5 2" xfId="22874" xr:uid="{2562DC80-FEA3-4C6D-860F-EE38AE3E925A}"/>
    <cellStyle name="Comma 22 2 2 9 3 5 2 2" xfId="22875" xr:uid="{F4E0B488-8D3F-4707-93BE-826921EAB189}"/>
    <cellStyle name="Comma 22 2 2 9 3 5 3" xfId="22876" xr:uid="{65755163-043E-48F4-AF70-5F9620CCB4E2}"/>
    <cellStyle name="Comma 22 2 2 9 3 6" xfId="22877" xr:uid="{85F3B380-9537-4D30-9828-716C34532718}"/>
    <cellStyle name="Comma 22 2 2 9 3 6 2" xfId="22878" xr:uid="{0DCDD2DE-C077-4974-BF49-34DF973A86D9}"/>
    <cellStyle name="Comma 22 2 2 9 3 6 2 2" xfId="22879" xr:uid="{97A182A4-BD4D-4814-BCEC-B6B5E274611B}"/>
    <cellStyle name="Comma 22 2 2 9 3 6 3" xfId="22880" xr:uid="{08632219-E618-4475-B53C-18EC20E00AE0}"/>
    <cellStyle name="Comma 22 2 2 9 3 7" xfId="22881" xr:uid="{EC4072AD-363F-480B-AE21-EF14A794B7D3}"/>
    <cellStyle name="Comma 22 2 2 9 3 7 2" xfId="22882" xr:uid="{BC57C9C9-8091-463D-BD9B-8AC5296FE882}"/>
    <cellStyle name="Comma 22 2 2 9 3 8" xfId="22883" xr:uid="{6E1467E5-3168-4A6F-9D4E-80995C5E1B30}"/>
    <cellStyle name="Comma 22 2 2 9 3_EGAT BS 10" xfId="22884" xr:uid="{3A061C4C-9685-4852-A0B8-0C2298E9E07C}"/>
    <cellStyle name="Comma 22 2 2 9 4" xfId="22885" xr:uid="{2E57169B-6EF7-462D-B0E7-5B4AB31F1531}"/>
    <cellStyle name="Comma 22 2 2 9 4 2" xfId="22886" xr:uid="{8C79F380-52F6-48F3-A5ED-0432618646FB}"/>
    <cellStyle name="Comma 22 2 2 9 4 2 2" xfId="22887" xr:uid="{C771883F-7975-4CE2-9496-736E6BF19425}"/>
    <cellStyle name="Comma 22 2 2 9 4 2 2 2" xfId="22888" xr:uid="{D7405703-6009-4B6A-B040-9894A3629FFC}"/>
    <cellStyle name="Comma 22 2 2 9 4 2 3" xfId="22889" xr:uid="{70CEE723-F682-4AAC-ACF9-E804902B4853}"/>
    <cellStyle name="Comma 22 2 2 9 4 3" xfId="22890" xr:uid="{3B9DA9B2-B4ED-4A6B-9A31-1590C99332E1}"/>
    <cellStyle name="Comma 22 2 2 9 4 3 2" xfId="22891" xr:uid="{F2D5D6D3-3236-4E81-83AC-95C7A11C3C4C}"/>
    <cellStyle name="Comma 22 2 2 9 4 4" xfId="22892" xr:uid="{DEC30911-0DA8-4927-9BF6-C3E20BB8C6C3}"/>
    <cellStyle name="Comma 22 2 2 9 5" xfId="22893" xr:uid="{B78CA411-A82D-46D2-94DF-B793C21A5279}"/>
    <cellStyle name="Comma 22 2 2 9 5 2" xfId="22894" xr:uid="{F5653A79-AE91-47F5-9BB6-098D7277AFE6}"/>
    <cellStyle name="Comma 22 2 2 9 5 2 2" xfId="22895" xr:uid="{DE3E224F-D7A1-4649-A436-040F0319508E}"/>
    <cellStyle name="Comma 22 2 2 9 5 2 2 2" xfId="22896" xr:uid="{21ABEBD7-ED05-4214-895B-E5A8AA81AB6D}"/>
    <cellStyle name="Comma 22 2 2 9 5 2 3" xfId="22897" xr:uid="{554584C5-F42A-4D3E-B8D1-812D689C7EB4}"/>
    <cellStyle name="Comma 22 2 2 9 5 3" xfId="22898" xr:uid="{97759512-3C91-4A84-BCC0-6B03F9BEEA9C}"/>
    <cellStyle name="Comma 22 2 2 9 5 3 2" xfId="22899" xr:uid="{C2D76FC9-3709-470E-8349-D1E7887FB132}"/>
    <cellStyle name="Comma 22 2 2 9 5 4" xfId="22900" xr:uid="{80E491B2-920D-4BA2-83D8-087E64E28ED2}"/>
    <cellStyle name="Comma 22 2 2 9 6" xfId="22901" xr:uid="{A231EA6B-585E-4386-869A-AE863C0994E6}"/>
    <cellStyle name="Comma 22 2 2 9 6 2" xfId="22902" xr:uid="{E9FE09BC-EFE1-4D28-8BF6-4E058AD6B194}"/>
    <cellStyle name="Comma 22 2 2 9 6 2 2" xfId="22903" xr:uid="{A889B821-969C-4752-AD30-C9C10728786D}"/>
    <cellStyle name="Comma 22 2 2 9 6 3" xfId="22904" xr:uid="{BE5DD95E-4154-4D97-B2CB-A373747AEC1A}"/>
    <cellStyle name="Comma 22 2 2 9 7" xfId="22905" xr:uid="{ADF74A20-A7A5-4520-953F-DEDB70282135}"/>
    <cellStyle name="Comma 22 2 2 9 7 2" xfId="22906" xr:uid="{74CF702F-7726-47B6-A922-6644B29E5890}"/>
    <cellStyle name="Comma 22 2 2 9 7 2 2" xfId="22907" xr:uid="{1847B958-9F44-404C-9F67-640558D6AEDD}"/>
    <cellStyle name="Comma 22 2 2 9 7 3" xfId="22908" xr:uid="{2E049E61-1BEB-422C-AEA3-23F7F77CADA1}"/>
    <cellStyle name="Comma 22 2 2 9 8" xfId="22909" xr:uid="{05D3C160-C1B0-4CAC-927B-61FD2942487C}"/>
    <cellStyle name="Comma 22 2 2 9 8 2" xfId="22910" xr:uid="{0154AA81-3C4A-4526-ADF1-86948AC9BDAB}"/>
    <cellStyle name="Comma 22 2 2 9 8 2 2" xfId="22911" xr:uid="{3C395139-7E62-45DE-B40B-670549279AA1}"/>
    <cellStyle name="Comma 22 2 2 9 8 3" xfId="22912" xr:uid="{B093096F-5D13-4CA7-8F65-A44357A4BF77}"/>
    <cellStyle name="Comma 22 2 2 9 9" xfId="22913" xr:uid="{29B72C0D-17F1-449D-9230-AAA2EAC74C72}"/>
    <cellStyle name="Comma 22 2 2 9 9 2" xfId="22914" xr:uid="{620D8661-1F4E-44A5-9E39-E4510B9942E3}"/>
    <cellStyle name="Comma 22 2 2 9_EGAT BS 10" xfId="22915" xr:uid="{B267F771-FA80-4B6F-B695-B026C8B233D7}"/>
    <cellStyle name="Comma 22 2 2_EGAT BS 8" xfId="22916" xr:uid="{3AFC785D-7C0B-42EF-8AA7-F7DFA76653BE}"/>
    <cellStyle name="Comma 22 2 20" xfId="22917" xr:uid="{AB3429BA-29C8-47DF-BDD3-D81D0D140CD0}"/>
    <cellStyle name="Comma 22 2 20 2" xfId="22918" xr:uid="{B7659DD3-7342-4705-82D0-3C3D44FD78F8}"/>
    <cellStyle name="Comma 22 2 21" xfId="22919" xr:uid="{16A83B8E-8436-4101-8028-A45D17E83B14}"/>
    <cellStyle name="Comma 22 2 3" xfId="22920" xr:uid="{9577B947-5B2D-4AA2-BEEB-CCC44E718B2D}"/>
    <cellStyle name="Comma 22 2 3 10" xfId="22921" xr:uid="{2800796B-F671-4D8B-BC3D-EC7C15CA85D6}"/>
    <cellStyle name="Comma 22 2 3 10 2" xfId="22922" xr:uid="{CAC4C5F1-45D1-4FD5-A2FE-A7B55C053CBC}"/>
    <cellStyle name="Comma 22 2 3 10 2 2" xfId="22923" xr:uid="{34B4AE73-AAB9-4CB5-9418-907141F72355}"/>
    <cellStyle name="Comma 22 2 3 10 2 2 2" xfId="22924" xr:uid="{C981FA19-5BD5-4FE8-8BC6-E8F6C2DCD9A5}"/>
    <cellStyle name="Comma 22 2 3 10 2 2 2 2" xfId="22925" xr:uid="{0991EA6E-2D1E-4D74-BF96-A058B0947322}"/>
    <cellStyle name="Comma 22 2 3 10 2 2 3" xfId="22926" xr:uid="{F291C67D-1463-428F-B3B9-7CFE3A9FA0C9}"/>
    <cellStyle name="Comma 22 2 3 10 2 3" xfId="22927" xr:uid="{7A8B8587-16A9-4877-934F-EB2D1AE4DCA8}"/>
    <cellStyle name="Comma 22 2 3 10 2 3 2" xfId="22928" xr:uid="{CF2B55B6-6A2B-4A84-94B8-EC3489AD1D16}"/>
    <cellStyle name="Comma 22 2 3 10 2 4" xfId="22929" xr:uid="{B153910D-4C97-46B6-A4B7-C8342A60EC0F}"/>
    <cellStyle name="Comma 22 2 3 10 3" xfId="22930" xr:uid="{983CB494-197D-4702-BCF9-AAE2AD0EA481}"/>
    <cellStyle name="Comma 22 2 3 10 3 2" xfId="22931" xr:uid="{F6D8BCD4-3BB0-4BD7-98F5-43BE0ACC6F99}"/>
    <cellStyle name="Comma 22 2 3 10 3 2 2" xfId="22932" xr:uid="{CE4C371A-20C2-4622-B281-B10522B72387}"/>
    <cellStyle name="Comma 22 2 3 10 3 3" xfId="22933" xr:uid="{E838D9CD-911F-405C-B732-D237BDA9C316}"/>
    <cellStyle name="Comma 22 2 3 10 4" xfId="22934" xr:uid="{4B485DC2-FEC7-4F09-90DE-89CD97A76D76}"/>
    <cellStyle name="Comma 22 2 3 10 4 2" xfId="22935" xr:uid="{5DB9189B-F787-447B-B61B-D1AFC516B5AE}"/>
    <cellStyle name="Comma 22 2 3 10 4 2 2" xfId="22936" xr:uid="{BC1B8AA1-805C-4C3D-AA65-AC9DB5468868}"/>
    <cellStyle name="Comma 22 2 3 10 4 3" xfId="22937" xr:uid="{95FAF59F-5C5D-4B48-8BF5-7F7CC842DE90}"/>
    <cellStyle name="Comma 22 2 3 10 5" xfId="22938" xr:uid="{406988CD-06C5-4316-8338-1105FAD8A8E2}"/>
    <cellStyle name="Comma 22 2 3 10 5 2" xfId="22939" xr:uid="{2BEA00F0-550F-4AA5-BC59-3EC0314E8C69}"/>
    <cellStyle name="Comma 22 2 3 10 5 2 2" xfId="22940" xr:uid="{AC6B42F2-30EB-41A0-9FB8-E09A9374F255}"/>
    <cellStyle name="Comma 22 2 3 10 5 3" xfId="22941" xr:uid="{BA09D413-9C0A-4842-829C-18B17D52EC49}"/>
    <cellStyle name="Comma 22 2 3 10 6" xfId="22942" xr:uid="{B47A5699-202B-40D2-BC3C-93EAD3AF9B2B}"/>
    <cellStyle name="Comma 22 2 3 10 6 2" xfId="22943" xr:uid="{C09FC0CA-79F7-4B73-8069-AF1FF7E21A01}"/>
    <cellStyle name="Comma 22 2 3 10 7" xfId="22944" xr:uid="{47088824-7DFD-4A66-B896-CF464BBFED0B}"/>
    <cellStyle name="Comma 22 2 3 10_EGAT BS 10" xfId="22945" xr:uid="{E7C2CBF7-8ACC-4B7B-9640-7529B8CD96C2}"/>
    <cellStyle name="Comma 22 2 3 11" xfId="22946" xr:uid="{49FAC9A6-E443-42E0-9BB0-A5C1DD96F0D5}"/>
    <cellStyle name="Comma 22 2 3 11 2" xfId="22947" xr:uid="{BCE4D21B-CE0E-4362-8DEB-74DFBBB51352}"/>
    <cellStyle name="Comma 22 2 3 11 2 2" xfId="22948" xr:uid="{47C90811-6184-4A96-8A34-1EA5C2C27BD3}"/>
    <cellStyle name="Comma 22 2 3 11 2 2 2" xfId="22949" xr:uid="{0CD23F92-690C-49BD-BF43-B313DCCE2430}"/>
    <cellStyle name="Comma 22 2 3 11 2 3" xfId="22950" xr:uid="{64192ACF-5B55-4675-977C-A7781E560BB6}"/>
    <cellStyle name="Comma 22 2 3 11 3" xfId="22951" xr:uid="{FA84D6BF-5B07-4B68-9D5E-7D61443073C7}"/>
    <cellStyle name="Comma 22 2 3 11 3 2" xfId="22952" xr:uid="{5B155449-4ACD-4088-95C8-F2ADA73DEA6B}"/>
    <cellStyle name="Comma 22 2 3 11 4" xfId="22953" xr:uid="{DF674E9D-A981-44B5-AAD2-54CA1B930F52}"/>
    <cellStyle name="Comma 22 2 3 12" xfId="22954" xr:uid="{702A770C-DF81-4E1B-94AB-80945DEE6645}"/>
    <cellStyle name="Comma 22 2 3 12 2" xfId="22955" xr:uid="{BA85A537-0DA0-45A3-AD99-DA2142485FEC}"/>
    <cellStyle name="Comma 22 2 3 12 2 2" xfId="22956" xr:uid="{24F4F796-FB10-480A-BA45-974E3452C2DC}"/>
    <cellStyle name="Comma 22 2 3 12 2 2 2" xfId="22957" xr:uid="{31B849AA-DCF4-4D99-B184-B6C8375A3FE7}"/>
    <cellStyle name="Comma 22 2 3 12 2 3" xfId="22958" xr:uid="{6EF9195E-6E07-4431-9B5B-3CE6E99BE65E}"/>
    <cellStyle name="Comma 22 2 3 12 3" xfId="22959" xr:uid="{24908C6C-CB5D-4D86-971F-74BB2E7DE645}"/>
    <cellStyle name="Comma 22 2 3 12 3 2" xfId="22960" xr:uid="{3DF2DEE2-7EA3-4417-8D6D-5B29BF192798}"/>
    <cellStyle name="Comma 22 2 3 12 4" xfId="22961" xr:uid="{DCE0C989-BF0D-4B04-ABD2-EDB93264C40E}"/>
    <cellStyle name="Comma 22 2 3 13" xfId="22962" xr:uid="{8B587B20-4355-4E52-A061-22E4D19BA4C4}"/>
    <cellStyle name="Comma 22 2 3 13 2" xfId="22963" xr:uid="{22957192-202D-4CB5-8CEC-76CA50DFDAB0}"/>
    <cellStyle name="Comma 22 2 3 13 2 2" xfId="22964" xr:uid="{3EFFE900-CE13-464B-81F3-89C2C3BF8D07}"/>
    <cellStyle name="Comma 22 2 3 13 3" xfId="22965" xr:uid="{FFE3BE8B-AF44-445C-8EAB-C45B4D7202F7}"/>
    <cellStyle name="Comma 22 2 3 14" xfId="22966" xr:uid="{5BC87A00-86B2-4883-9A7B-F459CECE3C0A}"/>
    <cellStyle name="Comma 22 2 3 14 2" xfId="22967" xr:uid="{32731F06-11C3-4668-A09A-5100D4EB57EA}"/>
    <cellStyle name="Comma 22 2 3 14 2 2" xfId="22968" xr:uid="{783A01D0-B640-42A2-9BCF-2070B9ADD69F}"/>
    <cellStyle name="Comma 22 2 3 14 3" xfId="22969" xr:uid="{4B595593-5025-4962-9DCE-EC3F532C3BBC}"/>
    <cellStyle name="Comma 22 2 3 15" xfId="22970" xr:uid="{88A425DD-1BD1-4C90-826B-B61C7F5C0D70}"/>
    <cellStyle name="Comma 22 2 3 15 2" xfId="22971" xr:uid="{FE23DABD-7C0A-44FE-8937-24AC830E9088}"/>
    <cellStyle name="Comma 22 2 3 15 2 2" xfId="22972" xr:uid="{23932E2E-70C7-476F-BE92-8BA51280CE0A}"/>
    <cellStyle name="Comma 22 2 3 15 3" xfId="22973" xr:uid="{85992540-DCE1-4603-9016-3056C09603D2}"/>
    <cellStyle name="Comma 22 2 3 16" xfId="22974" xr:uid="{89A1FF23-5A76-46C9-95D2-8218E0F275F8}"/>
    <cellStyle name="Comma 22 2 3 16 2" xfId="22975" xr:uid="{D6BE8409-EC65-434B-A56F-7A46E75BD0AC}"/>
    <cellStyle name="Comma 22 2 3 17" xfId="22976" xr:uid="{8CABB716-1AFE-4823-AA76-77A88E62DBD7}"/>
    <cellStyle name="Comma 22 2 3 2" xfId="22977" xr:uid="{0A6C6D83-1B1E-4F91-81A7-A42B2A2ED72F}"/>
    <cellStyle name="Comma 22 2 3 2 10" xfId="22978" xr:uid="{42621C9E-FFD5-44BF-B656-9DB35458C95A}"/>
    <cellStyle name="Comma 22 2 3 2 10 2" xfId="22979" xr:uid="{3043F919-AB5C-4F4D-A925-079F057AFDC1}"/>
    <cellStyle name="Comma 22 2 3 2 11" xfId="22980" xr:uid="{42C9DDB1-CDB6-4224-B0E9-D2BC6A6E9308}"/>
    <cellStyle name="Comma 22 2 3 2 2" xfId="22981" xr:uid="{8E8ABD2B-D566-4EFA-94FB-790BBA0D7E23}"/>
    <cellStyle name="Comma 22 2 3 2 2 10" xfId="22982" xr:uid="{89E668C3-B450-4155-BBFC-AF366FCE7AE8}"/>
    <cellStyle name="Comma 22 2 3 2 2 2" xfId="22983" xr:uid="{EB2C2D59-E404-4C78-8CBC-2A06EB1E9B6F}"/>
    <cellStyle name="Comma 22 2 3 2 2 2 2" xfId="22984" xr:uid="{D749DC96-2AD6-4A6B-A250-8D43149DCDBC}"/>
    <cellStyle name="Comma 22 2 3 2 2 2 2 2" xfId="22985" xr:uid="{11F2E995-C10F-45F9-BA14-7C5D3FBDBBD3}"/>
    <cellStyle name="Comma 22 2 3 2 2 2 2 2 2" xfId="22986" xr:uid="{93252BFD-7E25-4320-93DA-841B6FE16246}"/>
    <cellStyle name="Comma 22 2 3 2 2 2 2 2 2 2" xfId="22987" xr:uid="{58E88495-DFF1-4105-9DF7-F81412D4EB4C}"/>
    <cellStyle name="Comma 22 2 3 2 2 2 2 2 2 2 2" xfId="22988" xr:uid="{450BAF43-25AE-485E-B86C-2100DC41DFD6}"/>
    <cellStyle name="Comma 22 2 3 2 2 2 2 2 2 3" xfId="22989" xr:uid="{16CB5103-2D37-49CC-850C-0C759B4B7ECA}"/>
    <cellStyle name="Comma 22 2 3 2 2 2 2 2 3" xfId="22990" xr:uid="{0F46BB23-4C88-4918-B731-E9BDC171E427}"/>
    <cellStyle name="Comma 22 2 3 2 2 2 2 2 3 2" xfId="22991" xr:uid="{BCAA0AFD-B5D7-4D87-884C-22CCBB81F7A0}"/>
    <cellStyle name="Comma 22 2 3 2 2 2 2 2 4" xfId="22992" xr:uid="{B842D634-DAE9-4699-9F10-CE5841DBC849}"/>
    <cellStyle name="Comma 22 2 3 2 2 2 2 3" xfId="22993" xr:uid="{77052330-5E47-4A7E-B6E8-7125BCA481A0}"/>
    <cellStyle name="Comma 22 2 3 2 2 2 2 3 2" xfId="22994" xr:uid="{D7A344EA-2CC7-4EB6-9B3C-1EA23904E215}"/>
    <cellStyle name="Comma 22 2 3 2 2 2 2 3 2 2" xfId="22995" xr:uid="{E46D30FF-CF22-4D77-8A4A-57739DF3282E}"/>
    <cellStyle name="Comma 22 2 3 2 2 2 2 3 3" xfId="22996" xr:uid="{6163126E-90A6-474D-A1D3-D7F50A1D8337}"/>
    <cellStyle name="Comma 22 2 3 2 2 2 2 4" xfId="22997" xr:uid="{80E82786-903F-4887-8CDF-A87080E601C4}"/>
    <cellStyle name="Comma 22 2 3 2 2 2 2 4 2" xfId="22998" xr:uid="{EDCCFB2F-B962-477D-B7E2-151F273F6737}"/>
    <cellStyle name="Comma 22 2 3 2 2 2 2 4 2 2" xfId="22999" xr:uid="{9F240CDF-B46B-4CD7-9A02-D5CD31790396}"/>
    <cellStyle name="Comma 22 2 3 2 2 2 2 4 3" xfId="23000" xr:uid="{FD41DC29-1A8F-413C-880E-DD5CC5920C79}"/>
    <cellStyle name="Comma 22 2 3 2 2 2 2 5" xfId="23001" xr:uid="{BCBDBA40-516F-42D9-A48F-5E55779A8F29}"/>
    <cellStyle name="Comma 22 2 3 2 2 2 2 5 2" xfId="23002" xr:uid="{9448A7FA-827D-4A62-A2A4-62E07C214BCF}"/>
    <cellStyle name="Comma 22 2 3 2 2 2 2 5 2 2" xfId="23003" xr:uid="{70D38C40-CB77-4720-82BA-904B236A1604}"/>
    <cellStyle name="Comma 22 2 3 2 2 2 2 5 3" xfId="23004" xr:uid="{C232063D-F8F5-4253-B65B-5F420530E8EB}"/>
    <cellStyle name="Comma 22 2 3 2 2 2 2 6" xfId="23005" xr:uid="{74B317B5-DD68-4F30-8036-F6B7E3BEAD2B}"/>
    <cellStyle name="Comma 22 2 3 2 2 2 2 6 2" xfId="23006" xr:uid="{A6371A40-B5E7-4898-811E-5A5D5739F4A1}"/>
    <cellStyle name="Comma 22 2 3 2 2 2 2 7" xfId="23007" xr:uid="{67D3DF06-6D20-4413-9E8A-AB1A4F82914B}"/>
    <cellStyle name="Comma 22 2 3 2 2 2 2_EGAT BS 10" xfId="23008" xr:uid="{B5437184-9025-4C24-B6AB-1FB3E5684F4A}"/>
    <cellStyle name="Comma 22 2 3 2 2 2 3" xfId="23009" xr:uid="{A2AF3185-A64D-4C35-B2C3-328DBC332D82}"/>
    <cellStyle name="Comma 22 2 3 2 2 2 3 2" xfId="23010" xr:uid="{4020B157-D7DE-478D-ACAB-1AA7E399834D}"/>
    <cellStyle name="Comma 22 2 3 2 2 2 3 2 2" xfId="23011" xr:uid="{3B42982F-8574-41DC-B38E-37F61B72C913}"/>
    <cellStyle name="Comma 22 2 3 2 2 2 3 2 2 2" xfId="23012" xr:uid="{601465E8-C52F-496B-AD4E-81E54889490D}"/>
    <cellStyle name="Comma 22 2 3 2 2 2 3 2 3" xfId="23013" xr:uid="{C5E4C1F5-1784-4509-90D5-E15C58124353}"/>
    <cellStyle name="Comma 22 2 3 2 2 2 3 3" xfId="23014" xr:uid="{A5F208F3-702C-496C-94BD-2DE0CE55A0AC}"/>
    <cellStyle name="Comma 22 2 3 2 2 2 3 3 2" xfId="23015" xr:uid="{77A3499C-4041-4924-A187-7D383FE68BCF}"/>
    <cellStyle name="Comma 22 2 3 2 2 2 3 4" xfId="23016" xr:uid="{CD7B612B-EFDC-4BDE-948A-9FFCE1355D40}"/>
    <cellStyle name="Comma 22 2 3 2 2 2 4" xfId="23017" xr:uid="{05A00BFE-FF2D-4BCE-B645-C57A13912820}"/>
    <cellStyle name="Comma 22 2 3 2 2 2 4 2" xfId="23018" xr:uid="{FBF932C3-A277-475A-822E-1D981329FCAC}"/>
    <cellStyle name="Comma 22 2 3 2 2 2 4 2 2" xfId="23019" xr:uid="{B7AFA270-73CF-462E-ABF6-B5D33DC86581}"/>
    <cellStyle name="Comma 22 2 3 2 2 2 4 2 2 2" xfId="23020" xr:uid="{F41FF5AF-DBEB-4604-826F-67147C99EEC5}"/>
    <cellStyle name="Comma 22 2 3 2 2 2 4 2 3" xfId="23021" xr:uid="{C41C4F86-A2AE-4D53-85F9-68D2218F11FE}"/>
    <cellStyle name="Comma 22 2 3 2 2 2 4 3" xfId="23022" xr:uid="{962E7C03-70D5-4A0A-9608-7E574830935C}"/>
    <cellStyle name="Comma 22 2 3 2 2 2 4 3 2" xfId="23023" xr:uid="{0259C580-967F-4478-8168-0EA51599FDD9}"/>
    <cellStyle name="Comma 22 2 3 2 2 2 4 4" xfId="23024" xr:uid="{BCD679BE-1EEC-4597-97B5-46D39464E7E5}"/>
    <cellStyle name="Comma 22 2 3 2 2 2 5" xfId="23025" xr:uid="{FB9A7E07-7F11-4B6C-A73A-1E7221E8AE41}"/>
    <cellStyle name="Comma 22 2 3 2 2 2 5 2" xfId="23026" xr:uid="{9992DA95-8B86-4A15-959D-85C2DFF555B0}"/>
    <cellStyle name="Comma 22 2 3 2 2 2 5 2 2" xfId="23027" xr:uid="{2ABDDC8A-E2B1-4EA4-98A6-A4AEDA18BFCA}"/>
    <cellStyle name="Comma 22 2 3 2 2 2 5 3" xfId="23028" xr:uid="{503912BF-F61B-4ADA-A2F5-34A528B29F93}"/>
    <cellStyle name="Comma 22 2 3 2 2 2 6" xfId="23029" xr:uid="{2BE395EA-058D-4B97-8EC7-0DF3676AEF1A}"/>
    <cellStyle name="Comma 22 2 3 2 2 2 6 2" xfId="23030" xr:uid="{B7BF5877-7083-4E60-99E7-70538E5038C2}"/>
    <cellStyle name="Comma 22 2 3 2 2 2 6 2 2" xfId="23031" xr:uid="{5348B53A-6462-4DDD-B8C6-FDF414D72D22}"/>
    <cellStyle name="Comma 22 2 3 2 2 2 6 3" xfId="23032" xr:uid="{9FCB7045-268D-460A-AF89-C9EA06CA0DB8}"/>
    <cellStyle name="Comma 22 2 3 2 2 2 7" xfId="23033" xr:uid="{8A55E347-6D19-46E2-8390-440930F94380}"/>
    <cellStyle name="Comma 22 2 3 2 2 2 7 2" xfId="23034" xr:uid="{36728FAF-8E0D-46B8-B621-0CB44F892ACC}"/>
    <cellStyle name="Comma 22 2 3 2 2 2 7 2 2" xfId="23035" xr:uid="{26B06C11-AFA0-40DA-9521-DE49B9AFB5CA}"/>
    <cellStyle name="Comma 22 2 3 2 2 2 7 3" xfId="23036" xr:uid="{CE9CE5D1-E012-41BA-84EB-DB9A06A5F07B}"/>
    <cellStyle name="Comma 22 2 3 2 2 2 8" xfId="23037" xr:uid="{5B84E707-5AB9-4D5B-A4A1-8061F6CC32CE}"/>
    <cellStyle name="Comma 22 2 3 2 2 2 8 2" xfId="23038" xr:uid="{B0F1A074-91BD-4BE3-B423-35F560A8C560}"/>
    <cellStyle name="Comma 22 2 3 2 2 2 9" xfId="23039" xr:uid="{594595CE-1722-4453-941F-179C3E4E025A}"/>
    <cellStyle name="Comma 22 2 3 2 2 2_EGAT BS 10" xfId="23040" xr:uid="{9825C67D-DFE0-432C-9CC1-64B728D6CE5C}"/>
    <cellStyle name="Comma 22 2 3 2 2 3" xfId="23041" xr:uid="{8A9805E8-399E-4C05-9698-421F5D24118A}"/>
    <cellStyle name="Comma 22 2 3 2 2 3 2" xfId="23042" xr:uid="{1B54CDE8-A08F-4A8B-94A7-6AC2E84E68FA}"/>
    <cellStyle name="Comma 22 2 3 2 2 3 2 2" xfId="23043" xr:uid="{75D5C2CE-F37C-4EA3-BBF9-BF5E5B24E32B}"/>
    <cellStyle name="Comma 22 2 3 2 2 3 2 2 2" xfId="23044" xr:uid="{FFF177A7-D929-45BC-96BE-E8121B9D9339}"/>
    <cellStyle name="Comma 22 2 3 2 2 3 2 2 2 2" xfId="23045" xr:uid="{74E0564C-7033-4EFA-99B5-44E67A301EED}"/>
    <cellStyle name="Comma 22 2 3 2 2 3 2 2 3" xfId="23046" xr:uid="{38BEC5B0-930D-4687-A329-906FCD5D3450}"/>
    <cellStyle name="Comma 22 2 3 2 2 3 2 3" xfId="23047" xr:uid="{42375CAF-AB1C-4212-B3C1-79F6B4EB3BC0}"/>
    <cellStyle name="Comma 22 2 3 2 2 3 2 3 2" xfId="23048" xr:uid="{04586830-0761-4EA7-8B90-CF38D422F2AE}"/>
    <cellStyle name="Comma 22 2 3 2 2 3 2 4" xfId="23049" xr:uid="{C3E24F81-54A7-4234-83B8-8FCEA282190D}"/>
    <cellStyle name="Comma 22 2 3 2 2 3 3" xfId="23050" xr:uid="{4C027DCC-0431-4ADE-A836-B1C910B7925A}"/>
    <cellStyle name="Comma 22 2 3 2 2 3 3 2" xfId="23051" xr:uid="{3BDCCFD6-B900-425C-8A7F-BB56E236A0A8}"/>
    <cellStyle name="Comma 22 2 3 2 2 3 3 2 2" xfId="23052" xr:uid="{2FC5FF19-2C17-43B4-A47C-6BA75F454E57}"/>
    <cellStyle name="Comma 22 2 3 2 2 3 3 2 2 2" xfId="23053" xr:uid="{780D0D1F-1A06-4B79-B3B2-53732B882A6F}"/>
    <cellStyle name="Comma 22 2 3 2 2 3 3 2 3" xfId="23054" xr:uid="{B07CA34D-0912-4617-9131-C4F7C68E2647}"/>
    <cellStyle name="Comma 22 2 3 2 2 3 3 3" xfId="23055" xr:uid="{A2049D00-9D3C-4EBC-876F-F405691FA583}"/>
    <cellStyle name="Comma 22 2 3 2 2 3 3 3 2" xfId="23056" xr:uid="{8001E67C-141A-4E7C-A2F0-67B4D26905C3}"/>
    <cellStyle name="Comma 22 2 3 2 2 3 3 4" xfId="23057" xr:uid="{72670BEB-90C5-4F63-B313-864775125DF4}"/>
    <cellStyle name="Comma 22 2 3 2 2 3 4" xfId="23058" xr:uid="{A2EE6B99-45DD-4D1A-B698-25F17F631C98}"/>
    <cellStyle name="Comma 22 2 3 2 2 3 4 2" xfId="23059" xr:uid="{3F8EF69F-F501-4571-90DA-8F9C06251D80}"/>
    <cellStyle name="Comma 22 2 3 2 2 3 4 2 2" xfId="23060" xr:uid="{EAFC39A4-9C77-4274-A77B-0AEC91E990A7}"/>
    <cellStyle name="Comma 22 2 3 2 2 3 4 3" xfId="23061" xr:uid="{C133B6F1-F2E4-4826-914B-C8B37A1EE0B9}"/>
    <cellStyle name="Comma 22 2 3 2 2 3 5" xfId="23062" xr:uid="{B3DCFE68-CD95-459F-8F52-C69A43EFC57A}"/>
    <cellStyle name="Comma 22 2 3 2 2 3 5 2" xfId="23063" xr:uid="{EEA130D8-261B-40BA-877C-E87BD7CBEBB2}"/>
    <cellStyle name="Comma 22 2 3 2 2 3 5 2 2" xfId="23064" xr:uid="{DD347573-68C7-4C11-81FE-B271F40F277B}"/>
    <cellStyle name="Comma 22 2 3 2 2 3 5 3" xfId="23065" xr:uid="{BB72211E-3D1D-4B8C-934E-80152A26BB90}"/>
    <cellStyle name="Comma 22 2 3 2 2 3 6" xfId="23066" xr:uid="{C17EC0B4-12B5-4106-B9B6-054CFBFF2D68}"/>
    <cellStyle name="Comma 22 2 3 2 2 3 6 2" xfId="23067" xr:uid="{910879C0-9053-41E7-B818-A5D245CBA3D1}"/>
    <cellStyle name="Comma 22 2 3 2 2 3 6 2 2" xfId="23068" xr:uid="{88E10110-A6E8-4D42-BA19-1ADB0C29541E}"/>
    <cellStyle name="Comma 22 2 3 2 2 3 6 3" xfId="23069" xr:uid="{0F664BFA-F71C-45E0-A85E-A246BF60E5B4}"/>
    <cellStyle name="Comma 22 2 3 2 2 3 7" xfId="23070" xr:uid="{5801E208-22B0-4F31-A519-E4F56E30A700}"/>
    <cellStyle name="Comma 22 2 3 2 2 3 7 2" xfId="23071" xr:uid="{DE2F8274-3DDB-4796-879D-35E05C38180A}"/>
    <cellStyle name="Comma 22 2 3 2 2 3 8" xfId="23072" xr:uid="{86FC57C1-7C9D-439B-AB7A-D2EA20E4B7A9}"/>
    <cellStyle name="Comma 22 2 3 2 2 3_EGAT BS 10" xfId="23073" xr:uid="{AFCC9321-F0FA-4E51-AEEE-51E1437AF7DB}"/>
    <cellStyle name="Comma 22 2 3 2 2 4" xfId="23074" xr:uid="{59F6E26A-07D5-482D-9778-5ECAD8433741}"/>
    <cellStyle name="Comma 22 2 3 2 2 4 2" xfId="23075" xr:uid="{E6687A3D-C829-4D24-B875-5911811A1E5C}"/>
    <cellStyle name="Comma 22 2 3 2 2 4 2 2" xfId="23076" xr:uid="{4D6FEDE8-D2CB-493D-B61A-532C5C06C830}"/>
    <cellStyle name="Comma 22 2 3 2 2 4 2 2 2" xfId="23077" xr:uid="{B1AAF711-87FE-42C0-8BB2-F588ADD691CC}"/>
    <cellStyle name="Comma 22 2 3 2 2 4 2 3" xfId="23078" xr:uid="{E2D35F5C-0A36-4807-947B-F87DD3C1A9FC}"/>
    <cellStyle name="Comma 22 2 3 2 2 4 3" xfId="23079" xr:uid="{76CBA80C-6DD7-4280-BF36-3FA86DD653C9}"/>
    <cellStyle name="Comma 22 2 3 2 2 4 3 2" xfId="23080" xr:uid="{BF70C12C-281B-4F28-B242-844127390BA0}"/>
    <cellStyle name="Comma 22 2 3 2 2 4 4" xfId="23081" xr:uid="{CF4440CB-64D6-4A38-B257-F3587E559E1D}"/>
    <cellStyle name="Comma 22 2 3 2 2 5" xfId="23082" xr:uid="{A994C336-FC13-4C1F-AFB1-452A8515316A}"/>
    <cellStyle name="Comma 22 2 3 2 2 5 2" xfId="23083" xr:uid="{6DE33AE3-5DFD-4082-831E-78D520A7AAC3}"/>
    <cellStyle name="Comma 22 2 3 2 2 5 2 2" xfId="23084" xr:uid="{124618CD-1469-477E-8878-6DE334B616ED}"/>
    <cellStyle name="Comma 22 2 3 2 2 5 2 2 2" xfId="23085" xr:uid="{A1D7D91A-2AE2-4FB1-8710-99788CB1CC97}"/>
    <cellStyle name="Comma 22 2 3 2 2 5 2 3" xfId="23086" xr:uid="{1C39E043-66DE-4488-8783-5B71F27A2022}"/>
    <cellStyle name="Comma 22 2 3 2 2 5 3" xfId="23087" xr:uid="{C1B6A01A-E093-4AB2-94B2-4B495EF11D13}"/>
    <cellStyle name="Comma 22 2 3 2 2 5 3 2" xfId="23088" xr:uid="{6DD5822E-03E6-431E-9834-D8ABF2BA996E}"/>
    <cellStyle name="Comma 22 2 3 2 2 5 4" xfId="23089" xr:uid="{D0C784D7-71B1-4FF8-801B-A512E8621AF5}"/>
    <cellStyle name="Comma 22 2 3 2 2 6" xfId="23090" xr:uid="{2F441A94-48FB-4723-BC3C-484C63CCC13F}"/>
    <cellStyle name="Comma 22 2 3 2 2 6 2" xfId="23091" xr:uid="{6144242D-E5DF-4913-9C6D-A55D4B36F491}"/>
    <cellStyle name="Comma 22 2 3 2 2 6 2 2" xfId="23092" xr:uid="{6D41206D-8B39-40BD-9A75-69FB28F04226}"/>
    <cellStyle name="Comma 22 2 3 2 2 6 3" xfId="23093" xr:uid="{A4A43816-5072-4F08-A1B0-E3449F4C50D9}"/>
    <cellStyle name="Comma 22 2 3 2 2 7" xfId="23094" xr:uid="{B079FF1E-FDA4-4F99-B2BE-452E24AD3631}"/>
    <cellStyle name="Comma 22 2 3 2 2 7 2" xfId="23095" xr:uid="{94BE24AE-E480-48FB-B868-582D9B457945}"/>
    <cellStyle name="Comma 22 2 3 2 2 7 2 2" xfId="23096" xr:uid="{8FF88736-3207-4A60-A117-1CC467ECF5FD}"/>
    <cellStyle name="Comma 22 2 3 2 2 7 3" xfId="23097" xr:uid="{CBC54BE1-7540-4396-B028-22F759B2CA11}"/>
    <cellStyle name="Comma 22 2 3 2 2 8" xfId="23098" xr:uid="{878F190A-A8F4-43DE-BFB1-CDFA716529D1}"/>
    <cellStyle name="Comma 22 2 3 2 2 8 2" xfId="23099" xr:uid="{7F563984-F164-49B5-A824-2EB1BD8265BD}"/>
    <cellStyle name="Comma 22 2 3 2 2 8 2 2" xfId="23100" xr:uid="{BCBA130F-7F56-4D71-965F-36BC6A7A619C}"/>
    <cellStyle name="Comma 22 2 3 2 2 8 3" xfId="23101" xr:uid="{AF8D7535-0B84-4547-A1BD-3E9C001465C8}"/>
    <cellStyle name="Comma 22 2 3 2 2 9" xfId="23102" xr:uid="{9B7E02A5-0109-4959-9DFF-D4526E302829}"/>
    <cellStyle name="Comma 22 2 3 2 2 9 2" xfId="23103" xr:uid="{0F8B0378-EF81-4C80-A432-8956C5F46856}"/>
    <cellStyle name="Comma 22 2 3 2 2_EGAT BS 10" xfId="23104" xr:uid="{040DED3E-36ED-4024-AED7-146685F3E1A4}"/>
    <cellStyle name="Comma 22 2 3 2 3" xfId="23105" xr:uid="{90E968A6-4A7A-469E-A47B-01BCBD436E5C}"/>
    <cellStyle name="Comma 22 2 3 2 3 2" xfId="23106" xr:uid="{7750D5A2-EAA4-4669-96E6-A8C9C72BC505}"/>
    <cellStyle name="Comma 22 2 3 2 3 2 2" xfId="23107" xr:uid="{1A95FADA-730E-4675-A8C0-F5A6BD9C2E0D}"/>
    <cellStyle name="Comma 22 2 3 2 3 2 2 2" xfId="23108" xr:uid="{FE7A610C-0B7D-4D10-94C1-CA10DE3B6D65}"/>
    <cellStyle name="Comma 22 2 3 2 3 2 2 2 2" xfId="23109" xr:uid="{1A8898DE-A3A2-49F7-B332-4F087878B60C}"/>
    <cellStyle name="Comma 22 2 3 2 3 2 2 2 2 2" xfId="23110" xr:uid="{EE568AE8-725E-43EE-9C57-624CDFF078FD}"/>
    <cellStyle name="Comma 22 2 3 2 3 2 2 2 3" xfId="23111" xr:uid="{20BF29BB-AE41-473D-909C-1F0AC6F478E7}"/>
    <cellStyle name="Comma 22 2 3 2 3 2 2 3" xfId="23112" xr:uid="{611033A1-AB4D-4773-A104-5E56C487263C}"/>
    <cellStyle name="Comma 22 2 3 2 3 2 2 3 2" xfId="23113" xr:uid="{ABCE756F-127C-4185-9AC0-B253DB2FF263}"/>
    <cellStyle name="Comma 22 2 3 2 3 2 2 4" xfId="23114" xr:uid="{E40E225E-530D-493B-B09D-2B47A0EF19E3}"/>
    <cellStyle name="Comma 22 2 3 2 3 2 3" xfId="23115" xr:uid="{F8FCBF35-BF4E-45BD-AB9B-9E3465DD72B8}"/>
    <cellStyle name="Comma 22 2 3 2 3 2 3 2" xfId="23116" xr:uid="{9418FBFF-F17D-4286-B348-A3E2DE36B17D}"/>
    <cellStyle name="Comma 22 2 3 2 3 2 3 2 2" xfId="23117" xr:uid="{247FD339-2CDD-47CA-B9AE-A5063CC8DD12}"/>
    <cellStyle name="Comma 22 2 3 2 3 2 3 3" xfId="23118" xr:uid="{06AA9831-328F-4D31-A3FF-23781CB011B6}"/>
    <cellStyle name="Comma 22 2 3 2 3 2 4" xfId="23119" xr:uid="{278720B3-EE6D-4E0C-876B-85294308807D}"/>
    <cellStyle name="Comma 22 2 3 2 3 2 4 2" xfId="23120" xr:uid="{BC28F8D5-675B-4262-BA2D-08647517B717}"/>
    <cellStyle name="Comma 22 2 3 2 3 2 4 2 2" xfId="23121" xr:uid="{934602EF-C012-4396-A550-EFB81F793D48}"/>
    <cellStyle name="Comma 22 2 3 2 3 2 4 3" xfId="23122" xr:uid="{72B44C9E-F31C-4899-B181-ED303131220E}"/>
    <cellStyle name="Comma 22 2 3 2 3 2 5" xfId="23123" xr:uid="{578934B4-0306-4E21-8B1C-61E2D4754D51}"/>
    <cellStyle name="Comma 22 2 3 2 3 2 5 2" xfId="23124" xr:uid="{0179169B-0415-4A36-9DD5-10B955D45598}"/>
    <cellStyle name="Comma 22 2 3 2 3 2 5 2 2" xfId="23125" xr:uid="{4A1C8180-F64B-41B4-97A6-16D96BC5A88D}"/>
    <cellStyle name="Comma 22 2 3 2 3 2 5 3" xfId="23126" xr:uid="{1A85DC9D-12BB-4B7A-BA54-4DDF3DA3D83F}"/>
    <cellStyle name="Comma 22 2 3 2 3 2 6" xfId="23127" xr:uid="{B5139056-DD57-47C3-B0D1-55D771084F13}"/>
    <cellStyle name="Comma 22 2 3 2 3 2 6 2" xfId="23128" xr:uid="{E9372CFF-D81C-40B6-AC08-7F46B46C6B00}"/>
    <cellStyle name="Comma 22 2 3 2 3 2 7" xfId="23129" xr:uid="{C8A55535-E74A-4050-BF1E-BB4D557FF481}"/>
    <cellStyle name="Comma 22 2 3 2 3 2_EGAT BS 10" xfId="23130" xr:uid="{9B043ADD-88B7-41DA-8F6C-9913FB0C1676}"/>
    <cellStyle name="Comma 22 2 3 2 3 3" xfId="23131" xr:uid="{0F41690B-2C13-45BF-A6D3-803ACFD0FE2D}"/>
    <cellStyle name="Comma 22 2 3 2 3 3 2" xfId="23132" xr:uid="{DBB4F9CB-689E-4ABC-984F-904621433B16}"/>
    <cellStyle name="Comma 22 2 3 2 3 3 2 2" xfId="23133" xr:uid="{7AC508B4-FE22-4855-BC80-7C06EC124EEB}"/>
    <cellStyle name="Comma 22 2 3 2 3 3 2 2 2" xfId="23134" xr:uid="{1CA89913-B856-4A62-B7E3-CB758F16BE0C}"/>
    <cellStyle name="Comma 22 2 3 2 3 3 2 3" xfId="23135" xr:uid="{8D6E1842-8293-40A5-80D5-6AD0F5F1E44D}"/>
    <cellStyle name="Comma 22 2 3 2 3 3 3" xfId="23136" xr:uid="{4728D2D6-D917-466B-827C-17326766479F}"/>
    <cellStyle name="Comma 22 2 3 2 3 3 3 2" xfId="23137" xr:uid="{0FD26AD7-BC15-4F14-A018-51E0386152A5}"/>
    <cellStyle name="Comma 22 2 3 2 3 3 4" xfId="23138" xr:uid="{5BDC3B2B-21CC-40FA-B09E-9416BAD46B53}"/>
    <cellStyle name="Comma 22 2 3 2 3 4" xfId="23139" xr:uid="{0AD32685-5500-4CF9-8C57-3E1BD00A98A9}"/>
    <cellStyle name="Comma 22 2 3 2 3 4 2" xfId="23140" xr:uid="{67574CAC-4013-493D-B044-BDB1EE646174}"/>
    <cellStyle name="Comma 22 2 3 2 3 4 2 2" xfId="23141" xr:uid="{DCB72F34-1FA7-422B-A83B-339744B24A94}"/>
    <cellStyle name="Comma 22 2 3 2 3 4 2 2 2" xfId="23142" xr:uid="{449777CC-74B7-43AE-9A33-D44B4559931F}"/>
    <cellStyle name="Comma 22 2 3 2 3 4 2 3" xfId="23143" xr:uid="{56300718-4FDC-4D3C-AEC9-3C9F9DF0DCAC}"/>
    <cellStyle name="Comma 22 2 3 2 3 4 3" xfId="23144" xr:uid="{2539EDF1-08FD-41AF-B774-6F60D311B995}"/>
    <cellStyle name="Comma 22 2 3 2 3 4 3 2" xfId="23145" xr:uid="{CFA867A4-6BB8-4612-86E7-F3588E7EC831}"/>
    <cellStyle name="Comma 22 2 3 2 3 4 4" xfId="23146" xr:uid="{B6170DB1-3786-4960-A894-6C4ADB22FEB4}"/>
    <cellStyle name="Comma 22 2 3 2 3 5" xfId="23147" xr:uid="{580ABBCD-FFA5-4F2C-B123-697FE31400EB}"/>
    <cellStyle name="Comma 22 2 3 2 3 5 2" xfId="23148" xr:uid="{9235762A-87E2-42C4-81FC-19DD3D9CF4CF}"/>
    <cellStyle name="Comma 22 2 3 2 3 5 2 2" xfId="23149" xr:uid="{860CB4E9-6921-498A-B367-AFAB726BA962}"/>
    <cellStyle name="Comma 22 2 3 2 3 5 3" xfId="23150" xr:uid="{5F73BE6E-D62A-489D-B77A-A7A1FB7F9CEF}"/>
    <cellStyle name="Comma 22 2 3 2 3 6" xfId="23151" xr:uid="{24F37822-E9C0-4197-8C2E-994D8FE5CB8A}"/>
    <cellStyle name="Comma 22 2 3 2 3 6 2" xfId="23152" xr:uid="{7B47493E-9C9F-46D8-A9B4-03D9C39145A0}"/>
    <cellStyle name="Comma 22 2 3 2 3 6 2 2" xfId="23153" xr:uid="{B097095D-D859-4DF8-B859-047F8C15DB62}"/>
    <cellStyle name="Comma 22 2 3 2 3 6 3" xfId="23154" xr:uid="{77E12A74-A7C2-4C55-A731-03BAA85DA204}"/>
    <cellStyle name="Comma 22 2 3 2 3 7" xfId="23155" xr:uid="{C102F41C-2BFC-4AC9-B546-659BD8C5108E}"/>
    <cellStyle name="Comma 22 2 3 2 3 7 2" xfId="23156" xr:uid="{21579CBD-1AA0-409A-B080-2090E1C82561}"/>
    <cellStyle name="Comma 22 2 3 2 3 7 2 2" xfId="23157" xr:uid="{B34DB83E-6404-461F-87C0-B28CE774B29D}"/>
    <cellStyle name="Comma 22 2 3 2 3 7 3" xfId="23158" xr:uid="{3BC067F8-D0CA-434C-9BFE-C6FAC2F70BDA}"/>
    <cellStyle name="Comma 22 2 3 2 3 8" xfId="23159" xr:uid="{E7CC418B-1437-4C24-9195-911E31A5E39C}"/>
    <cellStyle name="Comma 22 2 3 2 3 8 2" xfId="23160" xr:uid="{F840B44D-200A-4240-867F-9C1DFE2015D5}"/>
    <cellStyle name="Comma 22 2 3 2 3 9" xfId="23161" xr:uid="{5B2CCAC0-B2C7-4C34-A61E-6B79CE1B8F09}"/>
    <cellStyle name="Comma 22 2 3 2 3_EGAT BS 10" xfId="23162" xr:uid="{B3C1F138-7734-4B2E-8FB7-90FB73D56DA8}"/>
    <cellStyle name="Comma 22 2 3 2 4" xfId="23163" xr:uid="{F51A15F6-D93B-4496-BD28-406859C5C849}"/>
    <cellStyle name="Comma 22 2 3 2 4 2" xfId="23164" xr:uid="{764CB199-0203-41D5-BBFE-705255E6FD95}"/>
    <cellStyle name="Comma 22 2 3 2 4 2 2" xfId="23165" xr:uid="{F4CF1C78-9F93-457F-B9B1-AF7B48AD79A0}"/>
    <cellStyle name="Comma 22 2 3 2 4 2 2 2" xfId="23166" xr:uid="{88C5BEB1-3AA3-472A-9754-3906D9C5A064}"/>
    <cellStyle name="Comma 22 2 3 2 4 2 2 2 2" xfId="23167" xr:uid="{16C2D1CC-321E-4420-A8DB-27B4EB092F7D}"/>
    <cellStyle name="Comma 22 2 3 2 4 2 2 3" xfId="23168" xr:uid="{FB6B9DF3-AB87-431C-9060-B306284CE8C5}"/>
    <cellStyle name="Comma 22 2 3 2 4 2 3" xfId="23169" xr:uid="{A519E300-F91D-452A-BA84-F88960B6D4A1}"/>
    <cellStyle name="Comma 22 2 3 2 4 2 3 2" xfId="23170" xr:uid="{0FB0A62C-5884-4EF4-AC0E-00DF995811B8}"/>
    <cellStyle name="Comma 22 2 3 2 4 2 4" xfId="23171" xr:uid="{C8F876F4-7007-4F83-847D-DD1FDC3F9F90}"/>
    <cellStyle name="Comma 22 2 3 2 4 3" xfId="23172" xr:uid="{8DA511C7-0F03-4C3D-9901-AB98E16005D8}"/>
    <cellStyle name="Comma 22 2 3 2 4 3 2" xfId="23173" xr:uid="{7C56579F-B705-4531-8071-90518430298A}"/>
    <cellStyle name="Comma 22 2 3 2 4 3 2 2" xfId="23174" xr:uid="{F3777ED7-3D1D-4785-A364-BBD00131B8C8}"/>
    <cellStyle name="Comma 22 2 3 2 4 3 2 2 2" xfId="23175" xr:uid="{CBCFF16D-B12E-4D23-BBD9-B01B57542D15}"/>
    <cellStyle name="Comma 22 2 3 2 4 3 2 3" xfId="23176" xr:uid="{D2431FD0-FD8E-4794-ADFF-1E53AACBDA8B}"/>
    <cellStyle name="Comma 22 2 3 2 4 3 3" xfId="23177" xr:uid="{1B5EC152-7D2D-4626-BF53-21A5A5862EB9}"/>
    <cellStyle name="Comma 22 2 3 2 4 3 3 2" xfId="23178" xr:uid="{25438BE7-35B3-4D46-A996-393E597B3227}"/>
    <cellStyle name="Comma 22 2 3 2 4 3 4" xfId="23179" xr:uid="{63D5A383-8E53-41A0-AF83-C63396CB64ED}"/>
    <cellStyle name="Comma 22 2 3 2 4 4" xfId="23180" xr:uid="{E12F21CD-8752-4799-979C-4306F6C7B91B}"/>
    <cellStyle name="Comma 22 2 3 2 4 4 2" xfId="23181" xr:uid="{F7BD12AB-9470-4A86-B4A0-6004BD332E42}"/>
    <cellStyle name="Comma 22 2 3 2 4 4 2 2" xfId="23182" xr:uid="{C663A85A-A585-4D57-9912-842DDE6D42CB}"/>
    <cellStyle name="Comma 22 2 3 2 4 4 3" xfId="23183" xr:uid="{1FEBF36C-9E91-47E1-8AE6-48FAFAA99C3B}"/>
    <cellStyle name="Comma 22 2 3 2 4 5" xfId="23184" xr:uid="{1A825DFE-1419-4B23-8DB2-D781658D3CE8}"/>
    <cellStyle name="Comma 22 2 3 2 4 5 2" xfId="23185" xr:uid="{EFA7135F-B2DB-4CC8-BFA7-4EB6D0FA1B4B}"/>
    <cellStyle name="Comma 22 2 3 2 4 5 2 2" xfId="23186" xr:uid="{3A695FF8-C6D8-4964-8D2F-D6C4C01C56A7}"/>
    <cellStyle name="Comma 22 2 3 2 4 5 3" xfId="23187" xr:uid="{4C850B56-B122-405A-BAEF-374BFDC5B380}"/>
    <cellStyle name="Comma 22 2 3 2 4 6" xfId="23188" xr:uid="{C497F9A1-569F-4061-97CF-677DDEDDA6EA}"/>
    <cellStyle name="Comma 22 2 3 2 4 6 2" xfId="23189" xr:uid="{04D0637C-2A3B-4959-805F-E92F0697C296}"/>
    <cellStyle name="Comma 22 2 3 2 4 6 2 2" xfId="23190" xr:uid="{CAC60789-FEA8-41E5-BA91-42EAB0C18184}"/>
    <cellStyle name="Comma 22 2 3 2 4 6 3" xfId="23191" xr:uid="{EB6F6674-B5A5-499C-A459-009075E23C89}"/>
    <cellStyle name="Comma 22 2 3 2 4 7" xfId="23192" xr:uid="{9DB36A0B-D494-48FE-A0B4-02D6FC2F67F2}"/>
    <cellStyle name="Comma 22 2 3 2 4 7 2" xfId="23193" xr:uid="{92EC3A6B-6561-488C-87DD-9F8F742E1602}"/>
    <cellStyle name="Comma 22 2 3 2 4 8" xfId="23194" xr:uid="{73C9A9F8-0A77-49C2-B57C-5367CC5E2C53}"/>
    <cellStyle name="Comma 22 2 3 2 4_EGAT BS 10" xfId="23195" xr:uid="{0EE4A9D1-0CC2-4F2E-BB3D-05694D6104BC}"/>
    <cellStyle name="Comma 22 2 3 2 5" xfId="23196" xr:uid="{6529816A-A294-426E-AF2F-D8220051D87E}"/>
    <cellStyle name="Comma 22 2 3 2 5 2" xfId="23197" xr:uid="{F1B21A44-0986-4926-A225-FB506A40BC71}"/>
    <cellStyle name="Comma 22 2 3 2 5 2 2" xfId="23198" xr:uid="{779546F3-0403-43C9-B898-A35CB53A26E0}"/>
    <cellStyle name="Comma 22 2 3 2 5 2 2 2" xfId="23199" xr:uid="{684DFDFD-1E4B-4157-ADB1-8F75D25B13F7}"/>
    <cellStyle name="Comma 22 2 3 2 5 2 3" xfId="23200" xr:uid="{BC7FA21B-D782-4FA8-BA3E-DEACA45D5B2C}"/>
    <cellStyle name="Comma 22 2 3 2 5 3" xfId="23201" xr:uid="{E90F197B-3046-4964-BC1C-1443D1F547E6}"/>
    <cellStyle name="Comma 22 2 3 2 5 3 2" xfId="23202" xr:uid="{AA73FECA-8FF9-4822-B78A-7EF8DA534B34}"/>
    <cellStyle name="Comma 22 2 3 2 5 4" xfId="23203" xr:uid="{534A4299-5483-4965-B221-AD0435AFCCE0}"/>
    <cellStyle name="Comma 22 2 3 2 6" xfId="23204" xr:uid="{FFFBF752-BE3E-4AA2-B0EC-E6EA6983DE7F}"/>
    <cellStyle name="Comma 22 2 3 2 6 2" xfId="23205" xr:uid="{577CE8B9-83C8-4EFD-AF3D-BEF49A34D712}"/>
    <cellStyle name="Comma 22 2 3 2 6 2 2" xfId="23206" xr:uid="{C6185AEA-03F5-4FC9-821B-1DD791989503}"/>
    <cellStyle name="Comma 22 2 3 2 6 2 2 2" xfId="23207" xr:uid="{3B071423-BE37-400D-93C8-ECA70E9FBAFD}"/>
    <cellStyle name="Comma 22 2 3 2 6 2 3" xfId="23208" xr:uid="{573B165E-09E1-438C-B2B5-2765C258FA53}"/>
    <cellStyle name="Comma 22 2 3 2 6 3" xfId="23209" xr:uid="{DC62653B-183F-4743-ACA8-2E1049DF3712}"/>
    <cellStyle name="Comma 22 2 3 2 6 3 2" xfId="23210" xr:uid="{F865D1B5-6A32-490B-80AC-93E829E49A9C}"/>
    <cellStyle name="Comma 22 2 3 2 6 4" xfId="23211" xr:uid="{D1F155EF-7EE4-4E90-9DCC-0B3DB01CEEEE}"/>
    <cellStyle name="Comma 22 2 3 2 7" xfId="23212" xr:uid="{53590758-93E4-4226-9941-363D2D66B4BB}"/>
    <cellStyle name="Comma 22 2 3 2 7 2" xfId="23213" xr:uid="{AD1FEE0C-E4A1-425B-BD0D-F2A60DB0EBD5}"/>
    <cellStyle name="Comma 22 2 3 2 7 2 2" xfId="23214" xr:uid="{F102493A-5249-4A8A-A77D-98E710914071}"/>
    <cellStyle name="Comma 22 2 3 2 7 3" xfId="23215" xr:uid="{B8F5EFF2-DDF8-484B-862A-DA2DA3EFF715}"/>
    <cellStyle name="Comma 22 2 3 2 8" xfId="23216" xr:uid="{27D47624-9A70-4B16-BF1A-01131AAA5D9A}"/>
    <cellStyle name="Comma 22 2 3 2 8 2" xfId="23217" xr:uid="{C0AC9D71-9C12-429A-AEBE-EEB831467375}"/>
    <cellStyle name="Comma 22 2 3 2 8 2 2" xfId="23218" xr:uid="{F024E434-7F01-4B45-877F-B12481B18A48}"/>
    <cellStyle name="Comma 22 2 3 2 8 3" xfId="23219" xr:uid="{22711FA7-2923-43F5-BD6C-96F4B895F580}"/>
    <cellStyle name="Comma 22 2 3 2 9" xfId="23220" xr:uid="{5C5649DF-1916-4E6D-9230-04362549A68F}"/>
    <cellStyle name="Comma 22 2 3 2 9 2" xfId="23221" xr:uid="{E5D7F8FB-2EB1-4555-A07B-B2C32E9F3020}"/>
    <cellStyle name="Comma 22 2 3 2 9 2 2" xfId="23222" xr:uid="{6AB85128-C519-45CE-A2F5-89E3CFEB4D83}"/>
    <cellStyle name="Comma 22 2 3 2 9 3" xfId="23223" xr:uid="{54CA6581-1A60-42C0-B9B5-7E5391E883DA}"/>
    <cellStyle name="Comma 22 2 3 2_EGAT BS 10" xfId="23224" xr:uid="{08B4313B-A5E5-439F-89F3-B020EFAD5F3A}"/>
    <cellStyle name="Comma 22 2 3 3" xfId="23225" xr:uid="{5A53C015-6BB3-4C36-89F2-5D024E1BB52C}"/>
    <cellStyle name="Comma 22 2 3 3 10" xfId="23226" xr:uid="{8E885076-B079-4E8A-82A9-5905960F8685}"/>
    <cellStyle name="Comma 22 2 3 3 2" xfId="23227" xr:uid="{FDB94470-33B9-4F47-8E14-AA9BA89591A0}"/>
    <cellStyle name="Comma 22 2 3 3 2 2" xfId="23228" xr:uid="{C12CD5AF-2C43-4318-9F5A-613760B35752}"/>
    <cellStyle name="Comma 22 2 3 3 2 2 2" xfId="23229" xr:uid="{50007E2B-6B7C-4790-936B-5D7B5436CEA3}"/>
    <cellStyle name="Comma 22 2 3 3 2 2 2 2" xfId="23230" xr:uid="{41F28973-6809-429D-AF87-9C926B545F8A}"/>
    <cellStyle name="Comma 22 2 3 3 2 2 2 2 2" xfId="23231" xr:uid="{181417DF-1979-4908-8431-61441ECAFB97}"/>
    <cellStyle name="Comma 22 2 3 3 2 2 2 2 2 2" xfId="23232" xr:uid="{0428153D-D7F0-4B40-9902-021DFB9976B3}"/>
    <cellStyle name="Comma 22 2 3 3 2 2 2 2 3" xfId="23233" xr:uid="{A980C6B0-6D17-4B7D-8870-44ACB97FB6F4}"/>
    <cellStyle name="Comma 22 2 3 3 2 2 2 3" xfId="23234" xr:uid="{36BB8C31-A973-4C76-AA9C-192E21973502}"/>
    <cellStyle name="Comma 22 2 3 3 2 2 2 3 2" xfId="23235" xr:uid="{0E02E4E3-A8A8-48B9-B229-43AB2F19456F}"/>
    <cellStyle name="Comma 22 2 3 3 2 2 2 4" xfId="23236" xr:uid="{F283AB77-5592-4A7A-B551-697F21B68C5E}"/>
    <cellStyle name="Comma 22 2 3 3 2 2 3" xfId="23237" xr:uid="{14B110FA-A982-4E4F-9B3E-D47E0046029C}"/>
    <cellStyle name="Comma 22 2 3 3 2 2 3 2" xfId="23238" xr:uid="{927FC21B-9E6E-4D4F-BD55-94CAF948252C}"/>
    <cellStyle name="Comma 22 2 3 3 2 2 3 2 2" xfId="23239" xr:uid="{39736AEB-182C-4767-AC56-39AD6D451E76}"/>
    <cellStyle name="Comma 22 2 3 3 2 2 3 3" xfId="23240" xr:uid="{61CCF7F5-AD6E-4B5B-BBCB-39111CE9B84B}"/>
    <cellStyle name="Comma 22 2 3 3 2 2 4" xfId="23241" xr:uid="{7C4A6826-C525-48E9-A1ED-A069B4BC99B0}"/>
    <cellStyle name="Comma 22 2 3 3 2 2 4 2" xfId="23242" xr:uid="{DDF88B88-8238-4894-9537-3729D39802AB}"/>
    <cellStyle name="Comma 22 2 3 3 2 2 4 2 2" xfId="23243" xr:uid="{1736227C-DB7A-4453-AE6E-F1521F5D71C3}"/>
    <cellStyle name="Comma 22 2 3 3 2 2 4 3" xfId="23244" xr:uid="{EE8EC8E2-37D4-402A-A5D0-6B5714981AB8}"/>
    <cellStyle name="Comma 22 2 3 3 2 2 5" xfId="23245" xr:uid="{F1C2919C-565B-45AA-B71B-B8EB746BEBD8}"/>
    <cellStyle name="Comma 22 2 3 3 2 2 5 2" xfId="23246" xr:uid="{CCBC0670-0DC1-49B9-B964-28A20A30C10A}"/>
    <cellStyle name="Comma 22 2 3 3 2 2 5 2 2" xfId="23247" xr:uid="{C41B5AB9-6576-4975-84F4-41E449866905}"/>
    <cellStyle name="Comma 22 2 3 3 2 2 5 3" xfId="23248" xr:uid="{BBF7323B-0A5E-4103-92E2-361CCC3E0F8F}"/>
    <cellStyle name="Comma 22 2 3 3 2 2 6" xfId="23249" xr:uid="{A60D9E46-CBE6-42DE-A7AE-1AFC44C2A92A}"/>
    <cellStyle name="Comma 22 2 3 3 2 2 6 2" xfId="23250" xr:uid="{37BB619F-B484-41FC-A36D-0B5EE20F84D9}"/>
    <cellStyle name="Comma 22 2 3 3 2 2 7" xfId="23251" xr:uid="{F13768B6-D57A-4303-A91B-CAA727C0FAB7}"/>
    <cellStyle name="Comma 22 2 3 3 2 2_EGAT BS 10" xfId="23252" xr:uid="{1514FCC9-D36B-4C80-A392-096175912171}"/>
    <cellStyle name="Comma 22 2 3 3 2 3" xfId="23253" xr:uid="{52A2528C-76A6-42FE-ABF5-17424400DFDF}"/>
    <cellStyle name="Comma 22 2 3 3 2 3 2" xfId="23254" xr:uid="{570895DB-8901-47E8-AE2E-147FC72E5C4D}"/>
    <cellStyle name="Comma 22 2 3 3 2 3 2 2" xfId="23255" xr:uid="{1AE99E07-29E2-4297-AF6A-D3CEB09608B2}"/>
    <cellStyle name="Comma 22 2 3 3 2 3 2 2 2" xfId="23256" xr:uid="{945A55D6-61BD-40F6-8B25-AF1B9E26A9F7}"/>
    <cellStyle name="Comma 22 2 3 3 2 3 2 3" xfId="23257" xr:uid="{1621D401-09CC-4B02-950F-0E40434DB6A9}"/>
    <cellStyle name="Comma 22 2 3 3 2 3 3" xfId="23258" xr:uid="{DC8CBADC-8BAC-4A94-9817-D3E0C986D523}"/>
    <cellStyle name="Comma 22 2 3 3 2 3 3 2" xfId="23259" xr:uid="{A034FFFE-AA16-44C7-84D8-2A24A19ED959}"/>
    <cellStyle name="Comma 22 2 3 3 2 3 4" xfId="23260" xr:uid="{ECC6CF13-5A0C-4516-9890-C6433CC87EAC}"/>
    <cellStyle name="Comma 22 2 3 3 2 4" xfId="23261" xr:uid="{A0C64D0A-D238-450B-9120-4607DF5EF6CA}"/>
    <cellStyle name="Comma 22 2 3 3 2 4 2" xfId="23262" xr:uid="{7A300066-F2BE-4A90-9F5B-C1CA2F3F9432}"/>
    <cellStyle name="Comma 22 2 3 3 2 4 2 2" xfId="23263" xr:uid="{E7D9B054-0124-415F-88E8-79520EBDF0D5}"/>
    <cellStyle name="Comma 22 2 3 3 2 4 2 2 2" xfId="23264" xr:uid="{6AE1FCFE-D6D7-48F6-A230-81684842AD18}"/>
    <cellStyle name="Comma 22 2 3 3 2 4 2 3" xfId="23265" xr:uid="{864CB8B7-3DC6-46C6-8D59-39097B23B799}"/>
    <cellStyle name="Comma 22 2 3 3 2 4 3" xfId="23266" xr:uid="{C5E7E101-94FC-4EAE-A1E4-4EAB5F7BEB98}"/>
    <cellStyle name="Comma 22 2 3 3 2 4 3 2" xfId="23267" xr:uid="{189107DE-9168-4CDD-8AC6-39978B520BAB}"/>
    <cellStyle name="Comma 22 2 3 3 2 4 4" xfId="23268" xr:uid="{D267B2C5-DA28-48EB-A949-980FEA6EF03D}"/>
    <cellStyle name="Comma 22 2 3 3 2 5" xfId="23269" xr:uid="{E213A646-B085-4B41-8F8E-3C2477785BF6}"/>
    <cellStyle name="Comma 22 2 3 3 2 5 2" xfId="23270" xr:uid="{76DE4F93-CE88-4EAE-B8D2-AB600FBCFDDB}"/>
    <cellStyle name="Comma 22 2 3 3 2 5 2 2" xfId="23271" xr:uid="{A180C72B-6865-4E2C-BBFA-A1FD6C132F2E}"/>
    <cellStyle name="Comma 22 2 3 3 2 5 3" xfId="23272" xr:uid="{C264E9F4-0B5E-4FC5-92FA-AE023B2207DA}"/>
    <cellStyle name="Comma 22 2 3 3 2 6" xfId="23273" xr:uid="{2799F8D2-6D0A-448B-B9FC-3D9CC2E0C921}"/>
    <cellStyle name="Comma 22 2 3 3 2 6 2" xfId="23274" xr:uid="{B9A3DCB6-F57C-46C3-8860-87875AA56585}"/>
    <cellStyle name="Comma 22 2 3 3 2 6 2 2" xfId="23275" xr:uid="{75EB71E1-1864-459E-9981-D3C2FB4E98F7}"/>
    <cellStyle name="Comma 22 2 3 3 2 6 3" xfId="23276" xr:uid="{CB5932AB-14F4-4F1F-8C04-4B8B7696F7F5}"/>
    <cellStyle name="Comma 22 2 3 3 2 7" xfId="23277" xr:uid="{C2822107-9D7B-4533-9196-C100DE00D278}"/>
    <cellStyle name="Comma 22 2 3 3 2 7 2" xfId="23278" xr:uid="{5BC16724-E994-4829-B48E-2A7F7EA6AFDD}"/>
    <cellStyle name="Comma 22 2 3 3 2 7 2 2" xfId="23279" xr:uid="{DE220C79-197B-4369-B7F2-33443063CE0F}"/>
    <cellStyle name="Comma 22 2 3 3 2 7 3" xfId="23280" xr:uid="{2AF4EAFC-8D46-4295-9166-E71F29FCA75D}"/>
    <cellStyle name="Comma 22 2 3 3 2 8" xfId="23281" xr:uid="{EFD98807-BB5B-474E-AA0A-57C86DE2B38B}"/>
    <cellStyle name="Comma 22 2 3 3 2 8 2" xfId="23282" xr:uid="{4D2AB8D5-BD69-45F4-AE35-634C1AAFA701}"/>
    <cellStyle name="Comma 22 2 3 3 2 9" xfId="23283" xr:uid="{3767DE29-66E3-4FFE-80B5-5CF05466E0B7}"/>
    <cellStyle name="Comma 22 2 3 3 2_EGAT BS 10" xfId="23284" xr:uid="{31B82C9C-66DE-4455-AB50-E11A7FE7E4E8}"/>
    <cellStyle name="Comma 22 2 3 3 3" xfId="23285" xr:uid="{96EF259C-9F15-4C12-880C-7321D4FA6CE2}"/>
    <cellStyle name="Comma 22 2 3 3 3 2" xfId="23286" xr:uid="{6D2C3603-F184-4D28-9F4F-5FC4C397BC50}"/>
    <cellStyle name="Comma 22 2 3 3 3 2 2" xfId="23287" xr:uid="{F142FDBE-FDDE-406D-8BE8-6D93E41F228E}"/>
    <cellStyle name="Comma 22 2 3 3 3 2 2 2" xfId="23288" xr:uid="{6853C2E6-4A0A-4104-A820-25E3DB7E25EC}"/>
    <cellStyle name="Comma 22 2 3 3 3 2 2 2 2" xfId="23289" xr:uid="{082DA197-6799-40B0-88E2-06D2AE3680AA}"/>
    <cellStyle name="Comma 22 2 3 3 3 2 2 3" xfId="23290" xr:uid="{BF7DF3EF-0629-4669-8A16-AF143F8CD2CB}"/>
    <cellStyle name="Comma 22 2 3 3 3 2 3" xfId="23291" xr:uid="{A3A4564F-235E-4B7A-89D6-1468EC679A7D}"/>
    <cellStyle name="Comma 22 2 3 3 3 2 3 2" xfId="23292" xr:uid="{7F02F8E8-0FC5-4CBF-9264-1B9C1A0950FB}"/>
    <cellStyle name="Comma 22 2 3 3 3 2 4" xfId="23293" xr:uid="{173348ED-E210-4328-9E79-D7401273E9C8}"/>
    <cellStyle name="Comma 22 2 3 3 3 3" xfId="23294" xr:uid="{DCA694FB-73C4-43B6-BF1E-B0B484941EAA}"/>
    <cellStyle name="Comma 22 2 3 3 3 3 2" xfId="23295" xr:uid="{B9660603-188C-4122-9FCC-A310CEB6A93D}"/>
    <cellStyle name="Comma 22 2 3 3 3 3 2 2" xfId="23296" xr:uid="{CB0B7BA3-F5FF-4FE4-88FC-01B943529552}"/>
    <cellStyle name="Comma 22 2 3 3 3 3 2 2 2" xfId="23297" xr:uid="{AEB79028-B0B1-404D-9F85-71E0ECF513F7}"/>
    <cellStyle name="Comma 22 2 3 3 3 3 2 3" xfId="23298" xr:uid="{1E1CA0D2-3D8C-4457-8E48-4F0A1388A663}"/>
    <cellStyle name="Comma 22 2 3 3 3 3 3" xfId="23299" xr:uid="{A610B055-041E-4367-AB90-F0B3B5057662}"/>
    <cellStyle name="Comma 22 2 3 3 3 3 3 2" xfId="23300" xr:uid="{A8B81230-783B-4851-B31F-90C9BB2F2661}"/>
    <cellStyle name="Comma 22 2 3 3 3 3 4" xfId="23301" xr:uid="{529AD0AB-D37F-4913-8725-64A142172217}"/>
    <cellStyle name="Comma 22 2 3 3 3 4" xfId="23302" xr:uid="{206EEB42-61ED-4793-8978-7DD3159AD88A}"/>
    <cellStyle name="Comma 22 2 3 3 3 4 2" xfId="23303" xr:uid="{4E19CB33-66BF-4DC0-A811-2862B685C5AB}"/>
    <cellStyle name="Comma 22 2 3 3 3 4 2 2" xfId="23304" xr:uid="{376D8F05-D814-40B4-8919-ECBDC51F82FA}"/>
    <cellStyle name="Comma 22 2 3 3 3 4 3" xfId="23305" xr:uid="{B78E0674-6BE5-4DA5-B735-BED8C6E6DCFD}"/>
    <cellStyle name="Comma 22 2 3 3 3 5" xfId="23306" xr:uid="{5468F6A9-8F70-4053-A618-E0CEFBD34D4E}"/>
    <cellStyle name="Comma 22 2 3 3 3 5 2" xfId="23307" xr:uid="{C0028EB9-912A-461F-98E8-84D77003C982}"/>
    <cellStyle name="Comma 22 2 3 3 3 5 2 2" xfId="23308" xr:uid="{A1242B2D-F697-476E-A0C9-D92FA6E38377}"/>
    <cellStyle name="Comma 22 2 3 3 3 5 3" xfId="23309" xr:uid="{B391D42D-DC22-4084-9B89-0C665D882FDE}"/>
    <cellStyle name="Comma 22 2 3 3 3 6" xfId="23310" xr:uid="{59EE7369-876C-413B-9904-F0FF3ACA7C13}"/>
    <cellStyle name="Comma 22 2 3 3 3 6 2" xfId="23311" xr:uid="{CC699E70-D9C3-40C2-B555-15CF47F25C11}"/>
    <cellStyle name="Comma 22 2 3 3 3 6 2 2" xfId="23312" xr:uid="{6A5AA498-A73D-4834-834F-91902F1C4721}"/>
    <cellStyle name="Comma 22 2 3 3 3 6 3" xfId="23313" xr:uid="{482273AB-EB10-4451-90BA-AFFF83327D4A}"/>
    <cellStyle name="Comma 22 2 3 3 3 7" xfId="23314" xr:uid="{320366B9-21EC-4D2F-BE34-EBBE0B2C9075}"/>
    <cellStyle name="Comma 22 2 3 3 3 7 2" xfId="23315" xr:uid="{462718EE-C328-4F9A-BC06-7C70539174D4}"/>
    <cellStyle name="Comma 22 2 3 3 3 8" xfId="23316" xr:uid="{7E67195B-769E-4687-B924-5652075C3239}"/>
    <cellStyle name="Comma 22 2 3 3 3_EGAT BS 10" xfId="23317" xr:uid="{9F78670F-6A58-45AB-9F43-55B53384DF66}"/>
    <cellStyle name="Comma 22 2 3 3 4" xfId="23318" xr:uid="{EED46ABD-2FBC-4C5D-BBCF-9E54C8E0CEDC}"/>
    <cellStyle name="Comma 22 2 3 3 4 2" xfId="23319" xr:uid="{64EEFDAA-1013-4626-87E9-5B2FAD49BF3D}"/>
    <cellStyle name="Comma 22 2 3 3 4 2 2" xfId="23320" xr:uid="{44137AB9-AFA1-41E0-88C6-FFC4BC6BB070}"/>
    <cellStyle name="Comma 22 2 3 3 4 2 2 2" xfId="23321" xr:uid="{5F6E166A-BD7C-4753-AB11-6A5C74F3F932}"/>
    <cellStyle name="Comma 22 2 3 3 4 2 3" xfId="23322" xr:uid="{BAAB5D81-11DC-4276-B8A2-73014FAC2647}"/>
    <cellStyle name="Comma 22 2 3 3 4 3" xfId="23323" xr:uid="{4EAF72C3-7C2F-452F-B703-505E3F92290B}"/>
    <cellStyle name="Comma 22 2 3 3 4 3 2" xfId="23324" xr:uid="{622F17D8-9589-48C5-8DCE-572AB083F43C}"/>
    <cellStyle name="Comma 22 2 3 3 4 4" xfId="23325" xr:uid="{878B6255-4FA4-488D-B8C7-D561506B4358}"/>
    <cellStyle name="Comma 22 2 3 3 5" xfId="23326" xr:uid="{DAFDE6CE-8B02-4900-ACDC-F41FB48A8CB9}"/>
    <cellStyle name="Comma 22 2 3 3 5 2" xfId="23327" xr:uid="{F2307B6D-3803-41B8-9708-F9BEE3E4AA5A}"/>
    <cellStyle name="Comma 22 2 3 3 5 2 2" xfId="23328" xr:uid="{B8404D92-DB8E-41FF-AD6A-C404F103FCF6}"/>
    <cellStyle name="Comma 22 2 3 3 5 2 2 2" xfId="23329" xr:uid="{0F397303-CA1D-4B4F-AC16-29C57D0B2589}"/>
    <cellStyle name="Comma 22 2 3 3 5 2 3" xfId="23330" xr:uid="{B90799B4-DB1B-422A-9421-BF2F84A88CAE}"/>
    <cellStyle name="Comma 22 2 3 3 5 3" xfId="23331" xr:uid="{6A7CF493-0623-4DC3-83CF-949058CE5AAB}"/>
    <cellStyle name="Comma 22 2 3 3 5 3 2" xfId="23332" xr:uid="{1F170D86-786B-465A-BFE0-6D4B8B2E7EDE}"/>
    <cellStyle name="Comma 22 2 3 3 5 4" xfId="23333" xr:uid="{B8A38F43-DA3E-4B8D-A394-E93C60D1DDF7}"/>
    <cellStyle name="Comma 22 2 3 3 6" xfId="23334" xr:uid="{52735AA0-3D65-479E-9661-CA9F8CB0560B}"/>
    <cellStyle name="Comma 22 2 3 3 6 2" xfId="23335" xr:uid="{A0CAECEE-E511-4992-AE30-43903EC4A852}"/>
    <cellStyle name="Comma 22 2 3 3 6 2 2" xfId="23336" xr:uid="{AAC00977-AE9F-4CE8-9FF0-0E7A0B95A5B6}"/>
    <cellStyle name="Comma 22 2 3 3 6 3" xfId="23337" xr:uid="{57884A41-FA10-4F91-BCEF-CEE5A2D27370}"/>
    <cellStyle name="Comma 22 2 3 3 7" xfId="23338" xr:uid="{570FDB72-3816-43DF-BD9E-5E0DC8CA88CE}"/>
    <cellStyle name="Comma 22 2 3 3 7 2" xfId="23339" xr:uid="{68F24CC5-C23C-4835-9B50-7DB926DD0814}"/>
    <cellStyle name="Comma 22 2 3 3 7 2 2" xfId="23340" xr:uid="{F8ED3FED-8245-4F20-9BF1-3D7F0E7DDD9B}"/>
    <cellStyle name="Comma 22 2 3 3 7 3" xfId="23341" xr:uid="{EE08B1DC-FB30-4B1B-BBDF-3DDDF939C82E}"/>
    <cellStyle name="Comma 22 2 3 3 8" xfId="23342" xr:uid="{7C4DA156-17E8-41F0-9CC3-C1071CB0DE4C}"/>
    <cellStyle name="Comma 22 2 3 3 8 2" xfId="23343" xr:uid="{CDCB8B19-1FB3-4FA0-8EFA-ED3FD43BD8DD}"/>
    <cellStyle name="Comma 22 2 3 3 8 2 2" xfId="23344" xr:uid="{ECDFD87B-9DD8-40C4-BFDC-A4EBE2441DB0}"/>
    <cellStyle name="Comma 22 2 3 3 8 3" xfId="23345" xr:uid="{2560EC6B-FD3B-44D0-B782-482AEB6CDB46}"/>
    <cellStyle name="Comma 22 2 3 3 9" xfId="23346" xr:uid="{55A494E1-3E52-4B50-A880-C7F9C822D98F}"/>
    <cellStyle name="Comma 22 2 3 3 9 2" xfId="23347" xr:uid="{BEAF39A7-C95B-4BC5-A678-08957AB502BD}"/>
    <cellStyle name="Comma 22 2 3 3_EGAT BS 10" xfId="23348" xr:uid="{1B01CCD5-E6E0-40DB-9764-199BAA274BFF}"/>
    <cellStyle name="Comma 22 2 3 4" xfId="23349" xr:uid="{900D72CF-B776-4958-987B-66EABD4F6752}"/>
    <cellStyle name="Comma 22 2 3 4 10" xfId="23350" xr:uid="{E8DF0F47-E26D-4E55-8F8B-084771684E54}"/>
    <cellStyle name="Comma 22 2 3 4 2" xfId="23351" xr:uid="{E109E25D-7A00-4358-8802-D1DF137DB1E6}"/>
    <cellStyle name="Comma 22 2 3 4 2 2" xfId="23352" xr:uid="{622B8D9E-E808-4397-9ECE-54608562EAD8}"/>
    <cellStyle name="Comma 22 2 3 4 2 2 2" xfId="23353" xr:uid="{9E00E21C-7C56-4710-802E-31DF670A300B}"/>
    <cellStyle name="Comma 22 2 3 4 2 2 2 2" xfId="23354" xr:uid="{C52BB367-7291-4C1B-8342-09BE8E2833AC}"/>
    <cellStyle name="Comma 22 2 3 4 2 2 2 2 2" xfId="23355" xr:uid="{C163BC96-1520-41A4-92BF-1FB66A630D4F}"/>
    <cellStyle name="Comma 22 2 3 4 2 2 2 2 2 2" xfId="23356" xr:uid="{343BD219-1021-4AD5-AB41-EBD64196BBF4}"/>
    <cellStyle name="Comma 22 2 3 4 2 2 2 2 3" xfId="23357" xr:uid="{55731FEE-AE61-4F4D-BA0A-1F93CB0A4E93}"/>
    <cellStyle name="Comma 22 2 3 4 2 2 2 3" xfId="23358" xr:uid="{446F0228-BCAA-483D-8721-66100D2935E1}"/>
    <cellStyle name="Comma 22 2 3 4 2 2 2 3 2" xfId="23359" xr:uid="{D5001B1F-6E98-4787-AF86-C7DCBA8286A5}"/>
    <cellStyle name="Comma 22 2 3 4 2 2 2 4" xfId="23360" xr:uid="{60EF4FBB-A177-4891-BC6B-6150DA18BF8A}"/>
    <cellStyle name="Comma 22 2 3 4 2 2 3" xfId="23361" xr:uid="{9EAAC672-77AC-4173-ABE3-78A57218257F}"/>
    <cellStyle name="Comma 22 2 3 4 2 2 3 2" xfId="23362" xr:uid="{1FBEDFA7-BB32-40E8-911A-52969D351C76}"/>
    <cellStyle name="Comma 22 2 3 4 2 2 3 2 2" xfId="23363" xr:uid="{95F44BE4-31BC-48E6-A3B9-04D9FFEC3DD8}"/>
    <cellStyle name="Comma 22 2 3 4 2 2 3 3" xfId="23364" xr:uid="{BEE789E8-A015-4982-81A1-351188F7C853}"/>
    <cellStyle name="Comma 22 2 3 4 2 2 4" xfId="23365" xr:uid="{8AFF53A0-952F-4B81-9EC7-650A98541313}"/>
    <cellStyle name="Comma 22 2 3 4 2 2 4 2" xfId="23366" xr:uid="{39F9F129-C1B8-4306-B858-50537A142751}"/>
    <cellStyle name="Comma 22 2 3 4 2 2 4 2 2" xfId="23367" xr:uid="{B9DDBDBD-3FAD-48C7-A9E9-945E1BDCC522}"/>
    <cellStyle name="Comma 22 2 3 4 2 2 4 3" xfId="23368" xr:uid="{578C250B-7E9E-48DF-AE69-FD86A761903E}"/>
    <cellStyle name="Comma 22 2 3 4 2 2 5" xfId="23369" xr:uid="{23DD5161-ACC2-40E1-82AA-9E21BFB4DA5B}"/>
    <cellStyle name="Comma 22 2 3 4 2 2 5 2" xfId="23370" xr:uid="{EAD54A44-26DF-4A1B-AA51-DA449C59B336}"/>
    <cellStyle name="Comma 22 2 3 4 2 2 5 2 2" xfId="23371" xr:uid="{86672FAA-CC60-4ACC-8C7D-79BB45AD8EFE}"/>
    <cellStyle name="Comma 22 2 3 4 2 2 5 3" xfId="23372" xr:uid="{1E68FE32-4D01-405F-BA46-03064E371C8D}"/>
    <cellStyle name="Comma 22 2 3 4 2 2 6" xfId="23373" xr:uid="{E1772642-465D-4444-870F-22FE3C54E06A}"/>
    <cellStyle name="Comma 22 2 3 4 2 2 6 2" xfId="23374" xr:uid="{C3362C2A-A4D5-4722-9CA4-6DA2283B3A82}"/>
    <cellStyle name="Comma 22 2 3 4 2 2 7" xfId="23375" xr:uid="{9FF7F93B-DBEA-4969-A707-0C31AB6EFC69}"/>
    <cellStyle name="Comma 22 2 3 4 2 2_EGAT BS 10" xfId="23376" xr:uid="{DDFFC0C9-CD36-4BAC-B51B-2B0F4028C343}"/>
    <cellStyle name="Comma 22 2 3 4 2 3" xfId="23377" xr:uid="{290281C2-2C63-4EE1-B8E1-8B60715E6640}"/>
    <cellStyle name="Comma 22 2 3 4 2 3 2" xfId="23378" xr:uid="{DFB01067-8AFC-44BC-B73B-3306FEC64493}"/>
    <cellStyle name="Comma 22 2 3 4 2 3 2 2" xfId="23379" xr:uid="{EC5ABDED-8F3D-49F8-A599-DA68482898AB}"/>
    <cellStyle name="Comma 22 2 3 4 2 3 2 2 2" xfId="23380" xr:uid="{46DAE9B0-AEE7-49B9-999B-37E92D09A69C}"/>
    <cellStyle name="Comma 22 2 3 4 2 3 2 3" xfId="23381" xr:uid="{1070057D-A24E-4CC0-A342-71DAF754358D}"/>
    <cellStyle name="Comma 22 2 3 4 2 3 3" xfId="23382" xr:uid="{3F7A33A6-B04A-4736-8BDD-9E7FBC3A01FF}"/>
    <cellStyle name="Comma 22 2 3 4 2 3 3 2" xfId="23383" xr:uid="{549C8D26-BC87-451D-9937-016ECC63D462}"/>
    <cellStyle name="Comma 22 2 3 4 2 3 4" xfId="23384" xr:uid="{810D6859-A954-4043-B93B-C3EF571D124A}"/>
    <cellStyle name="Comma 22 2 3 4 2 4" xfId="23385" xr:uid="{BD913C3D-266C-476A-8A39-ED8B1D6881C5}"/>
    <cellStyle name="Comma 22 2 3 4 2 4 2" xfId="23386" xr:uid="{E5152C97-29E9-41B8-8871-A4C58B69C06F}"/>
    <cellStyle name="Comma 22 2 3 4 2 4 2 2" xfId="23387" xr:uid="{8B9DEC42-C5D0-4528-AA1C-998CE493C13D}"/>
    <cellStyle name="Comma 22 2 3 4 2 4 2 2 2" xfId="23388" xr:uid="{E54894B5-3426-4AB2-89E2-28A7C70B5BC7}"/>
    <cellStyle name="Comma 22 2 3 4 2 4 2 3" xfId="23389" xr:uid="{6976F4D1-CB1F-414D-A966-EE65D2A72F07}"/>
    <cellStyle name="Comma 22 2 3 4 2 4 3" xfId="23390" xr:uid="{262E0A2A-9445-4C31-A46C-768DED9D26B9}"/>
    <cellStyle name="Comma 22 2 3 4 2 4 3 2" xfId="23391" xr:uid="{32CBE26C-4A34-487D-8F5F-39BF1C22901B}"/>
    <cellStyle name="Comma 22 2 3 4 2 4 4" xfId="23392" xr:uid="{D52868D9-4673-4B7D-88E5-C8532E06ACE1}"/>
    <cellStyle name="Comma 22 2 3 4 2 5" xfId="23393" xr:uid="{5CE2E01F-95CB-4680-80A9-CAC5F1CD6E08}"/>
    <cellStyle name="Comma 22 2 3 4 2 5 2" xfId="23394" xr:uid="{5D04CE19-3BAB-4AFD-B5EC-6D383A3CF074}"/>
    <cellStyle name="Comma 22 2 3 4 2 5 2 2" xfId="23395" xr:uid="{796CB7F6-4364-42A7-AE20-0287EF06FC89}"/>
    <cellStyle name="Comma 22 2 3 4 2 5 3" xfId="23396" xr:uid="{766DBE62-F898-468E-B54A-65D60DAB30F8}"/>
    <cellStyle name="Comma 22 2 3 4 2 6" xfId="23397" xr:uid="{DB4A0256-83CB-4F19-AFC2-0FDAE050A2DE}"/>
    <cellStyle name="Comma 22 2 3 4 2 6 2" xfId="23398" xr:uid="{C880F1ED-1E06-4AB3-8E31-D51DC144B9D1}"/>
    <cellStyle name="Comma 22 2 3 4 2 6 2 2" xfId="23399" xr:uid="{860EEB9E-9B4B-4D98-A46F-A990D662291F}"/>
    <cellStyle name="Comma 22 2 3 4 2 6 3" xfId="23400" xr:uid="{FEDA58B5-2C84-474E-AF9D-445C3FEA0C91}"/>
    <cellStyle name="Comma 22 2 3 4 2 7" xfId="23401" xr:uid="{8EEF4EB6-E25D-4498-B15C-3456DC1E1099}"/>
    <cellStyle name="Comma 22 2 3 4 2 7 2" xfId="23402" xr:uid="{B96175EE-369A-4FA3-8631-1BF56D7641B6}"/>
    <cellStyle name="Comma 22 2 3 4 2 7 2 2" xfId="23403" xr:uid="{66AE989F-C132-45BF-862F-ABE80166D3FE}"/>
    <cellStyle name="Comma 22 2 3 4 2 7 3" xfId="23404" xr:uid="{953082D3-420E-4E85-8E52-4814EE3B12D2}"/>
    <cellStyle name="Comma 22 2 3 4 2 8" xfId="23405" xr:uid="{4A1687C1-DD38-4159-BEEB-1F9639052966}"/>
    <cellStyle name="Comma 22 2 3 4 2 8 2" xfId="23406" xr:uid="{5A046A07-112E-49FA-888F-00AB22F229AB}"/>
    <cellStyle name="Comma 22 2 3 4 2 9" xfId="23407" xr:uid="{F78F37E0-B37C-4DB4-A452-121E92F4BA15}"/>
    <cellStyle name="Comma 22 2 3 4 2_EGAT BS 10" xfId="23408" xr:uid="{699F270F-BDFA-444A-9446-733D95123F03}"/>
    <cellStyle name="Comma 22 2 3 4 3" xfId="23409" xr:uid="{2DC348D1-0A5F-48DC-82BE-D7BD6135B638}"/>
    <cellStyle name="Comma 22 2 3 4 3 2" xfId="23410" xr:uid="{A73B3B88-B114-4C9B-B21A-99F64962D03F}"/>
    <cellStyle name="Comma 22 2 3 4 3 2 2" xfId="23411" xr:uid="{83C81531-0694-4370-B8F1-7DC932E3A7C1}"/>
    <cellStyle name="Comma 22 2 3 4 3 2 2 2" xfId="23412" xr:uid="{2AD34D6B-75F4-4AD1-B931-E5F285514CC4}"/>
    <cellStyle name="Comma 22 2 3 4 3 2 2 2 2" xfId="23413" xr:uid="{164031A3-47F1-46F7-B00E-EF71C562AC57}"/>
    <cellStyle name="Comma 22 2 3 4 3 2 2 3" xfId="23414" xr:uid="{EDB15BF7-4DC3-47AD-943A-840A37E57E26}"/>
    <cellStyle name="Comma 22 2 3 4 3 2 3" xfId="23415" xr:uid="{DB7923CA-6B47-4B0A-8762-2480D580D311}"/>
    <cellStyle name="Comma 22 2 3 4 3 2 3 2" xfId="23416" xr:uid="{D14DAB3B-598B-480C-AF96-0454ED4F9F4A}"/>
    <cellStyle name="Comma 22 2 3 4 3 2 4" xfId="23417" xr:uid="{1C3C999B-3824-46D5-9C2F-FBE88B187ED9}"/>
    <cellStyle name="Comma 22 2 3 4 3 3" xfId="23418" xr:uid="{715ECC46-A941-4848-874D-40789D18FBDF}"/>
    <cellStyle name="Comma 22 2 3 4 3 3 2" xfId="23419" xr:uid="{A38A97AC-66BD-4760-ACB9-EE54BF48C3D0}"/>
    <cellStyle name="Comma 22 2 3 4 3 3 2 2" xfId="23420" xr:uid="{4D4FFDE1-2517-4430-8948-7CC188F91A51}"/>
    <cellStyle name="Comma 22 2 3 4 3 3 2 2 2" xfId="23421" xr:uid="{8964E80E-F7ED-4E47-AC1F-CB5BE365EFEC}"/>
    <cellStyle name="Comma 22 2 3 4 3 3 2 3" xfId="23422" xr:uid="{FDAFDD74-116D-4D22-BA6A-A80FFD564A72}"/>
    <cellStyle name="Comma 22 2 3 4 3 3 3" xfId="23423" xr:uid="{40BADA3A-F744-434C-918D-78D334D99ACF}"/>
    <cellStyle name="Comma 22 2 3 4 3 3 3 2" xfId="23424" xr:uid="{94031217-E313-4C1F-B2FB-41B90462AAEB}"/>
    <cellStyle name="Comma 22 2 3 4 3 3 4" xfId="23425" xr:uid="{A6B7385D-8481-4CFC-AFC2-90451474C3CC}"/>
    <cellStyle name="Comma 22 2 3 4 3 4" xfId="23426" xr:uid="{3AB8F8C2-1F87-4283-90FB-ADD3B44D5A88}"/>
    <cellStyle name="Comma 22 2 3 4 3 4 2" xfId="23427" xr:uid="{86BEA08D-91BE-4ECC-A07E-FD730766D4FD}"/>
    <cellStyle name="Comma 22 2 3 4 3 4 2 2" xfId="23428" xr:uid="{1E73B7B3-693C-4E0B-B58A-9DB0EC18932B}"/>
    <cellStyle name="Comma 22 2 3 4 3 4 3" xfId="23429" xr:uid="{07E06FD6-26C8-4F30-89BD-BEBB5B3FC3B7}"/>
    <cellStyle name="Comma 22 2 3 4 3 5" xfId="23430" xr:uid="{C61C2369-133B-4B19-ABEB-CBE9C6BF81AA}"/>
    <cellStyle name="Comma 22 2 3 4 3 5 2" xfId="23431" xr:uid="{7CD86518-16D1-4B21-A9D7-7E36D636C303}"/>
    <cellStyle name="Comma 22 2 3 4 3 5 2 2" xfId="23432" xr:uid="{C0BAC816-693C-4164-B1EA-F65546DA1220}"/>
    <cellStyle name="Comma 22 2 3 4 3 5 3" xfId="23433" xr:uid="{0EB317A5-91F6-429B-92B0-CA69A255577A}"/>
    <cellStyle name="Comma 22 2 3 4 3 6" xfId="23434" xr:uid="{5421D7C2-AF1A-4B88-A836-D64CE7829D0C}"/>
    <cellStyle name="Comma 22 2 3 4 3 6 2" xfId="23435" xr:uid="{E125ED90-A876-4596-9D9C-691D8A72C1A0}"/>
    <cellStyle name="Comma 22 2 3 4 3 6 2 2" xfId="23436" xr:uid="{F4771C30-E8A1-48F9-8E22-971D5EB45836}"/>
    <cellStyle name="Comma 22 2 3 4 3 6 3" xfId="23437" xr:uid="{7AD7288C-E433-4976-A098-8B97AB87D987}"/>
    <cellStyle name="Comma 22 2 3 4 3 7" xfId="23438" xr:uid="{597F9B03-7571-4FB7-8B90-F7444CE374C0}"/>
    <cellStyle name="Comma 22 2 3 4 3 7 2" xfId="23439" xr:uid="{CA81D7D4-16B1-4957-8F04-730C7D0F5D98}"/>
    <cellStyle name="Comma 22 2 3 4 3 8" xfId="23440" xr:uid="{505B52DB-A029-4FC9-8F84-A1528436B01A}"/>
    <cellStyle name="Comma 22 2 3 4 3_EGAT BS 10" xfId="23441" xr:uid="{AAD7D903-77A4-43AF-B051-7363DBE18EC3}"/>
    <cellStyle name="Comma 22 2 3 4 4" xfId="23442" xr:uid="{09D07438-68CB-4812-9F67-FB4B284E23B6}"/>
    <cellStyle name="Comma 22 2 3 4 4 2" xfId="23443" xr:uid="{AA0F7548-DC39-4593-BA21-247577CABF07}"/>
    <cellStyle name="Comma 22 2 3 4 4 2 2" xfId="23444" xr:uid="{B7AC3F01-79DF-4F95-AAF6-1CDA47B26E98}"/>
    <cellStyle name="Comma 22 2 3 4 4 2 2 2" xfId="23445" xr:uid="{49120481-B41C-40E6-AAB8-C14D8F5BD06D}"/>
    <cellStyle name="Comma 22 2 3 4 4 2 3" xfId="23446" xr:uid="{CD21B936-61A8-48F0-9683-1E2C1BDB79A7}"/>
    <cellStyle name="Comma 22 2 3 4 4 3" xfId="23447" xr:uid="{E73A2A48-56CF-4A6C-AB01-1A718E25C934}"/>
    <cellStyle name="Comma 22 2 3 4 4 3 2" xfId="23448" xr:uid="{9FDDD4F1-8783-4DC3-BB62-CFD032846A96}"/>
    <cellStyle name="Comma 22 2 3 4 4 4" xfId="23449" xr:uid="{4CEA4BEE-B828-4C5A-97F9-ED400207EB6A}"/>
    <cellStyle name="Comma 22 2 3 4 5" xfId="23450" xr:uid="{A06BFA53-B493-44D8-AFAC-49ED44CEAA61}"/>
    <cellStyle name="Comma 22 2 3 4 5 2" xfId="23451" xr:uid="{10A6C9DB-EA2E-4169-BEFF-D3C86CB87988}"/>
    <cellStyle name="Comma 22 2 3 4 5 2 2" xfId="23452" xr:uid="{11071D0C-0318-40D6-BF30-72C7B948753F}"/>
    <cellStyle name="Comma 22 2 3 4 5 2 2 2" xfId="23453" xr:uid="{4EA058C6-91FB-4C9C-BE6F-C834E36EE8E5}"/>
    <cellStyle name="Comma 22 2 3 4 5 2 3" xfId="23454" xr:uid="{3BA5DE6E-7AB9-4927-A250-CAC7A4C9AC7D}"/>
    <cellStyle name="Comma 22 2 3 4 5 3" xfId="23455" xr:uid="{8C508158-8416-4FA2-BBD5-2BA0F0F8B973}"/>
    <cellStyle name="Comma 22 2 3 4 5 3 2" xfId="23456" xr:uid="{1B7B8212-7BAD-4B85-8458-42FC1F993D9E}"/>
    <cellStyle name="Comma 22 2 3 4 5 4" xfId="23457" xr:uid="{1A469EEA-9FBA-4E4E-88A2-5D6673032A73}"/>
    <cellStyle name="Comma 22 2 3 4 6" xfId="23458" xr:uid="{F6FBDC19-5832-4211-8BF9-2F53FBCABED9}"/>
    <cellStyle name="Comma 22 2 3 4 6 2" xfId="23459" xr:uid="{10CCE370-4705-4BFD-805E-A2EC88BBB8FD}"/>
    <cellStyle name="Comma 22 2 3 4 6 2 2" xfId="23460" xr:uid="{1C418AE4-80FA-46D3-A7B1-A66F93D738E6}"/>
    <cellStyle name="Comma 22 2 3 4 6 3" xfId="23461" xr:uid="{9D1D57DA-C5B0-456F-8ED3-D79A82C92AAC}"/>
    <cellStyle name="Comma 22 2 3 4 7" xfId="23462" xr:uid="{B5361567-6F7B-4F62-9CF1-A34273D67CC3}"/>
    <cellStyle name="Comma 22 2 3 4 7 2" xfId="23463" xr:uid="{257D1905-5C8A-4BC8-9239-D7CFBD1DDFAE}"/>
    <cellStyle name="Comma 22 2 3 4 7 2 2" xfId="23464" xr:uid="{F65E501B-1B7D-465F-872C-6C78CC21E1CE}"/>
    <cellStyle name="Comma 22 2 3 4 7 3" xfId="23465" xr:uid="{D2ACECBE-3BEA-49D8-82E8-D6F2147C01E0}"/>
    <cellStyle name="Comma 22 2 3 4 8" xfId="23466" xr:uid="{9652CF43-620C-4115-8447-392C109EDF39}"/>
    <cellStyle name="Comma 22 2 3 4 8 2" xfId="23467" xr:uid="{45490BB6-3AC8-4D70-ABBA-5C0BE9897BD1}"/>
    <cellStyle name="Comma 22 2 3 4 8 2 2" xfId="23468" xr:uid="{70C96496-1515-4819-8992-9747781F4BA0}"/>
    <cellStyle name="Comma 22 2 3 4 8 3" xfId="23469" xr:uid="{535BC6AF-7860-4D30-AAAC-2A8043C3C71C}"/>
    <cellStyle name="Comma 22 2 3 4 9" xfId="23470" xr:uid="{6150F516-50EC-47D8-A88E-3B2703D5ADCF}"/>
    <cellStyle name="Comma 22 2 3 4 9 2" xfId="23471" xr:uid="{A2C876AC-2F43-43CF-B03D-14BAC3CC4C90}"/>
    <cellStyle name="Comma 22 2 3 4_EGAT BS 10" xfId="23472" xr:uid="{CF01F731-56CF-405D-AFBE-AEB502D097FE}"/>
    <cellStyle name="Comma 22 2 3 5" xfId="23473" xr:uid="{33A859DA-D647-4149-BE38-18B05C336024}"/>
    <cellStyle name="Comma 22 2 3 5 10" xfId="23474" xr:uid="{CB7C3E06-F3EF-4F1A-B1C6-F2197B1DD13F}"/>
    <cellStyle name="Comma 22 2 3 5 2" xfId="23475" xr:uid="{30CA153E-42F4-4979-AAD8-EF1AE9755706}"/>
    <cellStyle name="Comma 22 2 3 5 2 2" xfId="23476" xr:uid="{0664C49B-E83D-46EC-A915-CA2B3BB8E19D}"/>
    <cellStyle name="Comma 22 2 3 5 2 2 2" xfId="23477" xr:uid="{3A7FF1DA-2DA0-4E47-9CAF-6DF0A6EE0055}"/>
    <cellStyle name="Comma 22 2 3 5 2 2 2 2" xfId="23478" xr:uid="{4ECE6497-B757-4F1A-AE15-38AF5DCC87D5}"/>
    <cellStyle name="Comma 22 2 3 5 2 2 2 2 2" xfId="23479" xr:uid="{E28A3273-729F-4278-9F7D-C5E83E540CE9}"/>
    <cellStyle name="Comma 22 2 3 5 2 2 2 2 2 2" xfId="23480" xr:uid="{0F3CE98E-68D7-4389-987F-EC02C02C01B0}"/>
    <cellStyle name="Comma 22 2 3 5 2 2 2 2 3" xfId="23481" xr:uid="{584E17AE-B0B9-46B6-97D0-D3B7643A2331}"/>
    <cellStyle name="Comma 22 2 3 5 2 2 2 3" xfId="23482" xr:uid="{B266E8AA-A657-4E22-A0D8-F3D950A27F30}"/>
    <cellStyle name="Comma 22 2 3 5 2 2 2 3 2" xfId="23483" xr:uid="{431CF3CD-B1F5-47E2-8A21-01A32D9A8C6B}"/>
    <cellStyle name="Comma 22 2 3 5 2 2 2 4" xfId="23484" xr:uid="{17A69D70-891E-4BAF-AD9C-E6521BE716EC}"/>
    <cellStyle name="Comma 22 2 3 5 2 2 3" xfId="23485" xr:uid="{AE42F1CE-9430-4242-83D9-E8D6DF4A11C7}"/>
    <cellStyle name="Comma 22 2 3 5 2 2 3 2" xfId="23486" xr:uid="{6D87019A-EC34-42B1-B99E-14D641B3C3AD}"/>
    <cellStyle name="Comma 22 2 3 5 2 2 3 2 2" xfId="23487" xr:uid="{A9C63C49-9F76-409F-BE69-9A7EB26F0730}"/>
    <cellStyle name="Comma 22 2 3 5 2 2 3 3" xfId="23488" xr:uid="{A911E1DE-56FB-4815-8824-955861BD415D}"/>
    <cellStyle name="Comma 22 2 3 5 2 2 4" xfId="23489" xr:uid="{1774CE00-FAEA-4B63-AD32-ABB930D24720}"/>
    <cellStyle name="Comma 22 2 3 5 2 2 4 2" xfId="23490" xr:uid="{D67AE062-C5AA-4E92-8066-29E6CBB0D5EA}"/>
    <cellStyle name="Comma 22 2 3 5 2 2 4 2 2" xfId="23491" xr:uid="{9FF9F2D8-08B9-4884-A1E6-0DDAD2B8012E}"/>
    <cellStyle name="Comma 22 2 3 5 2 2 4 3" xfId="23492" xr:uid="{DC969396-7A4B-48AA-BE55-56C0F29A2544}"/>
    <cellStyle name="Comma 22 2 3 5 2 2 5" xfId="23493" xr:uid="{793EEE39-8849-4110-B320-94280A94ABBF}"/>
    <cellStyle name="Comma 22 2 3 5 2 2 5 2" xfId="23494" xr:uid="{57D6E0A4-C49C-442D-969E-D96A30C282A5}"/>
    <cellStyle name="Comma 22 2 3 5 2 2 5 2 2" xfId="23495" xr:uid="{BA5B9605-C77B-41D8-A504-037EEBC8B32A}"/>
    <cellStyle name="Comma 22 2 3 5 2 2 5 3" xfId="23496" xr:uid="{E6AA8B8A-D37F-4F19-87EB-FAC50FE04A7C}"/>
    <cellStyle name="Comma 22 2 3 5 2 2 6" xfId="23497" xr:uid="{C4A0D9CF-9774-4484-A48C-F6E652CE9884}"/>
    <cellStyle name="Comma 22 2 3 5 2 2 6 2" xfId="23498" xr:uid="{5445DFF9-D2DD-418E-9793-03CFD9781A99}"/>
    <cellStyle name="Comma 22 2 3 5 2 2 7" xfId="23499" xr:uid="{388357C8-B18B-4FDF-A017-A240DE73C6B0}"/>
    <cellStyle name="Comma 22 2 3 5 2 2_EGAT BS 10" xfId="23500" xr:uid="{215706EC-02F3-4A65-9078-D689CFD5E6B6}"/>
    <cellStyle name="Comma 22 2 3 5 2 3" xfId="23501" xr:uid="{028E27CD-8839-421A-82B0-95345FB3A3C9}"/>
    <cellStyle name="Comma 22 2 3 5 2 3 2" xfId="23502" xr:uid="{FF20ACF4-8074-41CD-8998-28C413C5EEE8}"/>
    <cellStyle name="Comma 22 2 3 5 2 3 2 2" xfId="23503" xr:uid="{DBA18F27-3238-4BCF-93C8-DC8189B2AA0E}"/>
    <cellStyle name="Comma 22 2 3 5 2 3 2 2 2" xfId="23504" xr:uid="{8EC6E96E-F759-4F90-A8F9-966154A60F87}"/>
    <cellStyle name="Comma 22 2 3 5 2 3 2 3" xfId="23505" xr:uid="{611C670E-96E5-4AB7-90DA-C6BAAF974B34}"/>
    <cellStyle name="Comma 22 2 3 5 2 3 3" xfId="23506" xr:uid="{2787B67B-5021-48A2-BC64-2F53028ED417}"/>
    <cellStyle name="Comma 22 2 3 5 2 3 3 2" xfId="23507" xr:uid="{0109F204-EFA6-4A54-9220-B6782595F3ED}"/>
    <cellStyle name="Comma 22 2 3 5 2 3 4" xfId="23508" xr:uid="{7C3D0A3D-2333-491C-960F-6B96760E16E8}"/>
    <cellStyle name="Comma 22 2 3 5 2 4" xfId="23509" xr:uid="{2E43ECD6-6983-4AE1-8DF5-887F86684488}"/>
    <cellStyle name="Comma 22 2 3 5 2 4 2" xfId="23510" xr:uid="{6B028C02-04ED-46C8-95CA-A4E8164D3CAE}"/>
    <cellStyle name="Comma 22 2 3 5 2 4 2 2" xfId="23511" xr:uid="{5E32D0F3-A32A-4131-B516-2FD9C6443B1C}"/>
    <cellStyle name="Comma 22 2 3 5 2 4 2 2 2" xfId="23512" xr:uid="{78809D29-FE89-4704-963C-D4D9A32AE8DE}"/>
    <cellStyle name="Comma 22 2 3 5 2 4 2 3" xfId="23513" xr:uid="{FB63B229-6683-46BC-97A2-1D4279FA88F5}"/>
    <cellStyle name="Comma 22 2 3 5 2 4 3" xfId="23514" xr:uid="{7A23BF8C-308E-4599-B9B5-B9B1AD605150}"/>
    <cellStyle name="Comma 22 2 3 5 2 4 3 2" xfId="23515" xr:uid="{ABFCA047-97C9-4B89-B981-8FFFBB02738E}"/>
    <cellStyle name="Comma 22 2 3 5 2 4 4" xfId="23516" xr:uid="{7D74AF3C-A621-4FC4-B805-5DBE3D58FF42}"/>
    <cellStyle name="Comma 22 2 3 5 2 5" xfId="23517" xr:uid="{85FCF2D5-057F-46A7-BECD-69C2406B1F5B}"/>
    <cellStyle name="Comma 22 2 3 5 2 5 2" xfId="23518" xr:uid="{0EFF8568-2859-406D-B447-281A313A79EC}"/>
    <cellStyle name="Comma 22 2 3 5 2 5 2 2" xfId="23519" xr:uid="{29DBBA98-D0B6-426F-8E48-78210C86C58F}"/>
    <cellStyle name="Comma 22 2 3 5 2 5 3" xfId="23520" xr:uid="{EC8F1BE3-767F-4A49-8154-3414F65EA22E}"/>
    <cellStyle name="Comma 22 2 3 5 2 6" xfId="23521" xr:uid="{337C1731-98C1-432E-8F49-4835753CCB64}"/>
    <cellStyle name="Comma 22 2 3 5 2 6 2" xfId="23522" xr:uid="{F75773F9-3131-4151-B562-3CB3120FC89E}"/>
    <cellStyle name="Comma 22 2 3 5 2 6 2 2" xfId="23523" xr:uid="{14F596E9-A692-4A8F-BA02-9D54C73FF2E4}"/>
    <cellStyle name="Comma 22 2 3 5 2 6 3" xfId="23524" xr:uid="{6674C6A8-D4AC-45EB-8985-B29205FEE0CC}"/>
    <cellStyle name="Comma 22 2 3 5 2 7" xfId="23525" xr:uid="{65AD005D-B664-4EB5-816F-7EE6A04FBFE2}"/>
    <cellStyle name="Comma 22 2 3 5 2 7 2" xfId="23526" xr:uid="{69BB671D-41EE-4BA5-82F0-44A51E15C994}"/>
    <cellStyle name="Comma 22 2 3 5 2 7 2 2" xfId="23527" xr:uid="{B0BA90D9-7B25-449C-8B20-03BEE2D0CFDE}"/>
    <cellStyle name="Comma 22 2 3 5 2 7 3" xfId="23528" xr:uid="{013DB507-42A9-4C41-807E-EF26D2DBBE3F}"/>
    <cellStyle name="Comma 22 2 3 5 2 8" xfId="23529" xr:uid="{0CFA935C-543A-46F1-AA15-7812BE2B648D}"/>
    <cellStyle name="Comma 22 2 3 5 2 8 2" xfId="23530" xr:uid="{B2128FA5-70CA-4C0F-A922-8F06E1747DD0}"/>
    <cellStyle name="Comma 22 2 3 5 2 9" xfId="23531" xr:uid="{8B267E76-742E-4738-ACF1-BE022F2A51D1}"/>
    <cellStyle name="Comma 22 2 3 5 2_EGAT BS 10" xfId="23532" xr:uid="{E65A5864-5595-42D8-8F40-5A628B5175DB}"/>
    <cellStyle name="Comma 22 2 3 5 3" xfId="23533" xr:uid="{0CE8706E-FC0E-48B2-84B4-C985809A30FA}"/>
    <cellStyle name="Comma 22 2 3 5 3 2" xfId="23534" xr:uid="{56E2DF88-EF4C-4842-9176-1E52667592EE}"/>
    <cellStyle name="Comma 22 2 3 5 3 2 2" xfId="23535" xr:uid="{7FD7B878-80CF-481F-A17B-D3AE96394726}"/>
    <cellStyle name="Comma 22 2 3 5 3 2 2 2" xfId="23536" xr:uid="{A5065C24-53CD-4E97-966F-80A75C76BA56}"/>
    <cellStyle name="Comma 22 2 3 5 3 2 2 2 2" xfId="23537" xr:uid="{91B22A98-6948-4FFB-BBCF-CC9BE291CF8A}"/>
    <cellStyle name="Comma 22 2 3 5 3 2 2 3" xfId="23538" xr:uid="{FC7DF727-1BEC-4BA5-B6F0-038C0B2FBF38}"/>
    <cellStyle name="Comma 22 2 3 5 3 2 3" xfId="23539" xr:uid="{7B825077-DE79-4159-A0FA-1F5A064ABE40}"/>
    <cellStyle name="Comma 22 2 3 5 3 2 3 2" xfId="23540" xr:uid="{9E83146A-B6E0-4D43-A3B0-14A07D7CDC33}"/>
    <cellStyle name="Comma 22 2 3 5 3 2 4" xfId="23541" xr:uid="{C112942B-3B7D-4435-BA76-E8EBB8D01802}"/>
    <cellStyle name="Comma 22 2 3 5 3 3" xfId="23542" xr:uid="{86C76E18-12AA-4556-9D48-D44383FD7FBC}"/>
    <cellStyle name="Comma 22 2 3 5 3 3 2" xfId="23543" xr:uid="{4FEAC498-1AE5-4C20-A161-CAA00B3658F4}"/>
    <cellStyle name="Comma 22 2 3 5 3 3 2 2" xfId="23544" xr:uid="{046FC3AA-258C-4CEE-BF7A-F011B485F8E1}"/>
    <cellStyle name="Comma 22 2 3 5 3 3 2 2 2" xfId="23545" xr:uid="{10DB29F5-F5C0-4422-9339-D6323116FF43}"/>
    <cellStyle name="Comma 22 2 3 5 3 3 2 3" xfId="23546" xr:uid="{479A6265-DBD2-4E67-AE6E-2F107B8C2645}"/>
    <cellStyle name="Comma 22 2 3 5 3 3 3" xfId="23547" xr:uid="{59E2E40E-5A95-420D-A044-804A4CFE65C0}"/>
    <cellStyle name="Comma 22 2 3 5 3 3 3 2" xfId="23548" xr:uid="{BD446FEB-668C-4DE2-9357-598D7286860E}"/>
    <cellStyle name="Comma 22 2 3 5 3 3 4" xfId="23549" xr:uid="{E85422B2-46DF-40B5-9C71-24017AFDE80A}"/>
    <cellStyle name="Comma 22 2 3 5 3 4" xfId="23550" xr:uid="{469901C8-1167-492F-BB59-3D4094694845}"/>
    <cellStyle name="Comma 22 2 3 5 3 4 2" xfId="23551" xr:uid="{FCB5BBF8-BE2F-41AE-AA96-C4FAFE6F2C8D}"/>
    <cellStyle name="Comma 22 2 3 5 3 4 2 2" xfId="23552" xr:uid="{45AC2DBF-C022-44A5-B88D-E9A4EE56D896}"/>
    <cellStyle name="Comma 22 2 3 5 3 4 3" xfId="23553" xr:uid="{06C8C6E2-542B-4738-98B2-2554672D199A}"/>
    <cellStyle name="Comma 22 2 3 5 3 5" xfId="23554" xr:uid="{C1A1ED44-3540-439A-A2B8-7B2ED5E5B3D2}"/>
    <cellStyle name="Comma 22 2 3 5 3 5 2" xfId="23555" xr:uid="{6059AC4C-BDDE-48AF-BBC4-3F6A5A2A216C}"/>
    <cellStyle name="Comma 22 2 3 5 3 5 2 2" xfId="23556" xr:uid="{A8A86E67-8617-4844-BB04-009864545AD1}"/>
    <cellStyle name="Comma 22 2 3 5 3 5 3" xfId="23557" xr:uid="{FAE922B8-DB04-4A3E-A522-DC4354D2681E}"/>
    <cellStyle name="Comma 22 2 3 5 3 6" xfId="23558" xr:uid="{71A806B5-EE34-498E-9779-C5349D000248}"/>
    <cellStyle name="Comma 22 2 3 5 3 6 2" xfId="23559" xr:uid="{27CE1B48-BC07-4C6E-B7F7-2991F339D429}"/>
    <cellStyle name="Comma 22 2 3 5 3 6 2 2" xfId="23560" xr:uid="{6FF13C1D-5F10-42C5-A109-4EC96B5F53C6}"/>
    <cellStyle name="Comma 22 2 3 5 3 6 3" xfId="23561" xr:uid="{36BF7377-2AAB-4B42-8AA6-0BEE011117ED}"/>
    <cellStyle name="Comma 22 2 3 5 3 7" xfId="23562" xr:uid="{C0F69B31-F66F-4F50-8846-F5CA23376DF8}"/>
    <cellStyle name="Comma 22 2 3 5 3 7 2" xfId="23563" xr:uid="{2C79DE3F-7B8C-4FA9-B2DA-D565428EF5B4}"/>
    <cellStyle name="Comma 22 2 3 5 3 8" xfId="23564" xr:uid="{C362CA49-98B4-49FF-B119-9125F935E5F4}"/>
    <cellStyle name="Comma 22 2 3 5 3_EGAT BS 10" xfId="23565" xr:uid="{8329B75D-F250-4FD7-88A8-1C48BD5FF23E}"/>
    <cellStyle name="Comma 22 2 3 5 4" xfId="23566" xr:uid="{92713EF9-6573-4896-8D53-803D6BFF4853}"/>
    <cellStyle name="Comma 22 2 3 5 4 2" xfId="23567" xr:uid="{1BDE70CC-DAFB-4CF2-9E3A-CB4CA2316BCE}"/>
    <cellStyle name="Comma 22 2 3 5 4 2 2" xfId="23568" xr:uid="{11FCEA16-700C-4EC8-BEC8-EED2B94E3649}"/>
    <cellStyle name="Comma 22 2 3 5 4 2 2 2" xfId="23569" xr:uid="{D701E2D1-C7BE-4F5C-8C00-3C3230D93E90}"/>
    <cellStyle name="Comma 22 2 3 5 4 2 3" xfId="23570" xr:uid="{C61C7ECD-F4F0-4A19-A472-663048A21AC2}"/>
    <cellStyle name="Comma 22 2 3 5 4 3" xfId="23571" xr:uid="{8A0397ED-AF87-478A-93C7-7FBADA660122}"/>
    <cellStyle name="Comma 22 2 3 5 4 3 2" xfId="23572" xr:uid="{85A92BF3-A4C4-4915-A24F-F29FEBCB5D0D}"/>
    <cellStyle name="Comma 22 2 3 5 4 4" xfId="23573" xr:uid="{2FB12D8C-4C62-41C1-A52B-55A81E2A04D6}"/>
    <cellStyle name="Comma 22 2 3 5 5" xfId="23574" xr:uid="{239EF440-2015-4977-817B-56BC00AF8BBC}"/>
    <cellStyle name="Comma 22 2 3 5 5 2" xfId="23575" xr:uid="{54F350F9-B124-46B4-98A3-514EB4EE89C9}"/>
    <cellStyle name="Comma 22 2 3 5 5 2 2" xfId="23576" xr:uid="{D098D590-EC53-4DDD-98C8-04B789CE6CC6}"/>
    <cellStyle name="Comma 22 2 3 5 5 2 2 2" xfId="23577" xr:uid="{3A61651E-606B-4331-B8B1-A4E35491D261}"/>
    <cellStyle name="Comma 22 2 3 5 5 2 3" xfId="23578" xr:uid="{B6C2FC2C-E784-409B-A319-D9F87BD1A0B3}"/>
    <cellStyle name="Comma 22 2 3 5 5 3" xfId="23579" xr:uid="{0F458813-8471-4A5A-80AD-177AAE580577}"/>
    <cellStyle name="Comma 22 2 3 5 5 3 2" xfId="23580" xr:uid="{30486E20-E575-4D5F-AB1C-ACD99A2D04E3}"/>
    <cellStyle name="Comma 22 2 3 5 5 4" xfId="23581" xr:uid="{C1791083-FD52-433C-9F01-02C81B212024}"/>
    <cellStyle name="Comma 22 2 3 5 6" xfId="23582" xr:uid="{0B9D601F-9499-4CE7-BA85-92ABE6FCD797}"/>
    <cellStyle name="Comma 22 2 3 5 6 2" xfId="23583" xr:uid="{B83E5F1C-D61A-40CD-9B25-0843BFB1CB6A}"/>
    <cellStyle name="Comma 22 2 3 5 6 2 2" xfId="23584" xr:uid="{E608BB4F-6750-4490-BF91-96555339491B}"/>
    <cellStyle name="Comma 22 2 3 5 6 3" xfId="23585" xr:uid="{B592BF9F-92F5-4711-AAF6-F5366F04BBC2}"/>
    <cellStyle name="Comma 22 2 3 5 7" xfId="23586" xr:uid="{B7B51204-D23A-4DB3-AC71-608813BFA14F}"/>
    <cellStyle name="Comma 22 2 3 5 7 2" xfId="23587" xr:uid="{85A5563F-C7FA-4F2E-A6D9-D346584C2538}"/>
    <cellStyle name="Comma 22 2 3 5 7 2 2" xfId="23588" xr:uid="{9120C4D3-A924-410C-A279-40FC13C15932}"/>
    <cellStyle name="Comma 22 2 3 5 7 3" xfId="23589" xr:uid="{5FC77CF2-8436-4426-882C-A104EC4C88D0}"/>
    <cellStyle name="Comma 22 2 3 5 8" xfId="23590" xr:uid="{0524AA26-2DB4-4BE7-AE5C-F0B4B1BDB8EE}"/>
    <cellStyle name="Comma 22 2 3 5 8 2" xfId="23591" xr:uid="{CF15652A-2BCF-4279-A6C1-20467B418C5D}"/>
    <cellStyle name="Comma 22 2 3 5 8 2 2" xfId="23592" xr:uid="{708FD3F6-FE06-46E9-A22D-222AFBF989AB}"/>
    <cellStyle name="Comma 22 2 3 5 8 3" xfId="23593" xr:uid="{FC5415FC-F8D8-424D-95B1-498FF05C55AC}"/>
    <cellStyle name="Comma 22 2 3 5 9" xfId="23594" xr:uid="{B4A22F59-D0B3-49FA-9ABF-48865F2FB7C8}"/>
    <cellStyle name="Comma 22 2 3 5 9 2" xfId="23595" xr:uid="{AF84901B-58A5-4DB9-8507-A09A0098373D}"/>
    <cellStyle name="Comma 22 2 3 5_EGAT BS 10" xfId="23596" xr:uid="{162543A0-B25D-44BF-9068-AAA2A3616E67}"/>
    <cellStyle name="Comma 22 2 3 6" xfId="23597" xr:uid="{4E83E5DA-3109-4FE9-AB65-40298FCA20DF}"/>
    <cellStyle name="Comma 22 2 3 6 10" xfId="23598" xr:uid="{F346A273-4A20-4341-9A4B-81A9564CFF9A}"/>
    <cellStyle name="Comma 22 2 3 6 2" xfId="23599" xr:uid="{4A960C2C-DFF0-46E2-A36A-117D6C91D328}"/>
    <cellStyle name="Comma 22 2 3 6 2 2" xfId="23600" xr:uid="{3ABA3B9A-3C25-4E7C-BBCD-2E7094842D1A}"/>
    <cellStyle name="Comma 22 2 3 6 2 2 2" xfId="23601" xr:uid="{5659EE60-4A10-48AC-A74C-242E4AA0679F}"/>
    <cellStyle name="Comma 22 2 3 6 2 2 2 2" xfId="23602" xr:uid="{6A8A66AB-7724-4897-9D98-9F2856B8AEA7}"/>
    <cellStyle name="Comma 22 2 3 6 2 2 2 2 2" xfId="23603" xr:uid="{E05D3AEA-FE30-47A3-9DE9-2833BD8703B7}"/>
    <cellStyle name="Comma 22 2 3 6 2 2 2 2 2 2" xfId="23604" xr:uid="{B55DD711-FC57-4750-8D2A-25F424F56770}"/>
    <cellStyle name="Comma 22 2 3 6 2 2 2 2 3" xfId="23605" xr:uid="{7DF7390E-D4B1-45F2-8370-BA6214F58108}"/>
    <cellStyle name="Comma 22 2 3 6 2 2 2 3" xfId="23606" xr:uid="{0677D34F-D93B-482B-B2B1-1DA5D6D5298A}"/>
    <cellStyle name="Comma 22 2 3 6 2 2 2 3 2" xfId="23607" xr:uid="{E60884D2-F0E7-4CF8-828A-78C2867A2F5B}"/>
    <cellStyle name="Comma 22 2 3 6 2 2 2 4" xfId="23608" xr:uid="{51F07ED4-2F37-4C15-B5C4-C70B927BDE39}"/>
    <cellStyle name="Comma 22 2 3 6 2 2 3" xfId="23609" xr:uid="{61906178-F1FE-43A8-B5F5-843EBAE2560C}"/>
    <cellStyle name="Comma 22 2 3 6 2 2 3 2" xfId="23610" xr:uid="{A070C1C9-592F-4DF6-98CC-3EA4B6903ADC}"/>
    <cellStyle name="Comma 22 2 3 6 2 2 3 2 2" xfId="23611" xr:uid="{2D09657D-3F9F-409C-80A7-2A7333AF7FBC}"/>
    <cellStyle name="Comma 22 2 3 6 2 2 3 3" xfId="23612" xr:uid="{29BDE5DF-85F8-49B3-B4D1-13F02F513EEF}"/>
    <cellStyle name="Comma 22 2 3 6 2 2 4" xfId="23613" xr:uid="{F7224CFE-B5E0-4CA6-BDB5-348AD4AD63A3}"/>
    <cellStyle name="Comma 22 2 3 6 2 2 4 2" xfId="23614" xr:uid="{F3776A72-3435-4D56-920C-38E29684EA1D}"/>
    <cellStyle name="Comma 22 2 3 6 2 2 4 2 2" xfId="23615" xr:uid="{A9EA43FF-2BDE-4000-81FC-DE236A554C51}"/>
    <cellStyle name="Comma 22 2 3 6 2 2 4 3" xfId="23616" xr:uid="{A146AF97-7DFF-4FEA-8F13-293A10B72AB5}"/>
    <cellStyle name="Comma 22 2 3 6 2 2 5" xfId="23617" xr:uid="{20E5AB06-7699-4B56-B59F-D67B42BB07F7}"/>
    <cellStyle name="Comma 22 2 3 6 2 2 5 2" xfId="23618" xr:uid="{39C67F73-530B-494A-802D-5C675DA458CF}"/>
    <cellStyle name="Comma 22 2 3 6 2 2 5 2 2" xfId="23619" xr:uid="{945E6432-5974-4D96-BEEC-D65134152B8C}"/>
    <cellStyle name="Comma 22 2 3 6 2 2 5 3" xfId="23620" xr:uid="{A7E27143-8EC0-4FBE-8D32-8F53C7ABB568}"/>
    <cellStyle name="Comma 22 2 3 6 2 2 6" xfId="23621" xr:uid="{22D5AA1C-9FDB-4A80-A17A-C293F565937C}"/>
    <cellStyle name="Comma 22 2 3 6 2 2 6 2" xfId="23622" xr:uid="{086184E2-3346-4216-B08C-E52293B6F21B}"/>
    <cellStyle name="Comma 22 2 3 6 2 2 7" xfId="23623" xr:uid="{8605E631-FEB5-4F22-A4B4-D1BD9E892261}"/>
    <cellStyle name="Comma 22 2 3 6 2 2_EGAT BS 10" xfId="23624" xr:uid="{641470E2-9ABD-48EF-838F-7C26ACDEDB14}"/>
    <cellStyle name="Comma 22 2 3 6 2 3" xfId="23625" xr:uid="{9D9C6E85-EAC9-4A76-B045-EA3E3E316152}"/>
    <cellStyle name="Comma 22 2 3 6 2 3 2" xfId="23626" xr:uid="{005790DC-324A-476E-9224-DF98BC1B791C}"/>
    <cellStyle name="Comma 22 2 3 6 2 3 2 2" xfId="23627" xr:uid="{C6494AB2-122F-464A-9DA3-9B2E5095F5BD}"/>
    <cellStyle name="Comma 22 2 3 6 2 3 2 2 2" xfId="23628" xr:uid="{56C33B13-84E7-424D-BEAF-76F7A6825685}"/>
    <cellStyle name="Comma 22 2 3 6 2 3 2 3" xfId="23629" xr:uid="{D2F1023A-F176-4A51-9290-50E0BE97106D}"/>
    <cellStyle name="Comma 22 2 3 6 2 3 3" xfId="23630" xr:uid="{5B42A051-9D54-4DFB-8FEF-AED1390AA6B5}"/>
    <cellStyle name="Comma 22 2 3 6 2 3 3 2" xfId="23631" xr:uid="{194170F9-D483-4099-BF3F-1414ACA68263}"/>
    <cellStyle name="Comma 22 2 3 6 2 3 4" xfId="23632" xr:uid="{FF1CA022-D459-4FDF-9176-62031BB9D124}"/>
    <cellStyle name="Comma 22 2 3 6 2 4" xfId="23633" xr:uid="{1BC6EBA8-7EAA-492C-AE30-1337EA783990}"/>
    <cellStyle name="Comma 22 2 3 6 2 4 2" xfId="23634" xr:uid="{1E345E58-EB64-48E2-B492-43780F52343D}"/>
    <cellStyle name="Comma 22 2 3 6 2 4 2 2" xfId="23635" xr:uid="{005E0325-129C-4952-9F59-D9C7227D00BE}"/>
    <cellStyle name="Comma 22 2 3 6 2 4 2 2 2" xfId="23636" xr:uid="{292108AA-D675-4BAB-8989-20FF68209FBB}"/>
    <cellStyle name="Comma 22 2 3 6 2 4 2 3" xfId="23637" xr:uid="{E1C2EF08-E183-44F9-BA79-6EEC1B89CF22}"/>
    <cellStyle name="Comma 22 2 3 6 2 4 3" xfId="23638" xr:uid="{03A6BDCF-7463-4CAD-86B2-07F3164AD6E3}"/>
    <cellStyle name="Comma 22 2 3 6 2 4 3 2" xfId="23639" xr:uid="{F3E13407-163A-4D4D-8BA2-3E4B9C24B704}"/>
    <cellStyle name="Comma 22 2 3 6 2 4 4" xfId="23640" xr:uid="{FEEF8B8F-C762-4372-83F8-CEF7C0F6470D}"/>
    <cellStyle name="Comma 22 2 3 6 2 5" xfId="23641" xr:uid="{22580F96-E7D5-4FFB-BD5F-4BDFA0A3D333}"/>
    <cellStyle name="Comma 22 2 3 6 2 5 2" xfId="23642" xr:uid="{F0402DA0-73C4-4CEC-895F-51791B4DF5A4}"/>
    <cellStyle name="Comma 22 2 3 6 2 5 2 2" xfId="23643" xr:uid="{28DC3B77-C7D6-4B93-81DF-4C1D36F56165}"/>
    <cellStyle name="Comma 22 2 3 6 2 5 3" xfId="23644" xr:uid="{E9893ACE-0B3D-46F5-BCE9-B62E32AF16B7}"/>
    <cellStyle name="Comma 22 2 3 6 2 6" xfId="23645" xr:uid="{6DA4487E-3C73-4CB5-8A9C-EE7CB4A0C373}"/>
    <cellStyle name="Comma 22 2 3 6 2 6 2" xfId="23646" xr:uid="{9416B978-45DE-4B7C-B9AE-8AEB1D4981DA}"/>
    <cellStyle name="Comma 22 2 3 6 2 6 2 2" xfId="23647" xr:uid="{69EAD056-B5C1-464F-82BA-31D047CF561E}"/>
    <cellStyle name="Comma 22 2 3 6 2 6 3" xfId="23648" xr:uid="{1E5B4AA4-974A-432E-BD1E-0F70DD647E31}"/>
    <cellStyle name="Comma 22 2 3 6 2 7" xfId="23649" xr:uid="{7A6F7311-12A3-4302-8A14-592A86972052}"/>
    <cellStyle name="Comma 22 2 3 6 2 7 2" xfId="23650" xr:uid="{5140234D-9561-40C2-A6F4-29BA1B7F5ED9}"/>
    <cellStyle name="Comma 22 2 3 6 2 7 2 2" xfId="23651" xr:uid="{834862EB-A0EA-4007-B697-79E7205140A3}"/>
    <cellStyle name="Comma 22 2 3 6 2 7 3" xfId="23652" xr:uid="{9909BBF0-3D3D-432A-890E-B297FC55E7AC}"/>
    <cellStyle name="Comma 22 2 3 6 2 8" xfId="23653" xr:uid="{1890C73E-DEAB-42F1-9189-992554089621}"/>
    <cellStyle name="Comma 22 2 3 6 2 8 2" xfId="23654" xr:uid="{2B4A8423-151B-439C-A00D-F46CE0DDBB02}"/>
    <cellStyle name="Comma 22 2 3 6 2 9" xfId="23655" xr:uid="{2925B1AA-E0DC-4AA2-B292-39E117871558}"/>
    <cellStyle name="Comma 22 2 3 6 2_EGAT BS 10" xfId="23656" xr:uid="{2DA6FE24-B56F-48D1-9BFC-F905723B692E}"/>
    <cellStyle name="Comma 22 2 3 6 3" xfId="23657" xr:uid="{B4A0AA65-6E6D-4FE7-A13A-3A04769C0166}"/>
    <cellStyle name="Comma 22 2 3 6 3 2" xfId="23658" xr:uid="{B3BC0681-AAFF-46EE-B0CA-2BAC557A96C3}"/>
    <cellStyle name="Comma 22 2 3 6 3 2 2" xfId="23659" xr:uid="{39DC3F98-E669-4388-AA7E-E434481CBF87}"/>
    <cellStyle name="Comma 22 2 3 6 3 2 2 2" xfId="23660" xr:uid="{308143BC-6FC5-4FA4-8A92-C0DB2E104284}"/>
    <cellStyle name="Comma 22 2 3 6 3 2 2 2 2" xfId="23661" xr:uid="{396E471F-66A0-495E-8173-039DE75A4257}"/>
    <cellStyle name="Comma 22 2 3 6 3 2 2 3" xfId="23662" xr:uid="{EF75952F-BD44-4288-8F08-4A98C9C0DA3D}"/>
    <cellStyle name="Comma 22 2 3 6 3 2 3" xfId="23663" xr:uid="{FA0B9185-7CB9-4DED-827A-4CBED0768F5F}"/>
    <cellStyle name="Comma 22 2 3 6 3 2 3 2" xfId="23664" xr:uid="{25201AD8-8841-47D6-9333-B3856CBA6CB6}"/>
    <cellStyle name="Comma 22 2 3 6 3 2 4" xfId="23665" xr:uid="{69D2929C-FC90-47E9-8B1C-5D0526786140}"/>
    <cellStyle name="Comma 22 2 3 6 3 3" xfId="23666" xr:uid="{1AB2F7D0-25C0-4084-9ECE-B79F348F69FA}"/>
    <cellStyle name="Comma 22 2 3 6 3 3 2" xfId="23667" xr:uid="{BBF3B437-64A7-42EF-88FB-9F77256CDDE5}"/>
    <cellStyle name="Comma 22 2 3 6 3 3 2 2" xfId="23668" xr:uid="{F8C2CB70-C6ED-45B3-B42E-66FDE0560B12}"/>
    <cellStyle name="Comma 22 2 3 6 3 3 2 2 2" xfId="23669" xr:uid="{52116AA7-2E29-4FEC-BB60-EAC458D893FB}"/>
    <cellStyle name="Comma 22 2 3 6 3 3 2 3" xfId="23670" xr:uid="{E5E6CDFE-6C6F-4A89-99E6-C732792CC2A7}"/>
    <cellStyle name="Comma 22 2 3 6 3 3 3" xfId="23671" xr:uid="{441062EE-462F-462A-A4A9-7BDF267B4DA7}"/>
    <cellStyle name="Comma 22 2 3 6 3 3 3 2" xfId="23672" xr:uid="{BCB31D53-1C8A-49B9-AC2A-D46AB9805F66}"/>
    <cellStyle name="Comma 22 2 3 6 3 3 4" xfId="23673" xr:uid="{9EA2FFD3-67A4-4487-882B-8D683EF39C3A}"/>
    <cellStyle name="Comma 22 2 3 6 3 4" xfId="23674" xr:uid="{ABE46281-D8D2-49A1-A366-7CA009C3D204}"/>
    <cellStyle name="Comma 22 2 3 6 3 4 2" xfId="23675" xr:uid="{5F7921B8-DE96-4B19-9E3D-DC5DCB3F3AB9}"/>
    <cellStyle name="Comma 22 2 3 6 3 4 2 2" xfId="23676" xr:uid="{E7554399-E7BB-41C3-8A53-9AABD87CA431}"/>
    <cellStyle name="Comma 22 2 3 6 3 4 3" xfId="23677" xr:uid="{BA871273-CA65-4C97-B270-E1C0DE2EE756}"/>
    <cellStyle name="Comma 22 2 3 6 3 5" xfId="23678" xr:uid="{7AD8CBC3-A42A-4FC0-934A-6B22DA9FFB0E}"/>
    <cellStyle name="Comma 22 2 3 6 3 5 2" xfId="23679" xr:uid="{30CFC39A-6E0B-4F37-BE5D-C9903E5F9D80}"/>
    <cellStyle name="Comma 22 2 3 6 3 5 2 2" xfId="23680" xr:uid="{5D3AAFF5-5CA0-4D4D-9B55-B8F0CA66FDFC}"/>
    <cellStyle name="Comma 22 2 3 6 3 5 3" xfId="23681" xr:uid="{F6FABD60-D0D6-46B6-B346-2DACCCA06ADA}"/>
    <cellStyle name="Comma 22 2 3 6 3 6" xfId="23682" xr:uid="{9FAC7889-FAAB-45FF-BFA3-D13092D393B2}"/>
    <cellStyle name="Comma 22 2 3 6 3 6 2" xfId="23683" xr:uid="{53625926-444A-4DCE-964E-9EF9B6305105}"/>
    <cellStyle name="Comma 22 2 3 6 3 6 2 2" xfId="23684" xr:uid="{92E3EB66-31F9-4F83-8F1D-9D43D21AEB18}"/>
    <cellStyle name="Comma 22 2 3 6 3 6 3" xfId="23685" xr:uid="{8D8D6E19-1FAD-4D13-A716-2A608BA97239}"/>
    <cellStyle name="Comma 22 2 3 6 3 7" xfId="23686" xr:uid="{2862E6F5-6E39-4503-8A3A-10A95EE77647}"/>
    <cellStyle name="Comma 22 2 3 6 3 7 2" xfId="23687" xr:uid="{E3C5170B-F15B-47FC-915C-A8EB8DA1D29A}"/>
    <cellStyle name="Comma 22 2 3 6 3 8" xfId="23688" xr:uid="{20FE01EF-8F45-4ACD-96C6-753A4FB6CB65}"/>
    <cellStyle name="Comma 22 2 3 6 3_EGAT BS 10" xfId="23689" xr:uid="{84CBC09B-D467-4C4A-9393-72144BC31A70}"/>
    <cellStyle name="Comma 22 2 3 6 4" xfId="23690" xr:uid="{5116FB34-7C95-4658-A946-114A7240799B}"/>
    <cellStyle name="Comma 22 2 3 6 4 2" xfId="23691" xr:uid="{6121001F-87A3-49BD-BFD5-59223D2285F5}"/>
    <cellStyle name="Comma 22 2 3 6 4 2 2" xfId="23692" xr:uid="{4AFB3110-931F-401E-BFB6-D9853BDDE719}"/>
    <cellStyle name="Comma 22 2 3 6 4 2 2 2" xfId="23693" xr:uid="{47E21F59-84BA-48C0-9EDA-CF71AC02DD8F}"/>
    <cellStyle name="Comma 22 2 3 6 4 2 3" xfId="23694" xr:uid="{22CD758A-507C-4615-BC76-AB09FCD2DAF6}"/>
    <cellStyle name="Comma 22 2 3 6 4 3" xfId="23695" xr:uid="{27337ACA-FE0F-46AA-9CDC-291D02DA6B6C}"/>
    <cellStyle name="Comma 22 2 3 6 4 3 2" xfId="23696" xr:uid="{208C5CD0-605B-44CA-BFCE-EAA3428C2BBD}"/>
    <cellStyle name="Comma 22 2 3 6 4 4" xfId="23697" xr:uid="{2D5BC9A3-3A0C-421E-8B8F-018EC38D26B3}"/>
    <cellStyle name="Comma 22 2 3 6 5" xfId="23698" xr:uid="{DB91DC28-3F44-4118-9354-98C8B441C14B}"/>
    <cellStyle name="Comma 22 2 3 6 5 2" xfId="23699" xr:uid="{D94EE2EE-A33E-46EB-9CFE-17F812B89136}"/>
    <cellStyle name="Comma 22 2 3 6 5 2 2" xfId="23700" xr:uid="{F16F3B2A-3BF8-42EF-996A-9CBF17B41511}"/>
    <cellStyle name="Comma 22 2 3 6 5 2 2 2" xfId="23701" xr:uid="{D9058853-E3BA-45BF-A5F2-9CF55D98C68F}"/>
    <cellStyle name="Comma 22 2 3 6 5 2 3" xfId="23702" xr:uid="{D0A3AB5D-7698-47E5-BC9F-5D4B6F02CB03}"/>
    <cellStyle name="Comma 22 2 3 6 5 3" xfId="23703" xr:uid="{A5C7D2D9-97BF-4A3F-9367-86607B05F4C7}"/>
    <cellStyle name="Comma 22 2 3 6 5 3 2" xfId="23704" xr:uid="{482FAC4C-9BFB-4F46-9FCF-382EA00B3216}"/>
    <cellStyle name="Comma 22 2 3 6 5 4" xfId="23705" xr:uid="{C2C30981-C6AE-4DA8-AF92-1CCC2E032B44}"/>
    <cellStyle name="Comma 22 2 3 6 6" xfId="23706" xr:uid="{62C70D6F-20A5-461F-BF54-89863FA1EB31}"/>
    <cellStyle name="Comma 22 2 3 6 6 2" xfId="23707" xr:uid="{C97666EB-5216-4BB0-8B82-9C0088265F2E}"/>
    <cellStyle name="Comma 22 2 3 6 6 2 2" xfId="23708" xr:uid="{D8084655-8181-4C9C-BC5C-DA121DF584DA}"/>
    <cellStyle name="Comma 22 2 3 6 6 3" xfId="23709" xr:uid="{510B2210-59C1-4B47-AE49-BC8283FBE347}"/>
    <cellStyle name="Comma 22 2 3 6 7" xfId="23710" xr:uid="{9A9F877E-46B9-4455-BAC6-31402B6C4C98}"/>
    <cellStyle name="Comma 22 2 3 6 7 2" xfId="23711" xr:uid="{A712796D-B67D-4F1F-9C02-9802EB1D6406}"/>
    <cellStyle name="Comma 22 2 3 6 7 2 2" xfId="23712" xr:uid="{B11BEE1E-AC21-4C0E-B9CD-25592AE455A0}"/>
    <cellStyle name="Comma 22 2 3 6 7 3" xfId="23713" xr:uid="{93053033-3E6F-4324-B513-1EE658974A40}"/>
    <cellStyle name="Comma 22 2 3 6 8" xfId="23714" xr:uid="{DAAE8FE0-799D-4596-82D3-C9E2B9B8946A}"/>
    <cellStyle name="Comma 22 2 3 6 8 2" xfId="23715" xr:uid="{2F0AD9A6-36FC-4799-B486-0C9E7CF7314C}"/>
    <cellStyle name="Comma 22 2 3 6 8 2 2" xfId="23716" xr:uid="{9E34AA46-7CBE-4C08-8EC8-6AA306D3838C}"/>
    <cellStyle name="Comma 22 2 3 6 8 3" xfId="23717" xr:uid="{CA180CAA-9DF1-4DB8-82EC-B0135D90E01B}"/>
    <cellStyle name="Comma 22 2 3 6 9" xfId="23718" xr:uid="{00250D4B-F3F2-4D49-8B81-E4FC6EA85C8A}"/>
    <cellStyle name="Comma 22 2 3 6 9 2" xfId="23719" xr:uid="{4B5E98F4-E338-4653-ABB7-31B695FAD549}"/>
    <cellStyle name="Comma 22 2 3 6_EGAT BS 10" xfId="23720" xr:uid="{91CD2727-203D-420C-A473-B12C47CAA1DD}"/>
    <cellStyle name="Comma 22 2 3 7" xfId="23721" xr:uid="{EA184068-F0D7-4ABB-98C5-8D1A34FEB1EA}"/>
    <cellStyle name="Comma 22 2 3 7 10" xfId="23722" xr:uid="{31A16495-C03F-48F2-B69B-1F1C04E82E22}"/>
    <cellStyle name="Comma 22 2 3 7 2" xfId="23723" xr:uid="{FA3887E6-734E-4A59-91FA-0079AE8BB20F}"/>
    <cellStyle name="Comma 22 2 3 7 2 2" xfId="23724" xr:uid="{A7A55A45-D069-48EB-B1BA-13E352A1D926}"/>
    <cellStyle name="Comma 22 2 3 7 2 2 2" xfId="23725" xr:uid="{EF4B5784-5C6C-4573-94E4-8B6CD07FA3E2}"/>
    <cellStyle name="Comma 22 2 3 7 2 2 2 2" xfId="23726" xr:uid="{1899F953-CE2D-4380-A533-D38D852BF7BA}"/>
    <cellStyle name="Comma 22 2 3 7 2 2 2 2 2" xfId="23727" xr:uid="{17D593CA-8D37-44F1-A323-656D84A0D46D}"/>
    <cellStyle name="Comma 22 2 3 7 2 2 2 2 2 2" xfId="23728" xr:uid="{0F48C653-F736-40AD-9BB2-C9E27394B259}"/>
    <cellStyle name="Comma 22 2 3 7 2 2 2 2 3" xfId="23729" xr:uid="{EB93FD1B-6B6C-4DAB-AE83-B7B57E686F3B}"/>
    <cellStyle name="Comma 22 2 3 7 2 2 2 3" xfId="23730" xr:uid="{A16434FF-8D78-49FB-9AEA-59360AF11E9B}"/>
    <cellStyle name="Comma 22 2 3 7 2 2 2 3 2" xfId="23731" xr:uid="{456EC549-111D-4537-9557-EA55D58C2144}"/>
    <cellStyle name="Comma 22 2 3 7 2 2 2 4" xfId="23732" xr:uid="{3EC02C57-C2D0-4F28-BB8F-EF339F0EA771}"/>
    <cellStyle name="Comma 22 2 3 7 2 2 3" xfId="23733" xr:uid="{B24DFC69-6B9F-483A-89AD-BD674F9F42F9}"/>
    <cellStyle name="Comma 22 2 3 7 2 2 3 2" xfId="23734" xr:uid="{99B74682-8174-4F8A-8D47-F89602CF2383}"/>
    <cellStyle name="Comma 22 2 3 7 2 2 3 2 2" xfId="23735" xr:uid="{B6D0B541-E15B-4F5F-BEA4-2F1B0A6A863A}"/>
    <cellStyle name="Comma 22 2 3 7 2 2 3 3" xfId="23736" xr:uid="{E9EF1913-1CFD-4470-A0C6-CF9427CF618F}"/>
    <cellStyle name="Comma 22 2 3 7 2 2 4" xfId="23737" xr:uid="{8DDD9C3A-CEC5-4985-8138-B23EA7F0C599}"/>
    <cellStyle name="Comma 22 2 3 7 2 2 4 2" xfId="23738" xr:uid="{EA143854-C6AF-4450-874B-69A86442D74B}"/>
    <cellStyle name="Comma 22 2 3 7 2 2 4 2 2" xfId="23739" xr:uid="{BA02B6EB-8E4A-40AF-A795-946B2D12BDDE}"/>
    <cellStyle name="Comma 22 2 3 7 2 2 4 3" xfId="23740" xr:uid="{E516AD58-E806-490C-91FD-1752BB5AC9F2}"/>
    <cellStyle name="Comma 22 2 3 7 2 2 5" xfId="23741" xr:uid="{1EC95090-06C5-44D8-B6AF-F9974E4F37AC}"/>
    <cellStyle name="Comma 22 2 3 7 2 2 5 2" xfId="23742" xr:uid="{53297518-0FE7-4AAC-87DE-C159B241A809}"/>
    <cellStyle name="Comma 22 2 3 7 2 2 5 2 2" xfId="23743" xr:uid="{45781D0B-4311-4657-85D1-DDCB1000C8A0}"/>
    <cellStyle name="Comma 22 2 3 7 2 2 5 3" xfId="23744" xr:uid="{921DD717-3068-4701-AC9D-29BEAC5CA31F}"/>
    <cellStyle name="Comma 22 2 3 7 2 2 6" xfId="23745" xr:uid="{E0129D22-57B5-4965-94C3-C34DF335D22A}"/>
    <cellStyle name="Comma 22 2 3 7 2 2 6 2" xfId="23746" xr:uid="{DF956582-EB5B-479B-B2F8-1D2C09812E73}"/>
    <cellStyle name="Comma 22 2 3 7 2 2 7" xfId="23747" xr:uid="{D22A3FA8-30F8-410A-9D85-7CFF89B402E9}"/>
    <cellStyle name="Comma 22 2 3 7 2 2_EGAT BS 10" xfId="23748" xr:uid="{1809D597-5D90-4B65-825C-2A846BD38E6E}"/>
    <cellStyle name="Comma 22 2 3 7 2 3" xfId="23749" xr:uid="{E5847C76-89AD-4C1A-8DB0-A464A0131585}"/>
    <cellStyle name="Comma 22 2 3 7 2 3 2" xfId="23750" xr:uid="{0FA01262-98C6-49F7-A2A5-AF686D780B99}"/>
    <cellStyle name="Comma 22 2 3 7 2 3 2 2" xfId="23751" xr:uid="{BC89D19C-77D6-4174-9CA6-EB4D697AA95B}"/>
    <cellStyle name="Comma 22 2 3 7 2 3 2 2 2" xfId="23752" xr:uid="{8FBB3F6B-2BB4-4260-8551-E39DA8DD8716}"/>
    <cellStyle name="Comma 22 2 3 7 2 3 2 3" xfId="23753" xr:uid="{4A0C052D-5788-4258-A1A3-CDEF03E92D42}"/>
    <cellStyle name="Comma 22 2 3 7 2 3 3" xfId="23754" xr:uid="{48A1413C-459E-4F95-B909-83C048257D78}"/>
    <cellStyle name="Comma 22 2 3 7 2 3 3 2" xfId="23755" xr:uid="{7E810302-4301-4381-A5F8-109022C54CA4}"/>
    <cellStyle name="Comma 22 2 3 7 2 3 4" xfId="23756" xr:uid="{2A5B21C4-BDCF-4306-B018-B8714003A32F}"/>
    <cellStyle name="Comma 22 2 3 7 2 4" xfId="23757" xr:uid="{A8276BCB-4A28-4DC6-AA06-ECC87454F6DC}"/>
    <cellStyle name="Comma 22 2 3 7 2 4 2" xfId="23758" xr:uid="{433DF486-F8C2-4F0C-921B-E193825BA32D}"/>
    <cellStyle name="Comma 22 2 3 7 2 4 2 2" xfId="23759" xr:uid="{794A1631-5AB5-4AE3-B7E3-3E8FF18A2536}"/>
    <cellStyle name="Comma 22 2 3 7 2 4 2 2 2" xfId="23760" xr:uid="{36238A42-AAB7-48F9-B208-A44CB95F0C4C}"/>
    <cellStyle name="Comma 22 2 3 7 2 4 2 3" xfId="23761" xr:uid="{1FDB80E4-08A2-4168-82D4-3C97A15703FF}"/>
    <cellStyle name="Comma 22 2 3 7 2 4 3" xfId="23762" xr:uid="{BD26AE7B-C774-411A-8723-3EA9EF928885}"/>
    <cellStyle name="Comma 22 2 3 7 2 4 3 2" xfId="23763" xr:uid="{B0F72513-74A7-419D-9088-DD692AA587E3}"/>
    <cellStyle name="Comma 22 2 3 7 2 4 4" xfId="23764" xr:uid="{EE27A2FD-BF7B-493D-82CF-7D87749EF2A6}"/>
    <cellStyle name="Comma 22 2 3 7 2 5" xfId="23765" xr:uid="{0493E684-4953-45F9-B9DC-E5A1848B06BD}"/>
    <cellStyle name="Comma 22 2 3 7 2 5 2" xfId="23766" xr:uid="{D10F4446-F3B5-4E59-8EC4-2AD7D1A518D4}"/>
    <cellStyle name="Comma 22 2 3 7 2 5 2 2" xfId="23767" xr:uid="{1B47A7C0-32A6-458E-813B-0D7829D780CE}"/>
    <cellStyle name="Comma 22 2 3 7 2 5 3" xfId="23768" xr:uid="{D35A64B9-C344-472D-93E1-D87EE56FF985}"/>
    <cellStyle name="Comma 22 2 3 7 2 6" xfId="23769" xr:uid="{60DA2024-7A40-44A3-A97A-AB6EC0113DFA}"/>
    <cellStyle name="Comma 22 2 3 7 2 6 2" xfId="23770" xr:uid="{0ED0563E-F071-46CF-B1A1-ABAE6ADCBD7B}"/>
    <cellStyle name="Comma 22 2 3 7 2 6 2 2" xfId="23771" xr:uid="{64D067A5-8639-478A-A55D-643258F1E397}"/>
    <cellStyle name="Comma 22 2 3 7 2 6 3" xfId="23772" xr:uid="{6E928E3B-B0B1-4FF0-A9BE-F5C564E04593}"/>
    <cellStyle name="Comma 22 2 3 7 2 7" xfId="23773" xr:uid="{1393DC1C-924D-4A0F-AF85-7893F2D9EAEA}"/>
    <cellStyle name="Comma 22 2 3 7 2 7 2" xfId="23774" xr:uid="{3D709C4D-3BAD-4FCE-AFC0-E8DCCE705360}"/>
    <cellStyle name="Comma 22 2 3 7 2 7 2 2" xfId="23775" xr:uid="{57D13A18-5DE4-43F8-B5C4-4E2051B74B85}"/>
    <cellStyle name="Comma 22 2 3 7 2 7 3" xfId="23776" xr:uid="{613E4A79-E8F5-4B48-B40F-3147018D1876}"/>
    <cellStyle name="Comma 22 2 3 7 2 8" xfId="23777" xr:uid="{B8DD8BB8-909B-4EF7-9967-CF680E1186F6}"/>
    <cellStyle name="Comma 22 2 3 7 2 8 2" xfId="23778" xr:uid="{24F31667-A239-4D34-8058-B3653D01C206}"/>
    <cellStyle name="Comma 22 2 3 7 2 9" xfId="23779" xr:uid="{0C760D48-4F0C-4C3E-ABB1-3D339C7CF37E}"/>
    <cellStyle name="Comma 22 2 3 7 2_EGAT BS 10" xfId="23780" xr:uid="{C918D9E4-B769-426B-BA48-0BB9A7E5D9CB}"/>
    <cellStyle name="Comma 22 2 3 7 3" xfId="23781" xr:uid="{C40A8A0E-2844-4A63-9D0D-381177A8481D}"/>
    <cellStyle name="Comma 22 2 3 7 3 2" xfId="23782" xr:uid="{39E64539-5870-41E1-AC3C-7699EA50C08D}"/>
    <cellStyle name="Comma 22 2 3 7 3 2 2" xfId="23783" xr:uid="{7226E1A8-4769-41A1-9B4E-2B716F51E2EC}"/>
    <cellStyle name="Comma 22 2 3 7 3 2 2 2" xfId="23784" xr:uid="{B29BE52B-7663-4BC9-9A7C-F681D9D9CFD8}"/>
    <cellStyle name="Comma 22 2 3 7 3 2 2 2 2" xfId="23785" xr:uid="{EA27D56C-19AF-4352-BC03-9831B19B7ECC}"/>
    <cellStyle name="Comma 22 2 3 7 3 2 2 3" xfId="23786" xr:uid="{F7E6DD2F-8F9D-4794-AF6D-4BA6BE8A4472}"/>
    <cellStyle name="Comma 22 2 3 7 3 2 3" xfId="23787" xr:uid="{1256EF6E-3DF4-4A34-AF45-6FA512966071}"/>
    <cellStyle name="Comma 22 2 3 7 3 2 3 2" xfId="23788" xr:uid="{DDC83C3F-AFFE-488F-8F92-94D355985EE3}"/>
    <cellStyle name="Comma 22 2 3 7 3 2 4" xfId="23789" xr:uid="{1450DEF8-F60A-49E9-A565-BA07D60C919E}"/>
    <cellStyle name="Comma 22 2 3 7 3 3" xfId="23790" xr:uid="{8584186C-ACD9-4323-97A6-0473C48D8BE7}"/>
    <cellStyle name="Comma 22 2 3 7 3 3 2" xfId="23791" xr:uid="{7C93C130-7433-4FD1-9C31-0DA5D4928BCF}"/>
    <cellStyle name="Comma 22 2 3 7 3 3 2 2" xfId="23792" xr:uid="{F8EB0858-8655-4D06-9D98-2C484132BEAC}"/>
    <cellStyle name="Comma 22 2 3 7 3 3 2 2 2" xfId="23793" xr:uid="{327881A0-22B0-4F65-B910-F07DF80AA2F5}"/>
    <cellStyle name="Comma 22 2 3 7 3 3 2 3" xfId="23794" xr:uid="{BDB0D417-7B5A-499C-B682-B7567EF08656}"/>
    <cellStyle name="Comma 22 2 3 7 3 3 3" xfId="23795" xr:uid="{4BA9D31B-3575-421F-9CFC-C1E4D4014C2D}"/>
    <cellStyle name="Comma 22 2 3 7 3 3 3 2" xfId="23796" xr:uid="{B814F315-148E-4AD2-A420-C52DAEA48146}"/>
    <cellStyle name="Comma 22 2 3 7 3 3 4" xfId="23797" xr:uid="{059E159F-0C94-41FE-93E8-370E2E1FFF1F}"/>
    <cellStyle name="Comma 22 2 3 7 3 4" xfId="23798" xr:uid="{6C6B9C07-191F-4391-AD54-A1AF00DE271C}"/>
    <cellStyle name="Comma 22 2 3 7 3 4 2" xfId="23799" xr:uid="{D3703B59-35BB-4B23-96B9-AB23C99D8EC2}"/>
    <cellStyle name="Comma 22 2 3 7 3 4 2 2" xfId="23800" xr:uid="{506CA05F-B828-4988-BE52-B95066772852}"/>
    <cellStyle name="Comma 22 2 3 7 3 4 3" xfId="23801" xr:uid="{FC08DFFF-ABFF-477B-848A-34EE37F64CEA}"/>
    <cellStyle name="Comma 22 2 3 7 3 5" xfId="23802" xr:uid="{9589BB0A-36D5-4854-9058-D68172759AF3}"/>
    <cellStyle name="Comma 22 2 3 7 3 5 2" xfId="23803" xr:uid="{963904E4-2577-4CE6-948E-5502C46F8663}"/>
    <cellStyle name="Comma 22 2 3 7 3 5 2 2" xfId="23804" xr:uid="{83617778-4191-4082-B55F-CDBC5CA12EB0}"/>
    <cellStyle name="Comma 22 2 3 7 3 5 3" xfId="23805" xr:uid="{A0B9AC29-76A7-4667-ABF6-4D8A307881C9}"/>
    <cellStyle name="Comma 22 2 3 7 3 6" xfId="23806" xr:uid="{D41B029F-D70C-4521-9811-CBD64F358AB6}"/>
    <cellStyle name="Comma 22 2 3 7 3 6 2" xfId="23807" xr:uid="{3E2B74D7-CAAC-4A23-8AFC-57C826D4CA5A}"/>
    <cellStyle name="Comma 22 2 3 7 3 6 2 2" xfId="23808" xr:uid="{081C0D99-2F25-49C9-AFD4-AF25D72F11B1}"/>
    <cellStyle name="Comma 22 2 3 7 3 6 3" xfId="23809" xr:uid="{C803EC82-A93A-4352-B4E6-9778E23A8A8F}"/>
    <cellStyle name="Comma 22 2 3 7 3 7" xfId="23810" xr:uid="{5594FB10-7C82-4E35-B46F-D0B52E5A6394}"/>
    <cellStyle name="Comma 22 2 3 7 3 7 2" xfId="23811" xr:uid="{BE157772-C964-48B0-8B20-48DECAADE59F}"/>
    <cellStyle name="Comma 22 2 3 7 3 8" xfId="23812" xr:uid="{EEF8FD9A-4B26-4A45-B87C-6D329125F134}"/>
    <cellStyle name="Comma 22 2 3 7 3_EGAT BS 10" xfId="23813" xr:uid="{AC707FB1-0025-4944-9405-4743AB339BC4}"/>
    <cellStyle name="Comma 22 2 3 7 4" xfId="23814" xr:uid="{0BE13E17-F991-4C45-B822-598C00751C79}"/>
    <cellStyle name="Comma 22 2 3 7 4 2" xfId="23815" xr:uid="{583B7A92-A9E9-4D9E-A963-7B5DBABF9A9E}"/>
    <cellStyle name="Comma 22 2 3 7 4 2 2" xfId="23816" xr:uid="{9C97D21B-61A4-49F6-9201-691BF9DFA3AA}"/>
    <cellStyle name="Comma 22 2 3 7 4 2 2 2" xfId="23817" xr:uid="{46EC92E5-2DA3-4A63-A765-3E7D649596DF}"/>
    <cellStyle name="Comma 22 2 3 7 4 2 3" xfId="23818" xr:uid="{CCB708C5-F44F-4DFF-80BE-6A20255A34AB}"/>
    <cellStyle name="Comma 22 2 3 7 4 3" xfId="23819" xr:uid="{75D95A1C-9F48-47FB-8499-D6E8E2A90A35}"/>
    <cellStyle name="Comma 22 2 3 7 4 3 2" xfId="23820" xr:uid="{3FBCA40D-3A64-4C20-8660-2DA3573E01A8}"/>
    <cellStyle name="Comma 22 2 3 7 4 4" xfId="23821" xr:uid="{FCC4292D-1E7E-4C22-99F1-74C319A83A62}"/>
    <cellStyle name="Comma 22 2 3 7 5" xfId="23822" xr:uid="{E0CA9A23-AE15-4D98-829E-4977EC991553}"/>
    <cellStyle name="Comma 22 2 3 7 5 2" xfId="23823" xr:uid="{0883B983-B5C2-4599-AFCD-C53C3060F012}"/>
    <cellStyle name="Comma 22 2 3 7 5 2 2" xfId="23824" xr:uid="{3E2E5DCA-8F39-483E-A92E-E86A2E790DCF}"/>
    <cellStyle name="Comma 22 2 3 7 5 2 2 2" xfId="23825" xr:uid="{AA2D5AFF-60DE-44D4-8BB8-5C8E9F299AC6}"/>
    <cellStyle name="Comma 22 2 3 7 5 2 3" xfId="23826" xr:uid="{B74FDA88-BCCF-424D-ADD6-BBE8FD974F58}"/>
    <cellStyle name="Comma 22 2 3 7 5 3" xfId="23827" xr:uid="{835E8FA2-E10A-4CBA-A55F-8E622B958BF0}"/>
    <cellStyle name="Comma 22 2 3 7 5 3 2" xfId="23828" xr:uid="{8B936BEE-704B-45D3-8278-5C8BB7307435}"/>
    <cellStyle name="Comma 22 2 3 7 5 4" xfId="23829" xr:uid="{14F606A8-F269-4B03-BC4B-8909BABA72F7}"/>
    <cellStyle name="Comma 22 2 3 7 6" xfId="23830" xr:uid="{01765B25-604C-40BC-9076-45A8778EADFE}"/>
    <cellStyle name="Comma 22 2 3 7 6 2" xfId="23831" xr:uid="{1F7B2FD7-483D-4F1D-A86A-D5AD46280EE3}"/>
    <cellStyle name="Comma 22 2 3 7 6 2 2" xfId="23832" xr:uid="{86D38F6F-C98B-42A7-8C2C-04D446B6FF4B}"/>
    <cellStyle name="Comma 22 2 3 7 6 3" xfId="23833" xr:uid="{3E73EE73-CC8E-4CDA-A445-954BDCE7387D}"/>
    <cellStyle name="Comma 22 2 3 7 7" xfId="23834" xr:uid="{875CA17C-0537-437A-9C47-D2F70012D921}"/>
    <cellStyle name="Comma 22 2 3 7 7 2" xfId="23835" xr:uid="{192E5D4F-F057-4F6F-ADB0-67938C4C8AA0}"/>
    <cellStyle name="Comma 22 2 3 7 7 2 2" xfId="23836" xr:uid="{E7C0665F-8E4C-401E-B194-9525737FE235}"/>
    <cellStyle name="Comma 22 2 3 7 7 3" xfId="23837" xr:uid="{1FD7F24D-0645-478C-9190-A30D0CEF98B0}"/>
    <cellStyle name="Comma 22 2 3 7 8" xfId="23838" xr:uid="{21100026-024E-4D7C-8AA7-ED4742E7ED54}"/>
    <cellStyle name="Comma 22 2 3 7 8 2" xfId="23839" xr:uid="{E2BA89A7-7FD4-4588-A9F4-DFDE4A52151A}"/>
    <cellStyle name="Comma 22 2 3 7 8 2 2" xfId="23840" xr:uid="{322EBADD-53C5-498B-B23A-F9CD8B5DF3F2}"/>
    <cellStyle name="Comma 22 2 3 7 8 3" xfId="23841" xr:uid="{34DF9D06-8EE0-4D14-B76F-11B6B82FDE1F}"/>
    <cellStyle name="Comma 22 2 3 7 9" xfId="23842" xr:uid="{FF0EE750-BC9A-4F93-95D7-EFC1FF642C4A}"/>
    <cellStyle name="Comma 22 2 3 7 9 2" xfId="23843" xr:uid="{A87C9B9E-C26C-42F3-AB21-EC1BA2401C40}"/>
    <cellStyle name="Comma 22 2 3 7_EGAT BS 10" xfId="23844" xr:uid="{676124FA-AB71-4B35-8D67-08305712B173}"/>
    <cellStyle name="Comma 22 2 3 8" xfId="23845" xr:uid="{51DC1609-8C62-4F60-9F11-DC79EDC3CDA1}"/>
    <cellStyle name="Comma 22 2 3 8 2" xfId="23846" xr:uid="{CF39061A-B38E-42AF-9686-79A1A77CC0FB}"/>
    <cellStyle name="Comma 22 2 3 8 2 2" xfId="23847" xr:uid="{B9DC0D72-B72D-46E6-A363-5BCE847B51F2}"/>
    <cellStyle name="Comma 22 2 3 8 2 2 2" xfId="23848" xr:uid="{EE987426-9E1A-4F2B-8F1D-F5002FC70E97}"/>
    <cellStyle name="Comma 22 2 3 8 2 2 2 2" xfId="23849" xr:uid="{1A8BFD4D-3C9C-4C27-AFBA-CB43865278AD}"/>
    <cellStyle name="Comma 22 2 3 8 2 2 2 2 2" xfId="23850" xr:uid="{C45D5A6E-3FA6-44DA-A04D-0CC45703463E}"/>
    <cellStyle name="Comma 22 2 3 8 2 2 2 3" xfId="23851" xr:uid="{02942169-A320-4658-B1F1-27CE6D7CB4DB}"/>
    <cellStyle name="Comma 22 2 3 8 2 2 3" xfId="23852" xr:uid="{1CD1B2CE-9856-4F8C-9A22-F8C562FA1D93}"/>
    <cellStyle name="Comma 22 2 3 8 2 2 3 2" xfId="23853" xr:uid="{39F1B72A-A611-46E6-AFAD-510962AA3523}"/>
    <cellStyle name="Comma 22 2 3 8 2 2 4" xfId="23854" xr:uid="{7FF001A4-B147-4D24-A5B4-7E7633E5B912}"/>
    <cellStyle name="Comma 22 2 3 8 2 3" xfId="23855" xr:uid="{E8412A70-33C5-4B5E-939D-72F5F0B02C8A}"/>
    <cellStyle name="Comma 22 2 3 8 2 3 2" xfId="23856" xr:uid="{B44F664A-110E-47AD-8BB2-01E21D7874A9}"/>
    <cellStyle name="Comma 22 2 3 8 2 3 2 2" xfId="23857" xr:uid="{4EF0C02B-A17C-44AE-BB55-FFD3DF3699AF}"/>
    <cellStyle name="Comma 22 2 3 8 2 3 3" xfId="23858" xr:uid="{FD49A16F-862F-4500-908F-8B7525A2FD9E}"/>
    <cellStyle name="Comma 22 2 3 8 2 4" xfId="23859" xr:uid="{C1B95F73-F647-48F2-B72F-429312E79D61}"/>
    <cellStyle name="Comma 22 2 3 8 2 4 2" xfId="23860" xr:uid="{40501C65-03DA-402C-B57D-0CE5AC8ABFD5}"/>
    <cellStyle name="Comma 22 2 3 8 2 4 2 2" xfId="23861" xr:uid="{54F0A65F-0B2D-465B-9FDC-D4DB3920126D}"/>
    <cellStyle name="Comma 22 2 3 8 2 4 3" xfId="23862" xr:uid="{84CEAE11-3D56-4C04-BDFA-3885B220B513}"/>
    <cellStyle name="Comma 22 2 3 8 2 5" xfId="23863" xr:uid="{83CF1869-F956-4DFA-90FF-E0DB745ADF1D}"/>
    <cellStyle name="Comma 22 2 3 8 2 5 2" xfId="23864" xr:uid="{9BA34A62-9C6F-4311-9ECD-ACD8D67A7FB8}"/>
    <cellStyle name="Comma 22 2 3 8 2 5 2 2" xfId="23865" xr:uid="{3BA132F0-D620-4174-947F-F9BE9D7B6D95}"/>
    <cellStyle name="Comma 22 2 3 8 2 5 3" xfId="23866" xr:uid="{7E0FF41F-1A79-4166-90A7-4ADB45C5292A}"/>
    <cellStyle name="Comma 22 2 3 8 2 6" xfId="23867" xr:uid="{EF256A4B-8528-467F-8CCB-06A90FE510B0}"/>
    <cellStyle name="Comma 22 2 3 8 2 6 2" xfId="23868" xr:uid="{BE74A030-F423-419B-9BE0-B2AEE40E6031}"/>
    <cellStyle name="Comma 22 2 3 8 2 7" xfId="23869" xr:uid="{05902B54-9171-4512-BFFA-DE7CBC41E939}"/>
    <cellStyle name="Comma 22 2 3 8 2_EGAT BS 10" xfId="23870" xr:uid="{4EAFD340-94B8-4AB5-9028-A49E420734C4}"/>
    <cellStyle name="Comma 22 2 3 8 3" xfId="23871" xr:uid="{C99C6D81-05F9-4E10-8641-002574FE9855}"/>
    <cellStyle name="Comma 22 2 3 8 3 2" xfId="23872" xr:uid="{233F927E-2C84-45BD-A8E7-3A0F234D0FA5}"/>
    <cellStyle name="Comma 22 2 3 8 3 2 2" xfId="23873" xr:uid="{49509BE0-7D31-436B-8175-037A49FCA480}"/>
    <cellStyle name="Comma 22 2 3 8 3 2 2 2" xfId="23874" xr:uid="{2D3EF0A5-6A83-4AE1-B035-7FE9A6B95F7C}"/>
    <cellStyle name="Comma 22 2 3 8 3 2 3" xfId="23875" xr:uid="{2DC6857E-7674-405E-9237-913FE0C215A3}"/>
    <cellStyle name="Comma 22 2 3 8 3 3" xfId="23876" xr:uid="{3D8D4B20-29EE-4C8F-A82F-3908BCC1B6C7}"/>
    <cellStyle name="Comma 22 2 3 8 3 3 2" xfId="23877" xr:uid="{52FEC00B-CF16-4686-856D-076DF1E02BA8}"/>
    <cellStyle name="Comma 22 2 3 8 3 4" xfId="23878" xr:uid="{E8E6F485-66E8-448C-B650-25B2C4BDB955}"/>
    <cellStyle name="Comma 22 2 3 8 4" xfId="23879" xr:uid="{1E546BA7-8A4E-4C05-ABED-59E28A299F5A}"/>
    <cellStyle name="Comma 22 2 3 8 4 2" xfId="23880" xr:uid="{3AE1E7E5-E749-4E1E-B9D9-6EBF40DCE2BF}"/>
    <cellStyle name="Comma 22 2 3 8 4 2 2" xfId="23881" xr:uid="{59D77CFC-91F0-4AF1-8000-3BCA2E8D9B6B}"/>
    <cellStyle name="Comma 22 2 3 8 4 2 2 2" xfId="23882" xr:uid="{FD44C7BB-68BB-43FF-AC05-0C8D6F947B6B}"/>
    <cellStyle name="Comma 22 2 3 8 4 2 3" xfId="23883" xr:uid="{584D5DAD-5C1B-4C50-9C0C-9FB20D8C163B}"/>
    <cellStyle name="Comma 22 2 3 8 4 3" xfId="23884" xr:uid="{9DBBF9BF-3358-4678-BDB5-C8F2D52EBC8D}"/>
    <cellStyle name="Comma 22 2 3 8 4 3 2" xfId="23885" xr:uid="{8416F2F0-B515-4AC0-AF8B-E68D5B79E364}"/>
    <cellStyle name="Comma 22 2 3 8 4 4" xfId="23886" xr:uid="{E9DA9745-57AF-4899-9455-93BC3EC56A34}"/>
    <cellStyle name="Comma 22 2 3 8 5" xfId="23887" xr:uid="{EFD9A3DA-A241-40A7-91B6-46E87CF8BB9E}"/>
    <cellStyle name="Comma 22 2 3 8 5 2" xfId="23888" xr:uid="{BE63B5AC-83AB-4494-BA4C-C46FB66B93E6}"/>
    <cellStyle name="Comma 22 2 3 8 5 2 2" xfId="23889" xr:uid="{5AB39EB0-1B80-4A5E-BE45-7B005FEE572E}"/>
    <cellStyle name="Comma 22 2 3 8 5 3" xfId="23890" xr:uid="{39BE393E-279C-4AE8-81F7-695E77C34A84}"/>
    <cellStyle name="Comma 22 2 3 8 6" xfId="23891" xr:uid="{1515F5EB-E942-4D94-A38C-DD3AB9882269}"/>
    <cellStyle name="Comma 22 2 3 8 6 2" xfId="23892" xr:uid="{434E1757-5A18-4B92-A7E9-9C02E010B4D4}"/>
    <cellStyle name="Comma 22 2 3 8 6 2 2" xfId="23893" xr:uid="{9737CB54-1A14-46D0-9DBA-76DFB1208551}"/>
    <cellStyle name="Comma 22 2 3 8 6 3" xfId="23894" xr:uid="{87F1CDC0-89F5-4BCE-A5EE-2006D65DEB52}"/>
    <cellStyle name="Comma 22 2 3 8 7" xfId="23895" xr:uid="{7CAE271A-1470-4FAE-9F8C-6C4E1FC1A02F}"/>
    <cellStyle name="Comma 22 2 3 8 7 2" xfId="23896" xr:uid="{8DAB06A3-5DAF-45F1-BB48-C6ABC8E8E1F7}"/>
    <cellStyle name="Comma 22 2 3 8 7 2 2" xfId="23897" xr:uid="{CE1C8F72-0327-4B89-B634-FB026F4D5EDA}"/>
    <cellStyle name="Comma 22 2 3 8 7 3" xfId="23898" xr:uid="{573EF1C5-6005-4E33-BFEB-6E3E691825A1}"/>
    <cellStyle name="Comma 22 2 3 8 8" xfId="23899" xr:uid="{16CDBCC6-2446-46D2-AE93-714E204D485F}"/>
    <cellStyle name="Comma 22 2 3 8 8 2" xfId="23900" xr:uid="{F49117EE-0B53-4B9A-833B-B0AF9FFCE13A}"/>
    <cellStyle name="Comma 22 2 3 8 9" xfId="23901" xr:uid="{6FAE0DBF-585F-4E37-8642-B40B4FED394D}"/>
    <cellStyle name="Comma 22 2 3 8_EGAT BS 10" xfId="23902" xr:uid="{0B7EBFDB-751D-45DE-8D13-E8A721D6CBB7}"/>
    <cellStyle name="Comma 22 2 3 9" xfId="23903" xr:uid="{7BCD38BB-C9CA-41EB-8C10-9B039563DC62}"/>
    <cellStyle name="Comma 22 2 3 9 2" xfId="23904" xr:uid="{95C20CD0-0F0B-4126-8342-32DBC6950C05}"/>
    <cellStyle name="Comma 22 2 3 9 2 2" xfId="23905" xr:uid="{E7E5B9D9-0BF0-4422-857B-D938EEA8829A}"/>
    <cellStyle name="Comma 22 2 3 9 2 2 2" xfId="23906" xr:uid="{99D289CC-22A6-4628-874F-C3514EEC2AF7}"/>
    <cellStyle name="Comma 22 2 3 9 2 2 2 2" xfId="23907" xr:uid="{90E28CD4-838B-4732-8741-A95FC8483141}"/>
    <cellStyle name="Comma 22 2 3 9 2 2 3" xfId="23908" xr:uid="{2CFA5F03-6FFB-4952-99D4-7394B5179BD6}"/>
    <cellStyle name="Comma 22 2 3 9 2 3" xfId="23909" xr:uid="{3F77D639-6E85-4EA2-B6D1-F5CEC6B969B1}"/>
    <cellStyle name="Comma 22 2 3 9 2 3 2" xfId="23910" xr:uid="{4AB535DF-D2BA-493A-A032-235059CFC1ED}"/>
    <cellStyle name="Comma 22 2 3 9 2 4" xfId="23911" xr:uid="{D347BC36-A12E-4AB4-A7E8-04944783949A}"/>
    <cellStyle name="Comma 22 2 3 9 3" xfId="23912" xr:uid="{3F5735DF-5A96-4EE9-8159-3CD74CBE23CA}"/>
    <cellStyle name="Comma 22 2 3 9 3 2" xfId="23913" xr:uid="{0050CD38-28A3-41E2-A493-AA760CE5B784}"/>
    <cellStyle name="Comma 22 2 3 9 3 2 2" xfId="23914" xr:uid="{5F793E72-9042-490D-8B11-BA8C59866EC2}"/>
    <cellStyle name="Comma 22 2 3 9 3 2 2 2" xfId="23915" xr:uid="{3401285B-5568-4197-A3D2-6D484C055470}"/>
    <cellStyle name="Comma 22 2 3 9 3 2 3" xfId="23916" xr:uid="{E80DE1B5-8D03-4BDB-9FB7-5E502067F192}"/>
    <cellStyle name="Comma 22 2 3 9 3 3" xfId="23917" xr:uid="{9C0C3F64-EF37-43E3-9A5A-A67A9997EA84}"/>
    <cellStyle name="Comma 22 2 3 9 3 3 2" xfId="23918" xr:uid="{FA9674E0-F8D7-462B-A241-5D99DBA14BEC}"/>
    <cellStyle name="Comma 22 2 3 9 3 4" xfId="23919" xr:uid="{16BDF3DB-62DC-4D44-973A-6E5D9EA87A6B}"/>
    <cellStyle name="Comma 22 2 3 9 4" xfId="23920" xr:uid="{439CA3FA-2D03-482E-AAC9-19B3A42498A7}"/>
    <cellStyle name="Comma 22 2 3 9 4 2" xfId="23921" xr:uid="{786F66DB-C9DE-4C2F-A59A-4852540EE6DF}"/>
    <cellStyle name="Comma 22 2 3 9 4 2 2" xfId="23922" xr:uid="{FFB91BF0-078A-40B3-8690-E525FA71A042}"/>
    <cellStyle name="Comma 22 2 3 9 4 3" xfId="23923" xr:uid="{EC9F2F3C-987C-4B6B-B3A6-F2C810984B19}"/>
    <cellStyle name="Comma 22 2 3 9 5" xfId="23924" xr:uid="{77954780-099A-4E8E-A96B-195E21F8B714}"/>
    <cellStyle name="Comma 22 2 3 9 5 2" xfId="23925" xr:uid="{9A949258-8E75-48B9-B957-F9EA5102A882}"/>
    <cellStyle name="Comma 22 2 3 9 5 2 2" xfId="23926" xr:uid="{0867CA0E-0A9D-4CCA-8AE4-CB1AC0187497}"/>
    <cellStyle name="Comma 22 2 3 9 5 3" xfId="23927" xr:uid="{EE97E8FC-680E-4BC5-9384-C23D8A042B91}"/>
    <cellStyle name="Comma 22 2 3 9 6" xfId="23928" xr:uid="{199A15E2-3DA1-4292-A986-8B44CFD1DEB6}"/>
    <cellStyle name="Comma 22 2 3 9 6 2" xfId="23929" xr:uid="{553E4DDD-D7A1-497A-88B5-2F85DE13B1B2}"/>
    <cellStyle name="Comma 22 2 3 9 6 2 2" xfId="23930" xr:uid="{53BFAA2C-4685-4829-8409-3A17CDE2FA6C}"/>
    <cellStyle name="Comma 22 2 3 9 6 3" xfId="23931" xr:uid="{8C59298E-7404-414F-9AD0-208D4F973F59}"/>
    <cellStyle name="Comma 22 2 3 9 7" xfId="23932" xr:uid="{5D0EE82A-889A-4B79-A526-97AF596D321F}"/>
    <cellStyle name="Comma 22 2 3 9 7 2" xfId="23933" xr:uid="{5AD0351E-2F5C-4FA0-B7C3-139E93727458}"/>
    <cellStyle name="Comma 22 2 3 9 8" xfId="23934" xr:uid="{A5A3C154-39BA-440C-B3B2-805D7D19CD1A}"/>
    <cellStyle name="Comma 22 2 3 9_EGAT BS 10" xfId="23935" xr:uid="{1B1A399B-7051-4032-9891-5472B01A0534}"/>
    <cellStyle name="Comma 22 2 3_EGAT BS 8" xfId="23936" xr:uid="{37110F10-6DAD-427D-BF60-F0EBE17CA65B}"/>
    <cellStyle name="Comma 22 2 4" xfId="23937" xr:uid="{4C6543DD-F04E-487D-B44B-EF80E098AB78}"/>
    <cellStyle name="Comma 22 2 4 10" xfId="23938" xr:uid="{A04F520C-C759-4C3D-A78C-4C9003195632}"/>
    <cellStyle name="Comma 22 2 4 10 2" xfId="23939" xr:uid="{12F42F47-03B8-4E7F-A10E-6F4ED8411E61}"/>
    <cellStyle name="Comma 22 2 4 10 2 2" xfId="23940" xr:uid="{64E7485E-79A4-47A6-B782-9AD1F16E2CCE}"/>
    <cellStyle name="Comma 22 2 4 10 2 2 2" xfId="23941" xr:uid="{7D89D960-1E34-4453-B8CE-5A33149E1003}"/>
    <cellStyle name="Comma 22 2 4 10 2 2 2 2" xfId="23942" xr:uid="{B003080F-4908-4C7D-93D7-BFF05F31EFFF}"/>
    <cellStyle name="Comma 22 2 4 10 2 2 3" xfId="23943" xr:uid="{6F2FE90A-6A58-4FE2-9A56-F8427728A446}"/>
    <cellStyle name="Comma 22 2 4 10 2 3" xfId="23944" xr:uid="{60BAB564-D9E8-476B-9DEE-B202D9EED84E}"/>
    <cellStyle name="Comma 22 2 4 10 2 3 2" xfId="23945" xr:uid="{02EF4C46-4D0C-489F-87C2-3DFE1A34C8AB}"/>
    <cellStyle name="Comma 22 2 4 10 2 4" xfId="23946" xr:uid="{0E342721-E7C5-4728-818C-1FBFF7985E7A}"/>
    <cellStyle name="Comma 22 2 4 10 3" xfId="23947" xr:uid="{BC1A1FCE-8A86-4F7C-B8BC-30FB2A7A7632}"/>
    <cellStyle name="Comma 22 2 4 10 3 2" xfId="23948" xr:uid="{D78238D5-F28A-4632-8010-0ED10D7B29B3}"/>
    <cellStyle name="Comma 22 2 4 10 3 2 2" xfId="23949" xr:uid="{7C43E6DF-977D-4203-974A-E8C9215A125A}"/>
    <cellStyle name="Comma 22 2 4 10 3 3" xfId="23950" xr:uid="{65296E04-E38B-418A-8ED0-E521D81D43F9}"/>
    <cellStyle name="Comma 22 2 4 10 4" xfId="23951" xr:uid="{6F5379BE-7F86-4DCF-96B0-D44DC79A5B6B}"/>
    <cellStyle name="Comma 22 2 4 10 4 2" xfId="23952" xr:uid="{83D08018-2B06-446E-AF35-E3859D8064A5}"/>
    <cellStyle name="Comma 22 2 4 10 4 2 2" xfId="23953" xr:uid="{5ABB23F0-0E23-44A9-98F1-3F3312DC8D74}"/>
    <cellStyle name="Comma 22 2 4 10 4 3" xfId="23954" xr:uid="{B86361BA-449B-4066-A42D-5EEC5BD71B12}"/>
    <cellStyle name="Comma 22 2 4 10 5" xfId="23955" xr:uid="{02312F2D-18E2-4C0F-BC7B-25C7A554B0B0}"/>
    <cellStyle name="Comma 22 2 4 10 5 2" xfId="23956" xr:uid="{54541DE1-54D7-45C4-BCDB-180FE1D87155}"/>
    <cellStyle name="Comma 22 2 4 10 5 2 2" xfId="23957" xr:uid="{43C9CBD7-E9F7-4834-A98A-CE597C486C49}"/>
    <cellStyle name="Comma 22 2 4 10 5 3" xfId="23958" xr:uid="{5837F625-F983-48F1-8D2A-D392ED005DD8}"/>
    <cellStyle name="Comma 22 2 4 10 6" xfId="23959" xr:uid="{70833D54-37DF-4E28-8140-8AC7310C6D1D}"/>
    <cellStyle name="Comma 22 2 4 10 6 2" xfId="23960" xr:uid="{B2E17635-4030-4D89-B7CE-FA6BB76DBEAB}"/>
    <cellStyle name="Comma 22 2 4 10 7" xfId="23961" xr:uid="{159544B3-E76A-4E53-B7D6-1A92AF7D6FEA}"/>
    <cellStyle name="Comma 22 2 4 10_EGAT BS 10" xfId="23962" xr:uid="{305FB72E-C6E5-4741-B86B-6166C3B603B9}"/>
    <cellStyle name="Comma 22 2 4 11" xfId="23963" xr:uid="{9CEB76FD-F41C-4856-BED3-AAEE694920AF}"/>
    <cellStyle name="Comma 22 2 4 11 2" xfId="23964" xr:uid="{97262D63-125B-4ECB-B76A-0B12F013B212}"/>
    <cellStyle name="Comma 22 2 4 11 2 2" xfId="23965" xr:uid="{F4D96314-102E-4524-A538-B55256F434DA}"/>
    <cellStyle name="Comma 22 2 4 11 2 2 2" xfId="23966" xr:uid="{1CE07F50-D9BC-4705-AA9F-7D40E3E2B70C}"/>
    <cellStyle name="Comma 22 2 4 11 2 3" xfId="23967" xr:uid="{9259627D-3A71-4A96-8BEC-275ED868B54F}"/>
    <cellStyle name="Comma 22 2 4 11 3" xfId="23968" xr:uid="{D4F01B33-19F6-47FC-BA49-3195481ABFC7}"/>
    <cellStyle name="Comma 22 2 4 11 3 2" xfId="23969" xr:uid="{7DC2A592-A938-4D5B-AAEB-B76CACCFDC42}"/>
    <cellStyle name="Comma 22 2 4 11 4" xfId="23970" xr:uid="{4D8F34A2-FB1A-40C6-8B14-5B595A3B39C7}"/>
    <cellStyle name="Comma 22 2 4 12" xfId="23971" xr:uid="{9E5A8C2E-334C-4536-ADFB-658B983C42AA}"/>
    <cellStyle name="Comma 22 2 4 12 2" xfId="23972" xr:uid="{C064A0C6-552A-4345-B13A-75A0946996DB}"/>
    <cellStyle name="Comma 22 2 4 12 2 2" xfId="23973" xr:uid="{78C3C6EB-C7EC-4CA4-A6F0-7352A16D6969}"/>
    <cellStyle name="Comma 22 2 4 12 2 2 2" xfId="23974" xr:uid="{82255DE5-6766-4189-97FD-28D458CF7FD4}"/>
    <cellStyle name="Comma 22 2 4 12 2 3" xfId="23975" xr:uid="{0F9243D9-A01B-4C91-AD71-85FB25185873}"/>
    <cellStyle name="Comma 22 2 4 12 3" xfId="23976" xr:uid="{E360D65C-409D-444D-A7F7-938CB3D98CFC}"/>
    <cellStyle name="Comma 22 2 4 12 3 2" xfId="23977" xr:uid="{20A6AE00-A930-4ED9-99CA-FC3740EB3338}"/>
    <cellStyle name="Comma 22 2 4 12 4" xfId="23978" xr:uid="{A3C8BFF1-6ABE-4FE1-BF9D-0F222D8F6278}"/>
    <cellStyle name="Comma 22 2 4 13" xfId="23979" xr:uid="{0ACBB790-B285-41D5-966D-CD58D39F10B7}"/>
    <cellStyle name="Comma 22 2 4 13 2" xfId="23980" xr:uid="{D06AD493-C8D5-4027-A79B-9F3AA17CE2E1}"/>
    <cellStyle name="Comma 22 2 4 13 2 2" xfId="23981" xr:uid="{C7CF6048-EE92-4A7D-955F-82ED73C974BB}"/>
    <cellStyle name="Comma 22 2 4 13 3" xfId="23982" xr:uid="{0CEA0B0D-671F-4323-9AD8-10E18BCD10B1}"/>
    <cellStyle name="Comma 22 2 4 14" xfId="23983" xr:uid="{355939EB-6B21-4B2F-8F84-07B61B99373A}"/>
    <cellStyle name="Comma 22 2 4 14 2" xfId="23984" xr:uid="{D28BB0D4-BBD1-4BB3-9E06-F3A82C91BBCB}"/>
    <cellStyle name="Comma 22 2 4 14 2 2" xfId="23985" xr:uid="{BD22EB9F-0355-437E-B8D3-D56381492AC8}"/>
    <cellStyle name="Comma 22 2 4 14 3" xfId="23986" xr:uid="{F387F489-D527-46E9-83F0-2EB90AD47DAB}"/>
    <cellStyle name="Comma 22 2 4 15" xfId="23987" xr:uid="{C75C6B9C-E39F-467B-91AC-4F33D3F032B7}"/>
    <cellStyle name="Comma 22 2 4 15 2" xfId="23988" xr:uid="{638BD014-56F6-4559-82C3-1963FC1DAD2E}"/>
    <cellStyle name="Comma 22 2 4 15 2 2" xfId="23989" xr:uid="{4A48FAAE-C8DB-4DF5-807C-BC185BDE7A8B}"/>
    <cellStyle name="Comma 22 2 4 15 3" xfId="23990" xr:uid="{A03B1B80-4B73-4CA1-88DE-FE38BE670797}"/>
    <cellStyle name="Comma 22 2 4 16" xfId="23991" xr:uid="{AAFFA842-26F3-4781-A089-36201152E4D1}"/>
    <cellStyle name="Comma 22 2 4 16 2" xfId="23992" xr:uid="{5A7AD4CF-C8CF-4221-BE1B-F9C09FFD601A}"/>
    <cellStyle name="Comma 22 2 4 17" xfId="23993" xr:uid="{2F172999-947E-4400-957A-3619DD7B6308}"/>
    <cellStyle name="Comma 22 2 4 2" xfId="23994" xr:uid="{D8614F91-C899-4E1E-8B41-8806233DC9DA}"/>
    <cellStyle name="Comma 22 2 4 2 10" xfId="23995" xr:uid="{52F7547D-5E7B-46A5-8D60-10FF312B552E}"/>
    <cellStyle name="Comma 22 2 4 2 10 2" xfId="23996" xr:uid="{12294F23-917A-4967-B9B3-F91D013D709F}"/>
    <cellStyle name="Comma 22 2 4 2 11" xfId="23997" xr:uid="{EEDC7792-08AF-4F54-B83B-8C53740A5B92}"/>
    <cellStyle name="Comma 22 2 4 2 2" xfId="23998" xr:uid="{AF32F90D-821F-4DAA-8B38-2245A78F7E45}"/>
    <cellStyle name="Comma 22 2 4 2 2 10" xfId="23999" xr:uid="{F033858E-E435-4C78-B2B6-0623917BB85C}"/>
    <cellStyle name="Comma 22 2 4 2 2 2" xfId="24000" xr:uid="{AB4574F4-1DE8-4552-AB9B-2FB72E47A13E}"/>
    <cellStyle name="Comma 22 2 4 2 2 2 2" xfId="24001" xr:uid="{AE1CC0AC-EC8A-4DC3-9BD8-324578AED15A}"/>
    <cellStyle name="Comma 22 2 4 2 2 2 2 2" xfId="24002" xr:uid="{E9805271-C726-4839-8D36-4A95059479B0}"/>
    <cellStyle name="Comma 22 2 4 2 2 2 2 2 2" xfId="24003" xr:uid="{285D99D8-735F-4860-80E0-E86886DE90CC}"/>
    <cellStyle name="Comma 22 2 4 2 2 2 2 2 2 2" xfId="24004" xr:uid="{0A17C467-609F-4F1B-B8A1-815402DB78F4}"/>
    <cellStyle name="Comma 22 2 4 2 2 2 2 2 2 2 2" xfId="24005" xr:uid="{DF0A345B-8367-4659-8CC8-629846B88FE3}"/>
    <cellStyle name="Comma 22 2 4 2 2 2 2 2 2 3" xfId="24006" xr:uid="{25F4FA33-59CD-4CDC-91B2-56E0F96E21FC}"/>
    <cellStyle name="Comma 22 2 4 2 2 2 2 2 3" xfId="24007" xr:uid="{763DD077-8901-41E8-9498-E3181B9BD977}"/>
    <cellStyle name="Comma 22 2 4 2 2 2 2 2 3 2" xfId="24008" xr:uid="{82E69BCE-35DA-4B09-885C-403A08BAE0AF}"/>
    <cellStyle name="Comma 22 2 4 2 2 2 2 2 4" xfId="24009" xr:uid="{5D0FEF3E-F2AF-4E62-A6D2-C40413EF1FBC}"/>
    <cellStyle name="Comma 22 2 4 2 2 2 2 3" xfId="24010" xr:uid="{136C06F3-7DD5-4B50-8D5D-516A6965CFDF}"/>
    <cellStyle name="Comma 22 2 4 2 2 2 2 3 2" xfId="24011" xr:uid="{71EF7051-CE5B-4C3E-8B07-D3618CC247B7}"/>
    <cellStyle name="Comma 22 2 4 2 2 2 2 3 2 2" xfId="24012" xr:uid="{1D4B64F1-1262-4F01-BA72-D94221C00B1D}"/>
    <cellStyle name="Comma 22 2 4 2 2 2 2 3 3" xfId="24013" xr:uid="{03763CC6-3D74-415F-85E2-2C91435DEAE0}"/>
    <cellStyle name="Comma 22 2 4 2 2 2 2 4" xfId="24014" xr:uid="{1BD9D26B-1D27-41FE-AAD4-5A462B5FE940}"/>
    <cellStyle name="Comma 22 2 4 2 2 2 2 4 2" xfId="24015" xr:uid="{B1E2BFDE-00C0-4C83-BAB1-E42C4D446F83}"/>
    <cellStyle name="Comma 22 2 4 2 2 2 2 4 2 2" xfId="24016" xr:uid="{0E8C620E-6BF0-4796-8F7A-F300677F8DF4}"/>
    <cellStyle name="Comma 22 2 4 2 2 2 2 4 3" xfId="24017" xr:uid="{CE3771BB-EB89-4447-AA3E-7F07399FAC91}"/>
    <cellStyle name="Comma 22 2 4 2 2 2 2 5" xfId="24018" xr:uid="{85EFB913-085B-4219-98EF-31708DAA8A4E}"/>
    <cellStyle name="Comma 22 2 4 2 2 2 2 5 2" xfId="24019" xr:uid="{EF8FB29E-F81D-4BD1-8246-77571ABF8207}"/>
    <cellStyle name="Comma 22 2 4 2 2 2 2 5 2 2" xfId="24020" xr:uid="{49F120CB-C86C-4921-8A0E-B95A2BE47465}"/>
    <cellStyle name="Comma 22 2 4 2 2 2 2 5 3" xfId="24021" xr:uid="{B9DF8279-2E3C-45A9-B466-B814DB1E3D72}"/>
    <cellStyle name="Comma 22 2 4 2 2 2 2 6" xfId="24022" xr:uid="{D6E39F0D-F040-4731-8485-D599E78514F1}"/>
    <cellStyle name="Comma 22 2 4 2 2 2 2 6 2" xfId="24023" xr:uid="{C8448AD5-ACFF-4ABF-9B8B-DDD1B98F8FB2}"/>
    <cellStyle name="Comma 22 2 4 2 2 2 2 7" xfId="24024" xr:uid="{7DA814F9-6813-4B70-B0FA-63F61A470547}"/>
    <cellStyle name="Comma 22 2 4 2 2 2 2_EGAT BS 10" xfId="24025" xr:uid="{52C66441-0237-4BCE-9E0E-7ADE0B230AD8}"/>
    <cellStyle name="Comma 22 2 4 2 2 2 3" xfId="24026" xr:uid="{D9317C37-3DFF-4D04-94FB-327E1ECD76F8}"/>
    <cellStyle name="Comma 22 2 4 2 2 2 3 2" xfId="24027" xr:uid="{C5F15343-ACC9-4CD0-9610-8A9F3372E91B}"/>
    <cellStyle name="Comma 22 2 4 2 2 2 3 2 2" xfId="24028" xr:uid="{200F2C66-A2FB-4E0D-A318-4C16FAA0C507}"/>
    <cellStyle name="Comma 22 2 4 2 2 2 3 2 2 2" xfId="24029" xr:uid="{D57E749E-9D5C-4C12-AFD3-381AABA88BE2}"/>
    <cellStyle name="Comma 22 2 4 2 2 2 3 2 3" xfId="24030" xr:uid="{E9734CC1-A959-42B3-881A-7E4CE7D6055C}"/>
    <cellStyle name="Comma 22 2 4 2 2 2 3 3" xfId="24031" xr:uid="{75C86328-AEB9-413D-BF33-149BD779D42E}"/>
    <cellStyle name="Comma 22 2 4 2 2 2 3 3 2" xfId="24032" xr:uid="{7DDBDD87-99E4-49FF-BB16-5E1380D72D70}"/>
    <cellStyle name="Comma 22 2 4 2 2 2 3 4" xfId="24033" xr:uid="{80A805C4-5C0C-4651-A717-097A7E0EEC10}"/>
    <cellStyle name="Comma 22 2 4 2 2 2 4" xfId="24034" xr:uid="{99D77D6C-C7E9-478A-B0B8-FF350FD5FBE8}"/>
    <cellStyle name="Comma 22 2 4 2 2 2 4 2" xfId="24035" xr:uid="{B9E2D953-7819-470A-B65F-C2C6070338C6}"/>
    <cellStyle name="Comma 22 2 4 2 2 2 4 2 2" xfId="24036" xr:uid="{71089E0E-2D1C-469D-A229-587C7D3BADB9}"/>
    <cellStyle name="Comma 22 2 4 2 2 2 4 2 2 2" xfId="24037" xr:uid="{C0E56899-88FD-4877-94C1-742F267C276E}"/>
    <cellStyle name="Comma 22 2 4 2 2 2 4 2 3" xfId="24038" xr:uid="{E11A356E-3EEB-475A-9337-A63CF2D9E02A}"/>
    <cellStyle name="Comma 22 2 4 2 2 2 4 3" xfId="24039" xr:uid="{63C2C0E2-3376-4EF5-8DF3-8E55F67B435D}"/>
    <cellStyle name="Comma 22 2 4 2 2 2 4 3 2" xfId="24040" xr:uid="{D7E8F0FB-4A36-4024-96CC-51750D903DBD}"/>
    <cellStyle name="Comma 22 2 4 2 2 2 4 4" xfId="24041" xr:uid="{1D807119-96D1-4BE3-B840-E66762E75A71}"/>
    <cellStyle name="Comma 22 2 4 2 2 2 5" xfId="24042" xr:uid="{F97E3A66-DCEE-4C5A-8BAC-7E50754B6D8A}"/>
    <cellStyle name="Comma 22 2 4 2 2 2 5 2" xfId="24043" xr:uid="{D873A8D9-4EED-4C38-B8F5-F1619185CE02}"/>
    <cellStyle name="Comma 22 2 4 2 2 2 5 2 2" xfId="24044" xr:uid="{4081CB20-80D1-4D83-936D-7D3CE401AF5D}"/>
    <cellStyle name="Comma 22 2 4 2 2 2 5 3" xfId="24045" xr:uid="{2623CED1-B1FB-4CAE-8F9E-0D794E4698D5}"/>
    <cellStyle name="Comma 22 2 4 2 2 2 6" xfId="24046" xr:uid="{153857EC-D6EF-4C39-9909-DA351F7D443E}"/>
    <cellStyle name="Comma 22 2 4 2 2 2 6 2" xfId="24047" xr:uid="{0E8B0FF1-AE5E-4958-8AB7-EF402A45BB69}"/>
    <cellStyle name="Comma 22 2 4 2 2 2 6 2 2" xfId="24048" xr:uid="{79C7E882-0A08-4D1E-8EDC-2EAA3724EE6D}"/>
    <cellStyle name="Comma 22 2 4 2 2 2 6 3" xfId="24049" xr:uid="{B6934F1E-B313-46AC-8DAB-43DFA498C15E}"/>
    <cellStyle name="Comma 22 2 4 2 2 2 7" xfId="24050" xr:uid="{12373150-1F9E-4B01-81F1-44C4F9DA3576}"/>
    <cellStyle name="Comma 22 2 4 2 2 2 7 2" xfId="24051" xr:uid="{7A88FCAD-553F-4EB7-B88C-F55D94EB5137}"/>
    <cellStyle name="Comma 22 2 4 2 2 2 7 2 2" xfId="24052" xr:uid="{F3480C0C-DB3B-4AEE-A4B0-DB42F6EEC7C1}"/>
    <cellStyle name="Comma 22 2 4 2 2 2 7 3" xfId="24053" xr:uid="{C7F72E65-C598-443E-9AF0-4FDD4FC4B685}"/>
    <cellStyle name="Comma 22 2 4 2 2 2 8" xfId="24054" xr:uid="{BCA8D21B-AA63-4EB0-B3BE-8BBEAC986DF3}"/>
    <cellStyle name="Comma 22 2 4 2 2 2 8 2" xfId="24055" xr:uid="{EF64B375-1190-42B8-8B40-27BFEC5C8DD6}"/>
    <cellStyle name="Comma 22 2 4 2 2 2 9" xfId="24056" xr:uid="{E6DDE3E3-1669-4E7F-B913-12EBB8002398}"/>
    <cellStyle name="Comma 22 2 4 2 2 2_EGAT BS 10" xfId="24057" xr:uid="{2786D8F0-AA98-487F-A1F5-FCA01FD962F9}"/>
    <cellStyle name="Comma 22 2 4 2 2 3" xfId="24058" xr:uid="{8A1E3D41-5762-450D-8900-4A7B3735E28B}"/>
    <cellStyle name="Comma 22 2 4 2 2 3 2" xfId="24059" xr:uid="{342FE836-F0B8-4AD6-B555-2E685B79A8A1}"/>
    <cellStyle name="Comma 22 2 4 2 2 3 2 2" xfId="24060" xr:uid="{3AAFF05E-1ABD-48B9-8116-277E690B2EFF}"/>
    <cellStyle name="Comma 22 2 4 2 2 3 2 2 2" xfId="24061" xr:uid="{EFAEE557-860E-4849-9542-D46E78794DB8}"/>
    <cellStyle name="Comma 22 2 4 2 2 3 2 2 2 2" xfId="24062" xr:uid="{EC217F20-6E45-4564-B9F8-43E251C072E9}"/>
    <cellStyle name="Comma 22 2 4 2 2 3 2 2 3" xfId="24063" xr:uid="{58C46E06-032D-44F6-A640-12C5860042B9}"/>
    <cellStyle name="Comma 22 2 4 2 2 3 2 3" xfId="24064" xr:uid="{E49AC099-FBEE-4C5C-A9F5-C62A326B7A36}"/>
    <cellStyle name="Comma 22 2 4 2 2 3 2 3 2" xfId="24065" xr:uid="{C2FA9B7F-612D-4883-AF80-69ABD88F063C}"/>
    <cellStyle name="Comma 22 2 4 2 2 3 2 4" xfId="24066" xr:uid="{45D96954-53E8-491A-AB85-D2AC7098A453}"/>
    <cellStyle name="Comma 22 2 4 2 2 3 3" xfId="24067" xr:uid="{B6153DDB-9BF9-461E-BACD-DAE5911B6B7C}"/>
    <cellStyle name="Comma 22 2 4 2 2 3 3 2" xfId="24068" xr:uid="{032B330F-286C-4647-8B70-30C3A34938A7}"/>
    <cellStyle name="Comma 22 2 4 2 2 3 3 2 2" xfId="24069" xr:uid="{C3E8B8D2-C0F4-4EFC-91FB-470539F34DA4}"/>
    <cellStyle name="Comma 22 2 4 2 2 3 3 2 2 2" xfId="24070" xr:uid="{77784D79-624A-4289-88DC-BE151E91FF2D}"/>
    <cellStyle name="Comma 22 2 4 2 2 3 3 2 3" xfId="24071" xr:uid="{68BEB565-5C02-4A46-8402-047A78E706B3}"/>
    <cellStyle name="Comma 22 2 4 2 2 3 3 3" xfId="24072" xr:uid="{25DE4E53-7F8F-4A09-A7E9-F8A76AB37068}"/>
    <cellStyle name="Comma 22 2 4 2 2 3 3 3 2" xfId="24073" xr:uid="{06C1B2AE-BC2E-439D-B59D-34CAB21AE944}"/>
    <cellStyle name="Comma 22 2 4 2 2 3 3 4" xfId="24074" xr:uid="{C4819C74-D9CE-41F5-A360-909BB7D1BA56}"/>
    <cellStyle name="Comma 22 2 4 2 2 3 4" xfId="24075" xr:uid="{AAFFE447-17ED-451A-897F-7D43064BA02B}"/>
    <cellStyle name="Comma 22 2 4 2 2 3 4 2" xfId="24076" xr:uid="{D712B52F-BDC0-4985-AB9F-4990D14886CA}"/>
    <cellStyle name="Comma 22 2 4 2 2 3 4 2 2" xfId="24077" xr:uid="{BF214BEA-67FB-4554-AF67-D04146ED6BDB}"/>
    <cellStyle name="Comma 22 2 4 2 2 3 4 3" xfId="24078" xr:uid="{4C43AE53-BFDB-4108-A8F3-FCFE8EE2B6B2}"/>
    <cellStyle name="Comma 22 2 4 2 2 3 5" xfId="24079" xr:uid="{088CD151-9B34-42C3-A42A-FDDF08A0D3BE}"/>
    <cellStyle name="Comma 22 2 4 2 2 3 5 2" xfId="24080" xr:uid="{0B5AE28E-DA47-4E1F-ACCF-A7E90CB72725}"/>
    <cellStyle name="Comma 22 2 4 2 2 3 5 2 2" xfId="24081" xr:uid="{9128EF9E-1F7C-418B-B00D-559E286A94BA}"/>
    <cellStyle name="Comma 22 2 4 2 2 3 5 3" xfId="24082" xr:uid="{90509F05-92A8-4A0D-A3B5-B5E2AB307E7C}"/>
    <cellStyle name="Comma 22 2 4 2 2 3 6" xfId="24083" xr:uid="{4A666A6F-015A-4D2F-B2C7-18DA9A9334FE}"/>
    <cellStyle name="Comma 22 2 4 2 2 3 6 2" xfId="24084" xr:uid="{2CF9CE0A-CFA8-4C58-B96A-513CAD2E0B8E}"/>
    <cellStyle name="Comma 22 2 4 2 2 3 6 2 2" xfId="24085" xr:uid="{DAD1B93E-E9AB-4A18-BBFC-3F1A6F79306A}"/>
    <cellStyle name="Comma 22 2 4 2 2 3 6 3" xfId="24086" xr:uid="{5DB66EC6-7BE0-43EB-B1D7-867CF7A52AC6}"/>
    <cellStyle name="Comma 22 2 4 2 2 3 7" xfId="24087" xr:uid="{879F2ED2-6D97-40F0-AF6D-FCE02BBBE458}"/>
    <cellStyle name="Comma 22 2 4 2 2 3 7 2" xfId="24088" xr:uid="{1A1D319A-8C9A-4889-A477-DD8A7CDF68F4}"/>
    <cellStyle name="Comma 22 2 4 2 2 3 8" xfId="24089" xr:uid="{EC68ADAD-F06B-4CED-A2E3-AB5858463872}"/>
    <cellStyle name="Comma 22 2 4 2 2 3_EGAT BS 10" xfId="24090" xr:uid="{32681579-4528-4524-90D1-FE3390B2426D}"/>
    <cellStyle name="Comma 22 2 4 2 2 4" xfId="24091" xr:uid="{A9F33ED7-9D11-48DC-B6B8-22B5C8CD33A4}"/>
    <cellStyle name="Comma 22 2 4 2 2 4 2" xfId="24092" xr:uid="{36338392-F526-4EC7-AEA8-322FD7CC05FE}"/>
    <cellStyle name="Comma 22 2 4 2 2 4 2 2" xfId="24093" xr:uid="{F2DEB7E8-617A-43E4-A814-FE0BA7F203AC}"/>
    <cellStyle name="Comma 22 2 4 2 2 4 2 2 2" xfId="24094" xr:uid="{D8D19C7B-08C2-4934-9DE6-1CCFA0A67A65}"/>
    <cellStyle name="Comma 22 2 4 2 2 4 2 3" xfId="24095" xr:uid="{AACACEE2-B219-4A34-B81D-CE2E10FE6E74}"/>
    <cellStyle name="Comma 22 2 4 2 2 4 3" xfId="24096" xr:uid="{275EE0DF-C388-4C22-9415-13B769B44C50}"/>
    <cellStyle name="Comma 22 2 4 2 2 4 3 2" xfId="24097" xr:uid="{DD4BDEFB-D8D2-4CB0-9852-6861E0178BE5}"/>
    <cellStyle name="Comma 22 2 4 2 2 4 4" xfId="24098" xr:uid="{C0D514E3-4307-4F4C-94AE-DE5200F862D5}"/>
    <cellStyle name="Comma 22 2 4 2 2 5" xfId="24099" xr:uid="{ED316D8E-D5E1-4115-9D5B-E8C263EA86B7}"/>
    <cellStyle name="Comma 22 2 4 2 2 5 2" xfId="24100" xr:uid="{25058726-5A91-4CB7-B294-AFCD5A303F16}"/>
    <cellStyle name="Comma 22 2 4 2 2 5 2 2" xfId="24101" xr:uid="{CEA21E2B-AC88-4D8B-AC20-062D04434964}"/>
    <cellStyle name="Comma 22 2 4 2 2 5 2 2 2" xfId="24102" xr:uid="{2C3CC1A6-6607-4A61-BEB7-E69D99FF0831}"/>
    <cellStyle name="Comma 22 2 4 2 2 5 2 3" xfId="24103" xr:uid="{85E9CF65-0272-4798-9CF2-4D43E5E0E732}"/>
    <cellStyle name="Comma 22 2 4 2 2 5 3" xfId="24104" xr:uid="{0472062E-37AD-477C-BF2C-250AC74EA22F}"/>
    <cellStyle name="Comma 22 2 4 2 2 5 3 2" xfId="24105" xr:uid="{48FEE316-6BBA-4FC8-9C0F-FF0C968F92D7}"/>
    <cellStyle name="Comma 22 2 4 2 2 5 4" xfId="24106" xr:uid="{997B7A7D-36A5-4EEE-A795-18B00A6E773A}"/>
    <cellStyle name="Comma 22 2 4 2 2 6" xfId="24107" xr:uid="{4579FA37-D9C8-4A0E-AE6B-8FD623FC4A1D}"/>
    <cellStyle name="Comma 22 2 4 2 2 6 2" xfId="24108" xr:uid="{DDFFA036-CA2B-4A0A-AEE6-C6136E1DEB11}"/>
    <cellStyle name="Comma 22 2 4 2 2 6 2 2" xfId="24109" xr:uid="{A1586275-E735-4DDD-8BF5-B0DB2CF8C56A}"/>
    <cellStyle name="Comma 22 2 4 2 2 6 3" xfId="24110" xr:uid="{C700F204-31A0-4DF8-8445-2DB6C1D87BA7}"/>
    <cellStyle name="Comma 22 2 4 2 2 7" xfId="24111" xr:uid="{6B7E77C4-65C1-4166-9CF3-8E809D245A90}"/>
    <cellStyle name="Comma 22 2 4 2 2 7 2" xfId="24112" xr:uid="{3C77175F-C7D1-41AF-9648-90FB4A6CCDB7}"/>
    <cellStyle name="Comma 22 2 4 2 2 7 2 2" xfId="24113" xr:uid="{2F65145A-EDB4-4A65-9475-1346788A37D2}"/>
    <cellStyle name="Comma 22 2 4 2 2 7 3" xfId="24114" xr:uid="{7881C92B-CD02-467B-992E-71BD14E728E6}"/>
    <cellStyle name="Comma 22 2 4 2 2 8" xfId="24115" xr:uid="{AF3B6E27-5F5C-4591-BFCB-733B9BD4DFC5}"/>
    <cellStyle name="Comma 22 2 4 2 2 8 2" xfId="24116" xr:uid="{42463761-2966-416D-91CC-CF89D5A776B8}"/>
    <cellStyle name="Comma 22 2 4 2 2 8 2 2" xfId="24117" xr:uid="{746D6FC5-B673-49DC-B70B-6F19B50F8461}"/>
    <cellStyle name="Comma 22 2 4 2 2 8 3" xfId="24118" xr:uid="{43CB15AF-2957-4F09-A892-1AF5B050A43E}"/>
    <cellStyle name="Comma 22 2 4 2 2 9" xfId="24119" xr:uid="{44E25C89-CBB7-4221-939E-38CADB1D5FA3}"/>
    <cellStyle name="Comma 22 2 4 2 2 9 2" xfId="24120" xr:uid="{4F83D49D-A719-4990-AF3C-50496D03AF8B}"/>
    <cellStyle name="Comma 22 2 4 2 2_EGAT BS 10" xfId="24121" xr:uid="{51222E5E-560C-4D77-BE60-D7EECCC7B9B5}"/>
    <cellStyle name="Comma 22 2 4 2 3" xfId="24122" xr:uid="{1B1764C0-4FF4-4759-8F33-B22696D6B784}"/>
    <cellStyle name="Comma 22 2 4 2 3 2" xfId="24123" xr:uid="{C15E7DDE-7A63-4761-A7FC-1CEBF5988540}"/>
    <cellStyle name="Comma 22 2 4 2 3 2 2" xfId="24124" xr:uid="{3674301E-8C06-45A0-B07F-48A45456BE77}"/>
    <cellStyle name="Comma 22 2 4 2 3 2 2 2" xfId="24125" xr:uid="{23C40B6F-4A13-4BE4-8510-59C33D7B3307}"/>
    <cellStyle name="Comma 22 2 4 2 3 2 2 2 2" xfId="24126" xr:uid="{CCBA3B51-FA92-4B70-A383-F72F463473CD}"/>
    <cellStyle name="Comma 22 2 4 2 3 2 2 2 2 2" xfId="24127" xr:uid="{5EE45B29-8FCC-48AA-9021-52C1FDFBD1F3}"/>
    <cellStyle name="Comma 22 2 4 2 3 2 2 2 3" xfId="24128" xr:uid="{C8750FB5-AA88-4AA3-8527-8E911B0269F7}"/>
    <cellStyle name="Comma 22 2 4 2 3 2 2 3" xfId="24129" xr:uid="{BD16FCF9-7349-474A-84D0-88FB20035C3C}"/>
    <cellStyle name="Comma 22 2 4 2 3 2 2 3 2" xfId="24130" xr:uid="{DCB15034-8D92-4ED6-8FBF-F06F00D29268}"/>
    <cellStyle name="Comma 22 2 4 2 3 2 2 4" xfId="24131" xr:uid="{EAE6DD63-F0C8-434C-9F3A-B28424E91342}"/>
    <cellStyle name="Comma 22 2 4 2 3 2 3" xfId="24132" xr:uid="{0D6B19B3-3AD4-4980-8FF9-91B2A17B1B82}"/>
    <cellStyle name="Comma 22 2 4 2 3 2 3 2" xfId="24133" xr:uid="{741C2259-FCC7-47CA-BFF4-B513F1CFDCFE}"/>
    <cellStyle name="Comma 22 2 4 2 3 2 3 2 2" xfId="24134" xr:uid="{8BF02E02-B1BD-4886-BAA3-3CC36666CE5E}"/>
    <cellStyle name="Comma 22 2 4 2 3 2 3 3" xfId="24135" xr:uid="{ED30A117-05DF-4317-8A24-76327BEDF852}"/>
    <cellStyle name="Comma 22 2 4 2 3 2 4" xfId="24136" xr:uid="{2998E8F5-501F-4756-8949-BDB2E8E43922}"/>
    <cellStyle name="Comma 22 2 4 2 3 2 4 2" xfId="24137" xr:uid="{62C24D58-E191-497D-8498-16A42BA7400C}"/>
    <cellStyle name="Comma 22 2 4 2 3 2 4 2 2" xfId="24138" xr:uid="{8DD64F35-C112-437E-9536-CCE538746B70}"/>
    <cellStyle name="Comma 22 2 4 2 3 2 4 3" xfId="24139" xr:uid="{1AB9E909-4D54-4C6C-A3EA-C1D94D54B147}"/>
    <cellStyle name="Comma 22 2 4 2 3 2 5" xfId="24140" xr:uid="{87C3C082-A60B-4FEA-8159-2D6AAE0E93B8}"/>
    <cellStyle name="Comma 22 2 4 2 3 2 5 2" xfId="24141" xr:uid="{3CC2ADEC-EBD4-4716-903B-A382BE15255E}"/>
    <cellStyle name="Comma 22 2 4 2 3 2 5 2 2" xfId="24142" xr:uid="{66A989DF-EFBC-4702-8B45-ED37B03F4F22}"/>
    <cellStyle name="Comma 22 2 4 2 3 2 5 3" xfId="24143" xr:uid="{8255330F-9EE3-4038-8956-53614425F5A3}"/>
    <cellStyle name="Comma 22 2 4 2 3 2 6" xfId="24144" xr:uid="{BC44B66A-73D0-466E-B5CC-C84CB0F165DB}"/>
    <cellStyle name="Comma 22 2 4 2 3 2 6 2" xfId="24145" xr:uid="{9F3DB177-415E-446F-B1DD-8C848AAD6102}"/>
    <cellStyle name="Comma 22 2 4 2 3 2 7" xfId="24146" xr:uid="{DA584555-DC7A-4C02-BEDC-9537A9905ED3}"/>
    <cellStyle name="Comma 22 2 4 2 3 2_EGAT BS 10" xfId="24147" xr:uid="{72256886-D98B-4C77-84CD-361B12D5D189}"/>
    <cellStyle name="Comma 22 2 4 2 3 3" xfId="24148" xr:uid="{EFD1F17D-BAE1-4D14-86BA-C832447129F8}"/>
    <cellStyle name="Comma 22 2 4 2 3 3 2" xfId="24149" xr:uid="{DC89E98D-414A-4FC8-9566-E5A3ACD821C9}"/>
    <cellStyle name="Comma 22 2 4 2 3 3 2 2" xfId="24150" xr:uid="{EBEF512E-97B4-44CE-9949-9CF47DF2D4CA}"/>
    <cellStyle name="Comma 22 2 4 2 3 3 2 2 2" xfId="24151" xr:uid="{D9342510-CA6B-4491-952E-711AB939AA56}"/>
    <cellStyle name="Comma 22 2 4 2 3 3 2 3" xfId="24152" xr:uid="{DE02E895-9629-45B8-B86E-B61A2B3DA487}"/>
    <cellStyle name="Comma 22 2 4 2 3 3 3" xfId="24153" xr:uid="{2662D3DB-8F37-41FF-9546-D76A861A1C4E}"/>
    <cellStyle name="Comma 22 2 4 2 3 3 3 2" xfId="24154" xr:uid="{57127668-ED0F-4890-9C93-46399DDE5008}"/>
    <cellStyle name="Comma 22 2 4 2 3 3 4" xfId="24155" xr:uid="{B5D36D0E-638A-4E3A-8E8F-C8756EF24A8A}"/>
    <cellStyle name="Comma 22 2 4 2 3 4" xfId="24156" xr:uid="{B4DF3C6F-1175-44EF-8C1B-2C8BDBF99FEF}"/>
    <cellStyle name="Comma 22 2 4 2 3 4 2" xfId="24157" xr:uid="{DB78104D-8FAA-4645-B736-3310DDD36F71}"/>
    <cellStyle name="Comma 22 2 4 2 3 4 2 2" xfId="24158" xr:uid="{65C037A7-D762-4A29-B2FB-199CB490B6D2}"/>
    <cellStyle name="Comma 22 2 4 2 3 4 2 2 2" xfId="24159" xr:uid="{1D41081A-361A-436C-8486-9789ABAAE07F}"/>
    <cellStyle name="Comma 22 2 4 2 3 4 2 3" xfId="24160" xr:uid="{C70A81D7-6E18-49BE-B8E9-672A2F165450}"/>
    <cellStyle name="Comma 22 2 4 2 3 4 3" xfId="24161" xr:uid="{A02EDCDD-401B-4D92-9D69-82CCF1FE441E}"/>
    <cellStyle name="Comma 22 2 4 2 3 4 3 2" xfId="24162" xr:uid="{A3AF3250-4C75-4AD8-A77B-CDDCB947D81D}"/>
    <cellStyle name="Comma 22 2 4 2 3 4 4" xfId="24163" xr:uid="{047D9A6E-1474-4E64-A609-576FD256C43B}"/>
    <cellStyle name="Comma 22 2 4 2 3 5" xfId="24164" xr:uid="{671E5670-3D7D-4A0F-8D71-77ACA57489C4}"/>
    <cellStyle name="Comma 22 2 4 2 3 5 2" xfId="24165" xr:uid="{4B8A18C4-51F9-4885-9BA3-D79669569370}"/>
    <cellStyle name="Comma 22 2 4 2 3 5 2 2" xfId="24166" xr:uid="{E8A9F6A2-D591-4D03-9DDB-74BEEE572396}"/>
    <cellStyle name="Comma 22 2 4 2 3 5 3" xfId="24167" xr:uid="{85A0FFE3-6519-47C6-BB05-08107061BE54}"/>
    <cellStyle name="Comma 22 2 4 2 3 6" xfId="24168" xr:uid="{0FFBC025-425E-46A3-A8D0-A83ED9B01E2A}"/>
    <cellStyle name="Comma 22 2 4 2 3 6 2" xfId="24169" xr:uid="{2ECE0468-D6F3-41FE-AFE6-07514FFC2782}"/>
    <cellStyle name="Comma 22 2 4 2 3 6 2 2" xfId="24170" xr:uid="{A35F4DD9-3834-4E8A-A7EB-2F2A53184870}"/>
    <cellStyle name="Comma 22 2 4 2 3 6 3" xfId="24171" xr:uid="{F76AC646-FE9A-4E85-A498-19408C3FB076}"/>
    <cellStyle name="Comma 22 2 4 2 3 7" xfId="24172" xr:uid="{2B3F7938-4288-482B-B217-8A7871EB4716}"/>
    <cellStyle name="Comma 22 2 4 2 3 7 2" xfId="24173" xr:uid="{E30B8C67-932D-4732-8B4C-716330DB9325}"/>
    <cellStyle name="Comma 22 2 4 2 3 7 2 2" xfId="24174" xr:uid="{59EBE3EA-AE64-49E5-93AE-493107424BF5}"/>
    <cellStyle name="Comma 22 2 4 2 3 7 3" xfId="24175" xr:uid="{748CCAFF-1984-4BC9-9490-90F0794B92F2}"/>
    <cellStyle name="Comma 22 2 4 2 3 8" xfId="24176" xr:uid="{6347ED2A-1967-41DA-8BDD-759918EEE552}"/>
    <cellStyle name="Comma 22 2 4 2 3 8 2" xfId="24177" xr:uid="{E69039E4-C471-4704-BCD1-1892C238F44C}"/>
    <cellStyle name="Comma 22 2 4 2 3 9" xfId="24178" xr:uid="{81D11C75-0643-478F-BB24-4AE9CCDEFD3E}"/>
    <cellStyle name="Comma 22 2 4 2 3_EGAT BS 10" xfId="24179" xr:uid="{6DE19A87-2F18-4770-A5F5-29A19AA20323}"/>
    <cellStyle name="Comma 22 2 4 2 4" xfId="24180" xr:uid="{D3C6CE27-9B55-4AF0-80AC-B9B5C76770FF}"/>
    <cellStyle name="Comma 22 2 4 2 4 2" xfId="24181" xr:uid="{DB6D4788-951F-4704-8F0C-EF0FA53A4F0F}"/>
    <cellStyle name="Comma 22 2 4 2 4 2 2" xfId="24182" xr:uid="{3B5F92FE-A43A-43FA-A3C2-D72050B3CB67}"/>
    <cellStyle name="Comma 22 2 4 2 4 2 2 2" xfId="24183" xr:uid="{C0A059A6-AD3F-4D72-B366-43D1D063F5BC}"/>
    <cellStyle name="Comma 22 2 4 2 4 2 2 2 2" xfId="24184" xr:uid="{89B5ADF9-7493-42DD-93CB-4D15755B3501}"/>
    <cellStyle name="Comma 22 2 4 2 4 2 2 3" xfId="24185" xr:uid="{2051C09E-8A89-4A81-A0AE-6FF4F17C6BD5}"/>
    <cellStyle name="Comma 22 2 4 2 4 2 3" xfId="24186" xr:uid="{5F3B5AF3-6E7C-4B4B-9EFA-FDA3CD6C0A0A}"/>
    <cellStyle name="Comma 22 2 4 2 4 2 3 2" xfId="24187" xr:uid="{0D7CE423-8441-4543-B88E-C8959F38C0DE}"/>
    <cellStyle name="Comma 22 2 4 2 4 2 4" xfId="24188" xr:uid="{3848B637-08B2-49F7-9B14-8E156D369F51}"/>
    <cellStyle name="Comma 22 2 4 2 4 3" xfId="24189" xr:uid="{C4F96CB4-D756-4C87-9649-F91E165AB600}"/>
    <cellStyle name="Comma 22 2 4 2 4 3 2" xfId="24190" xr:uid="{E67B6C64-A6C5-416A-B641-2F803506BE92}"/>
    <cellStyle name="Comma 22 2 4 2 4 3 2 2" xfId="24191" xr:uid="{E477A742-E2CD-4C58-A9F5-FDB0ED4346B7}"/>
    <cellStyle name="Comma 22 2 4 2 4 3 2 2 2" xfId="24192" xr:uid="{55316C29-4200-49FB-9328-81615E83F2CC}"/>
    <cellStyle name="Comma 22 2 4 2 4 3 2 3" xfId="24193" xr:uid="{EFC5EB41-ED2E-4375-9D6D-CE82D6820FC9}"/>
    <cellStyle name="Comma 22 2 4 2 4 3 3" xfId="24194" xr:uid="{46667413-E1BC-4AF0-B17B-1EE84BB059AE}"/>
    <cellStyle name="Comma 22 2 4 2 4 3 3 2" xfId="24195" xr:uid="{CDDA1F8D-DF86-4CB0-9631-7FC4C7D7C54B}"/>
    <cellStyle name="Comma 22 2 4 2 4 3 4" xfId="24196" xr:uid="{1E335F69-731D-486B-9B28-4FEE9D44A937}"/>
    <cellStyle name="Comma 22 2 4 2 4 4" xfId="24197" xr:uid="{D9178037-1E02-4EA3-BB9E-26E4DF43D1EA}"/>
    <cellStyle name="Comma 22 2 4 2 4 4 2" xfId="24198" xr:uid="{09F8962C-DA06-4A01-8552-A8D2E2BC0582}"/>
    <cellStyle name="Comma 22 2 4 2 4 4 2 2" xfId="24199" xr:uid="{8DB57608-137C-4317-9959-79785829AA3B}"/>
    <cellStyle name="Comma 22 2 4 2 4 4 3" xfId="24200" xr:uid="{9693E81C-5DB0-4969-AF6A-B267C4EE3E91}"/>
    <cellStyle name="Comma 22 2 4 2 4 5" xfId="24201" xr:uid="{9D14C2FF-1178-4C23-A3BF-74B679859C52}"/>
    <cellStyle name="Comma 22 2 4 2 4 5 2" xfId="24202" xr:uid="{4BAA1594-35B6-4EA4-BFCC-57E29C8E1E5D}"/>
    <cellStyle name="Comma 22 2 4 2 4 5 2 2" xfId="24203" xr:uid="{A0140ED2-D74E-4A56-B6AC-A3965C244764}"/>
    <cellStyle name="Comma 22 2 4 2 4 5 3" xfId="24204" xr:uid="{5A83E00C-7663-4A8F-B6AD-EA3D11097C0E}"/>
    <cellStyle name="Comma 22 2 4 2 4 6" xfId="24205" xr:uid="{0899A749-E840-47C2-AEAD-7411212A53EC}"/>
    <cellStyle name="Comma 22 2 4 2 4 6 2" xfId="24206" xr:uid="{0A4D80F2-772C-470F-B666-7692DADD55B7}"/>
    <cellStyle name="Comma 22 2 4 2 4 6 2 2" xfId="24207" xr:uid="{73156D71-F502-4699-84DA-1983FD6F88F8}"/>
    <cellStyle name="Comma 22 2 4 2 4 6 3" xfId="24208" xr:uid="{F959274F-B10E-48D2-B293-8993AE746048}"/>
    <cellStyle name="Comma 22 2 4 2 4 7" xfId="24209" xr:uid="{97699715-32D6-4828-ABE4-BEAE29C68B17}"/>
    <cellStyle name="Comma 22 2 4 2 4 7 2" xfId="24210" xr:uid="{6B19DFC2-1A31-4FC1-875C-B89383D2FFD5}"/>
    <cellStyle name="Comma 22 2 4 2 4 8" xfId="24211" xr:uid="{4D2A85B8-2BD4-4D5F-B4CB-C7342F9DFBB3}"/>
    <cellStyle name="Comma 22 2 4 2 4_EGAT BS 10" xfId="24212" xr:uid="{46D8A54D-865B-4314-A08B-1DBEC10CBF1C}"/>
    <cellStyle name="Comma 22 2 4 2 5" xfId="24213" xr:uid="{C79AF74C-F154-4010-A7B6-997CE48D7D24}"/>
    <cellStyle name="Comma 22 2 4 2 5 2" xfId="24214" xr:uid="{8CA3EAED-6EEE-4B2C-8B8A-833E5A2B362B}"/>
    <cellStyle name="Comma 22 2 4 2 5 2 2" xfId="24215" xr:uid="{FA3B2173-30B5-4477-A6E3-734C02BF9300}"/>
    <cellStyle name="Comma 22 2 4 2 5 2 2 2" xfId="24216" xr:uid="{51CD830A-56E5-4C75-B679-01C622E72C13}"/>
    <cellStyle name="Comma 22 2 4 2 5 2 3" xfId="24217" xr:uid="{62BD3950-517A-46EA-8331-824AEE521365}"/>
    <cellStyle name="Comma 22 2 4 2 5 3" xfId="24218" xr:uid="{5A3377AD-605D-4E73-8C4D-C7A131408543}"/>
    <cellStyle name="Comma 22 2 4 2 5 3 2" xfId="24219" xr:uid="{8FB438A3-1930-4863-8489-35F40E0C68C3}"/>
    <cellStyle name="Comma 22 2 4 2 5 4" xfId="24220" xr:uid="{7F59BC66-9D9F-4EC6-9ECF-B32C3010CA1D}"/>
    <cellStyle name="Comma 22 2 4 2 6" xfId="24221" xr:uid="{B6C76B72-ADC7-4B95-9253-DF6DF37F3AD1}"/>
    <cellStyle name="Comma 22 2 4 2 6 2" xfId="24222" xr:uid="{CA3AD202-B0F0-46DD-91DC-BD953ACF29F0}"/>
    <cellStyle name="Comma 22 2 4 2 6 2 2" xfId="24223" xr:uid="{34D2B442-FEB0-49FA-B7BD-9F934B697EB5}"/>
    <cellStyle name="Comma 22 2 4 2 6 2 2 2" xfId="24224" xr:uid="{0D5DFCA2-FB80-4318-A3C1-D75BF8F78289}"/>
    <cellStyle name="Comma 22 2 4 2 6 2 3" xfId="24225" xr:uid="{096B1C58-54A4-4B40-9C60-75EE7DCC764F}"/>
    <cellStyle name="Comma 22 2 4 2 6 3" xfId="24226" xr:uid="{62819E7D-B848-4718-BEA4-76C263BA5B57}"/>
    <cellStyle name="Comma 22 2 4 2 6 3 2" xfId="24227" xr:uid="{5930BB88-F39D-4562-A1AA-633B08656887}"/>
    <cellStyle name="Comma 22 2 4 2 6 4" xfId="24228" xr:uid="{F722519D-856C-4055-BA9C-A57ED6FD19AE}"/>
    <cellStyle name="Comma 22 2 4 2 7" xfId="24229" xr:uid="{DC7E7F25-C81D-4316-9D98-A3B8536CA4A4}"/>
    <cellStyle name="Comma 22 2 4 2 7 2" xfId="24230" xr:uid="{73809393-1F90-468C-8029-C32C47966AB9}"/>
    <cellStyle name="Comma 22 2 4 2 7 2 2" xfId="24231" xr:uid="{E108F79F-8BD1-4BA1-9F58-F1DAE9B731AD}"/>
    <cellStyle name="Comma 22 2 4 2 7 3" xfId="24232" xr:uid="{FA03855B-3568-4E05-8AD8-2FCA68979B1A}"/>
    <cellStyle name="Comma 22 2 4 2 8" xfId="24233" xr:uid="{DF72316E-8D5D-4648-B8A2-C33138E56112}"/>
    <cellStyle name="Comma 22 2 4 2 8 2" xfId="24234" xr:uid="{36B47B86-AB60-4E36-97DA-29D08E7C1E2C}"/>
    <cellStyle name="Comma 22 2 4 2 8 2 2" xfId="24235" xr:uid="{D81FD7C2-6309-47D2-BA37-657BC2711EB6}"/>
    <cellStyle name="Comma 22 2 4 2 8 3" xfId="24236" xr:uid="{771AFABA-0471-4AF3-88BB-03A5CBC06D55}"/>
    <cellStyle name="Comma 22 2 4 2 9" xfId="24237" xr:uid="{9134C30D-E385-4A40-923A-44F8AC8F41FC}"/>
    <cellStyle name="Comma 22 2 4 2 9 2" xfId="24238" xr:uid="{210E8F05-2478-4AE7-81B8-7363A03E0BA1}"/>
    <cellStyle name="Comma 22 2 4 2 9 2 2" xfId="24239" xr:uid="{39D3BFB7-F1C1-4C6D-B43D-FB1412DCE086}"/>
    <cellStyle name="Comma 22 2 4 2 9 3" xfId="24240" xr:uid="{46CAFB1A-A503-4081-800C-00B55C9CDFEF}"/>
    <cellStyle name="Comma 22 2 4 2_EGAT BS 10" xfId="24241" xr:uid="{B5527457-BDB5-40AF-9522-E08DCF515396}"/>
    <cellStyle name="Comma 22 2 4 3" xfId="24242" xr:uid="{415E14A1-B358-4778-B456-1BA84628F643}"/>
    <cellStyle name="Comma 22 2 4 3 10" xfId="24243" xr:uid="{930206B1-F906-4AF4-B7AB-068803DA0983}"/>
    <cellStyle name="Comma 22 2 4 3 2" xfId="24244" xr:uid="{D14DE2F6-E5E7-4795-983C-191FCE8677E3}"/>
    <cellStyle name="Comma 22 2 4 3 2 2" xfId="24245" xr:uid="{ED58F3C1-7B79-41D8-AE8B-3625BFE5A1A4}"/>
    <cellStyle name="Comma 22 2 4 3 2 2 2" xfId="24246" xr:uid="{C94E17F3-6B8E-495F-9F1A-3C5727DC62A2}"/>
    <cellStyle name="Comma 22 2 4 3 2 2 2 2" xfId="24247" xr:uid="{ABF94182-0D83-464E-809E-34ACF89A7606}"/>
    <cellStyle name="Comma 22 2 4 3 2 2 2 2 2" xfId="24248" xr:uid="{95B4298E-CA3B-47E4-B249-926057D87419}"/>
    <cellStyle name="Comma 22 2 4 3 2 2 2 2 2 2" xfId="24249" xr:uid="{73AC143C-AC0B-4A06-A7A7-B392B4261A21}"/>
    <cellStyle name="Comma 22 2 4 3 2 2 2 2 3" xfId="24250" xr:uid="{9FEC2C03-972B-4115-A84B-282FCB4DB646}"/>
    <cellStyle name="Comma 22 2 4 3 2 2 2 3" xfId="24251" xr:uid="{0E4C2D01-753A-4B1C-B24E-45B4C439B45D}"/>
    <cellStyle name="Comma 22 2 4 3 2 2 2 3 2" xfId="24252" xr:uid="{A991E2FE-6948-4637-B2D9-3ABF0B1CD64E}"/>
    <cellStyle name="Comma 22 2 4 3 2 2 2 4" xfId="24253" xr:uid="{D3F7D2AA-DA46-4218-9DFF-4DF14484FF12}"/>
    <cellStyle name="Comma 22 2 4 3 2 2 3" xfId="24254" xr:uid="{F379937E-E5EE-43A2-8B52-4A11777C882E}"/>
    <cellStyle name="Comma 22 2 4 3 2 2 3 2" xfId="24255" xr:uid="{94447A63-C7E6-4975-AC2C-084398016AAC}"/>
    <cellStyle name="Comma 22 2 4 3 2 2 3 2 2" xfId="24256" xr:uid="{34001B1B-5E7A-4169-A80B-70516BAF3298}"/>
    <cellStyle name="Comma 22 2 4 3 2 2 3 3" xfId="24257" xr:uid="{28EEA871-EB3A-48AC-92D7-3D8A4BCF8D70}"/>
    <cellStyle name="Comma 22 2 4 3 2 2 4" xfId="24258" xr:uid="{AE7E1628-5875-4905-8AD6-592F991A69FB}"/>
    <cellStyle name="Comma 22 2 4 3 2 2 4 2" xfId="24259" xr:uid="{A6A9B97D-00CA-45C9-9D1C-1AF9C2FDBD13}"/>
    <cellStyle name="Comma 22 2 4 3 2 2 4 2 2" xfId="24260" xr:uid="{6747D815-6B52-429A-880C-A68E4EF6EE4C}"/>
    <cellStyle name="Comma 22 2 4 3 2 2 4 3" xfId="24261" xr:uid="{2D015606-9302-4BA1-9A42-7C55E8F44D46}"/>
    <cellStyle name="Comma 22 2 4 3 2 2 5" xfId="24262" xr:uid="{62ED12D9-56FF-4B28-BD53-9F9BD4F6824D}"/>
    <cellStyle name="Comma 22 2 4 3 2 2 5 2" xfId="24263" xr:uid="{70CD7D66-7666-411D-BA55-0B3A3AB921D0}"/>
    <cellStyle name="Comma 22 2 4 3 2 2 5 2 2" xfId="24264" xr:uid="{549BD347-173B-443B-B4DB-13413267C11E}"/>
    <cellStyle name="Comma 22 2 4 3 2 2 5 3" xfId="24265" xr:uid="{3270B65E-6EB3-48BA-85AA-E44A83D976F2}"/>
    <cellStyle name="Comma 22 2 4 3 2 2 6" xfId="24266" xr:uid="{F83E42FB-90C7-45AC-A3AA-0E4BD752C2C4}"/>
    <cellStyle name="Comma 22 2 4 3 2 2 6 2" xfId="24267" xr:uid="{D39BC1CB-5CD5-455F-BC9E-EF59E7B87CD6}"/>
    <cellStyle name="Comma 22 2 4 3 2 2 7" xfId="24268" xr:uid="{69BCEA6C-CBB1-454F-802B-1BCE28EF1A7E}"/>
    <cellStyle name="Comma 22 2 4 3 2 2_EGAT BS 10" xfId="24269" xr:uid="{4B59C450-DD95-4F12-8166-84BD860483B7}"/>
    <cellStyle name="Comma 22 2 4 3 2 3" xfId="24270" xr:uid="{F56E7C93-63C6-4A4C-A59D-219B3C158B3D}"/>
    <cellStyle name="Comma 22 2 4 3 2 3 2" xfId="24271" xr:uid="{FF94133D-E32F-4830-BFE3-70F877890144}"/>
    <cellStyle name="Comma 22 2 4 3 2 3 2 2" xfId="24272" xr:uid="{8C805A9E-BA6F-4423-9B9E-FB30B3A7F2EA}"/>
    <cellStyle name="Comma 22 2 4 3 2 3 2 2 2" xfId="24273" xr:uid="{C6EDBFD1-F01E-491D-A076-1BB638D9731D}"/>
    <cellStyle name="Comma 22 2 4 3 2 3 2 3" xfId="24274" xr:uid="{CA829053-BF99-4C4D-A6B3-C276B8A2FD7A}"/>
    <cellStyle name="Comma 22 2 4 3 2 3 3" xfId="24275" xr:uid="{098C7B30-F77C-48CD-BCDD-1BADFFBD9230}"/>
    <cellStyle name="Comma 22 2 4 3 2 3 3 2" xfId="24276" xr:uid="{04A708E5-B2ED-4AD7-9705-886DB416952B}"/>
    <cellStyle name="Comma 22 2 4 3 2 3 4" xfId="24277" xr:uid="{65C12F17-D778-4D95-A587-F7A0FE5610F8}"/>
    <cellStyle name="Comma 22 2 4 3 2 4" xfId="24278" xr:uid="{F2FCCC19-24CA-4A16-8265-F5D5E44C16A2}"/>
    <cellStyle name="Comma 22 2 4 3 2 4 2" xfId="24279" xr:uid="{C576913B-A57A-473D-9515-25FDD6A0E5D7}"/>
    <cellStyle name="Comma 22 2 4 3 2 4 2 2" xfId="24280" xr:uid="{9884A7AD-0EAA-4792-A021-44847E0ECA6E}"/>
    <cellStyle name="Comma 22 2 4 3 2 4 2 2 2" xfId="24281" xr:uid="{A08D3F63-78D7-46D6-8841-E537D118D795}"/>
    <cellStyle name="Comma 22 2 4 3 2 4 2 3" xfId="24282" xr:uid="{10695F28-7834-4B77-A607-6B7192DD7B44}"/>
    <cellStyle name="Comma 22 2 4 3 2 4 3" xfId="24283" xr:uid="{9E5CD429-858A-4D2A-B978-F22360D1B08A}"/>
    <cellStyle name="Comma 22 2 4 3 2 4 3 2" xfId="24284" xr:uid="{732C64E4-E7C3-4CD9-8642-C3B2B017F0E4}"/>
    <cellStyle name="Comma 22 2 4 3 2 4 4" xfId="24285" xr:uid="{5D899D16-BF97-411B-9DC1-408F5913E7A8}"/>
    <cellStyle name="Comma 22 2 4 3 2 5" xfId="24286" xr:uid="{4C129CAF-AFFF-42F9-92B3-9489531B05D9}"/>
    <cellStyle name="Comma 22 2 4 3 2 5 2" xfId="24287" xr:uid="{848DB099-835F-4B27-B5A4-E7B074E76BA6}"/>
    <cellStyle name="Comma 22 2 4 3 2 5 2 2" xfId="24288" xr:uid="{63D80349-2ED0-4ED4-A7F0-F36A56651394}"/>
    <cellStyle name="Comma 22 2 4 3 2 5 3" xfId="24289" xr:uid="{9459C7DB-019B-48B4-9871-266435F69CA5}"/>
    <cellStyle name="Comma 22 2 4 3 2 6" xfId="24290" xr:uid="{325AE5A5-6A91-4BBA-A1E3-44FC34E9B9DA}"/>
    <cellStyle name="Comma 22 2 4 3 2 6 2" xfId="24291" xr:uid="{D8ED5EBB-F5A2-4CC1-9401-F46818ABC1C1}"/>
    <cellStyle name="Comma 22 2 4 3 2 6 2 2" xfId="24292" xr:uid="{618F7122-708E-42E6-A7E8-7CF64CDF038B}"/>
    <cellStyle name="Comma 22 2 4 3 2 6 3" xfId="24293" xr:uid="{7A03BB7E-C894-4590-884E-C6A4E0B32ED6}"/>
    <cellStyle name="Comma 22 2 4 3 2 7" xfId="24294" xr:uid="{48D6BBAB-0F0C-4B73-8CED-AD80F9B17400}"/>
    <cellStyle name="Comma 22 2 4 3 2 7 2" xfId="24295" xr:uid="{398183B5-1DB8-4ECF-A3FF-856FD7998C18}"/>
    <cellStyle name="Comma 22 2 4 3 2 7 2 2" xfId="24296" xr:uid="{9DF82828-4A09-4823-BDE1-48476BF0B6E2}"/>
    <cellStyle name="Comma 22 2 4 3 2 7 3" xfId="24297" xr:uid="{FD9D59EB-B956-4F4B-9267-EDEE7C863737}"/>
    <cellStyle name="Comma 22 2 4 3 2 8" xfId="24298" xr:uid="{CD5523F4-D20C-4802-9904-C287FC8935BB}"/>
    <cellStyle name="Comma 22 2 4 3 2 8 2" xfId="24299" xr:uid="{9F1215D5-7F1A-4667-9F54-C922D05393C6}"/>
    <cellStyle name="Comma 22 2 4 3 2 9" xfId="24300" xr:uid="{48710CAF-F0AD-433C-A914-2F0DDCBAF389}"/>
    <cellStyle name="Comma 22 2 4 3 2_EGAT BS 10" xfId="24301" xr:uid="{26BEF1F3-765E-4795-8980-AD4461100013}"/>
    <cellStyle name="Comma 22 2 4 3 3" xfId="24302" xr:uid="{BA4FD1E5-486B-4E7B-9C29-6056A1E8E10F}"/>
    <cellStyle name="Comma 22 2 4 3 3 2" xfId="24303" xr:uid="{877807E5-6018-41C9-9D1D-A560A39796C9}"/>
    <cellStyle name="Comma 22 2 4 3 3 2 2" xfId="24304" xr:uid="{2296D91D-0DF8-4D4F-9F13-2F1383F11B23}"/>
    <cellStyle name="Comma 22 2 4 3 3 2 2 2" xfId="24305" xr:uid="{2DF50B77-0794-46A8-AB93-3B26BD82DFC7}"/>
    <cellStyle name="Comma 22 2 4 3 3 2 2 2 2" xfId="24306" xr:uid="{DB937D23-1B94-4ED8-A3AD-A27FBCAE3B3E}"/>
    <cellStyle name="Comma 22 2 4 3 3 2 2 3" xfId="24307" xr:uid="{3D90381E-29D1-4206-9F28-D07AC6D6B880}"/>
    <cellStyle name="Comma 22 2 4 3 3 2 3" xfId="24308" xr:uid="{5A38B861-F9E0-4BEE-A45B-AD759ECE972C}"/>
    <cellStyle name="Comma 22 2 4 3 3 2 3 2" xfId="24309" xr:uid="{DA1E727B-4FF1-414F-A4F6-CB37CB8AE994}"/>
    <cellStyle name="Comma 22 2 4 3 3 2 4" xfId="24310" xr:uid="{F7386C82-2878-42FF-B472-4B1752A89948}"/>
    <cellStyle name="Comma 22 2 4 3 3 3" xfId="24311" xr:uid="{1C58C0A3-EB71-493E-9CAF-098B40414B50}"/>
    <cellStyle name="Comma 22 2 4 3 3 3 2" xfId="24312" xr:uid="{2A846988-671E-48FC-92A2-D54AB97D48B5}"/>
    <cellStyle name="Comma 22 2 4 3 3 3 2 2" xfId="24313" xr:uid="{0E668DDE-1D2F-4A56-B828-11DF33B9B131}"/>
    <cellStyle name="Comma 22 2 4 3 3 3 2 2 2" xfId="24314" xr:uid="{510D0DD9-AB97-4F36-A9EE-EF0588D26FFD}"/>
    <cellStyle name="Comma 22 2 4 3 3 3 2 3" xfId="24315" xr:uid="{5651CF50-C4D2-48BB-9974-39BA019E4D55}"/>
    <cellStyle name="Comma 22 2 4 3 3 3 3" xfId="24316" xr:uid="{D0334BD1-CF97-428E-BA1F-7DF3B87293A0}"/>
    <cellStyle name="Comma 22 2 4 3 3 3 3 2" xfId="24317" xr:uid="{BE5A12CB-E283-4DFB-B12E-F6257F31B86A}"/>
    <cellStyle name="Comma 22 2 4 3 3 3 4" xfId="24318" xr:uid="{655C859F-AE39-418D-BF8A-88006F651F9A}"/>
    <cellStyle name="Comma 22 2 4 3 3 4" xfId="24319" xr:uid="{DF64912C-0930-4692-A0AF-5276AC84A24C}"/>
    <cellStyle name="Comma 22 2 4 3 3 4 2" xfId="24320" xr:uid="{F2F78946-FB1B-4031-9CDD-55040DFFFCAE}"/>
    <cellStyle name="Comma 22 2 4 3 3 4 2 2" xfId="24321" xr:uid="{BCF67467-795D-428D-A5B5-9580E7D18B94}"/>
    <cellStyle name="Comma 22 2 4 3 3 4 3" xfId="24322" xr:uid="{7D414534-5635-4292-BEF0-0CBA5B16E11C}"/>
    <cellStyle name="Comma 22 2 4 3 3 5" xfId="24323" xr:uid="{DE38D4FC-3A65-41E3-90A6-AC0C0DFDA5FE}"/>
    <cellStyle name="Comma 22 2 4 3 3 5 2" xfId="24324" xr:uid="{A6267DCC-FFD9-4FCC-A499-1EA9C7850548}"/>
    <cellStyle name="Comma 22 2 4 3 3 5 2 2" xfId="24325" xr:uid="{2AC10E4F-0FE9-4767-8B3F-001A3D522ADA}"/>
    <cellStyle name="Comma 22 2 4 3 3 5 3" xfId="24326" xr:uid="{27F5C09D-1221-490D-AADE-A086154B4847}"/>
    <cellStyle name="Comma 22 2 4 3 3 6" xfId="24327" xr:uid="{E2AA76D5-B826-4CFD-A600-3954E1D9616E}"/>
    <cellStyle name="Comma 22 2 4 3 3 6 2" xfId="24328" xr:uid="{8A3545A4-1FFB-41CE-98EC-32A47663642E}"/>
    <cellStyle name="Comma 22 2 4 3 3 6 2 2" xfId="24329" xr:uid="{A247080B-DB6B-46B5-9A0B-255B5D091CFE}"/>
    <cellStyle name="Comma 22 2 4 3 3 6 3" xfId="24330" xr:uid="{48356995-FB3A-4233-AB5B-B8C128E7F55D}"/>
    <cellStyle name="Comma 22 2 4 3 3 7" xfId="24331" xr:uid="{D5CE742E-C63C-49B3-A120-27A0E86D90B4}"/>
    <cellStyle name="Comma 22 2 4 3 3 7 2" xfId="24332" xr:uid="{24ADF030-C00A-421D-8373-F800484C2637}"/>
    <cellStyle name="Comma 22 2 4 3 3 8" xfId="24333" xr:uid="{3A11BC6C-6DAF-423B-9091-70DC3F7C1201}"/>
    <cellStyle name="Comma 22 2 4 3 3_EGAT BS 10" xfId="24334" xr:uid="{854401FC-2551-46A5-96E3-F75661491587}"/>
    <cellStyle name="Comma 22 2 4 3 4" xfId="24335" xr:uid="{C9E85BD3-2D02-4270-BDCC-A90BA830D78C}"/>
    <cellStyle name="Comma 22 2 4 3 4 2" xfId="24336" xr:uid="{E40C4053-56B2-4409-90E8-158DE80AFAE6}"/>
    <cellStyle name="Comma 22 2 4 3 4 2 2" xfId="24337" xr:uid="{E7E54AF3-30FD-4BD8-BFF1-C9B3D50BEA5F}"/>
    <cellStyle name="Comma 22 2 4 3 4 2 2 2" xfId="24338" xr:uid="{2AEC5286-E4B7-4DD7-B210-B5851273ADA7}"/>
    <cellStyle name="Comma 22 2 4 3 4 2 3" xfId="24339" xr:uid="{A7DD2A08-B01B-41CE-B580-1059DF72A62B}"/>
    <cellStyle name="Comma 22 2 4 3 4 3" xfId="24340" xr:uid="{AA323475-4468-40E2-86CD-EC1C90AA5B40}"/>
    <cellStyle name="Comma 22 2 4 3 4 3 2" xfId="24341" xr:uid="{866466D8-22EC-401E-AF6C-AB0C3C88F39D}"/>
    <cellStyle name="Comma 22 2 4 3 4 4" xfId="24342" xr:uid="{610DF0E7-82E3-442A-ABAF-377E1103FA89}"/>
    <cellStyle name="Comma 22 2 4 3 5" xfId="24343" xr:uid="{6D9CE284-0A8B-4E3C-A22A-EF9A95FE0B1B}"/>
    <cellStyle name="Comma 22 2 4 3 5 2" xfId="24344" xr:uid="{5E02CFEB-32FB-44A7-BA1E-77BB2C37BB22}"/>
    <cellStyle name="Comma 22 2 4 3 5 2 2" xfId="24345" xr:uid="{67F3D5EA-EDB5-4EF5-B716-F24569462DCF}"/>
    <cellStyle name="Comma 22 2 4 3 5 2 2 2" xfId="24346" xr:uid="{C7A31504-250C-4DBD-AB47-645971C3401C}"/>
    <cellStyle name="Comma 22 2 4 3 5 2 3" xfId="24347" xr:uid="{AC1D4FDA-C567-40A8-8043-FCA56697150A}"/>
    <cellStyle name="Comma 22 2 4 3 5 3" xfId="24348" xr:uid="{548F1989-AE50-4E05-8FE1-7687FC152DB7}"/>
    <cellStyle name="Comma 22 2 4 3 5 3 2" xfId="24349" xr:uid="{6E637306-13A9-426A-BCF6-2044B917EB43}"/>
    <cellStyle name="Comma 22 2 4 3 5 4" xfId="24350" xr:uid="{70DE9A77-3C4C-41A1-8921-AEBA525EDCBD}"/>
    <cellStyle name="Comma 22 2 4 3 6" xfId="24351" xr:uid="{BD87AE91-4B0E-4CEB-8952-7C5A9CFDEB36}"/>
    <cellStyle name="Comma 22 2 4 3 6 2" xfId="24352" xr:uid="{B99CF2FB-CFC1-4E1B-98EC-76D647E38933}"/>
    <cellStyle name="Comma 22 2 4 3 6 2 2" xfId="24353" xr:uid="{CF35A27C-F00E-4C24-83D3-4418F48E03A2}"/>
    <cellStyle name="Comma 22 2 4 3 6 3" xfId="24354" xr:uid="{F0C1C1BA-5F01-4714-BB19-7663F68D685D}"/>
    <cellStyle name="Comma 22 2 4 3 7" xfId="24355" xr:uid="{A3C88AA3-C9D1-4C83-A2CE-E1CBF81B2FC3}"/>
    <cellStyle name="Comma 22 2 4 3 7 2" xfId="24356" xr:uid="{83A63962-5D19-4BD3-B694-F897A7FD4CA6}"/>
    <cellStyle name="Comma 22 2 4 3 7 2 2" xfId="24357" xr:uid="{DDC4C9AE-FA16-4884-A4EB-CEA2363DF7E7}"/>
    <cellStyle name="Comma 22 2 4 3 7 3" xfId="24358" xr:uid="{8FB65026-2C9E-4CDB-A758-3C83CAFA9263}"/>
    <cellStyle name="Comma 22 2 4 3 8" xfId="24359" xr:uid="{4A91BD43-47E7-4F89-A512-2D7E6A8D79ED}"/>
    <cellStyle name="Comma 22 2 4 3 8 2" xfId="24360" xr:uid="{ED822BC9-E672-4887-9451-6C334AFA34A5}"/>
    <cellStyle name="Comma 22 2 4 3 8 2 2" xfId="24361" xr:uid="{97C1B981-8CA2-4184-9FA3-67B637C82811}"/>
    <cellStyle name="Comma 22 2 4 3 8 3" xfId="24362" xr:uid="{EE01EEAC-1687-4C78-95F4-6DD642302CDC}"/>
    <cellStyle name="Comma 22 2 4 3 9" xfId="24363" xr:uid="{DBDA030D-41C1-4284-B84B-24679EB5C4DF}"/>
    <cellStyle name="Comma 22 2 4 3 9 2" xfId="24364" xr:uid="{CD27CC7A-2F6B-4911-8C35-987F0D1F768D}"/>
    <cellStyle name="Comma 22 2 4 3_EGAT BS 10" xfId="24365" xr:uid="{A489EE1C-F8E6-4C51-8720-3C4F82D5FD0B}"/>
    <cellStyle name="Comma 22 2 4 4" xfId="24366" xr:uid="{F3216C83-49C6-48E9-B2DA-B99F8DCB351A}"/>
    <cellStyle name="Comma 22 2 4 4 10" xfId="24367" xr:uid="{753892D9-1E4C-4A26-8F47-941ECDAA82E6}"/>
    <cellStyle name="Comma 22 2 4 4 2" xfId="24368" xr:uid="{73C4F106-3AA8-4D59-8E0C-790DA12A34DB}"/>
    <cellStyle name="Comma 22 2 4 4 2 2" xfId="24369" xr:uid="{FFE07D74-E367-4010-9895-FFB3AF414F3C}"/>
    <cellStyle name="Comma 22 2 4 4 2 2 2" xfId="24370" xr:uid="{B0E5BE70-318D-4989-B844-01B78C542A7F}"/>
    <cellStyle name="Comma 22 2 4 4 2 2 2 2" xfId="24371" xr:uid="{A2EE0A3E-6C1A-45AF-96FA-4376C40B1F3F}"/>
    <cellStyle name="Comma 22 2 4 4 2 2 2 2 2" xfId="24372" xr:uid="{D180DEC8-44F2-4722-9FC0-C09F04F4BC1A}"/>
    <cellStyle name="Comma 22 2 4 4 2 2 2 2 2 2" xfId="24373" xr:uid="{42CAB463-E2B0-42E3-AFC7-5FFFF1B4E4FF}"/>
    <cellStyle name="Comma 22 2 4 4 2 2 2 2 3" xfId="24374" xr:uid="{08123907-D6DB-4A00-91E8-0DF94C2E6182}"/>
    <cellStyle name="Comma 22 2 4 4 2 2 2 3" xfId="24375" xr:uid="{1CA8C1AB-6C91-41D6-B0AB-FCED550AE89F}"/>
    <cellStyle name="Comma 22 2 4 4 2 2 2 3 2" xfId="24376" xr:uid="{7AE1C0EF-F880-42A1-918F-72184A1519A7}"/>
    <cellStyle name="Comma 22 2 4 4 2 2 2 4" xfId="24377" xr:uid="{DB5EA018-EAC0-45F6-8BC6-B860D74FE158}"/>
    <cellStyle name="Comma 22 2 4 4 2 2 3" xfId="24378" xr:uid="{12401E71-FA84-41B6-95D0-F6B5B3045917}"/>
    <cellStyle name="Comma 22 2 4 4 2 2 3 2" xfId="24379" xr:uid="{EE5851C0-DEEB-47A9-BFF6-9C7C12635023}"/>
    <cellStyle name="Comma 22 2 4 4 2 2 3 2 2" xfId="24380" xr:uid="{AE8120CD-5066-45FD-A734-B05C8A1CA507}"/>
    <cellStyle name="Comma 22 2 4 4 2 2 3 3" xfId="24381" xr:uid="{6BC0F932-914F-45C9-A686-F39E26F99BA3}"/>
    <cellStyle name="Comma 22 2 4 4 2 2 4" xfId="24382" xr:uid="{2DA81637-315E-4DEE-8C6F-16760C7960ED}"/>
    <cellStyle name="Comma 22 2 4 4 2 2 4 2" xfId="24383" xr:uid="{3B42EE89-32BF-418A-8BA1-C4259E9A0BFE}"/>
    <cellStyle name="Comma 22 2 4 4 2 2 4 2 2" xfId="24384" xr:uid="{4351BBE6-174A-4543-8EC4-B769523C7361}"/>
    <cellStyle name="Comma 22 2 4 4 2 2 4 3" xfId="24385" xr:uid="{5B89CEBD-4B7B-470C-BB13-2C9E0ACC710F}"/>
    <cellStyle name="Comma 22 2 4 4 2 2 5" xfId="24386" xr:uid="{2DB7C037-F0A0-4191-9CBD-5A69BB15CACD}"/>
    <cellStyle name="Comma 22 2 4 4 2 2 5 2" xfId="24387" xr:uid="{F95B5303-4FA6-4ABC-A913-891CE83F2102}"/>
    <cellStyle name="Comma 22 2 4 4 2 2 5 2 2" xfId="24388" xr:uid="{29EC255A-89F8-4442-BDF6-DD5CD83D6FEB}"/>
    <cellStyle name="Comma 22 2 4 4 2 2 5 3" xfId="24389" xr:uid="{F93F7ADB-C05F-4580-A761-B4BD3B69661F}"/>
    <cellStyle name="Comma 22 2 4 4 2 2 6" xfId="24390" xr:uid="{7D357694-E3F1-4173-B61E-137F48C71B46}"/>
    <cellStyle name="Comma 22 2 4 4 2 2 6 2" xfId="24391" xr:uid="{5D78249F-6A9D-4AC0-BD6E-8E46B06F5AE5}"/>
    <cellStyle name="Comma 22 2 4 4 2 2 7" xfId="24392" xr:uid="{EA5B33F6-9CAC-497B-A0A9-C22801A90E67}"/>
    <cellStyle name="Comma 22 2 4 4 2 2_EGAT BS 10" xfId="24393" xr:uid="{FC135EE5-173F-4E8B-8CA6-86F0A79AEEEF}"/>
    <cellStyle name="Comma 22 2 4 4 2 3" xfId="24394" xr:uid="{3CDADC91-96D4-4E6A-9023-F516FCD2EB27}"/>
    <cellStyle name="Comma 22 2 4 4 2 3 2" xfId="24395" xr:uid="{2D247C51-AE81-4F85-AAF6-8EB1B46D3819}"/>
    <cellStyle name="Comma 22 2 4 4 2 3 2 2" xfId="24396" xr:uid="{58DBE1BB-A7F3-4B99-8451-88DB363325F6}"/>
    <cellStyle name="Comma 22 2 4 4 2 3 2 2 2" xfId="24397" xr:uid="{7EF9BFE7-C872-4E88-A2C3-071A948360FF}"/>
    <cellStyle name="Comma 22 2 4 4 2 3 2 3" xfId="24398" xr:uid="{295AD133-83E1-4758-995F-F10F9077AA73}"/>
    <cellStyle name="Comma 22 2 4 4 2 3 3" xfId="24399" xr:uid="{97CEE063-2DE7-4C3A-B637-7D2C14B3A648}"/>
    <cellStyle name="Comma 22 2 4 4 2 3 3 2" xfId="24400" xr:uid="{F776A6D3-6399-44C9-A55A-5D5979BDBB2C}"/>
    <cellStyle name="Comma 22 2 4 4 2 3 4" xfId="24401" xr:uid="{BC905981-0A66-4021-B636-BB47A048D1E3}"/>
    <cellStyle name="Comma 22 2 4 4 2 4" xfId="24402" xr:uid="{70AF9C1C-2D50-4393-9E8A-F512769838D8}"/>
    <cellStyle name="Comma 22 2 4 4 2 4 2" xfId="24403" xr:uid="{1239722C-968A-4BCB-9295-10BC83050AB9}"/>
    <cellStyle name="Comma 22 2 4 4 2 4 2 2" xfId="24404" xr:uid="{47693880-9743-4E35-AEB0-8FDCE9119FC7}"/>
    <cellStyle name="Comma 22 2 4 4 2 4 2 2 2" xfId="24405" xr:uid="{A827D714-497E-4405-8EED-434281119751}"/>
    <cellStyle name="Comma 22 2 4 4 2 4 2 3" xfId="24406" xr:uid="{DC598568-8918-4274-8B7E-73E0C5DF0BDB}"/>
    <cellStyle name="Comma 22 2 4 4 2 4 3" xfId="24407" xr:uid="{6BE17705-0D16-4203-BAC2-76D6C6AB3EBC}"/>
    <cellStyle name="Comma 22 2 4 4 2 4 3 2" xfId="24408" xr:uid="{0A84F9A6-75D3-4396-BA92-CF56896F3836}"/>
    <cellStyle name="Comma 22 2 4 4 2 4 4" xfId="24409" xr:uid="{CB276CE4-CDF9-4FCC-88B6-B7DBA78F3E59}"/>
    <cellStyle name="Comma 22 2 4 4 2 5" xfId="24410" xr:uid="{B64AB5AB-E648-4688-BD7E-AA5A0CAE57A0}"/>
    <cellStyle name="Comma 22 2 4 4 2 5 2" xfId="24411" xr:uid="{2B0C8B8D-751C-4CFA-953B-27899B67E727}"/>
    <cellStyle name="Comma 22 2 4 4 2 5 2 2" xfId="24412" xr:uid="{DFDFC915-2546-44CF-A8DC-D77B2C77486E}"/>
    <cellStyle name="Comma 22 2 4 4 2 5 3" xfId="24413" xr:uid="{AD5377D4-7D8E-405D-9E6A-7EC478335036}"/>
    <cellStyle name="Comma 22 2 4 4 2 6" xfId="24414" xr:uid="{2A1F6EE9-0418-4797-87DC-6ABF73C66AC4}"/>
    <cellStyle name="Comma 22 2 4 4 2 6 2" xfId="24415" xr:uid="{4C1FFEF4-D279-41C7-B7C8-4CAB97152363}"/>
    <cellStyle name="Comma 22 2 4 4 2 6 2 2" xfId="24416" xr:uid="{EED0ECE1-5539-4514-99B6-E023914847A0}"/>
    <cellStyle name="Comma 22 2 4 4 2 6 3" xfId="24417" xr:uid="{645BDB97-B695-4B6F-AE11-187C43F7EAAB}"/>
    <cellStyle name="Comma 22 2 4 4 2 7" xfId="24418" xr:uid="{593FDB30-0B10-4FA5-8168-7232EC75BBF6}"/>
    <cellStyle name="Comma 22 2 4 4 2 7 2" xfId="24419" xr:uid="{46960C67-ED2C-45E7-A540-5AE5648CFA05}"/>
    <cellStyle name="Comma 22 2 4 4 2 7 2 2" xfId="24420" xr:uid="{4353EA18-3D9F-4527-8239-E219EB89EBFB}"/>
    <cellStyle name="Comma 22 2 4 4 2 7 3" xfId="24421" xr:uid="{100C2DEC-67CD-4A31-ACD8-5D715ABCEE51}"/>
    <cellStyle name="Comma 22 2 4 4 2 8" xfId="24422" xr:uid="{37612F9E-261B-4A89-839F-3C3651908F49}"/>
    <cellStyle name="Comma 22 2 4 4 2 8 2" xfId="24423" xr:uid="{EA59F0B4-9A56-43F2-8CF1-5B0EA40E46DA}"/>
    <cellStyle name="Comma 22 2 4 4 2 9" xfId="24424" xr:uid="{41449F3B-6007-4D7E-8748-4DB2451CA78F}"/>
    <cellStyle name="Comma 22 2 4 4 2_EGAT BS 10" xfId="24425" xr:uid="{991E74FF-4345-4DC0-B5F1-53F7DBEE5740}"/>
    <cellStyle name="Comma 22 2 4 4 3" xfId="24426" xr:uid="{6941E6CD-7226-4953-9D4B-95C4488CA0ED}"/>
    <cellStyle name="Comma 22 2 4 4 3 2" xfId="24427" xr:uid="{3E58D17B-6F73-4F2F-AA12-571B3411B8AE}"/>
    <cellStyle name="Comma 22 2 4 4 3 2 2" xfId="24428" xr:uid="{0868296A-9114-4976-B9B3-322ECF45DEFB}"/>
    <cellStyle name="Comma 22 2 4 4 3 2 2 2" xfId="24429" xr:uid="{43B7A1EE-A9F2-413F-A5FB-208A3E2C9AE4}"/>
    <cellStyle name="Comma 22 2 4 4 3 2 2 2 2" xfId="24430" xr:uid="{893BCE85-BD8F-4F39-B5BA-420CA622BACB}"/>
    <cellStyle name="Comma 22 2 4 4 3 2 2 3" xfId="24431" xr:uid="{860D5193-B389-4054-8B1A-E72C590A95F0}"/>
    <cellStyle name="Comma 22 2 4 4 3 2 3" xfId="24432" xr:uid="{27460673-E6E7-4F5D-818C-0A9E15E9FDEB}"/>
    <cellStyle name="Comma 22 2 4 4 3 2 3 2" xfId="24433" xr:uid="{C16D461C-4AA5-4FBC-A9D2-69B8C6D70952}"/>
    <cellStyle name="Comma 22 2 4 4 3 2 4" xfId="24434" xr:uid="{910F6C87-3B86-4D0F-B600-9B70E2A70BC9}"/>
    <cellStyle name="Comma 22 2 4 4 3 3" xfId="24435" xr:uid="{7C74E3A6-8F1A-40C4-84DB-057B9E455DB5}"/>
    <cellStyle name="Comma 22 2 4 4 3 3 2" xfId="24436" xr:uid="{AE141003-88E6-4BF3-BB4E-0796C7E76AB0}"/>
    <cellStyle name="Comma 22 2 4 4 3 3 2 2" xfId="24437" xr:uid="{3908582B-35CB-44F9-B29D-15D136B8E33E}"/>
    <cellStyle name="Comma 22 2 4 4 3 3 2 2 2" xfId="24438" xr:uid="{86BD4799-3B1A-4A09-B368-6C9801846A49}"/>
    <cellStyle name="Comma 22 2 4 4 3 3 2 3" xfId="24439" xr:uid="{E81D4BCB-0CB8-4D12-9C2F-EFFB084B6283}"/>
    <cellStyle name="Comma 22 2 4 4 3 3 3" xfId="24440" xr:uid="{6FF9FE9E-5D13-4420-9A63-8AD5A35839C7}"/>
    <cellStyle name="Comma 22 2 4 4 3 3 3 2" xfId="24441" xr:uid="{E2D18D20-1852-465D-8D74-26F6C2485EE8}"/>
    <cellStyle name="Comma 22 2 4 4 3 3 4" xfId="24442" xr:uid="{EAC11C00-3A85-4C1B-80BB-986EFAFCA2F3}"/>
    <cellStyle name="Comma 22 2 4 4 3 4" xfId="24443" xr:uid="{E681FE43-B525-432A-848E-D3207EE7A165}"/>
    <cellStyle name="Comma 22 2 4 4 3 4 2" xfId="24444" xr:uid="{8184CFF5-9A3B-456E-B34F-938606B09ACB}"/>
    <cellStyle name="Comma 22 2 4 4 3 4 2 2" xfId="24445" xr:uid="{694DFE8E-777C-4615-9337-7F01C82B01CF}"/>
    <cellStyle name="Comma 22 2 4 4 3 4 3" xfId="24446" xr:uid="{3825493A-21B6-468B-BCC8-731EE8B6BE43}"/>
    <cellStyle name="Comma 22 2 4 4 3 5" xfId="24447" xr:uid="{D142E382-B080-4C63-A40B-ADF814F26B26}"/>
    <cellStyle name="Comma 22 2 4 4 3 5 2" xfId="24448" xr:uid="{232B0F17-5410-465B-B965-BEC9976D9FAE}"/>
    <cellStyle name="Comma 22 2 4 4 3 5 2 2" xfId="24449" xr:uid="{A70A8794-B0DF-4B50-BD27-CCFCDEEBABC4}"/>
    <cellStyle name="Comma 22 2 4 4 3 5 3" xfId="24450" xr:uid="{5D9182F1-3D49-462E-A778-976CF553CB9A}"/>
    <cellStyle name="Comma 22 2 4 4 3 6" xfId="24451" xr:uid="{3B086528-2660-4FA1-A91F-CE127034AC6B}"/>
    <cellStyle name="Comma 22 2 4 4 3 6 2" xfId="24452" xr:uid="{4CCBB4A3-48CF-438E-8068-7F812B97567A}"/>
    <cellStyle name="Comma 22 2 4 4 3 6 2 2" xfId="24453" xr:uid="{B66A76EF-70EA-4626-9EE1-19B591B85056}"/>
    <cellStyle name="Comma 22 2 4 4 3 6 3" xfId="24454" xr:uid="{EB5C2ED6-55BB-4989-93EE-9EEB9A980C5A}"/>
    <cellStyle name="Comma 22 2 4 4 3 7" xfId="24455" xr:uid="{7B8D5437-F9BD-4466-BB5A-A72741925F7D}"/>
    <cellStyle name="Comma 22 2 4 4 3 7 2" xfId="24456" xr:uid="{83735BBF-E71C-4AF0-8442-F65D2D834572}"/>
    <cellStyle name="Comma 22 2 4 4 3 8" xfId="24457" xr:uid="{2BEDA4C4-BFF9-40F9-860C-FA0FE023A0B7}"/>
    <cellStyle name="Comma 22 2 4 4 3_EGAT BS 10" xfId="24458" xr:uid="{0B0FA4D3-4DEE-4136-83AB-597C98061D12}"/>
    <cellStyle name="Comma 22 2 4 4 4" xfId="24459" xr:uid="{2F355E34-6725-4CE1-AC3C-23B9418CF80C}"/>
    <cellStyle name="Comma 22 2 4 4 4 2" xfId="24460" xr:uid="{8ECD3245-F923-42E2-81A4-E98999773BDA}"/>
    <cellStyle name="Comma 22 2 4 4 4 2 2" xfId="24461" xr:uid="{BD4D3118-F58B-4184-8E99-06D7B2A6673E}"/>
    <cellStyle name="Comma 22 2 4 4 4 2 2 2" xfId="24462" xr:uid="{9E284E3E-EE03-41CD-9B65-D1D670683811}"/>
    <cellStyle name="Comma 22 2 4 4 4 2 3" xfId="24463" xr:uid="{2DB69FAD-91EA-4644-BD57-859E16E8C875}"/>
    <cellStyle name="Comma 22 2 4 4 4 3" xfId="24464" xr:uid="{24245798-A708-481D-A387-988AEAC48E6F}"/>
    <cellStyle name="Comma 22 2 4 4 4 3 2" xfId="24465" xr:uid="{C7B72A25-FD81-41F6-8923-B88381016D0B}"/>
    <cellStyle name="Comma 22 2 4 4 4 4" xfId="24466" xr:uid="{199AC818-912F-4629-A71D-5004D111E692}"/>
    <cellStyle name="Comma 22 2 4 4 5" xfId="24467" xr:uid="{6F844B73-2B19-48E1-AAAA-6DBFA18277CF}"/>
    <cellStyle name="Comma 22 2 4 4 5 2" xfId="24468" xr:uid="{6C341C0E-6A70-4F07-9E3E-8AFA6B390D51}"/>
    <cellStyle name="Comma 22 2 4 4 5 2 2" xfId="24469" xr:uid="{AD0729AC-F510-4037-8C7A-320BC74AABFA}"/>
    <cellStyle name="Comma 22 2 4 4 5 2 2 2" xfId="24470" xr:uid="{28E1E0B7-950F-4949-9AC3-568010D50B64}"/>
    <cellStyle name="Comma 22 2 4 4 5 2 3" xfId="24471" xr:uid="{EDF4706F-E83E-44B1-8ABF-4A5424D782FC}"/>
    <cellStyle name="Comma 22 2 4 4 5 3" xfId="24472" xr:uid="{89B894A5-FDF8-4B39-BC1E-A6086FFFE179}"/>
    <cellStyle name="Comma 22 2 4 4 5 3 2" xfId="24473" xr:uid="{95212E30-9280-4E59-939E-427023EB2EAC}"/>
    <cellStyle name="Comma 22 2 4 4 5 4" xfId="24474" xr:uid="{9CD3B210-162F-496C-8D18-C9BBC34AB222}"/>
    <cellStyle name="Comma 22 2 4 4 6" xfId="24475" xr:uid="{395F7672-4437-42EC-9837-9B87A9BA2E6F}"/>
    <cellStyle name="Comma 22 2 4 4 6 2" xfId="24476" xr:uid="{493C7CAA-43B9-4B8C-BC28-78B58333B96A}"/>
    <cellStyle name="Comma 22 2 4 4 6 2 2" xfId="24477" xr:uid="{2DD31DF7-151A-4184-B306-F20392B1B660}"/>
    <cellStyle name="Comma 22 2 4 4 6 3" xfId="24478" xr:uid="{7B513111-5800-48A0-A7E0-61728FCC00C6}"/>
    <cellStyle name="Comma 22 2 4 4 7" xfId="24479" xr:uid="{A0D728DE-00B9-4ABE-81AE-968B6E988B79}"/>
    <cellStyle name="Comma 22 2 4 4 7 2" xfId="24480" xr:uid="{E574182C-1376-485B-A4A7-ED091E96FDD5}"/>
    <cellStyle name="Comma 22 2 4 4 7 2 2" xfId="24481" xr:uid="{F0542D43-0B5C-4D78-ADF2-240DA554BDFE}"/>
    <cellStyle name="Comma 22 2 4 4 7 3" xfId="24482" xr:uid="{3E6CE8FB-3FE0-4095-AD26-9F651F3910D6}"/>
    <cellStyle name="Comma 22 2 4 4 8" xfId="24483" xr:uid="{8EBC4B1E-55E1-4C0B-BF42-4E963EF72202}"/>
    <cellStyle name="Comma 22 2 4 4 8 2" xfId="24484" xr:uid="{FB2C19AD-B36D-4EF0-BE5E-49F72342CFE4}"/>
    <cellStyle name="Comma 22 2 4 4 8 2 2" xfId="24485" xr:uid="{48E4FEAC-B2BE-47DA-96C7-173BD3C104D2}"/>
    <cellStyle name="Comma 22 2 4 4 8 3" xfId="24486" xr:uid="{654C9FC4-87A2-487C-A83A-46FC8229DA5C}"/>
    <cellStyle name="Comma 22 2 4 4 9" xfId="24487" xr:uid="{B8EE6F95-64E4-45A5-A0D8-6BC4732B7F7F}"/>
    <cellStyle name="Comma 22 2 4 4 9 2" xfId="24488" xr:uid="{23A7FD56-FFEA-4D5B-A717-58785BE021D1}"/>
    <cellStyle name="Comma 22 2 4 4_EGAT BS 10" xfId="24489" xr:uid="{34BC0DB7-D990-4AAF-9C04-F7DBBFC2BBD8}"/>
    <cellStyle name="Comma 22 2 4 5" xfId="24490" xr:uid="{7B2ECB3A-AFFA-4A48-9AD9-88B16DE14884}"/>
    <cellStyle name="Comma 22 2 4 5 10" xfId="24491" xr:uid="{81DB86A8-12CA-483D-964E-7BB06D0026E9}"/>
    <cellStyle name="Comma 22 2 4 5 2" xfId="24492" xr:uid="{A409052E-D46B-4F43-BC3C-825CEBAC4C1F}"/>
    <cellStyle name="Comma 22 2 4 5 2 2" xfId="24493" xr:uid="{3850E022-E9F3-45DE-8041-7550E96E2D03}"/>
    <cellStyle name="Comma 22 2 4 5 2 2 2" xfId="24494" xr:uid="{68ECB6B7-6A72-4FA8-8FEC-720F9422982C}"/>
    <cellStyle name="Comma 22 2 4 5 2 2 2 2" xfId="24495" xr:uid="{BCD41C52-D026-427C-90C5-B9F4FC9D6A0C}"/>
    <cellStyle name="Comma 22 2 4 5 2 2 2 2 2" xfId="24496" xr:uid="{C6FB7330-CB82-451A-9B17-0B7E1A7FEB78}"/>
    <cellStyle name="Comma 22 2 4 5 2 2 2 2 2 2" xfId="24497" xr:uid="{2A8473D7-305E-49B3-9DFD-A049518FF92B}"/>
    <cellStyle name="Comma 22 2 4 5 2 2 2 2 3" xfId="24498" xr:uid="{0B5578F6-797C-4389-985B-B1A991AFDE00}"/>
    <cellStyle name="Comma 22 2 4 5 2 2 2 3" xfId="24499" xr:uid="{BF2B0E95-3C02-4105-BF6D-2EFB49038C0E}"/>
    <cellStyle name="Comma 22 2 4 5 2 2 2 3 2" xfId="24500" xr:uid="{F4C45474-7A66-42A0-9FE4-C36BFE84B7BC}"/>
    <cellStyle name="Comma 22 2 4 5 2 2 2 4" xfId="24501" xr:uid="{8CC7229B-BDF9-4F91-A887-6BC4F70EF0F4}"/>
    <cellStyle name="Comma 22 2 4 5 2 2 3" xfId="24502" xr:uid="{0BA93D7B-59A9-4E0E-BC75-096797B4745B}"/>
    <cellStyle name="Comma 22 2 4 5 2 2 3 2" xfId="24503" xr:uid="{9D4C6286-A9AC-487B-A0F4-1C1D4FD861B9}"/>
    <cellStyle name="Comma 22 2 4 5 2 2 3 2 2" xfId="24504" xr:uid="{B1D39E5B-C372-41B8-AF11-C14ECEDC31CB}"/>
    <cellStyle name="Comma 22 2 4 5 2 2 3 3" xfId="24505" xr:uid="{DF68835C-0E64-4611-B367-4A2C56B7BC1B}"/>
    <cellStyle name="Comma 22 2 4 5 2 2 4" xfId="24506" xr:uid="{4EB997D9-01FA-4262-952F-9FEEA50AB606}"/>
    <cellStyle name="Comma 22 2 4 5 2 2 4 2" xfId="24507" xr:uid="{7FAC062F-D6B3-41A8-A002-2FAD72825956}"/>
    <cellStyle name="Comma 22 2 4 5 2 2 4 2 2" xfId="24508" xr:uid="{E5AB2271-BE01-48D8-89D9-5F800F2F775B}"/>
    <cellStyle name="Comma 22 2 4 5 2 2 4 3" xfId="24509" xr:uid="{9AA0C121-8A50-456A-BB0F-234A8698275A}"/>
    <cellStyle name="Comma 22 2 4 5 2 2 5" xfId="24510" xr:uid="{386FD6CA-C08F-48BD-87FD-1358A8B7BD72}"/>
    <cellStyle name="Comma 22 2 4 5 2 2 5 2" xfId="24511" xr:uid="{2813A141-C63E-4AB1-B1E7-700096420FE9}"/>
    <cellStyle name="Comma 22 2 4 5 2 2 5 2 2" xfId="24512" xr:uid="{4BEE3E08-DA1E-425E-874D-172641F02552}"/>
    <cellStyle name="Comma 22 2 4 5 2 2 5 3" xfId="24513" xr:uid="{15FC2C2D-38AF-4872-A38B-A8412AD02177}"/>
    <cellStyle name="Comma 22 2 4 5 2 2 6" xfId="24514" xr:uid="{9F266B3B-B615-43D0-8C6B-464D6D0E1DC0}"/>
    <cellStyle name="Comma 22 2 4 5 2 2 6 2" xfId="24515" xr:uid="{CE2E8734-3AD1-4440-A998-0DFDDD65C1AA}"/>
    <cellStyle name="Comma 22 2 4 5 2 2 7" xfId="24516" xr:uid="{22CF7E3C-C6E9-433A-B013-E940937519EB}"/>
    <cellStyle name="Comma 22 2 4 5 2 2_EGAT BS 10" xfId="24517" xr:uid="{A65FD78A-907A-4E8F-ADF1-50948E1CEDD1}"/>
    <cellStyle name="Comma 22 2 4 5 2 3" xfId="24518" xr:uid="{83C3528D-4220-43C9-863E-C0C821DDBB57}"/>
    <cellStyle name="Comma 22 2 4 5 2 3 2" xfId="24519" xr:uid="{C61AE6AE-50B5-4AED-BABA-CC82BC5D3D27}"/>
    <cellStyle name="Comma 22 2 4 5 2 3 2 2" xfId="24520" xr:uid="{541A0E83-A807-4FCF-B155-B74882968C90}"/>
    <cellStyle name="Comma 22 2 4 5 2 3 2 2 2" xfId="24521" xr:uid="{C3408CC4-9781-4C69-B57F-66345BF91604}"/>
    <cellStyle name="Comma 22 2 4 5 2 3 2 3" xfId="24522" xr:uid="{C53254DD-FA50-4DCB-9E37-0343F6C53394}"/>
    <cellStyle name="Comma 22 2 4 5 2 3 3" xfId="24523" xr:uid="{F731E30E-ADC6-4CAA-B63F-CB6EE0A25929}"/>
    <cellStyle name="Comma 22 2 4 5 2 3 3 2" xfId="24524" xr:uid="{5BC6EDC3-F8E6-4A3C-B177-72D36A758A3D}"/>
    <cellStyle name="Comma 22 2 4 5 2 3 4" xfId="24525" xr:uid="{C04E1820-DB2A-43E6-8ACC-B1D32F466E7E}"/>
    <cellStyle name="Comma 22 2 4 5 2 4" xfId="24526" xr:uid="{87CE8767-EA30-4C13-AAED-E54F44F68407}"/>
    <cellStyle name="Comma 22 2 4 5 2 4 2" xfId="24527" xr:uid="{735ECFE0-DFB7-41B6-B789-92544B387780}"/>
    <cellStyle name="Comma 22 2 4 5 2 4 2 2" xfId="24528" xr:uid="{9A3480A6-FF67-468C-92DB-E7591327E470}"/>
    <cellStyle name="Comma 22 2 4 5 2 4 2 2 2" xfId="24529" xr:uid="{268309D2-364D-4CCD-8C79-BC31AC36D140}"/>
    <cellStyle name="Comma 22 2 4 5 2 4 2 3" xfId="24530" xr:uid="{36F4424B-4DE8-4010-B520-B734646F26C6}"/>
    <cellStyle name="Comma 22 2 4 5 2 4 3" xfId="24531" xr:uid="{7A902A8C-CB5F-4846-83C7-43C272688174}"/>
    <cellStyle name="Comma 22 2 4 5 2 4 3 2" xfId="24532" xr:uid="{49BEEA5C-3B45-43BF-8A1C-4FCE29DACF6B}"/>
    <cellStyle name="Comma 22 2 4 5 2 4 4" xfId="24533" xr:uid="{2FF1C07D-6741-49B2-812C-9E316CFC57A4}"/>
    <cellStyle name="Comma 22 2 4 5 2 5" xfId="24534" xr:uid="{F9273EE4-6D02-4E81-BE80-E9E74FC0A021}"/>
    <cellStyle name="Comma 22 2 4 5 2 5 2" xfId="24535" xr:uid="{BEDF6454-A5BB-419B-A573-B7564A9B185C}"/>
    <cellStyle name="Comma 22 2 4 5 2 5 2 2" xfId="24536" xr:uid="{AD18AF1A-00D9-444F-9C7A-670330EA0B89}"/>
    <cellStyle name="Comma 22 2 4 5 2 5 3" xfId="24537" xr:uid="{AD71A33F-CF7C-48F3-8385-4ED120D65CFC}"/>
    <cellStyle name="Comma 22 2 4 5 2 6" xfId="24538" xr:uid="{059AFE71-4D26-4E61-B241-85515E31C305}"/>
    <cellStyle name="Comma 22 2 4 5 2 6 2" xfId="24539" xr:uid="{A56E5E52-0257-4B22-B5B3-40BC2FB8DD83}"/>
    <cellStyle name="Comma 22 2 4 5 2 6 2 2" xfId="24540" xr:uid="{0E7E46FF-EE30-4011-AD71-592FBAD80E58}"/>
    <cellStyle name="Comma 22 2 4 5 2 6 3" xfId="24541" xr:uid="{FD628606-72AF-427B-958B-D6048770F6B5}"/>
    <cellStyle name="Comma 22 2 4 5 2 7" xfId="24542" xr:uid="{C608FFC0-BD97-4A9A-BF41-C4D883E2CF1D}"/>
    <cellStyle name="Comma 22 2 4 5 2 7 2" xfId="24543" xr:uid="{1B02CABC-F0C5-4A44-A8AB-F6AAC7FB9649}"/>
    <cellStyle name="Comma 22 2 4 5 2 7 2 2" xfId="24544" xr:uid="{A1ACD8C1-077B-4173-A75C-37F80DB71EBD}"/>
    <cellStyle name="Comma 22 2 4 5 2 7 3" xfId="24545" xr:uid="{5D48484C-670C-49B2-B193-DF1C5CEBC46A}"/>
    <cellStyle name="Comma 22 2 4 5 2 8" xfId="24546" xr:uid="{2F01581D-FFD3-4435-BE15-33C6485FA43F}"/>
    <cellStyle name="Comma 22 2 4 5 2 8 2" xfId="24547" xr:uid="{68D8E7EA-98A3-47BD-BBCF-E8C585096252}"/>
    <cellStyle name="Comma 22 2 4 5 2 9" xfId="24548" xr:uid="{0E5AD088-D899-4B6F-A672-F11960E96833}"/>
    <cellStyle name="Comma 22 2 4 5 2_EGAT BS 10" xfId="24549" xr:uid="{943950FB-2E9F-46C7-BB5A-AF3C6BAA53EA}"/>
    <cellStyle name="Comma 22 2 4 5 3" xfId="24550" xr:uid="{52A75093-4D5A-42F2-9D98-07EB80139AAB}"/>
    <cellStyle name="Comma 22 2 4 5 3 2" xfId="24551" xr:uid="{6683EBAB-1F69-4166-B76D-EA90665CA4FE}"/>
    <cellStyle name="Comma 22 2 4 5 3 2 2" xfId="24552" xr:uid="{EFF64186-7D27-4480-AFBC-0CCED1B0F116}"/>
    <cellStyle name="Comma 22 2 4 5 3 2 2 2" xfId="24553" xr:uid="{22B17C55-3879-484A-AE8C-4EF477AE4BA5}"/>
    <cellStyle name="Comma 22 2 4 5 3 2 2 2 2" xfId="24554" xr:uid="{6A40A360-3D6C-43D8-9EF9-F6B2D4114C28}"/>
    <cellStyle name="Comma 22 2 4 5 3 2 2 3" xfId="24555" xr:uid="{BDE5E436-44BF-4C0E-BBB6-F869B19F1E01}"/>
    <cellStyle name="Comma 22 2 4 5 3 2 3" xfId="24556" xr:uid="{7680D9B5-EEE6-4589-82C0-552A133B11CB}"/>
    <cellStyle name="Comma 22 2 4 5 3 2 3 2" xfId="24557" xr:uid="{0E890A1E-DE4A-46A3-A4D0-A96DA9C5C8CD}"/>
    <cellStyle name="Comma 22 2 4 5 3 2 4" xfId="24558" xr:uid="{4EA99CF3-552B-471A-99C1-B51EADD4BBDF}"/>
    <cellStyle name="Comma 22 2 4 5 3 3" xfId="24559" xr:uid="{D6D88B5E-1BDF-4522-BE2F-7AEB0255EBF2}"/>
    <cellStyle name="Comma 22 2 4 5 3 3 2" xfId="24560" xr:uid="{0439AA79-D46D-403B-97C2-207750764DE4}"/>
    <cellStyle name="Comma 22 2 4 5 3 3 2 2" xfId="24561" xr:uid="{1E185379-8711-4776-A246-222CF102BE6A}"/>
    <cellStyle name="Comma 22 2 4 5 3 3 2 2 2" xfId="24562" xr:uid="{C559D21D-2680-4882-BC00-750FF9C45CE4}"/>
    <cellStyle name="Comma 22 2 4 5 3 3 2 3" xfId="24563" xr:uid="{B7C12A63-FAEF-4724-915D-CF17730DE870}"/>
    <cellStyle name="Comma 22 2 4 5 3 3 3" xfId="24564" xr:uid="{10EBB887-31E1-4781-AA46-4C2019ECD397}"/>
    <cellStyle name="Comma 22 2 4 5 3 3 3 2" xfId="24565" xr:uid="{66CD4235-4A7D-414B-B6F2-038FC763898E}"/>
    <cellStyle name="Comma 22 2 4 5 3 3 4" xfId="24566" xr:uid="{4AB0B1FF-BBD1-40FF-BB37-0B532EAC0732}"/>
    <cellStyle name="Comma 22 2 4 5 3 4" xfId="24567" xr:uid="{17DF0192-982D-4862-9C95-33680A9084A3}"/>
    <cellStyle name="Comma 22 2 4 5 3 4 2" xfId="24568" xr:uid="{A4E81680-1CF3-4E91-B83A-F255DFA05C8E}"/>
    <cellStyle name="Comma 22 2 4 5 3 4 2 2" xfId="24569" xr:uid="{386EBFE2-EC1F-4779-A8E1-EFB425B276C2}"/>
    <cellStyle name="Comma 22 2 4 5 3 4 3" xfId="24570" xr:uid="{C047DEEB-7BE4-4369-BE28-122F93C7BB96}"/>
    <cellStyle name="Comma 22 2 4 5 3 5" xfId="24571" xr:uid="{4C612AF8-BB5F-46D4-AAC8-2FA8F87FADC6}"/>
    <cellStyle name="Comma 22 2 4 5 3 5 2" xfId="24572" xr:uid="{7C97673B-6CF4-499E-BC91-0B28A6C9EA0D}"/>
    <cellStyle name="Comma 22 2 4 5 3 5 2 2" xfId="24573" xr:uid="{7CE6B7AD-3330-4412-851E-F1404A76B7AA}"/>
    <cellStyle name="Comma 22 2 4 5 3 5 3" xfId="24574" xr:uid="{CE24EF98-913B-49D7-B1D3-7F9F93FE741E}"/>
    <cellStyle name="Comma 22 2 4 5 3 6" xfId="24575" xr:uid="{368A151D-9E24-4FC1-8872-B92B9E805E6A}"/>
    <cellStyle name="Comma 22 2 4 5 3 6 2" xfId="24576" xr:uid="{46C54780-39F7-4A6D-995A-0E777074D02F}"/>
    <cellStyle name="Comma 22 2 4 5 3 6 2 2" xfId="24577" xr:uid="{E2FFD1E7-CECE-4A70-A63E-40480AEF20EF}"/>
    <cellStyle name="Comma 22 2 4 5 3 6 3" xfId="24578" xr:uid="{F8260C3E-682C-4E47-A07B-29E5DE9A5D3C}"/>
    <cellStyle name="Comma 22 2 4 5 3 7" xfId="24579" xr:uid="{701C7D84-9E69-45E8-BC02-034AB90F4D96}"/>
    <cellStyle name="Comma 22 2 4 5 3 7 2" xfId="24580" xr:uid="{257C4E01-B3A6-4DCD-AB9E-43EB0C6C5D34}"/>
    <cellStyle name="Comma 22 2 4 5 3 8" xfId="24581" xr:uid="{5D6459DB-4705-405E-9107-AD827278F7A8}"/>
    <cellStyle name="Comma 22 2 4 5 3_EGAT BS 10" xfId="24582" xr:uid="{FA2CF237-3BE9-42CA-BE26-5135825C3B13}"/>
    <cellStyle name="Comma 22 2 4 5 4" xfId="24583" xr:uid="{2B77A4B1-8B4F-435B-98FE-FEC32B29AC75}"/>
    <cellStyle name="Comma 22 2 4 5 4 2" xfId="24584" xr:uid="{8F96BAC5-B369-4F1B-8EB7-4E1D35572440}"/>
    <cellStyle name="Comma 22 2 4 5 4 2 2" xfId="24585" xr:uid="{3E014947-4840-479F-B173-0B57D3B6F84F}"/>
    <cellStyle name="Comma 22 2 4 5 4 2 2 2" xfId="24586" xr:uid="{BD47D0B6-CF3F-4C73-8822-7C148E7D0C55}"/>
    <cellStyle name="Comma 22 2 4 5 4 2 3" xfId="24587" xr:uid="{42179C9D-DF75-4247-97EE-B97A43D9FF58}"/>
    <cellStyle name="Comma 22 2 4 5 4 3" xfId="24588" xr:uid="{5A8E8901-8F8C-4B3C-BB74-DF1A0989EA45}"/>
    <cellStyle name="Comma 22 2 4 5 4 3 2" xfId="24589" xr:uid="{770E9B1B-F352-4DBB-B3C4-8046D7B6C95E}"/>
    <cellStyle name="Comma 22 2 4 5 4 4" xfId="24590" xr:uid="{3EEABD16-E898-4E0E-9808-7BF7E69CDA81}"/>
    <cellStyle name="Comma 22 2 4 5 5" xfId="24591" xr:uid="{8167C6E0-367D-4A9D-B66E-D54249389EF1}"/>
    <cellStyle name="Comma 22 2 4 5 5 2" xfId="24592" xr:uid="{1E9D2F92-7E55-47A8-8AC7-356E2D9D5395}"/>
    <cellStyle name="Comma 22 2 4 5 5 2 2" xfId="24593" xr:uid="{EA3C71D5-BDB4-42FC-8E61-50A9E7F7C86A}"/>
    <cellStyle name="Comma 22 2 4 5 5 2 2 2" xfId="24594" xr:uid="{6EEF461E-7E29-4E3B-A50E-4496699C277A}"/>
    <cellStyle name="Comma 22 2 4 5 5 2 3" xfId="24595" xr:uid="{8F4DE2BB-7B08-4228-97D4-C10F973B9F85}"/>
    <cellStyle name="Comma 22 2 4 5 5 3" xfId="24596" xr:uid="{8CF1C94F-EEDE-40D8-8167-4C1A07BADB51}"/>
    <cellStyle name="Comma 22 2 4 5 5 3 2" xfId="24597" xr:uid="{A0B99CEF-CF70-4CDA-A5F9-E1A9F95696C8}"/>
    <cellStyle name="Comma 22 2 4 5 5 4" xfId="24598" xr:uid="{75AA8AF2-DEAD-46EF-A419-898AB6B8AA25}"/>
    <cellStyle name="Comma 22 2 4 5 6" xfId="24599" xr:uid="{7F74F71B-5D95-4CE6-9E4E-A8976E106BFE}"/>
    <cellStyle name="Comma 22 2 4 5 6 2" xfId="24600" xr:uid="{E4BCCFCE-E4D5-4635-AA5B-C06781493ED4}"/>
    <cellStyle name="Comma 22 2 4 5 6 2 2" xfId="24601" xr:uid="{C6F8C44C-32F0-4069-A141-7513C4EDF0E9}"/>
    <cellStyle name="Comma 22 2 4 5 6 3" xfId="24602" xr:uid="{B211B872-419E-4170-BD11-CEA305700C91}"/>
    <cellStyle name="Comma 22 2 4 5 7" xfId="24603" xr:uid="{59C3F5F1-DB3F-4D5F-A199-0F1817F500EA}"/>
    <cellStyle name="Comma 22 2 4 5 7 2" xfId="24604" xr:uid="{2099D0C7-3A79-450F-BEE7-B677FD8F0E9F}"/>
    <cellStyle name="Comma 22 2 4 5 7 2 2" xfId="24605" xr:uid="{6C5AE352-B780-4E5C-9EB3-C45027F3E281}"/>
    <cellStyle name="Comma 22 2 4 5 7 3" xfId="24606" xr:uid="{5F6FF952-6A3A-4779-99C5-9B76268908AD}"/>
    <cellStyle name="Comma 22 2 4 5 8" xfId="24607" xr:uid="{FB070F10-6AFC-47CA-8111-1972CBD8D7EF}"/>
    <cellStyle name="Comma 22 2 4 5 8 2" xfId="24608" xr:uid="{EB78FA7D-805F-4F6E-8CFB-EC16BD0E85C8}"/>
    <cellStyle name="Comma 22 2 4 5 8 2 2" xfId="24609" xr:uid="{A1B10BA4-E6BC-4C70-93DE-F3485555DABA}"/>
    <cellStyle name="Comma 22 2 4 5 8 3" xfId="24610" xr:uid="{770512DF-0F61-48D0-AF24-39A80C6C0527}"/>
    <cellStyle name="Comma 22 2 4 5 9" xfId="24611" xr:uid="{8572690C-59E7-40A8-A9FC-FFA2B302B3CC}"/>
    <cellStyle name="Comma 22 2 4 5 9 2" xfId="24612" xr:uid="{AF748C3F-A54D-4174-8174-027748725339}"/>
    <cellStyle name="Comma 22 2 4 5_EGAT BS 10" xfId="24613" xr:uid="{6160424D-F0D0-4F08-9DF9-0F66A611A978}"/>
    <cellStyle name="Comma 22 2 4 6" xfId="24614" xr:uid="{BFF01F28-B92A-4DD8-85B1-0A31594FE8FC}"/>
    <cellStyle name="Comma 22 2 4 6 10" xfId="24615" xr:uid="{B775BD8F-DB89-40B9-90A4-FAE9BDC6F79F}"/>
    <cellStyle name="Comma 22 2 4 6 2" xfId="24616" xr:uid="{9E7E01C2-E71B-415D-AB45-A582A401AC23}"/>
    <cellStyle name="Comma 22 2 4 6 2 2" xfId="24617" xr:uid="{2B84D3A9-0EA3-4339-A3AB-3A287C67A2EC}"/>
    <cellStyle name="Comma 22 2 4 6 2 2 2" xfId="24618" xr:uid="{A825AAC4-5D6F-4EA0-A097-A55B693E534B}"/>
    <cellStyle name="Comma 22 2 4 6 2 2 2 2" xfId="24619" xr:uid="{C9C7145D-25DF-4169-9743-B0670D30700E}"/>
    <cellStyle name="Comma 22 2 4 6 2 2 2 2 2" xfId="24620" xr:uid="{0013BE2E-03D7-492C-9A40-DA11D47EA79C}"/>
    <cellStyle name="Comma 22 2 4 6 2 2 2 2 2 2" xfId="24621" xr:uid="{23DD735B-79E9-4E15-A50C-ACC1DAAEB2ED}"/>
    <cellStyle name="Comma 22 2 4 6 2 2 2 2 3" xfId="24622" xr:uid="{32610EA1-0D5B-4282-A29B-30F6FC4A558E}"/>
    <cellStyle name="Comma 22 2 4 6 2 2 2 3" xfId="24623" xr:uid="{18718F34-4124-4159-B6B3-3F274963774C}"/>
    <cellStyle name="Comma 22 2 4 6 2 2 2 3 2" xfId="24624" xr:uid="{631A97BC-92A5-45CD-8AF4-777392397D42}"/>
    <cellStyle name="Comma 22 2 4 6 2 2 2 4" xfId="24625" xr:uid="{997CC8AB-E062-4EE9-838C-815EE5AECBC6}"/>
    <cellStyle name="Comma 22 2 4 6 2 2 3" xfId="24626" xr:uid="{C20ECB23-B423-4113-AC9E-314656750846}"/>
    <cellStyle name="Comma 22 2 4 6 2 2 3 2" xfId="24627" xr:uid="{0B595135-A6B2-456B-8D58-E3F3728F4F89}"/>
    <cellStyle name="Comma 22 2 4 6 2 2 3 2 2" xfId="24628" xr:uid="{E3159C78-3281-4838-B4D3-F552BF428489}"/>
    <cellStyle name="Comma 22 2 4 6 2 2 3 3" xfId="24629" xr:uid="{5E29122B-FEA9-4D5D-828A-7B7D466C5007}"/>
    <cellStyle name="Comma 22 2 4 6 2 2 4" xfId="24630" xr:uid="{25A7FE4A-26B8-4666-A21C-A60078A50556}"/>
    <cellStyle name="Comma 22 2 4 6 2 2 4 2" xfId="24631" xr:uid="{18E0DDF7-B23D-4A02-A8E2-712E893A7B30}"/>
    <cellStyle name="Comma 22 2 4 6 2 2 4 2 2" xfId="24632" xr:uid="{EF4D4846-0285-476B-B6BC-8E856E91F766}"/>
    <cellStyle name="Comma 22 2 4 6 2 2 4 3" xfId="24633" xr:uid="{AEED3385-550D-4595-B9B4-8F574257C406}"/>
    <cellStyle name="Comma 22 2 4 6 2 2 5" xfId="24634" xr:uid="{04448FFD-6354-4006-986E-FD63F54E8D12}"/>
    <cellStyle name="Comma 22 2 4 6 2 2 5 2" xfId="24635" xr:uid="{00C4D470-E524-4D14-BB21-3934AFBF4603}"/>
    <cellStyle name="Comma 22 2 4 6 2 2 5 2 2" xfId="24636" xr:uid="{E30E96D4-D2B2-4C3D-A2B3-CB60401D510D}"/>
    <cellStyle name="Comma 22 2 4 6 2 2 5 3" xfId="24637" xr:uid="{03340BDD-32EB-4741-8BE0-C46F7CAABABB}"/>
    <cellStyle name="Comma 22 2 4 6 2 2 6" xfId="24638" xr:uid="{1C60B967-E521-4390-933C-6DF050663CC3}"/>
    <cellStyle name="Comma 22 2 4 6 2 2 6 2" xfId="24639" xr:uid="{43EC87C6-D0ED-45B1-9436-35B964688121}"/>
    <cellStyle name="Comma 22 2 4 6 2 2 7" xfId="24640" xr:uid="{000E6180-0755-4338-906B-07C6826D99F7}"/>
    <cellStyle name="Comma 22 2 4 6 2 2_EGAT BS 10" xfId="24641" xr:uid="{155D2260-EBF9-4CE0-8ED0-2AB4A31B894B}"/>
    <cellStyle name="Comma 22 2 4 6 2 3" xfId="24642" xr:uid="{FE74E6BF-3580-4B17-84A6-61506EAD33D8}"/>
    <cellStyle name="Comma 22 2 4 6 2 3 2" xfId="24643" xr:uid="{4C56E7FF-D816-4B56-8808-66BCA41947B7}"/>
    <cellStyle name="Comma 22 2 4 6 2 3 2 2" xfId="24644" xr:uid="{E679118A-6D74-435D-90BE-A986D51092D3}"/>
    <cellStyle name="Comma 22 2 4 6 2 3 2 2 2" xfId="24645" xr:uid="{DB470F17-D67D-4222-9661-28B193A56FED}"/>
    <cellStyle name="Comma 22 2 4 6 2 3 2 3" xfId="24646" xr:uid="{6840B06B-9B74-4588-B228-6FA8A3AC3E19}"/>
    <cellStyle name="Comma 22 2 4 6 2 3 3" xfId="24647" xr:uid="{5D04B67F-F4A6-4119-8BE7-EC4ABCA1876C}"/>
    <cellStyle name="Comma 22 2 4 6 2 3 3 2" xfId="24648" xr:uid="{354E15B4-C961-4935-A9CF-193573C05D3E}"/>
    <cellStyle name="Comma 22 2 4 6 2 3 4" xfId="24649" xr:uid="{7B6360B5-8D71-4AB8-BA39-F365E7FDA2BF}"/>
    <cellStyle name="Comma 22 2 4 6 2 4" xfId="24650" xr:uid="{F90571C0-3FD9-437C-85D2-039C526F2CDE}"/>
    <cellStyle name="Comma 22 2 4 6 2 4 2" xfId="24651" xr:uid="{4304E4C7-A9A6-46F8-AE01-BCAC7A83AC57}"/>
    <cellStyle name="Comma 22 2 4 6 2 4 2 2" xfId="24652" xr:uid="{4016B125-EEA0-4F0B-AEE0-5BC717CD3615}"/>
    <cellStyle name="Comma 22 2 4 6 2 4 2 2 2" xfId="24653" xr:uid="{1796B9A7-0D70-45E6-90BE-D708A6FBD435}"/>
    <cellStyle name="Comma 22 2 4 6 2 4 2 3" xfId="24654" xr:uid="{6C35B3EF-9489-4F41-9613-683E91019B64}"/>
    <cellStyle name="Comma 22 2 4 6 2 4 3" xfId="24655" xr:uid="{50CAED60-B784-4C81-A51E-655FEF533C62}"/>
    <cellStyle name="Comma 22 2 4 6 2 4 3 2" xfId="24656" xr:uid="{165D3701-ADA4-4581-B98B-D45728F11776}"/>
    <cellStyle name="Comma 22 2 4 6 2 4 4" xfId="24657" xr:uid="{A11A5EE3-4F9E-4A94-B28B-85098851A135}"/>
    <cellStyle name="Comma 22 2 4 6 2 5" xfId="24658" xr:uid="{204CFE32-B682-4559-BAE0-701150A043C7}"/>
    <cellStyle name="Comma 22 2 4 6 2 5 2" xfId="24659" xr:uid="{A91CC6EC-A4AD-4922-B4FF-B6A338634F8D}"/>
    <cellStyle name="Comma 22 2 4 6 2 5 2 2" xfId="24660" xr:uid="{A08D2669-532B-4956-94EA-E0F75EA01F84}"/>
    <cellStyle name="Comma 22 2 4 6 2 5 3" xfId="24661" xr:uid="{10ED0D60-0B3E-456B-969F-B3F20C95CCC8}"/>
    <cellStyle name="Comma 22 2 4 6 2 6" xfId="24662" xr:uid="{4535CD0F-ED2E-400F-88D3-BF7E98FC504D}"/>
    <cellStyle name="Comma 22 2 4 6 2 6 2" xfId="24663" xr:uid="{F8F41568-48D3-44EF-AB70-DBE5615A0652}"/>
    <cellStyle name="Comma 22 2 4 6 2 6 2 2" xfId="24664" xr:uid="{77F49745-F7F0-461A-8818-1D4007AEC1CB}"/>
    <cellStyle name="Comma 22 2 4 6 2 6 3" xfId="24665" xr:uid="{E665D0D8-9B80-4167-A67F-9EBCF5380C11}"/>
    <cellStyle name="Comma 22 2 4 6 2 7" xfId="24666" xr:uid="{4D174391-DBD2-495E-B5F0-7F4BE8FF9E2D}"/>
    <cellStyle name="Comma 22 2 4 6 2 7 2" xfId="24667" xr:uid="{9F210325-2598-4201-8A7F-716F80A8CD74}"/>
    <cellStyle name="Comma 22 2 4 6 2 7 2 2" xfId="24668" xr:uid="{C18B484E-6D22-438F-8A60-262FBAF1D80F}"/>
    <cellStyle name="Comma 22 2 4 6 2 7 3" xfId="24669" xr:uid="{BF9D9EF5-D036-4607-873F-454C0B7F107E}"/>
    <cellStyle name="Comma 22 2 4 6 2 8" xfId="24670" xr:uid="{23D590A7-FB29-4067-8A8F-89DAA0D96450}"/>
    <cellStyle name="Comma 22 2 4 6 2 8 2" xfId="24671" xr:uid="{8F50C49A-0064-429A-8246-F1ECAB26256D}"/>
    <cellStyle name="Comma 22 2 4 6 2 9" xfId="24672" xr:uid="{DC5E93DC-3075-4400-8C6E-9B2570AF123B}"/>
    <cellStyle name="Comma 22 2 4 6 2_EGAT BS 10" xfId="24673" xr:uid="{1390C251-4727-4A73-9CE3-E703E6F2A269}"/>
    <cellStyle name="Comma 22 2 4 6 3" xfId="24674" xr:uid="{212042A2-42AC-4E38-914D-6ABF6C10BA6A}"/>
    <cellStyle name="Comma 22 2 4 6 3 2" xfId="24675" xr:uid="{6C16F737-5647-434F-9C6F-A86C1556BAC5}"/>
    <cellStyle name="Comma 22 2 4 6 3 2 2" xfId="24676" xr:uid="{CE291C55-C5D9-4677-AC6F-F8854632FCE4}"/>
    <cellStyle name="Comma 22 2 4 6 3 2 2 2" xfId="24677" xr:uid="{7787FE47-73E5-4719-B1BC-A4084F5030CB}"/>
    <cellStyle name="Comma 22 2 4 6 3 2 2 2 2" xfId="24678" xr:uid="{66D68939-3133-4FCC-BAA0-2C1CBC1EC907}"/>
    <cellStyle name="Comma 22 2 4 6 3 2 2 3" xfId="24679" xr:uid="{FA6538BF-8345-4F1B-8D98-F48F005AA1DA}"/>
    <cellStyle name="Comma 22 2 4 6 3 2 3" xfId="24680" xr:uid="{7F8CCC5A-A5AC-413F-B7F6-FD74133F267B}"/>
    <cellStyle name="Comma 22 2 4 6 3 2 3 2" xfId="24681" xr:uid="{CA39B7B1-E0F5-4F92-BABE-8607C8DC761B}"/>
    <cellStyle name="Comma 22 2 4 6 3 2 4" xfId="24682" xr:uid="{DE8F69C0-BBBB-4236-B9C8-38B52EE764CA}"/>
    <cellStyle name="Comma 22 2 4 6 3 3" xfId="24683" xr:uid="{B53A57DD-1609-4524-92D3-C816B2659F4A}"/>
    <cellStyle name="Comma 22 2 4 6 3 3 2" xfId="24684" xr:uid="{E4F1DAA2-A8A2-4EB9-9EA1-F556D5DC4B5F}"/>
    <cellStyle name="Comma 22 2 4 6 3 3 2 2" xfId="24685" xr:uid="{FA240A13-240C-45B8-951F-7A477980B813}"/>
    <cellStyle name="Comma 22 2 4 6 3 3 2 2 2" xfId="24686" xr:uid="{1E66EDF5-6318-4B73-A888-7BE26E938A30}"/>
    <cellStyle name="Comma 22 2 4 6 3 3 2 3" xfId="24687" xr:uid="{59AB9758-5646-4D1E-B39A-342DFEDF01A9}"/>
    <cellStyle name="Comma 22 2 4 6 3 3 3" xfId="24688" xr:uid="{78A98575-8F6D-4665-AB82-F7DF15F68FD9}"/>
    <cellStyle name="Comma 22 2 4 6 3 3 3 2" xfId="24689" xr:uid="{EBC303FD-9B9D-463F-B9B3-9E54D7756313}"/>
    <cellStyle name="Comma 22 2 4 6 3 3 4" xfId="24690" xr:uid="{FFC24E72-7725-4552-9A8C-2183E070DF51}"/>
    <cellStyle name="Comma 22 2 4 6 3 4" xfId="24691" xr:uid="{B3CD59CB-277A-46B9-9DB2-C12CBD5F6B82}"/>
    <cellStyle name="Comma 22 2 4 6 3 4 2" xfId="24692" xr:uid="{1C6DDA1C-355E-4612-9978-5A7E170A887F}"/>
    <cellStyle name="Comma 22 2 4 6 3 4 2 2" xfId="24693" xr:uid="{512DB10E-1BF2-4797-9111-78CFE2652F4D}"/>
    <cellStyle name="Comma 22 2 4 6 3 4 3" xfId="24694" xr:uid="{E3B52B74-E980-4F24-9585-4A55871E275A}"/>
    <cellStyle name="Comma 22 2 4 6 3 5" xfId="24695" xr:uid="{5C0E35A7-B463-4319-9F75-7270C686E300}"/>
    <cellStyle name="Comma 22 2 4 6 3 5 2" xfId="24696" xr:uid="{ADAB512A-01BC-458B-A9E3-62EE39944B92}"/>
    <cellStyle name="Comma 22 2 4 6 3 5 2 2" xfId="24697" xr:uid="{D7F31E76-1833-4378-94AB-09D8F33E3DD5}"/>
    <cellStyle name="Comma 22 2 4 6 3 5 3" xfId="24698" xr:uid="{420C0BCD-036E-4391-8FB4-3327B0CDFAF1}"/>
    <cellStyle name="Comma 22 2 4 6 3 6" xfId="24699" xr:uid="{50614E16-5DB1-4C24-9EBA-BCFD34D0C167}"/>
    <cellStyle name="Comma 22 2 4 6 3 6 2" xfId="24700" xr:uid="{299469A2-9958-4AE5-BAAD-90C82344FB12}"/>
    <cellStyle name="Comma 22 2 4 6 3 6 2 2" xfId="24701" xr:uid="{F57825A1-BA01-45C3-A5FE-3F2BE41C3B3B}"/>
    <cellStyle name="Comma 22 2 4 6 3 6 3" xfId="24702" xr:uid="{3690122E-C4FA-4BBA-9C99-7CD3B560CC53}"/>
    <cellStyle name="Comma 22 2 4 6 3 7" xfId="24703" xr:uid="{7DB15837-7BBD-43D2-8705-5F6A195ED9E1}"/>
    <cellStyle name="Comma 22 2 4 6 3 7 2" xfId="24704" xr:uid="{C576C87D-346C-4D6C-89AC-78490EBE3EFC}"/>
    <cellStyle name="Comma 22 2 4 6 3 8" xfId="24705" xr:uid="{A3CF0909-B571-48D1-B552-E1CB7A5AAD22}"/>
    <cellStyle name="Comma 22 2 4 6 3_EGAT BS 10" xfId="24706" xr:uid="{60A75834-D324-4B4A-98A3-F1E891DDCD5D}"/>
    <cellStyle name="Comma 22 2 4 6 4" xfId="24707" xr:uid="{5CC57CBF-7EF0-4DB6-880B-5DADD2F03897}"/>
    <cellStyle name="Comma 22 2 4 6 4 2" xfId="24708" xr:uid="{CFB8C8E5-8D2B-4E0A-AA2B-0334EC7A3D80}"/>
    <cellStyle name="Comma 22 2 4 6 4 2 2" xfId="24709" xr:uid="{8C98CFC8-2D88-476A-9D37-DC7FD44DEC67}"/>
    <cellStyle name="Comma 22 2 4 6 4 2 2 2" xfId="24710" xr:uid="{AEF7A555-6F1C-4D86-910B-2B8138674199}"/>
    <cellStyle name="Comma 22 2 4 6 4 2 3" xfId="24711" xr:uid="{9F504164-C8CD-46B4-8B96-24C8DBBFD370}"/>
    <cellStyle name="Comma 22 2 4 6 4 3" xfId="24712" xr:uid="{584DB004-FC1C-4A8E-8736-398B131F64DC}"/>
    <cellStyle name="Comma 22 2 4 6 4 3 2" xfId="24713" xr:uid="{013D11AF-91C9-42F2-8895-037001DB9AC0}"/>
    <cellStyle name="Comma 22 2 4 6 4 4" xfId="24714" xr:uid="{7EB48366-D3B4-42FD-BE28-0C1903065429}"/>
    <cellStyle name="Comma 22 2 4 6 5" xfId="24715" xr:uid="{F6B81FDE-BB73-40B8-B78D-57D44A9B91FD}"/>
    <cellStyle name="Comma 22 2 4 6 5 2" xfId="24716" xr:uid="{3021DF09-5372-4D44-A70A-70B84900FCEB}"/>
    <cellStyle name="Comma 22 2 4 6 5 2 2" xfId="24717" xr:uid="{CE33B6D7-7B3E-4531-9124-BFE459EFDD00}"/>
    <cellStyle name="Comma 22 2 4 6 5 2 2 2" xfId="24718" xr:uid="{AAA4A6C4-3AC8-49BF-A070-BB6EEA25310A}"/>
    <cellStyle name="Comma 22 2 4 6 5 2 3" xfId="24719" xr:uid="{55245B61-8417-4F5D-B354-EC7A2152D27C}"/>
    <cellStyle name="Comma 22 2 4 6 5 3" xfId="24720" xr:uid="{17D2D1DE-24C6-4A5D-8A42-27B4AEAE88EB}"/>
    <cellStyle name="Comma 22 2 4 6 5 3 2" xfId="24721" xr:uid="{EAD59966-F0B6-47F4-8040-17F3D2C4E056}"/>
    <cellStyle name="Comma 22 2 4 6 5 4" xfId="24722" xr:uid="{825E7430-16C5-4909-B6EA-774F925C7AC5}"/>
    <cellStyle name="Comma 22 2 4 6 6" xfId="24723" xr:uid="{C14F7D39-8FB0-40B1-8EFD-6647381D2F48}"/>
    <cellStyle name="Comma 22 2 4 6 6 2" xfId="24724" xr:uid="{E211CFDB-47AB-4FAA-988B-92CB73206021}"/>
    <cellStyle name="Comma 22 2 4 6 6 2 2" xfId="24725" xr:uid="{C00BC74F-B0DD-4BBC-9D4D-590DACFF3334}"/>
    <cellStyle name="Comma 22 2 4 6 6 3" xfId="24726" xr:uid="{2C6B2717-CEFD-4600-999B-629C791BB3FD}"/>
    <cellStyle name="Comma 22 2 4 6 7" xfId="24727" xr:uid="{CCDB7760-CB84-451F-942B-DBBA5870610C}"/>
    <cellStyle name="Comma 22 2 4 6 7 2" xfId="24728" xr:uid="{D6313501-EAE6-4F93-94C1-04613DE0FA3D}"/>
    <cellStyle name="Comma 22 2 4 6 7 2 2" xfId="24729" xr:uid="{397B8240-5E15-47A8-9DAF-F5DBE2912F1A}"/>
    <cellStyle name="Comma 22 2 4 6 7 3" xfId="24730" xr:uid="{0CD244DF-72DE-40C4-B645-CBF4E2370017}"/>
    <cellStyle name="Comma 22 2 4 6 8" xfId="24731" xr:uid="{ACAD7859-F23F-4B1D-86E2-1782CEFC1C40}"/>
    <cellStyle name="Comma 22 2 4 6 8 2" xfId="24732" xr:uid="{BEAC48F6-915F-46C0-89F7-49C2CB651B47}"/>
    <cellStyle name="Comma 22 2 4 6 8 2 2" xfId="24733" xr:uid="{BA3E0ED5-54C5-4027-9C6F-1FF28491E88A}"/>
    <cellStyle name="Comma 22 2 4 6 8 3" xfId="24734" xr:uid="{C36FD395-9951-4651-A701-25C196C07E2E}"/>
    <cellStyle name="Comma 22 2 4 6 9" xfId="24735" xr:uid="{C98D534D-FBFB-4024-B252-6E242CDFF0D8}"/>
    <cellStyle name="Comma 22 2 4 6 9 2" xfId="24736" xr:uid="{5AD76A29-691D-487D-850C-E11CF41E71A9}"/>
    <cellStyle name="Comma 22 2 4 6_EGAT BS 10" xfId="24737" xr:uid="{1911413D-2334-42EE-8BDC-C56BE4582AF1}"/>
    <cellStyle name="Comma 22 2 4 7" xfId="24738" xr:uid="{699200A9-48F0-4349-A105-B06EFCB1B36C}"/>
    <cellStyle name="Comma 22 2 4 7 10" xfId="24739" xr:uid="{88D70E24-613F-43F4-946D-4905CEA2FDDC}"/>
    <cellStyle name="Comma 22 2 4 7 2" xfId="24740" xr:uid="{EB601F60-02E9-4B04-A521-9001043DA0CC}"/>
    <cellStyle name="Comma 22 2 4 7 2 2" xfId="24741" xr:uid="{E8AF0617-D9F3-47EC-8F95-5CD4D2B90AB7}"/>
    <cellStyle name="Comma 22 2 4 7 2 2 2" xfId="24742" xr:uid="{2ED75AA7-39B5-45FC-8410-17D5F06B6182}"/>
    <cellStyle name="Comma 22 2 4 7 2 2 2 2" xfId="24743" xr:uid="{F3C9EA39-4CD6-4AF7-AB9E-5F6930E6FB0D}"/>
    <cellStyle name="Comma 22 2 4 7 2 2 2 2 2" xfId="24744" xr:uid="{A37EBADD-C2A3-4707-96F5-812D1CA36524}"/>
    <cellStyle name="Comma 22 2 4 7 2 2 2 2 2 2" xfId="24745" xr:uid="{42DB6985-AC0B-4B36-BA6E-4811C930F658}"/>
    <cellStyle name="Comma 22 2 4 7 2 2 2 2 3" xfId="24746" xr:uid="{4ADC1C6A-8007-481B-BFCA-16F462730116}"/>
    <cellStyle name="Comma 22 2 4 7 2 2 2 3" xfId="24747" xr:uid="{37C2065D-4D0A-4457-8DDE-5A9F32F009A8}"/>
    <cellStyle name="Comma 22 2 4 7 2 2 2 3 2" xfId="24748" xr:uid="{CD511A68-410D-462E-ADA9-3E368EEF9717}"/>
    <cellStyle name="Comma 22 2 4 7 2 2 2 4" xfId="24749" xr:uid="{74083903-0646-4026-B653-36400F6AA976}"/>
    <cellStyle name="Comma 22 2 4 7 2 2 3" xfId="24750" xr:uid="{30938BD9-D837-4687-BDCE-15EE5993FEAD}"/>
    <cellStyle name="Comma 22 2 4 7 2 2 3 2" xfId="24751" xr:uid="{7265F43F-E58F-431B-9CB6-BECDF9802411}"/>
    <cellStyle name="Comma 22 2 4 7 2 2 3 2 2" xfId="24752" xr:uid="{B46CF001-77C8-46CC-BDE3-F9BF05A57836}"/>
    <cellStyle name="Comma 22 2 4 7 2 2 3 3" xfId="24753" xr:uid="{D7C36693-518C-4D66-9C0E-107D49BAD83F}"/>
    <cellStyle name="Comma 22 2 4 7 2 2 4" xfId="24754" xr:uid="{024746D4-C569-43FF-BB61-C56290138E79}"/>
    <cellStyle name="Comma 22 2 4 7 2 2 4 2" xfId="24755" xr:uid="{459D27DB-16CC-4E0F-87FF-74C1DA436CD3}"/>
    <cellStyle name="Comma 22 2 4 7 2 2 4 2 2" xfId="24756" xr:uid="{F1B5163E-343A-4AF7-B84A-25BD30F72785}"/>
    <cellStyle name="Comma 22 2 4 7 2 2 4 3" xfId="24757" xr:uid="{3B8B2787-9AF9-422D-92CE-0C0DAF3776FF}"/>
    <cellStyle name="Comma 22 2 4 7 2 2 5" xfId="24758" xr:uid="{2A4B292D-F090-4F52-9ABF-14C09963DDC3}"/>
    <cellStyle name="Comma 22 2 4 7 2 2 5 2" xfId="24759" xr:uid="{DC14694E-DF42-4513-9365-C54E661FF0F2}"/>
    <cellStyle name="Comma 22 2 4 7 2 2 5 2 2" xfId="24760" xr:uid="{D022EDEC-D606-4A67-AB74-A794ADC1A2AE}"/>
    <cellStyle name="Comma 22 2 4 7 2 2 5 3" xfId="24761" xr:uid="{1F4A2A31-0751-4EAE-801A-1E5A6FE0EE53}"/>
    <cellStyle name="Comma 22 2 4 7 2 2 6" xfId="24762" xr:uid="{8C9780F0-0F54-41F6-8567-C6A542654812}"/>
    <cellStyle name="Comma 22 2 4 7 2 2 6 2" xfId="24763" xr:uid="{367F9D0E-7F5C-48B4-9B42-F92079D766E7}"/>
    <cellStyle name="Comma 22 2 4 7 2 2 7" xfId="24764" xr:uid="{B663DFB2-3DEB-42B6-912A-E5387F4970C1}"/>
    <cellStyle name="Comma 22 2 4 7 2 2_EGAT BS 10" xfId="24765" xr:uid="{DC26B237-041A-4E96-BAED-45548A70BEA2}"/>
    <cellStyle name="Comma 22 2 4 7 2 3" xfId="24766" xr:uid="{A8B26D3D-D7F8-4DE5-842D-76B43286C3F1}"/>
    <cellStyle name="Comma 22 2 4 7 2 3 2" xfId="24767" xr:uid="{36416589-12A3-4127-8E71-CADAF3E86DB6}"/>
    <cellStyle name="Comma 22 2 4 7 2 3 2 2" xfId="24768" xr:uid="{988BE549-719E-438D-9A8B-3DFB9BDC7495}"/>
    <cellStyle name="Comma 22 2 4 7 2 3 2 2 2" xfId="24769" xr:uid="{3B285253-7D2F-47A2-A604-8A6057075DB1}"/>
    <cellStyle name="Comma 22 2 4 7 2 3 2 3" xfId="24770" xr:uid="{466C15CC-6409-404F-BB37-BF7EA2018031}"/>
    <cellStyle name="Comma 22 2 4 7 2 3 3" xfId="24771" xr:uid="{1DE55B93-60CF-4B93-94C7-00002EA19924}"/>
    <cellStyle name="Comma 22 2 4 7 2 3 3 2" xfId="24772" xr:uid="{CFC462EC-FF4F-4C36-91EC-F83C19DDABDC}"/>
    <cellStyle name="Comma 22 2 4 7 2 3 4" xfId="24773" xr:uid="{FFA697DD-A4BC-4D12-BD82-857A8D0DB816}"/>
    <cellStyle name="Comma 22 2 4 7 2 4" xfId="24774" xr:uid="{0DEFFCC9-56AC-45FE-938A-5D0D47D77EF8}"/>
    <cellStyle name="Comma 22 2 4 7 2 4 2" xfId="24775" xr:uid="{E7A324D7-6C83-4834-AE02-A6243A7038E0}"/>
    <cellStyle name="Comma 22 2 4 7 2 4 2 2" xfId="24776" xr:uid="{E58871FE-849B-4212-9A9C-C46696B4812D}"/>
    <cellStyle name="Comma 22 2 4 7 2 4 2 2 2" xfId="24777" xr:uid="{DD974AA6-A841-482A-95B1-7E8475EDC219}"/>
    <cellStyle name="Comma 22 2 4 7 2 4 2 3" xfId="24778" xr:uid="{B3774C58-7681-49EE-B9D7-D41DD2C41BC2}"/>
    <cellStyle name="Comma 22 2 4 7 2 4 3" xfId="24779" xr:uid="{EDDF41B4-2CB6-43C0-B8BF-5DBC6FEAE7F7}"/>
    <cellStyle name="Comma 22 2 4 7 2 4 3 2" xfId="24780" xr:uid="{1A08201A-B187-4B9D-BCD9-94E6267F1AC2}"/>
    <cellStyle name="Comma 22 2 4 7 2 4 4" xfId="24781" xr:uid="{C1DCE495-5940-4418-A71C-F3B63BC9100B}"/>
    <cellStyle name="Comma 22 2 4 7 2 5" xfId="24782" xr:uid="{AC10B9F3-6A29-4A08-AFA1-FD81A331A55E}"/>
    <cellStyle name="Comma 22 2 4 7 2 5 2" xfId="24783" xr:uid="{6946514D-1B66-4D10-9978-91F7B31E5741}"/>
    <cellStyle name="Comma 22 2 4 7 2 5 2 2" xfId="24784" xr:uid="{8AAF21B5-D613-4EEB-9FDA-7CD29435C6A5}"/>
    <cellStyle name="Comma 22 2 4 7 2 5 3" xfId="24785" xr:uid="{CEEF62BC-9B37-4632-A841-24EC5E4917FB}"/>
    <cellStyle name="Comma 22 2 4 7 2 6" xfId="24786" xr:uid="{A9B8C917-26A0-41D1-BDAC-CC4DA5A8BD89}"/>
    <cellStyle name="Comma 22 2 4 7 2 6 2" xfId="24787" xr:uid="{2AB58CB1-92A1-4EA4-B850-80499C15C111}"/>
    <cellStyle name="Comma 22 2 4 7 2 6 2 2" xfId="24788" xr:uid="{A06B183E-2C8F-453A-BF7F-F0D6B07447C4}"/>
    <cellStyle name="Comma 22 2 4 7 2 6 3" xfId="24789" xr:uid="{C9AD4A36-C8E4-4753-B647-6D709B43079A}"/>
    <cellStyle name="Comma 22 2 4 7 2 7" xfId="24790" xr:uid="{D576E112-B16F-43D2-AEDC-AB2976D6D246}"/>
    <cellStyle name="Comma 22 2 4 7 2 7 2" xfId="24791" xr:uid="{307B9C2C-A51F-41BA-95CB-57F70ED97CF3}"/>
    <cellStyle name="Comma 22 2 4 7 2 7 2 2" xfId="24792" xr:uid="{25213BE4-6486-4E5B-8DE6-903EDBE3982D}"/>
    <cellStyle name="Comma 22 2 4 7 2 7 3" xfId="24793" xr:uid="{69EE168C-AE1F-4BA1-8F54-996280BC1D38}"/>
    <cellStyle name="Comma 22 2 4 7 2 8" xfId="24794" xr:uid="{A0E588DB-00D0-4F03-A82B-E066D99AC5C2}"/>
    <cellStyle name="Comma 22 2 4 7 2 8 2" xfId="24795" xr:uid="{EA991FE6-AEC0-482A-9568-E8963393CBE7}"/>
    <cellStyle name="Comma 22 2 4 7 2 9" xfId="24796" xr:uid="{8D6072FB-E897-4A71-85D2-38C231AB8EC7}"/>
    <cellStyle name="Comma 22 2 4 7 2_EGAT BS 10" xfId="24797" xr:uid="{0382A7F9-0D10-44FD-B274-7E039C060085}"/>
    <cellStyle name="Comma 22 2 4 7 3" xfId="24798" xr:uid="{1C43EC42-0742-4477-B9CF-A15E590F6808}"/>
    <cellStyle name="Comma 22 2 4 7 3 2" xfId="24799" xr:uid="{BE1A2B75-D6FC-408D-9466-A531B282BE37}"/>
    <cellStyle name="Comma 22 2 4 7 3 2 2" xfId="24800" xr:uid="{C851102E-2A55-4CF7-A3BA-C9770304D86D}"/>
    <cellStyle name="Comma 22 2 4 7 3 2 2 2" xfId="24801" xr:uid="{E23388B6-EB26-4922-AA42-D5FDE6C4B272}"/>
    <cellStyle name="Comma 22 2 4 7 3 2 2 2 2" xfId="24802" xr:uid="{4F8065CE-7C98-4738-A283-79B73742B419}"/>
    <cellStyle name="Comma 22 2 4 7 3 2 2 3" xfId="24803" xr:uid="{F884FFEF-0927-4FB8-91F4-5A117B33A908}"/>
    <cellStyle name="Comma 22 2 4 7 3 2 3" xfId="24804" xr:uid="{FC60A5AE-F228-4BD0-9D03-386C0F4B99AE}"/>
    <cellStyle name="Comma 22 2 4 7 3 2 3 2" xfId="24805" xr:uid="{B429CBDC-AC93-4804-BAF7-8C4893C84F11}"/>
    <cellStyle name="Comma 22 2 4 7 3 2 4" xfId="24806" xr:uid="{52D79F0C-B8F3-44EC-A09E-B3E7F9689260}"/>
    <cellStyle name="Comma 22 2 4 7 3 3" xfId="24807" xr:uid="{37592452-34DF-475A-8B10-B9021D3376DD}"/>
    <cellStyle name="Comma 22 2 4 7 3 3 2" xfId="24808" xr:uid="{34713F1F-5859-4A89-ACE5-E54889182FDC}"/>
    <cellStyle name="Comma 22 2 4 7 3 3 2 2" xfId="24809" xr:uid="{699DBBB5-A413-4CC3-9270-56C54E99352D}"/>
    <cellStyle name="Comma 22 2 4 7 3 3 2 2 2" xfId="24810" xr:uid="{43C45666-DC79-4798-A6C9-D5736C6094E9}"/>
    <cellStyle name="Comma 22 2 4 7 3 3 2 3" xfId="24811" xr:uid="{36CD3F72-4458-4F8A-8F1E-88E478A87C6C}"/>
    <cellStyle name="Comma 22 2 4 7 3 3 3" xfId="24812" xr:uid="{C5ED1A0F-8C49-4B46-9B85-06BB7DAC0149}"/>
    <cellStyle name="Comma 22 2 4 7 3 3 3 2" xfId="24813" xr:uid="{CB7BF225-62A3-4E93-9404-987885C0BE3A}"/>
    <cellStyle name="Comma 22 2 4 7 3 3 4" xfId="24814" xr:uid="{2F2E5B49-ADEF-4453-982D-0B8B5EBD6029}"/>
    <cellStyle name="Comma 22 2 4 7 3 4" xfId="24815" xr:uid="{9106C048-2BB8-4E84-92D8-A27E2C324BF7}"/>
    <cellStyle name="Comma 22 2 4 7 3 4 2" xfId="24816" xr:uid="{9D2062FD-80ED-4DE1-B1D2-7624B86B5B0C}"/>
    <cellStyle name="Comma 22 2 4 7 3 4 2 2" xfId="24817" xr:uid="{C24439DE-4890-42DC-ACAB-08145C5B4D39}"/>
    <cellStyle name="Comma 22 2 4 7 3 4 3" xfId="24818" xr:uid="{FD0399ED-0381-4316-9D83-25EAC4868CBD}"/>
    <cellStyle name="Comma 22 2 4 7 3 5" xfId="24819" xr:uid="{D5B84F91-C454-4F45-B576-9D97FA377DDD}"/>
    <cellStyle name="Comma 22 2 4 7 3 5 2" xfId="24820" xr:uid="{DC896486-2262-4BF7-825D-43DC9ED58123}"/>
    <cellStyle name="Comma 22 2 4 7 3 5 2 2" xfId="24821" xr:uid="{3DB319BE-29EB-4B5E-9DED-C4EF4D6339FE}"/>
    <cellStyle name="Comma 22 2 4 7 3 5 3" xfId="24822" xr:uid="{824BB16A-FB4A-497F-BD96-4ADC72741888}"/>
    <cellStyle name="Comma 22 2 4 7 3 6" xfId="24823" xr:uid="{564632C7-E87D-46C4-8DFE-965B8831BF47}"/>
    <cellStyle name="Comma 22 2 4 7 3 6 2" xfId="24824" xr:uid="{E32ECB8D-D2FD-4C51-BAAE-7E36DFD7C19C}"/>
    <cellStyle name="Comma 22 2 4 7 3 6 2 2" xfId="24825" xr:uid="{A576D702-DA7B-4B5A-BCE2-9089504282AA}"/>
    <cellStyle name="Comma 22 2 4 7 3 6 3" xfId="24826" xr:uid="{3624612C-FF06-4A02-98A9-71482795765B}"/>
    <cellStyle name="Comma 22 2 4 7 3 7" xfId="24827" xr:uid="{033BB9E5-6613-4878-8585-37C83453500D}"/>
    <cellStyle name="Comma 22 2 4 7 3 7 2" xfId="24828" xr:uid="{33EE4E7B-6C0B-418B-92DA-5802C7364D82}"/>
    <cellStyle name="Comma 22 2 4 7 3 8" xfId="24829" xr:uid="{3D0EFC28-110D-436C-8776-713736405676}"/>
    <cellStyle name="Comma 22 2 4 7 3_EGAT BS 10" xfId="24830" xr:uid="{67252139-8598-4596-962B-610C8ECC3E5C}"/>
    <cellStyle name="Comma 22 2 4 7 4" xfId="24831" xr:uid="{F539B6AA-5E77-4FAA-93EA-BFA57B5EC935}"/>
    <cellStyle name="Comma 22 2 4 7 4 2" xfId="24832" xr:uid="{04B74BB3-DBCD-4230-B75B-235B110FB554}"/>
    <cellStyle name="Comma 22 2 4 7 4 2 2" xfId="24833" xr:uid="{120BAF9A-0D4E-42F3-A4DD-36EC03587A86}"/>
    <cellStyle name="Comma 22 2 4 7 4 2 2 2" xfId="24834" xr:uid="{0CCD0C54-4F1F-4994-BBF2-B8C624DB7D3A}"/>
    <cellStyle name="Comma 22 2 4 7 4 2 3" xfId="24835" xr:uid="{F2A1B3E9-1438-4EEE-A07C-F9DF298C396C}"/>
    <cellStyle name="Comma 22 2 4 7 4 3" xfId="24836" xr:uid="{EF6243DC-988E-4088-93F6-21DC0D99CE10}"/>
    <cellStyle name="Comma 22 2 4 7 4 3 2" xfId="24837" xr:uid="{BD2583FA-6E5A-4877-9809-2F46A09DD1AF}"/>
    <cellStyle name="Comma 22 2 4 7 4 4" xfId="24838" xr:uid="{F50A4BF6-4BFD-4090-A094-B8B2FB19BE74}"/>
    <cellStyle name="Comma 22 2 4 7 5" xfId="24839" xr:uid="{494D2CE4-E328-47FD-B866-545D233C7E36}"/>
    <cellStyle name="Comma 22 2 4 7 5 2" xfId="24840" xr:uid="{02F1D8EE-578A-4F70-8E9B-0F11E4BC11EE}"/>
    <cellStyle name="Comma 22 2 4 7 5 2 2" xfId="24841" xr:uid="{C6CB5996-89C9-4D76-8A02-F801864C4C8F}"/>
    <cellStyle name="Comma 22 2 4 7 5 2 2 2" xfId="24842" xr:uid="{1E69852A-9A98-41FD-806C-0ADF555A82F4}"/>
    <cellStyle name="Comma 22 2 4 7 5 2 3" xfId="24843" xr:uid="{3F458CEA-D883-46D2-9B39-79779A1E7614}"/>
    <cellStyle name="Comma 22 2 4 7 5 3" xfId="24844" xr:uid="{25E0A741-C9CC-4C63-8DD3-7265E0AE161D}"/>
    <cellStyle name="Comma 22 2 4 7 5 3 2" xfId="24845" xr:uid="{FFB1FA96-46DF-4A73-A1DD-5D6AE2C76B93}"/>
    <cellStyle name="Comma 22 2 4 7 5 4" xfId="24846" xr:uid="{D13714D8-BB50-4E26-88A0-53633C4D213D}"/>
    <cellStyle name="Comma 22 2 4 7 6" xfId="24847" xr:uid="{52201BF4-E957-4FEF-99E8-14924AA8FAE4}"/>
    <cellStyle name="Comma 22 2 4 7 6 2" xfId="24848" xr:uid="{94E94045-92BA-46C7-AEBD-F0148F2D5BE7}"/>
    <cellStyle name="Comma 22 2 4 7 6 2 2" xfId="24849" xr:uid="{C7294BD3-FE47-45CC-A8FC-E4D614786517}"/>
    <cellStyle name="Comma 22 2 4 7 6 3" xfId="24850" xr:uid="{1D0DF446-A379-41CE-BCE1-D0E847FB8268}"/>
    <cellStyle name="Comma 22 2 4 7 7" xfId="24851" xr:uid="{1FE1B89B-D294-4E21-9592-96155D1454C8}"/>
    <cellStyle name="Comma 22 2 4 7 7 2" xfId="24852" xr:uid="{3F327930-467D-4F69-B5B2-1DEA0FEBBE55}"/>
    <cellStyle name="Comma 22 2 4 7 7 2 2" xfId="24853" xr:uid="{75F61C9B-3E49-438E-894B-4C3BEBAEA6A1}"/>
    <cellStyle name="Comma 22 2 4 7 7 3" xfId="24854" xr:uid="{91A64999-D360-444A-83D2-1341E6BC8213}"/>
    <cellStyle name="Comma 22 2 4 7 8" xfId="24855" xr:uid="{B5492B49-6B28-4BC6-A827-546A4DAFE998}"/>
    <cellStyle name="Comma 22 2 4 7 8 2" xfId="24856" xr:uid="{29191584-2380-4A13-8E39-19C0FE55420E}"/>
    <cellStyle name="Comma 22 2 4 7 8 2 2" xfId="24857" xr:uid="{E9C72D35-2BE7-41C3-ADB8-2B33644A897C}"/>
    <cellStyle name="Comma 22 2 4 7 8 3" xfId="24858" xr:uid="{113E71C3-B226-4A2E-BA8D-4212BAE2678F}"/>
    <cellStyle name="Comma 22 2 4 7 9" xfId="24859" xr:uid="{72B2F2DA-9C94-4419-813C-858C377E238D}"/>
    <cellStyle name="Comma 22 2 4 7 9 2" xfId="24860" xr:uid="{C80E4714-B5EA-4C22-B9C9-BFC34333DB5A}"/>
    <cellStyle name="Comma 22 2 4 7_EGAT BS 10" xfId="24861" xr:uid="{EEE0846B-2397-470F-882A-0ECD91BBA2B7}"/>
    <cellStyle name="Comma 22 2 4 8" xfId="24862" xr:uid="{49684D7C-2934-488B-AFB0-D833C91A46D5}"/>
    <cellStyle name="Comma 22 2 4 8 2" xfId="24863" xr:uid="{FC052F9E-6CEE-487B-B6B4-C255E8D1AFDB}"/>
    <cellStyle name="Comma 22 2 4 8 2 2" xfId="24864" xr:uid="{A926EC69-C54E-4933-A558-3950D2746555}"/>
    <cellStyle name="Comma 22 2 4 8 2 2 2" xfId="24865" xr:uid="{C8985EAA-A08B-4F26-80EB-F75D5F592ED1}"/>
    <cellStyle name="Comma 22 2 4 8 2 2 2 2" xfId="24866" xr:uid="{F93A03CC-2CCE-412D-A509-B08C8DD641DB}"/>
    <cellStyle name="Comma 22 2 4 8 2 2 2 2 2" xfId="24867" xr:uid="{D91D7CCC-D2A5-4E25-B402-095AD919E03A}"/>
    <cellStyle name="Comma 22 2 4 8 2 2 2 3" xfId="24868" xr:uid="{925AE318-A52C-4DCE-A850-F5148CB680C9}"/>
    <cellStyle name="Comma 22 2 4 8 2 2 3" xfId="24869" xr:uid="{B24A0AE9-6177-470C-B7BF-A3825342B621}"/>
    <cellStyle name="Comma 22 2 4 8 2 2 3 2" xfId="24870" xr:uid="{E0EDCE71-3BBD-43D5-80E0-9AFF6ED2E647}"/>
    <cellStyle name="Comma 22 2 4 8 2 2 4" xfId="24871" xr:uid="{BD833C12-DD0D-4867-B7A3-5CA3165CB875}"/>
    <cellStyle name="Comma 22 2 4 8 2 3" xfId="24872" xr:uid="{A5EB9003-1E88-4FC6-86A5-35EED471A59A}"/>
    <cellStyle name="Comma 22 2 4 8 2 3 2" xfId="24873" xr:uid="{A8966EA6-3416-40A1-B4A6-070FEBA26CCD}"/>
    <cellStyle name="Comma 22 2 4 8 2 3 2 2" xfId="24874" xr:uid="{C4D965F4-E6F1-43F2-A625-C1F898DBFC89}"/>
    <cellStyle name="Comma 22 2 4 8 2 3 3" xfId="24875" xr:uid="{5FA9C1FC-641C-4D14-AEF4-65696C717CE9}"/>
    <cellStyle name="Comma 22 2 4 8 2 4" xfId="24876" xr:uid="{6E32A710-D01F-4E07-B395-4D569B6441A6}"/>
    <cellStyle name="Comma 22 2 4 8 2 4 2" xfId="24877" xr:uid="{3AA701D2-4DF9-4AB8-B7E4-04AE63F59384}"/>
    <cellStyle name="Comma 22 2 4 8 2 4 2 2" xfId="24878" xr:uid="{CB83D8C4-3859-4DB9-B063-39375F12912B}"/>
    <cellStyle name="Comma 22 2 4 8 2 4 3" xfId="24879" xr:uid="{6A6164C5-5B90-4728-BB69-2C415EEA43F5}"/>
    <cellStyle name="Comma 22 2 4 8 2 5" xfId="24880" xr:uid="{2289C039-9A1B-4387-84CE-3971AE6EC4C2}"/>
    <cellStyle name="Comma 22 2 4 8 2 5 2" xfId="24881" xr:uid="{CE5E6720-28C9-4109-BF42-18429C38D90A}"/>
    <cellStyle name="Comma 22 2 4 8 2 5 2 2" xfId="24882" xr:uid="{C32DDD10-1DB8-4C81-AE18-5EF8B199D54A}"/>
    <cellStyle name="Comma 22 2 4 8 2 5 3" xfId="24883" xr:uid="{A067BD09-19CA-4CF5-BDB7-217543810BEF}"/>
    <cellStyle name="Comma 22 2 4 8 2 6" xfId="24884" xr:uid="{FAD43408-C0C8-41BC-A812-CF202E04F5A3}"/>
    <cellStyle name="Comma 22 2 4 8 2 6 2" xfId="24885" xr:uid="{1FF7F86B-2F86-46F7-AA5E-3B4DC9FE2241}"/>
    <cellStyle name="Comma 22 2 4 8 2 7" xfId="24886" xr:uid="{AA30BE64-245B-460B-B94D-5EEB9A69CB82}"/>
    <cellStyle name="Comma 22 2 4 8 2_EGAT BS 10" xfId="24887" xr:uid="{7A8E8B26-64B1-48D9-B100-0D45335088D8}"/>
    <cellStyle name="Comma 22 2 4 8 3" xfId="24888" xr:uid="{DFB6A87E-A958-4753-B023-C9F38C63D968}"/>
    <cellStyle name="Comma 22 2 4 8 3 2" xfId="24889" xr:uid="{EACFD291-6C62-475F-BBB4-E0A5DB2A0B8F}"/>
    <cellStyle name="Comma 22 2 4 8 3 2 2" xfId="24890" xr:uid="{AE8931DC-F2E3-43BF-B8D1-379924F2AE23}"/>
    <cellStyle name="Comma 22 2 4 8 3 2 2 2" xfId="24891" xr:uid="{C66C268B-5046-49B9-BA81-1678FC7A6B16}"/>
    <cellStyle name="Comma 22 2 4 8 3 2 3" xfId="24892" xr:uid="{F2E92561-30F0-47C1-AAAD-A776BF8A65EC}"/>
    <cellStyle name="Comma 22 2 4 8 3 3" xfId="24893" xr:uid="{3B65B399-7897-43C6-A8F9-4F79ECFA4454}"/>
    <cellStyle name="Comma 22 2 4 8 3 3 2" xfId="24894" xr:uid="{D247A6D7-B596-43A0-A62B-9630AC8A94C8}"/>
    <cellStyle name="Comma 22 2 4 8 3 4" xfId="24895" xr:uid="{D4D7FA51-C7BD-4108-96CA-5F1A221E104B}"/>
    <cellStyle name="Comma 22 2 4 8 4" xfId="24896" xr:uid="{807FFD8A-AFC6-44B7-A7A7-57C801303F5D}"/>
    <cellStyle name="Comma 22 2 4 8 4 2" xfId="24897" xr:uid="{6083708F-F31C-4D30-AA30-70895FCB47F1}"/>
    <cellStyle name="Comma 22 2 4 8 4 2 2" xfId="24898" xr:uid="{81AF95CD-0029-4D37-AD7D-05E3DBB017BA}"/>
    <cellStyle name="Comma 22 2 4 8 4 2 2 2" xfId="24899" xr:uid="{9195BD90-9988-4411-AB04-6D42975AF175}"/>
    <cellStyle name="Comma 22 2 4 8 4 2 3" xfId="24900" xr:uid="{F93E335A-79CB-4F2C-A9C2-D7C6D1BA7527}"/>
    <cellStyle name="Comma 22 2 4 8 4 3" xfId="24901" xr:uid="{FA5B81BD-F88B-4043-A369-5A0BC3E23365}"/>
    <cellStyle name="Comma 22 2 4 8 4 3 2" xfId="24902" xr:uid="{EE06631B-9A46-42BD-B542-37A5C64B0019}"/>
    <cellStyle name="Comma 22 2 4 8 4 4" xfId="24903" xr:uid="{9C51C184-A602-481F-B4E4-15D82D4DABF9}"/>
    <cellStyle name="Comma 22 2 4 8 5" xfId="24904" xr:uid="{8F458AAA-2B2A-4FA1-AD01-F48F2387D7A3}"/>
    <cellStyle name="Comma 22 2 4 8 5 2" xfId="24905" xr:uid="{C8183AB9-C76E-454E-B46A-526F5F4E3A6C}"/>
    <cellStyle name="Comma 22 2 4 8 5 2 2" xfId="24906" xr:uid="{25190423-85C9-4CFA-BD0E-089F2959D27A}"/>
    <cellStyle name="Comma 22 2 4 8 5 3" xfId="24907" xr:uid="{5387DB82-1785-4CA9-AB2E-AA55CA67A1C4}"/>
    <cellStyle name="Comma 22 2 4 8 6" xfId="24908" xr:uid="{D18C58E5-022B-4063-97B7-5ACCF240CC53}"/>
    <cellStyle name="Comma 22 2 4 8 6 2" xfId="24909" xr:uid="{47594055-7369-47BE-9AE1-6748CEB5C04A}"/>
    <cellStyle name="Comma 22 2 4 8 6 2 2" xfId="24910" xr:uid="{89570824-9ED1-42C9-B99F-3C3CE386DE1A}"/>
    <cellStyle name="Comma 22 2 4 8 6 3" xfId="24911" xr:uid="{E0D18982-82E3-4989-8E05-9ACBBCC1F81B}"/>
    <cellStyle name="Comma 22 2 4 8 7" xfId="24912" xr:uid="{7FEE4100-62F6-4353-9194-88D2FAFCD4A1}"/>
    <cellStyle name="Comma 22 2 4 8 7 2" xfId="24913" xr:uid="{E1BB3E3B-E8D7-48E6-81B7-04C0F09987B5}"/>
    <cellStyle name="Comma 22 2 4 8 7 2 2" xfId="24914" xr:uid="{8CFA82C5-5B93-4F73-B179-861134754DFB}"/>
    <cellStyle name="Comma 22 2 4 8 7 3" xfId="24915" xr:uid="{BDF5F4C9-3A90-4890-8B35-A641BFD95DB3}"/>
    <cellStyle name="Comma 22 2 4 8 8" xfId="24916" xr:uid="{DAA73898-6617-4D26-841E-D668FD288B55}"/>
    <cellStyle name="Comma 22 2 4 8 8 2" xfId="24917" xr:uid="{A6C45F4D-6337-4365-A429-2F3DD38A4A43}"/>
    <cellStyle name="Comma 22 2 4 8 9" xfId="24918" xr:uid="{EE7099AB-58C1-44FF-8A23-556596843DD2}"/>
    <cellStyle name="Comma 22 2 4 8_EGAT BS 10" xfId="24919" xr:uid="{74D4578E-6687-4194-B3F9-64A49A84382B}"/>
    <cellStyle name="Comma 22 2 4 9" xfId="24920" xr:uid="{3A1003BC-087A-499F-B989-B0BA06B8B03E}"/>
    <cellStyle name="Comma 22 2 4 9 2" xfId="24921" xr:uid="{360301C6-37B7-43CE-B473-407EC98ED2C9}"/>
    <cellStyle name="Comma 22 2 4 9 2 2" xfId="24922" xr:uid="{57F39D0A-CEF1-4945-98C1-4A3C30837610}"/>
    <cellStyle name="Comma 22 2 4 9 2 2 2" xfId="24923" xr:uid="{AFB4F9C5-895A-434E-91CD-C2F4EC852886}"/>
    <cellStyle name="Comma 22 2 4 9 2 2 2 2" xfId="24924" xr:uid="{16A22E18-CF41-4FA4-A2DD-7BABD3E97923}"/>
    <cellStyle name="Comma 22 2 4 9 2 2 3" xfId="24925" xr:uid="{95DE6FA3-F68F-470C-A7D3-1D6AE8EEA855}"/>
    <cellStyle name="Comma 22 2 4 9 2 3" xfId="24926" xr:uid="{B05A5BC4-544A-4D56-9D57-DAC5B0A7D795}"/>
    <cellStyle name="Comma 22 2 4 9 2 3 2" xfId="24927" xr:uid="{A70C516A-F24C-4B0C-8E2D-8F401017D40D}"/>
    <cellStyle name="Comma 22 2 4 9 2 4" xfId="24928" xr:uid="{57152976-F93A-4053-9AE5-0A322D7C4F1D}"/>
    <cellStyle name="Comma 22 2 4 9 3" xfId="24929" xr:uid="{76761DDC-B5EF-49B6-9F53-129646C5D874}"/>
    <cellStyle name="Comma 22 2 4 9 3 2" xfId="24930" xr:uid="{1F6639D9-0574-455B-84EB-9B3D1211EAA9}"/>
    <cellStyle name="Comma 22 2 4 9 3 2 2" xfId="24931" xr:uid="{788813CD-8690-4124-9305-9B27749E3E9F}"/>
    <cellStyle name="Comma 22 2 4 9 3 2 2 2" xfId="24932" xr:uid="{0C560FC8-04C5-4727-AADD-AE8A8D186DC8}"/>
    <cellStyle name="Comma 22 2 4 9 3 2 3" xfId="24933" xr:uid="{99DF9D3A-A746-4BF9-90A5-ED8893342860}"/>
    <cellStyle name="Comma 22 2 4 9 3 3" xfId="24934" xr:uid="{B7EAA831-7D52-4257-A1EB-A975D6B55374}"/>
    <cellStyle name="Comma 22 2 4 9 3 3 2" xfId="24935" xr:uid="{F6A1F195-D34D-4BDE-A7DF-82054D70D640}"/>
    <cellStyle name="Comma 22 2 4 9 3 4" xfId="24936" xr:uid="{121614BB-F464-4076-92A0-31E5C581F419}"/>
    <cellStyle name="Comma 22 2 4 9 4" xfId="24937" xr:uid="{39D11FD2-68B0-4D44-B449-7FE8801B5176}"/>
    <cellStyle name="Comma 22 2 4 9 4 2" xfId="24938" xr:uid="{31431DFE-D7A9-4F38-9F87-4044ABA40F62}"/>
    <cellStyle name="Comma 22 2 4 9 4 2 2" xfId="24939" xr:uid="{BC76022C-400A-4959-AC87-2E0893ACAA8F}"/>
    <cellStyle name="Comma 22 2 4 9 4 3" xfId="24940" xr:uid="{E081D248-99EE-47DC-A243-029EE6C0CCD7}"/>
    <cellStyle name="Comma 22 2 4 9 5" xfId="24941" xr:uid="{406BF80C-B4A5-4219-BD5C-C9422EC0E360}"/>
    <cellStyle name="Comma 22 2 4 9 5 2" xfId="24942" xr:uid="{AAE819C8-A2A3-43DD-8A7A-0BB82B08AB87}"/>
    <cellStyle name="Comma 22 2 4 9 5 2 2" xfId="24943" xr:uid="{96CB714E-0121-47E3-8091-610168EFA2CF}"/>
    <cellStyle name="Comma 22 2 4 9 5 3" xfId="24944" xr:uid="{FD3517DA-5E61-42E2-8125-7E2F9ADB1E7D}"/>
    <cellStyle name="Comma 22 2 4 9 6" xfId="24945" xr:uid="{3F3C81B3-5E54-4643-84E7-387F357C2845}"/>
    <cellStyle name="Comma 22 2 4 9 6 2" xfId="24946" xr:uid="{E6C32729-D3FF-4991-961B-8A95AA41F53D}"/>
    <cellStyle name="Comma 22 2 4 9 6 2 2" xfId="24947" xr:uid="{AD198EBD-EB60-4945-ACB1-0BB7C698FBBF}"/>
    <cellStyle name="Comma 22 2 4 9 6 3" xfId="24948" xr:uid="{58257047-80D5-4943-B1DA-C9006010A93F}"/>
    <cellStyle name="Comma 22 2 4 9 7" xfId="24949" xr:uid="{38244A4F-F5C5-4291-9891-FA299C42AD1D}"/>
    <cellStyle name="Comma 22 2 4 9 7 2" xfId="24950" xr:uid="{318D0098-0886-4529-9B7D-509E39223776}"/>
    <cellStyle name="Comma 22 2 4 9 8" xfId="24951" xr:uid="{761A184D-484B-430F-B615-C674CA7BEAA9}"/>
    <cellStyle name="Comma 22 2 4 9_EGAT BS 10" xfId="24952" xr:uid="{C6A9AC86-B5BF-4AB4-B432-C0755A78D9FB}"/>
    <cellStyle name="Comma 22 2 4_EGAT BS 8" xfId="24953" xr:uid="{42A6C36E-2C3A-4723-AB32-7A007221316A}"/>
    <cellStyle name="Comma 22 2 5" xfId="24954" xr:uid="{1A7DBD05-527C-4F56-826F-CA0E897B6811}"/>
    <cellStyle name="Comma 22 2 5 10" xfId="24955" xr:uid="{2EB0FFFF-59FB-4E42-AAEF-8F4A7C0E8269}"/>
    <cellStyle name="Comma 22 2 5 10 2" xfId="24956" xr:uid="{99CA032B-D2E2-4AA1-AAF5-C0B748897001}"/>
    <cellStyle name="Comma 22 2 5 10 2 2" xfId="24957" xr:uid="{75DE9F23-9DB2-43BD-B884-A0B56CF6B58B}"/>
    <cellStyle name="Comma 22 2 5 10 2 2 2" xfId="24958" xr:uid="{2A75153E-EB24-4CB1-A565-3EA093B6A381}"/>
    <cellStyle name="Comma 22 2 5 10 2 2 2 2" xfId="24959" xr:uid="{FFE6C28E-952C-49C0-963F-95C7A6EA09A6}"/>
    <cellStyle name="Comma 22 2 5 10 2 2 3" xfId="24960" xr:uid="{86928AE6-F43A-4CCB-BFE5-528D615A51C0}"/>
    <cellStyle name="Comma 22 2 5 10 2 3" xfId="24961" xr:uid="{170F8301-E614-45D0-B486-B61DBB40897C}"/>
    <cellStyle name="Comma 22 2 5 10 2 3 2" xfId="24962" xr:uid="{1404BDED-5F7F-4E42-918C-895A78470F30}"/>
    <cellStyle name="Comma 22 2 5 10 2 4" xfId="24963" xr:uid="{5E9B3CFB-7C2A-40B5-A9D0-468A69341E68}"/>
    <cellStyle name="Comma 22 2 5 10 3" xfId="24964" xr:uid="{7A80846D-70BD-4BCD-8899-D887B2B943D4}"/>
    <cellStyle name="Comma 22 2 5 10 3 2" xfId="24965" xr:uid="{48C599B4-FEA0-4A47-99CA-655F5F3568D2}"/>
    <cellStyle name="Comma 22 2 5 10 3 2 2" xfId="24966" xr:uid="{18052FE0-AB7D-4C96-8C98-40C724FC156D}"/>
    <cellStyle name="Comma 22 2 5 10 3 3" xfId="24967" xr:uid="{0A137A50-3A58-45A9-A7F4-DAF55CFAB62A}"/>
    <cellStyle name="Comma 22 2 5 10 4" xfId="24968" xr:uid="{8397DDB8-3D79-4B50-B2EA-725F7526DC89}"/>
    <cellStyle name="Comma 22 2 5 10 4 2" xfId="24969" xr:uid="{5AE30D67-22CA-48B3-A73D-2A57A55C9032}"/>
    <cellStyle name="Comma 22 2 5 10 4 2 2" xfId="24970" xr:uid="{85AB4C1F-805E-46D3-AB88-81EECCF1AD7A}"/>
    <cellStyle name="Comma 22 2 5 10 4 3" xfId="24971" xr:uid="{23314899-E02D-46EF-9511-6F3B33675E17}"/>
    <cellStyle name="Comma 22 2 5 10 5" xfId="24972" xr:uid="{30224828-55F7-4900-9ED1-AF169B7B6C70}"/>
    <cellStyle name="Comma 22 2 5 10 5 2" xfId="24973" xr:uid="{FB4668AD-1A91-4545-B14B-2632AEE7AAB8}"/>
    <cellStyle name="Comma 22 2 5 10 5 2 2" xfId="24974" xr:uid="{99A6665C-A167-4BE7-8162-29CF944229CA}"/>
    <cellStyle name="Comma 22 2 5 10 5 3" xfId="24975" xr:uid="{11CAE389-0A4C-4C52-8411-C999C825F1A2}"/>
    <cellStyle name="Comma 22 2 5 10 6" xfId="24976" xr:uid="{3E8BD338-66F1-4B55-AD5B-1581C6C51981}"/>
    <cellStyle name="Comma 22 2 5 10 6 2" xfId="24977" xr:uid="{D9965BDC-135B-4F64-8EA4-C4712AF29DEA}"/>
    <cellStyle name="Comma 22 2 5 10 7" xfId="24978" xr:uid="{372CE9CF-2BCC-4B79-A015-563FF205397F}"/>
    <cellStyle name="Comma 22 2 5 10_EGAT BS 10" xfId="24979" xr:uid="{66D0828A-87B9-427B-95D9-3D1A90C6860C}"/>
    <cellStyle name="Comma 22 2 5 11" xfId="24980" xr:uid="{CFDCBC2E-902C-45A7-81CE-E867662D8CC7}"/>
    <cellStyle name="Comma 22 2 5 11 2" xfId="24981" xr:uid="{807F4D82-331C-4452-A51E-FA98FDDAB0A4}"/>
    <cellStyle name="Comma 22 2 5 11 2 2" xfId="24982" xr:uid="{B38E1E27-ECCC-4754-9587-3C662D029BD2}"/>
    <cellStyle name="Comma 22 2 5 11 2 2 2" xfId="24983" xr:uid="{D0288ECB-4B61-4F48-AC1F-87B9D4C4DD3D}"/>
    <cellStyle name="Comma 22 2 5 11 2 3" xfId="24984" xr:uid="{C927CDF0-A4A7-474C-9B17-464491516A10}"/>
    <cellStyle name="Comma 22 2 5 11 3" xfId="24985" xr:uid="{833E0BB4-D8EC-4576-8973-F59ED9CF4BF2}"/>
    <cellStyle name="Comma 22 2 5 11 3 2" xfId="24986" xr:uid="{964B0E75-08A0-4696-A809-5B4CC8529382}"/>
    <cellStyle name="Comma 22 2 5 11 4" xfId="24987" xr:uid="{4AFCD51A-C752-4427-87DA-5DBAA12810CB}"/>
    <cellStyle name="Comma 22 2 5 12" xfId="24988" xr:uid="{B8A19631-8F03-40A5-89A8-D13290F6D261}"/>
    <cellStyle name="Comma 22 2 5 12 2" xfId="24989" xr:uid="{F5514070-D25C-4A44-9EE2-AE16A302C5D3}"/>
    <cellStyle name="Comma 22 2 5 12 2 2" xfId="24990" xr:uid="{86704AAF-4AE4-498D-882E-20880E98DAEA}"/>
    <cellStyle name="Comma 22 2 5 12 2 2 2" xfId="24991" xr:uid="{E5462604-C4C4-4EC7-ACE3-67FB6439810F}"/>
    <cellStyle name="Comma 22 2 5 12 2 3" xfId="24992" xr:uid="{5D5AC8D9-335C-40EE-8FCB-F7AAB22E4F5C}"/>
    <cellStyle name="Comma 22 2 5 12 3" xfId="24993" xr:uid="{3156EC14-27AB-4E0A-BDB6-71843CD7052C}"/>
    <cellStyle name="Comma 22 2 5 12 3 2" xfId="24994" xr:uid="{1753BFC4-032C-417D-A573-7DBED79BC24C}"/>
    <cellStyle name="Comma 22 2 5 12 4" xfId="24995" xr:uid="{26D119D5-1E42-4868-B84D-8D7E8894EC2C}"/>
    <cellStyle name="Comma 22 2 5 13" xfId="24996" xr:uid="{86E72916-3C84-4CB2-A0B6-26D530153EEC}"/>
    <cellStyle name="Comma 22 2 5 13 2" xfId="24997" xr:uid="{C79A7EC8-5310-4BE8-B79A-DBC88023F95E}"/>
    <cellStyle name="Comma 22 2 5 13 2 2" xfId="24998" xr:uid="{923C8F51-86FD-4D5C-8A2F-C06C973DF564}"/>
    <cellStyle name="Comma 22 2 5 13 3" xfId="24999" xr:uid="{43F77D9D-0D19-4CFC-9C03-DDCF20010880}"/>
    <cellStyle name="Comma 22 2 5 14" xfId="25000" xr:uid="{B8341085-AFFF-4558-B6A9-D650406B30D2}"/>
    <cellStyle name="Comma 22 2 5 14 2" xfId="25001" xr:uid="{A4ECAEEF-3DE0-47E4-9102-35EC942C0946}"/>
    <cellStyle name="Comma 22 2 5 14 2 2" xfId="25002" xr:uid="{9A300354-D3DD-4641-8D5B-54C3E32AC67B}"/>
    <cellStyle name="Comma 22 2 5 14 3" xfId="25003" xr:uid="{5C116839-F779-42D7-A2C3-9E6044BC1055}"/>
    <cellStyle name="Comma 22 2 5 15" xfId="25004" xr:uid="{72D400EE-9155-4AED-8F0C-D84A199907CF}"/>
    <cellStyle name="Comma 22 2 5 15 2" xfId="25005" xr:uid="{EFF417A6-710F-41B0-B1DE-4760FADC53F9}"/>
    <cellStyle name="Comma 22 2 5 15 2 2" xfId="25006" xr:uid="{6EAD9EB6-866F-4F73-ABF1-4D71736E7B61}"/>
    <cellStyle name="Comma 22 2 5 15 3" xfId="25007" xr:uid="{A5F16203-EF4C-484F-8BEA-96C4102FECCD}"/>
    <cellStyle name="Comma 22 2 5 16" xfId="25008" xr:uid="{E2FBBB82-9A1D-4E8C-8440-1D5E7FA32C0C}"/>
    <cellStyle name="Comma 22 2 5 16 2" xfId="25009" xr:uid="{9025CAB9-CD34-4788-A2D0-FD696B72630B}"/>
    <cellStyle name="Comma 22 2 5 17" xfId="25010" xr:uid="{EDC5CFAE-7349-419C-BEC7-AAFFF514E6DD}"/>
    <cellStyle name="Comma 22 2 5 2" xfId="25011" xr:uid="{BB53940B-55AD-491F-9B24-9E211A86DBAF}"/>
    <cellStyle name="Comma 22 2 5 2 10" xfId="25012" xr:uid="{1CB5D1FB-9A71-41BC-80F9-4F1B65678F9F}"/>
    <cellStyle name="Comma 22 2 5 2 10 2" xfId="25013" xr:uid="{9BBDDCC4-D143-421C-9832-787C85A28041}"/>
    <cellStyle name="Comma 22 2 5 2 11" xfId="25014" xr:uid="{B8E8F2DA-B889-41B8-AF9E-163C874BA449}"/>
    <cellStyle name="Comma 22 2 5 2 2" xfId="25015" xr:uid="{1F3C203D-0B36-4EF4-872D-CB351EFAEA38}"/>
    <cellStyle name="Comma 22 2 5 2 2 10" xfId="25016" xr:uid="{8F0CB934-8355-4F16-B227-6975D267B881}"/>
    <cellStyle name="Comma 22 2 5 2 2 2" xfId="25017" xr:uid="{5EB49462-1CCC-47A1-AFBA-DD1B2D693525}"/>
    <cellStyle name="Comma 22 2 5 2 2 2 2" xfId="25018" xr:uid="{9BD960DF-15E8-4673-B24F-D33293CF01C7}"/>
    <cellStyle name="Comma 22 2 5 2 2 2 2 2" xfId="25019" xr:uid="{7BBF2D28-7C11-43BB-A4C3-371936653BCA}"/>
    <cellStyle name="Comma 22 2 5 2 2 2 2 2 2" xfId="25020" xr:uid="{68850C44-85B6-4DDC-A767-6E6DD501FB73}"/>
    <cellStyle name="Comma 22 2 5 2 2 2 2 2 2 2" xfId="25021" xr:uid="{F0E698CE-59A9-44C0-8E9A-C03690E66FC4}"/>
    <cellStyle name="Comma 22 2 5 2 2 2 2 2 2 2 2" xfId="25022" xr:uid="{2E5EAE9F-4A38-42A3-8947-06B8FC6BFC9A}"/>
    <cellStyle name="Comma 22 2 5 2 2 2 2 2 2 3" xfId="25023" xr:uid="{B4C14E52-93E9-4A3E-A416-EB56EE1B4941}"/>
    <cellStyle name="Comma 22 2 5 2 2 2 2 2 3" xfId="25024" xr:uid="{2397AD6C-6536-4A09-A968-5A4145D8B9F2}"/>
    <cellStyle name="Comma 22 2 5 2 2 2 2 2 3 2" xfId="25025" xr:uid="{83902E08-A688-40C3-B06E-3E572CE7F28D}"/>
    <cellStyle name="Comma 22 2 5 2 2 2 2 2 4" xfId="25026" xr:uid="{F0C78056-A48F-4C0F-BA4A-2E142B4B4583}"/>
    <cellStyle name="Comma 22 2 5 2 2 2 2 3" xfId="25027" xr:uid="{71E1422E-E03A-46E7-8CC9-C1A2ED38F549}"/>
    <cellStyle name="Comma 22 2 5 2 2 2 2 3 2" xfId="25028" xr:uid="{09C854CB-5699-4028-930E-0379C373F0ED}"/>
    <cellStyle name="Comma 22 2 5 2 2 2 2 3 2 2" xfId="25029" xr:uid="{3204751C-7653-43DD-8C0E-14BDF5E66232}"/>
    <cellStyle name="Comma 22 2 5 2 2 2 2 3 3" xfId="25030" xr:uid="{D3F6103F-45F9-4B86-A821-DB2A65261AAD}"/>
    <cellStyle name="Comma 22 2 5 2 2 2 2 4" xfId="25031" xr:uid="{1ACFDBA8-A9DC-4539-849B-C00FE9036C72}"/>
    <cellStyle name="Comma 22 2 5 2 2 2 2 4 2" xfId="25032" xr:uid="{90514FE8-2BB2-40F6-9F59-5B900A64BA90}"/>
    <cellStyle name="Comma 22 2 5 2 2 2 2 4 2 2" xfId="25033" xr:uid="{068A812B-6642-4557-9C9B-EA1CB8EC409F}"/>
    <cellStyle name="Comma 22 2 5 2 2 2 2 4 3" xfId="25034" xr:uid="{BB32C852-CD43-4A6C-84DD-813445BA0F3F}"/>
    <cellStyle name="Comma 22 2 5 2 2 2 2 5" xfId="25035" xr:uid="{217FF2F9-90E7-4F2B-BE36-524191B1D6BF}"/>
    <cellStyle name="Comma 22 2 5 2 2 2 2 5 2" xfId="25036" xr:uid="{6D127F26-2747-4231-8175-FA96FF95700E}"/>
    <cellStyle name="Comma 22 2 5 2 2 2 2 5 2 2" xfId="25037" xr:uid="{60A2A315-139C-4AFD-BA8B-24500FF78947}"/>
    <cellStyle name="Comma 22 2 5 2 2 2 2 5 3" xfId="25038" xr:uid="{6587161A-D842-4F65-AB55-3D6B1B36FF49}"/>
    <cellStyle name="Comma 22 2 5 2 2 2 2 6" xfId="25039" xr:uid="{BE75E4C4-FC1C-4FEA-A363-BC8ED523EB85}"/>
    <cellStyle name="Comma 22 2 5 2 2 2 2 6 2" xfId="25040" xr:uid="{9902F49D-1572-476F-9068-E9C4754E815E}"/>
    <cellStyle name="Comma 22 2 5 2 2 2 2 7" xfId="25041" xr:uid="{46BF5FFA-77F1-410E-9729-8F418A1B5CCB}"/>
    <cellStyle name="Comma 22 2 5 2 2 2 2_EGAT BS 10" xfId="25042" xr:uid="{57FEA410-2595-493E-BE30-84AFD0CE6AE8}"/>
    <cellStyle name="Comma 22 2 5 2 2 2 3" xfId="25043" xr:uid="{082BCF78-DDB5-4CAF-9C27-D07389DDBBD4}"/>
    <cellStyle name="Comma 22 2 5 2 2 2 3 2" xfId="25044" xr:uid="{1C1A4EFE-BC86-49AC-A2A2-9076545A2848}"/>
    <cellStyle name="Comma 22 2 5 2 2 2 3 2 2" xfId="25045" xr:uid="{DA161D38-DCB9-4587-A234-91A4CEC612EC}"/>
    <cellStyle name="Comma 22 2 5 2 2 2 3 2 2 2" xfId="25046" xr:uid="{606F55A1-D3AF-4AB6-AF0C-60D22B42F1E5}"/>
    <cellStyle name="Comma 22 2 5 2 2 2 3 2 3" xfId="25047" xr:uid="{2D5444D4-2708-47E2-9758-5C63E1EB6B1A}"/>
    <cellStyle name="Comma 22 2 5 2 2 2 3 3" xfId="25048" xr:uid="{6B153E01-20C1-46CB-B3A7-3F4AE014E79C}"/>
    <cellStyle name="Comma 22 2 5 2 2 2 3 3 2" xfId="25049" xr:uid="{5A4210CC-E9AA-4640-951A-2C7CA160E6F4}"/>
    <cellStyle name="Comma 22 2 5 2 2 2 3 4" xfId="25050" xr:uid="{3EE1916D-F0AC-4BAF-9007-3DA4712B3558}"/>
    <cellStyle name="Comma 22 2 5 2 2 2 4" xfId="25051" xr:uid="{99FFFBA1-C062-47AD-AF83-B9033CCA47A6}"/>
    <cellStyle name="Comma 22 2 5 2 2 2 4 2" xfId="25052" xr:uid="{86D21089-AD00-49BA-B01F-D8EA1EDD03D9}"/>
    <cellStyle name="Comma 22 2 5 2 2 2 4 2 2" xfId="25053" xr:uid="{244C75F3-D6CA-4ECC-9108-FEDA45FE0DEE}"/>
    <cellStyle name="Comma 22 2 5 2 2 2 4 2 2 2" xfId="25054" xr:uid="{8E4DC7FD-EFEB-4319-94DD-566113CB8259}"/>
    <cellStyle name="Comma 22 2 5 2 2 2 4 2 3" xfId="25055" xr:uid="{9BFBDE26-E6CA-4277-99C7-FD70F75B3E6A}"/>
    <cellStyle name="Comma 22 2 5 2 2 2 4 3" xfId="25056" xr:uid="{C8CA5D57-0CCD-4AAD-B363-288B80AB1D2E}"/>
    <cellStyle name="Comma 22 2 5 2 2 2 4 3 2" xfId="25057" xr:uid="{E8CB2560-6104-4F25-8ABB-02D8A23B7EB0}"/>
    <cellStyle name="Comma 22 2 5 2 2 2 4 4" xfId="25058" xr:uid="{90BA16B3-C93D-4559-8E4C-90F0966FAB51}"/>
    <cellStyle name="Comma 22 2 5 2 2 2 5" xfId="25059" xr:uid="{1F7DA5FB-72C4-43E9-8A7A-A3B61C4D72A2}"/>
    <cellStyle name="Comma 22 2 5 2 2 2 5 2" xfId="25060" xr:uid="{479E85CB-AD03-45CC-9246-4AD34CC78910}"/>
    <cellStyle name="Comma 22 2 5 2 2 2 5 2 2" xfId="25061" xr:uid="{5CE07158-AC50-4412-85C3-8579957D7849}"/>
    <cellStyle name="Comma 22 2 5 2 2 2 5 3" xfId="25062" xr:uid="{66187B5B-746F-468A-8129-B7FBF9B4F2A8}"/>
    <cellStyle name="Comma 22 2 5 2 2 2 6" xfId="25063" xr:uid="{6CCC5E3D-E7EC-4E9D-BFCD-DE154BA60D89}"/>
    <cellStyle name="Comma 22 2 5 2 2 2 6 2" xfId="25064" xr:uid="{203C8FCF-2336-429A-9576-2C6E38114DCF}"/>
    <cellStyle name="Comma 22 2 5 2 2 2 6 2 2" xfId="25065" xr:uid="{3435ADB9-FCC5-4045-AF0A-62CA1F6D864D}"/>
    <cellStyle name="Comma 22 2 5 2 2 2 6 3" xfId="25066" xr:uid="{C8147D1D-E1A8-4752-81A5-C178A46D8471}"/>
    <cellStyle name="Comma 22 2 5 2 2 2 7" xfId="25067" xr:uid="{572340F2-2D5E-4026-B383-255340854C03}"/>
    <cellStyle name="Comma 22 2 5 2 2 2 7 2" xfId="25068" xr:uid="{AA181CF2-37AF-444D-ACD7-D98A885E2A7D}"/>
    <cellStyle name="Comma 22 2 5 2 2 2 7 2 2" xfId="25069" xr:uid="{FE445182-1DCB-4CE5-B3F2-597440DEB20D}"/>
    <cellStyle name="Comma 22 2 5 2 2 2 7 3" xfId="25070" xr:uid="{74B406CB-0ACA-4F16-BA4F-6E7840F715BD}"/>
    <cellStyle name="Comma 22 2 5 2 2 2 8" xfId="25071" xr:uid="{0E0F395A-9CE9-491B-90EA-16396778A9B6}"/>
    <cellStyle name="Comma 22 2 5 2 2 2 8 2" xfId="25072" xr:uid="{6938378E-E21E-45D2-A547-4525C4C63257}"/>
    <cellStyle name="Comma 22 2 5 2 2 2 9" xfId="25073" xr:uid="{FA670D14-F1FA-4E21-BE88-1747A2A12FA9}"/>
    <cellStyle name="Comma 22 2 5 2 2 2_EGAT BS 10" xfId="25074" xr:uid="{67D50C59-FBE3-4303-8ED8-9BD531EE7DC6}"/>
    <cellStyle name="Comma 22 2 5 2 2 3" xfId="25075" xr:uid="{462FAAAF-E154-4190-86FD-E1D9AC3BE57A}"/>
    <cellStyle name="Comma 22 2 5 2 2 3 2" xfId="25076" xr:uid="{11156995-FCBA-485D-9719-A973A36C692B}"/>
    <cellStyle name="Comma 22 2 5 2 2 3 2 2" xfId="25077" xr:uid="{DBBA15F1-74A7-40A3-9FAC-7BF5996C088F}"/>
    <cellStyle name="Comma 22 2 5 2 2 3 2 2 2" xfId="25078" xr:uid="{57CBB1D1-63EB-4426-8320-138C87C6252D}"/>
    <cellStyle name="Comma 22 2 5 2 2 3 2 2 2 2" xfId="25079" xr:uid="{6BBB40CF-9752-4DDC-8B04-6D244A561C91}"/>
    <cellStyle name="Comma 22 2 5 2 2 3 2 2 3" xfId="25080" xr:uid="{F31C495D-6175-4C43-97FF-C6B60A38761B}"/>
    <cellStyle name="Comma 22 2 5 2 2 3 2 3" xfId="25081" xr:uid="{0D6A1A95-0EBD-4A18-A017-927992663416}"/>
    <cellStyle name="Comma 22 2 5 2 2 3 2 3 2" xfId="25082" xr:uid="{B9EEF650-6293-4A4D-AD65-93F2DEAF557A}"/>
    <cellStyle name="Comma 22 2 5 2 2 3 2 4" xfId="25083" xr:uid="{BDB22B3F-759E-4013-ABBA-DD14BCDE4421}"/>
    <cellStyle name="Comma 22 2 5 2 2 3 3" xfId="25084" xr:uid="{3D9D1443-50D6-42AE-8CCD-ABCDDEDAE377}"/>
    <cellStyle name="Comma 22 2 5 2 2 3 3 2" xfId="25085" xr:uid="{36621535-15EB-46D5-9EC2-45D339308D2A}"/>
    <cellStyle name="Comma 22 2 5 2 2 3 3 2 2" xfId="25086" xr:uid="{84ECFB08-3E70-4C58-B40D-22A1130C80D2}"/>
    <cellStyle name="Comma 22 2 5 2 2 3 3 2 2 2" xfId="25087" xr:uid="{F201DBB9-65BB-4EB8-8B3B-DA25A7CC5819}"/>
    <cellStyle name="Comma 22 2 5 2 2 3 3 2 3" xfId="25088" xr:uid="{7D2A20DA-C6DC-4995-9F14-8FEDA7FCE38B}"/>
    <cellStyle name="Comma 22 2 5 2 2 3 3 3" xfId="25089" xr:uid="{A24D8032-F6CE-4C8A-8DB3-DF46BE0BA272}"/>
    <cellStyle name="Comma 22 2 5 2 2 3 3 3 2" xfId="25090" xr:uid="{2895E825-81ED-4BE9-AC6A-A1A96420EC63}"/>
    <cellStyle name="Comma 22 2 5 2 2 3 3 4" xfId="25091" xr:uid="{BCB06BF2-1846-4015-81B9-4279B328F8CA}"/>
    <cellStyle name="Comma 22 2 5 2 2 3 4" xfId="25092" xr:uid="{FD6DECFE-5D14-4005-8B69-DBC69BE3489D}"/>
    <cellStyle name="Comma 22 2 5 2 2 3 4 2" xfId="25093" xr:uid="{A24AC225-8731-409E-994C-D2067FE8FD16}"/>
    <cellStyle name="Comma 22 2 5 2 2 3 4 2 2" xfId="25094" xr:uid="{FBEEDA75-5AD5-48DC-A11E-6A8143778204}"/>
    <cellStyle name="Comma 22 2 5 2 2 3 4 3" xfId="25095" xr:uid="{AFD5BB35-8ADE-427A-926F-D5B45C73EF50}"/>
    <cellStyle name="Comma 22 2 5 2 2 3 5" xfId="25096" xr:uid="{A92A8310-71C6-479B-AC3E-7DDA516DCEA5}"/>
    <cellStyle name="Comma 22 2 5 2 2 3 5 2" xfId="25097" xr:uid="{B363A392-6DE3-4506-BB62-2011B317C6AA}"/>
    <cellStyle name="Comma 22 2 5 2 2 3 5 2 2" xfId="25098" xr:uid="{A282CEB5-A374-4BC4-AF18-97B61E7752E9}"/>
    <cellStyle name="Comma 22 2 5 2 2 3 5 3" xfId="25099" xr:uid="{0029E398-B226-476A-BF81-6270546EF27B}"/>
    <cellStyle name="Comma 22 2 5 2 2 3 6" xfId="25100" xr:uid="{3D57F1A5-3A9F-400B-8AA3-C3FA5B160386}"/>
    <cellStyle name="Comma 22 2 5 2 2 3 6 2" xfId="25101" xr:uid="{3EBB45D3-65FA-4392-8DD2-CB65D9C6A73D}"/>
    <cellStyle name="Comma 22 2 5 2 2 3 6 2 2" xfId="25102" xr:uid="{99CB34C0-B8BC-4280-81EE-0295387C58F9}"/>
    <cellStyle name="Comma 22 2 5 2 2 3 6 3" xfId="25103" xr:uid="{711B9B62-DE82-4CFC-B4E9-A5BBF9A3C4AB}"/>
    <cellStyle name="Comma 22 2 5 2 2 3 7" xfId="25104" xr:uid="{FDBA47FD-1225-424E-A1D8-7C98E41D76A4}"/>
    <cellStyle name="Comma 22 2 5 2 2 3 7 2" xfId="25105" xr:uid="{44FDF18E-CD73-4E01-896C-AC6DE62733B6}"/>
    <cellStyle name="Comma 22 2 5 2 2 3 8" xfId="25106" xr:uid="{54DA9C1A-6930-4BAF-A861-CFCF7B4CDFB6}"/>
    <cellStyle name="Comma 22 2 5 2 2 3_EGAT BS 10" xfId="25107" xr:uid="{A3CB35B3-BA67-49BC-8BE9-B8266BD3F1D3}"/>
    <cellStyle name="Comma 22 2 5 2 2 4" xfId="25108" xr:uid="{6355476A-99F2-4753-9767-7E391F3F27D8}"/>
    <cellStyle name="Comma 22 2 5 2 2 4 2" xfId="25109" xr:uid="{DA8E6AB8-09E2-4A35-85B3-FE5B87393A7A}"/>
    <cellStyle name="Comma 22 2 5 2 2 4 2 2" xfId="25110" xr:uid="{B001FF4A-0521-4960-BD0D-22DEEE725AF8}"/>
    <cellStyle name="Comma 22 2 5 2 2 4 2 2 2" xfId="25111" xr:uid="{99C78567-29A9-4815-B49A-ADDCD8A9AD87}"/>
    <cellStyle name="Comma 22 2 5 2 2 4 2 3" xfId="25112" xr:uid="{BA1611E2-B8F4-4F6E-8656-8206A8747F47}"/>
    <cellStyle name="Comma 22 2 5 2 2 4 3" xfId="25113" xr:uid="{43F6FEF9-D4C8-4EB3-95C8-A50FF1DE1260}"/>
    <cellStyle name="Comma 22 2 5 2 2 4 3 2" xfId="25114" xr:uid="{0DFE6691-0978-4622-85BA-C9FD99879452}"/>
    <cellStyle name="Comma 22 2 5 2 2 4 4" xfId="25115" xr:uid="{7C248155-C907-44E5-9EA7-D336D6FDD5BB}"/>
    <cellStyle name="Comma 22 2 5 2 2 5" xfId="25116" xr:uid="{26C78A06-4003-4007-9A23-3E4513BD1158}"/>
    <cellStyle name="Comma 22 2 5 2 2 5 2" xfId="25117" xr:uid="{82952C1B-90E9-4E8D-9FA1-0439B4DE21B2}"/>
    <cellStyle name="Comma 22 2 5 2 2 5 2 2" xfId="25118" xr:uid="{12B558DC-AB9D-41B6-83E5-9B04E23CF940}"/>
    <cellStyle name="Comma 22 2 5 2 2 5 2 2 2" xfId="25119" xr:uid="{843B75D3-CBF8-40E9-B8E4-C8CB0A5612B5}"/>
    <cellStyle name="Comma 22 2 5 2 2 5 2 3" xfId="25120" xr:uid="{87A077A8-3776-4D48-9C9A-E081A8F20F60}"/>
    <cellStyle name="Comma 22 2 5 2 2 5 3" xfId="25121" xr:uid="{1A403BE4-15C6-40E1-8C77-1A85D66B33EE}"/>
    <cellStyle name="Comma 22 2 5 2 2 5 3 2" xfId="25122" xr:uid="{F93A95FE-8323-4A5A-ACC0-8178C3694628}"/>
    <cellStyle name="Comma 22 2 5 2 2 5 4" xfId="25123" xr:uid="{76040286-838B-4F53-934A-425BE3C79B07}"/>
    <cellStyle name="Comma 22 2 5 2 2 6" xfId="25124" xr:uid="{94DCC936-0150-4114-AEA8-8905196A012E}"/>
    <cellStyle name="Comma 22 2 5 2 2 6 2" xfId="25125" xr:uid="{77D6AD25-82E5-4608-B807-8DC64AA48E05}"/>
    <cellStyle name="Comma 22 2 5 2 2 6 2 2" xfId="25126" xr:uid="{E461384F-C74C-45D4-BC1B-6F52781483E4}"/>
    <cellStyle name="Comma 22 2 5 2 2 6 3" xfId="25127" xr:uid="{25E6564B-9D73-40F0-9886-1BC710AA5501}"/>
    <cellStyle name="Comma 22 2 5 2 2 7" xfId="25128" xr:uid="{C01D1616-73DA-4FD4-AE1B-4877FC79F73E}"/>
    <cellStyle name="Comma 22 2 5 2 2 7 2" xfId="25129" xr:uid="{0D4367D0-FB9A-4BFA-B557-5B48248A7154}"/>
    <cellStyle name="Comma 22 2 5 2 2 7 2 2" xfId="25130" xr:uid="{BA5577EC-324F-451C-A8FC-9FE4B6DE7A69}"/>
    <cellStyle name="Comma 22 2 5 2 2 7 3" xfId="25131" xr:uid="{DD53A452-9739-4DF0-A78B-8DA7D916EFEB}"/>
    <cellStyle name="Comma 22 2 5 2 2 8" xfId="25132" xr:uid="{2C616C32-B5FA-47F3-B677-0BCD59CFB8FF}"/>
    <cellStyle name="Comma 22 2 5 2 2 8 2" xfId="25133" xr:uid="{361DCC7E-4969-4757-8702-FB7AF5F450FB}"/>
    <cellStyle name="Comma 22 2 5 2 2 8 2 2" xfId="25134" xr:uid="{55FE4440-4143-43C6-A856-34CD1C9C2E6D}"/>
    <cellStyle name="Comma 22 2 5 2 2 8 3" xfId="25135" xr:uid="{D2FE8339-D755-4E68-9117-932F34169950}"/>
    <cellStyle name="Comma 22 2 5 2 2 9" xfId="25136" xr:uid="{0D566C5A-CCC9-48F7-B5EF-617B5C272940}"/>
    <cellStyle name="Comma 22 2 5 2 2 9 2" xfId="25137" xr:uid="{ADB149A8-9610-44A1-80E6-2DE5AB65C6E4}"/>
    <cellStyle name="Comma 22 2 5 2 2_EGAT BS 10" xfId="25138" xr:uid="{6F558016-A978-4B8C-B42C-98C36378706E}"/>
    <cellStyle name="Comma 22 2 5 2 3" xfId="25139" xr:uid="{301C9F8B-8A11-420C-BEE8-A78AA1E73FB2}"/>
    <cellStyle name="Comma 22 2 5 2 3 2" xfId="25140" xr:uid="{F056C8B4-CD0D-4966-9C53-7B076A8A002C}"/>
    <cellStyle name="Comma 22 2 5 2 3 2 2" xfId="25141" xr:uid="{B49D3C5D-CA0B-49B3-ABF8-D5421A48E4B1}"/>
    <cellStyle name="Comma 22 2 5 2 3 2 2 2" xfId="25142" xr:uid="{A13B4370-C4A3-4C1C-B6C6-8CF0F903CECA}"/>
    <cellStyle name="Comma 22 2 5 2 3 2 2 2 2" xfId="25143" xr:uid="{B6941291-9EC8-478A-BD5C-949BF191E432}"/>
    <cellStyle name="Comma 22 2 5 2 3 2 2 2 2 2" xfId="25144" xr:uid="{47C53EB4-5AF5-405F-A268-75B5711FC872}"/>
    <cellStyle name="Comma 22 2 5 2 3 2 2 2 3" xfId="25145" xr:uid="{A0160A48-1C3C-4FAD-9D41-6F1A3EC62CB2}"/>
    <cellStyle name="Comma 22 2 5 2 3 2 2 3" xfId="25146" xr:uid="{6A5758F5-0F31-4724-B63F-C44C4FDF8857}"/>
    <cellStyle name="Comma 22 2 5 2 3 2 2 3 2" xfId="25147" xr:uid="{F53742B9-B922-467B-9C4B-1043B1343FBC}"/>
    <cellStyle name="Comma 22 2 5 2 3 2 2 4" xfId="25148" xr:uid="{ABAE2CAD-956C-48DD-A792-D559B6DF8641}"/>
    <cellStyle name="Comma 22 2 5 2 3 2 3" xfId="25149" xr:uid="{5929B18C-53E4-4941-A369-43E0253F5F30}"/>
    <cellStyle name="Comma 22 2 5 2 3 2 3 2" xfId="25150" xr:uid="{7366F4DF-9F42-485B-BA44-CE426DA1FE4F}"/>
    <cellStyle name="Comma 22 2 5 2 3 2 3 2 2" xfId="25151" xr:uid="{847E6D63-145A-4ABD-B4DB-7568D5B2F652}"/>
    <cellStyle name="Comma 22 2 5 2 3 2 3 3" xfId="25152" xr:uid="{6A79C9DA-AA5B-4820-9F0C-0AF5D01F4A5A}"/>
    <cellStyle name="Comma 22 2 5 2 3 2 4" xfId="25153" xr:uid="{5C90238A-80D0-47F1-A6F1-C796EA829D3F}"/>
    <cellStyle name="Comma 22 2 5 2 3 2 4 2" xfId="25154" xr:uid="{AF8DDD7D-FDDE-408D-9A8E-2CF474626D77}"/>
    <cellStyle name="Comma 22 2 5 2 3 2 4 2 2" xfId="25155" xr:uid="{DDBDE69E-575D-4613-90A1-02D669A5BCF9}"/>
    <cellStyle name="Comma 22 2 5 2 3 2 4 3" xfId="25156" xr:uid="{E4EA26FF-54E4-401A-898A-46A0794AB1FE}"/>
    <cellStyle name="Comma 22 2 5 2 3 2 5" xfId="25157" xr:uid="{B263F1A8-7CBC-46A3-B2D0-6C1134047379}"/>
    <cellStyle name="Comma 22 2 5 2 3 2 5 2" xfId="25158" xr:uid="{E68B8403-DBB1-4EBB-9518-E3A39195E2B0}"/>
    <cellStyle name="Comma 22 2 5 2 3 2 5 2 2" xfId="25159" xr:uid="{77535B35-C7DE-4143-82F4-674188137A08}"/>
    <cellStyle name="Comma 22 2 5 2 3 2 5 3" xfId="25160" xr:uid="{3D6C55AC-DE80-42EE-9590-36EE45F92EE1}"/>
    <cellStyle name="Comma 22 2 5 2 3 2 6" xfId="25161" xr:uid="{F222A03C-7866-43AC-871B-9C194F1DBA5B}"/>
    <cellStyle name="Comma 22 2 5 2 3 2 6 2" xfId="25162" xr:uid="{38186DBB-176B-48F8-B993-6B76E9C42D5F}"/>
    <cellStyle name="Comma 22 2 5 2 3 2 7" xfId="25163" xr:uid="{79C402D7-0300-4B3A-AA24-8B3D7889AA04}"/>
    <cellStyle name="Comma 22 2 5 2 3 2_EGAT BS 10" xfId="25164" xr:uid="{BF5120B8-2688-4F00-8226-A361FD951F0A}"/>
    <cellStyle name="Comma 22 2 5 2 3 3" xfId="25165" xr:uid="{5D57B926-B206-462F-9E0E-46070EA5B61F}"/>
    <cellStyle name="Comma 22 2 5 2 3 3 2" xfId="25166" xr:uid="{9D58CC8D-4EF4-4388-B8E1-2F1839B6E186}"/>
    <cellStyle name="Comma 22 2 5 2 3 3 2 2" xfId="25167" xr:uid="{F00818E2-A25C-4145-82F4-70A8C92D0478}"/>
    <cellStyle name="Comma 22 2 5 2 3 3 2 2 2" xfId="25168" xr:uid="{9DE89823-564B-490C-8819-9150BB099C13}"/>
    <cellStyle name="Comma 22 2 5 2 3 3 2 3" xfId="25169" xr:uid="{1552B23E-CC24-4533-B483-C246588F04AA}"/>
    <cellStyle name="Comma 22 2 5 2 3 3 3" xfId="25170" xr:uid="{7F9DDF10-EEB2-47AB-9B9D-54605C00D1AD}"/>
    <cellStyle name="Comma 22 2 5 2 3 3 3 2" xfId="25171" xr:uid="{096AA98B-959D-4E74-9705-9C0E4DEB9EB0}"/>
    <cellStyle name="Comma 22 2 5 2 3 3 4" xfId="25172" xr:uid="{C40C47EE-3024-4441-9CAB-E3500E924B03}"/>
    <cellStyle name="Comma 22 2 5 2 3 4" xfId="25173" xr:uid="{2A005C7B-1006-4A47-A695-C7497BE50E95}"/>
    <cellStyle name="Comma 22 2 5 2 3 4 2" xfId="25174" xr:uid="{3180EF7E-149B-457D-AC90-7D4F5435B7BB}"/>
    <cellStyle name="Comma 22 2 5 2 3 4 2 2" xfId="25175" xr:uid="{63A88879-FD28-4EC8-B66E-125F1E590374}"/>
    <cellStyle name="Comma 22 2 5 2 3 4 2 2 2" xfId="25176" xr:uid="{33F6D7AD-A9CE-41AC-AABB-5DE06326D879}"/>
    <cellStyle name="Comma 22 2 5 2 3 4 2 3" xfId="25177" xr:uid="{A848F831-B877-49FE-81AB-DFE5224D1485}"/>
    <cellStyle name="Comma 22 2 5 2 3 4 3" xfId="25178" xr:uid="{A0C127AA-8CA0-4DA9-9545-24040B5BA3C9}"/>
    <cellStyle name="Comma 22 2 5 2 3 4 3 2" xfId="25179" xr:uid="{52E7D1DE-8F8D-4D5D-A807-37BA9503BF11}"/>
    <cellStyle name="Comma 22 2 5 2 3 4 4" xfId="25180" xr:uid="{1F1383A3-0018-4943-AC30-B42346F3DB3F}"/>
    <cellStyle name="Comma 22 2 5 2 3 5" xfId="25181" xr:uid="{CE499CC1-340E-495E-A0FD-55A3FA56F874}"/>
    <cellStyle name="Comma 22 2 5 2 3 5 2" xfId="25182" xr:uid="{3098A420-D630-476C-B0F8-274BE4572ADA}"/>
    <cellStyle name="Comma 22 2 5 2 3 5 2 2" xfId="25183" xr:uid="{0D1D0520-0B11-48F1-B008-2D0A3BA9443D}"/>
    <cellStyle name="Comma 22 2 5 2 3 5 3" xfId="25184" xr:uid="{35F11ED8-CC13-47D6-879D-5F371E15A00B}"/>
    <cellStyle name="Comma 22 2 5 2 3 6" xfId="25185" xr:uid="{8E80C843-19E9-4D49-A7DA-D362CEC50D10}"/>
    <cellStyle name="Comma 22 2 5 2 3 6 2" xfId="25186" xr:uid="{4D9BF21B-39BE-45F1-B016-D641A09E8C15}"/>
    <cellStyle name="Comma 22 2 5 2 3 6 2 2" xfId="25187" xr:uid="{3F750EC3-36D1-4D93-8162-8C7203BCEBE9}"/>
    <cellStyle name="Comma 22 2 5 2 3 6 3" xfId="25188" xr:uid="{1EF9E17A-AD5E-484C-A382-AE0CF4A0D345}"/>
    <cellStyle name="Comma 22 2 5 2 3 7" xfId="25189" xr:uid="{527CAFF7-6761-4DB3-9AE2-77BAD49097BF}"/>
    <cellStyle name="Comma 22 2 5 2 3 7 2" xfId="25190" xr:uid="{44490700-739D-4639-99FC-085D3CE184C6}"/>
    <cellStyle name="Comma 22 2 5 2 3 7 2 2" xfId="25191" xr:uid="{0A77E347-CD6D-4141-9EC7-88464C66938E}"/>
    <cellStyle name="Comma 22 2 5 2 3 7 3" xfId="25192" xr:uid="{95920640-0B9D-4432-9A58-17AB817BF8B5}"/>
    <cellStyle name="Comma 22 2 5 2 3 8" xfId="25193" xr:uid="{438402F1-E03E-4B0A-B136-66C65233F2FA}"/>
    <cellStyle name="Comma 22 2 5 2 3 8 2" xfId="25194" xr:uid="{F28D21BB-653D-461E-9FE8-4D220ED837ED}"/>
    <cellStyle name="Comma 22 2 5 2 3 9" xfId="25195" xr:uid="{78FFEF13-392F-458A-B24F-212A61CB2114}"/>
    <cellStyle name="Comma 22 2 5 2 3_EGAT BS 10" xfId="25196" xr:uid="{05551C5D-0E93-4BAA-8DAE-01F0674AE0C9}"/>
    <cellStyle name="Comma 22 2 5 2 4" xfId="25197" xr:uid="{FBF8EE9B-3724-4CE3-B44B-D4ED0FB083C7}"/>
    <cellStyle name="Comma 22 2 5 2 4 2" xfId="25198" xr:uid="{39E29143-85C9-48CA-9674-1F58A19ABB9D}"/>
    <cellStyle name="Comma 22 2 5 2 4 2 2" xfId="25199" xr:uid="{CE714CEA-5A08-4FE3-91CD-B944D122D213}"/>
    <cellStyle name="Comma 22 2 5 2 4 2 2 2" xfId="25200" xr:uid="{5EEF82B8-8755-4FFD-B0A0-67ADA21285C9}"/>
    <cellStyle name="Comma 22 2 5 2 4 2 2 2 2" xfId="25201" xr:uid="{30FAE33F-7A68-4E9D-B220-98E08B4CCAA3}"/>
    <cellStyle name="Comma 22 2 5 2 4 2 2 3" xfId="25202" xr:uid="{E2B5C9B3-A192-458D-BA79-5F180BE93B45}"/>
    <cellStyle name="Comma 22 2 5 2 4 2 3" xfId="25203" xr:uid="{DACBD974-1DCB-4D1D-8F72-452548ED6991}"/>
    <cellStyle name="Comma 22 2 5 2 4 2 3 2" xfId="25204" xr:uid="{2891E23B-D3E6-404D-9131-FAC780358783}"/>
    <cellStyle name="Comma 22 2 5 2 4 2 4" xfId="25205" xr:uid="{F646A014-7737-43A0-A423-D39973992321}"/>
    <cellStyle name="Comma 22 2 5 2 4 3" xfId="25206" xr:uid="{2DAB3DEA-54CA-4F05-A806-2E08E94CF5A7}"/>
    <cellStyle name="Comma 22 2 5 2 4 3 2" xfId="25207" xr:uid="{CA58FB03-EC7D-4A8C-B111-A7576A3A2564}"/>
    <cellStyle name="Comma 22 2 5 2 4 3 2 2" xfId="25208" xr:uid="{9DF0B180-A6DA-4F71-8026-6F1198C59E90}"/>
    <cellStyle name="Comma 22 2 5 2 4 3 2 2 2" xfId="25209" xr:uid="{3BCBF82F-085A-4A3E-9FA4-C2329AAA471A}"/>
    <cellStyle name="Comma 22 2 5 2 4 3 2 3" xfId="25210" xr:uid="{A432B403-068B-4F78-ADBB-81179E7ED655}"/>
    <cellStyle name="Comma 22 2 5 2 4 3 3" xfId="25211" xr:uid="{F6013E56-20F6-47CE-A4C7-A91B0AA2AE60}"/>
    <cellStyle name="Comma 22 2 5 2 4 3 3 2" xfId="25212" xr:uid="{4D3E9CC9-3F91-47E8-A076-EA33A914959E}"/>
    <cellStyle name="Comma 22 2 5 2 4 3 4" xfId="25213" xr:uid="{622FA8A8-5844-4D48-8E1E-4AF3BF107932}"/>
    <cellStyle name="Comma 22 2 5 2 4 4" xfId="25214" xr:uid="{BB4394C8-061F-4F3B-BBD9-358F79FAE126}"/>
    <cellStyle name="Comma 22 2 5 2 4 4 2" xfId="25215" xr:uid="{53B0B38F-4AFC-45CF-A342-88218D114EF1}"/>
    <cellStyle name="Comma 22 2 5 2 4 4 2 2" xfId="25216" xr:uid="{48BC5B2E-3E05-4FD7-A491-CC8C799E31EA}"/>
    <cellStyle name="Comma 22 2 5 2 4 4 3" xfId="25217" xr:uid="{9C1701FB-3783-4831-81EA-967A8CB4D3B0}"/>
    <cellStyle name="Comma 22 2 5 2 4 5" xfId="25218" xr:uid="{160EF727-F132-4D42-859F-FAC58C28A853}"/>
    <cellStyle name="Comma 22 2 5 2 4 5 2" xfId="25219" xr:uid="{9BF3FC82-87D8-4F65-8EC5-43B819B58C95}"/>
    <cellStyle name="Comma 22 2 5 2 4 5 2 2" xfId="25220" xr:uid="{8362BFE6-5EFF-4693-B88F-818B76442B44}"/>
    <cellStyle name="Comma 22 2 5 2 4 5 3" xfId="25221" xr:uid="{5170F8CD-AC5C-48EA-8DC2-0B599EB8E8EA}"/>
    <cellStyle name="Comma 22 2 5 2 4 6" xfId="25222" xr:uid="{F08D6E4F-8BD9-4CDF-BF9B-9A27A0C30F6E}"/>
    <cellStyle name="Comma 22 2 5 2 4 6 2" xfId="25223" xr:uid="{5BE06FF9-5018-4BD5-AFC9-997A86E488FA}"/>
    <cellStyle name="Comma 22 2 5 2 4 6 2 2" xfId="25224" xr:uid="{4D01E72C-16FE-4D70-BBC3-BF9488049EDB}"/>
    <cellStyle name="Comma 22 2 5 2 4 6 3" xfId="25225" xr:uid="{01A9D1C9-B37A-42BE-ACF7-89A0B5BAD8B0}"/>
    <cellStyle name="Comma 22 2 5 2 4 7" xfId="25226" xr:uid="{CCEEB97C-656A-485D-A9AC-AFBD4A1AB9D3}"/>
    <cellStyle name="Comma 22 2 5 2 4 7 2" xfId="25227" xr:uid="{54A0F754-1A2B-43A5-96E2-4E00E49BB470}"/>
    <cellStyle name="Comma 22 2 5 2 4 8" xfId="25228" xr:uid="{00489D58-3A13-4203-B955-0876B6C88D28}"/>
    <cellStyle name="Comma 22 2 5 2 4_EGAT BS 10" xfId="25229" xr:uid="{6C09A6C6-D59F-415F-B8BA-0C39E3CEF434}"/>
    <cellStyle name="Comma 22 2 5 2 5" xfId="25230" xr:uid="{B97D10E0-C793-46B0-A7C3-95A5536F77C3}"/>
    <cellStyle name="Comma 22 2 5 2 5 2" xfId="25231" xr:uid="{B7811D3C-A9C5-400F-81A0-FD50DCE8B284}"/>
    <cellStyle name="Comma 22 2 5 2 5 2 2" xfId="25232" xr:uid="{38B40E03-B0C0-4CEC-8AC0-6EC49403718C}"/>
    <cellStyle name="Comma 22 2 5 2 5 2 2 2" xfId="25233" xr:uid="{4A418702-D4FD-4C96-B332-3E2C9D3884F4}"/>
    <cellStyle name="Comma 22 2 5 2 5 2 3" xfId="25234" xr:uid="{A8CA5BD5-EF04-449B-AC61-352592AC3ABA}"/>
    <cellStyle name="Comma 22 2 5 2 5 3" xfId="25235" xr:uid="{E3FFF572-8837-4740-8798-D8F6578728EA}"/>
    <cellStyle name="Comma 22 2 5 2 5 3 2" xfId="25236" xr:uid="{5CC82FAF-6BED-4A1C-AF95-B1ABBE3371E4}"/>
    <cellStyle name="Comma 22 2 5 2 5 4" xfId="25237" xr:uid="{73EC7935-057B-4262-B041-5E421164818F}"/>
    <cellStyle name="Comma 22 2 5 2 6" xfId="25238" xr:uid="{180CE776-A78B-462B-9DB3-C2C1DBFD2D5E}"/>
    <cellStyle name="Comma 22 2 5 2 6 2" xfId="25239" xr:uid="{A5234E1D-969E-4BE0-955D-F5416408347E}"/>
    <cellStyle name="Comma 22 2 5 2 6 2 2" xfId="25240" xr:uid="{0310610F-FA69-4B0C-9F2F-18DA56AC9A98}"/>
    <cellStyle name="Comma 22 2 5 2 6 2 2 2" xfId="25241" xr:uid="{7CD47705-8897-469A-9EAD-2F82B5A19BE8}"/>
    <cellStyle name="Comma 22 2 5 2 6 2 3" xfId="25242" xr:uid="{47DA4534-793F-4F68-9CE2-D3752C62E4CE}"/>
    <cellStyle name="Comma 22 2 5 2 6 3" xfId="25243" xr:uid="{C363A5AC-AC07-414C-9B63-791A65017C3F}"/>
    <cellStyle name="Comma 22 2 5 2 6 3 2" xfId="25244" xr:uid="{EC9AEE00-B1A0-41E5-B14A-282C4DC9B6EC}"/>
    <cellStyle name="Comma 22 2 5 2 6 4" xfId="25245" xr:uid="{A83EF73E-0D60-4957-AD06-3F1FD98703C9}"/>
    <cellStyle name="Comma 22 2 5 2 7" xfId="25246" xr:uid="{259ED8F0-2751-49D3-9BF5-32A0A91EC480}"/>
    <cellStyle name="Comma 22 2 5 2 7 2" xfId="25247" xr:uid="{C7CFE3D3-41D0-4111-A4F2-B74C34847051}"/>
    <cellStyle name="Comma 22 2 5 2 7 2 2" xfId="25248" xr:uid="{F78A35F7-BFC3-42B6-A000-6E8B55CBC3C9}"/>
    <cellStyle name="Comma 22 2 5 2 7 3" xfId="25249" xr:uid="{A1A94E74-E991-4BBF-AD68-79B7AC273FBF}"/>
    <cellStyle name="Comma 22 2 5 2 8" xfId="25250" xr:uid="{06C86E4D-FC8B-4550-9937-1E3F08DADC95}"/>
    <cellStyle name="Comma 22 2 5 2 8 2" xfId="25251" xr:uid="{482E8F25-2E19-4506-B971-6661D976A3FB}"/>
    <cellStyle name="Comma 22 2 5 2 8 2 2" xfId="25252" xr:uid="{FCB118D5-BA7D-49E6-B677-F9B32B255D3E}"/>
    <cellStyle name="Comma 22 2 5 2 8 3" xfId="25253" xr:uid="{3DB50763-E71D-4B6E-B0C3-FB410170F324}"/>
    <cellStyle name="Comma 22 2 5 2 9" xfId="25254" xr:uid="{BBF7A9A7-6A37-435E-B828-FB3C9B5A8553}"/>
    <cellStyle name="Comma 22 2 5 2 9 2" xfId="25255" xr:uid="{1746B969-37D7-4DA4-A150-00CFD414FA3A}"/>
    <cellStyle name="Comma 22 2 5 2 9 2 2" xfId="25256" xr:uid="{2E34D841-CC34-43FA-AAFF-239F3FDF7B54}"/>
    <cellStyle name="Comma 22 2 5 2 9 3" xfId="25257" xr:uid="{31890708-45FF-458B-B8E1-BF655965A3B7}"/>
    <cellStyle name="Comma 22 2 5 2_EGAT BS 10" xfId="25258" xr:uid="{AE4E7CD6-9702-4D6A-96E9-85F84A605EC4}"/>
    <cellStyle name="Comma 22 2 5 3" xfId="25259" xr:uid="{F0563332-13C1-4FB6-BAAA-26FC8B895A67}"/>
    <cellStyle name="Comma 22 2 5 3 10" xfId="25260" xr:uid="{7F3DE2DD-8B1B-46CC-AD1F-3F343F0EEE68}"/>
    <cellStyle name="Comma 22 2 5 3 2" xfId="25261" xr:uid="{801DF687-D9FF-4EF5-9995-A64E1D58DCA8}"/>
    <cellStyle name="Comma 22 2 5 3 2 2" xfId="25262" xr:uid="{00AD3B7E-20FC-4E13-9366-824B729922CE}"/>
    <cellStyle name="Comma 22 2 5 3 2 2 2" xfId="25263" xr:uid="{AF716816-C8E4-4FE5-A4C1-824ACD0B52F7}"/>
    <cellStyle name="Comma 22 2 5 3 2 2 2 2" xfId="25264" xr:uid="{A0087F63-F3A5-4086-B482-F3B0D8A9FAA8}"/>
    <cellStyle name="Comma 22 2 5 3 2 2 2 2 2" xfId="25265" xr:uid="{63FE7089-F854-4AAF-9F0F-363699F1E83D}"/>
    <cellStyle name="Comma 22 2 5 3 2 2 2 2 2 2" xfId="25266" xr:uid="{6AFE5254-32A2-4275-A0CC-F53D4286E581}"/>
    <cellStyle name="Comma 22 2 5 3 2 2 2 2 3" xfId="25267" xr:uid="{9C893701-AD8B-42F0-8DFA-03255B158C12}"/>
    <cellStyle name="Comma 22 2 5 3 2 2 2 3" xfId="25268" xr:uid="{0061E09E-D08F-4A86-860D-0E21BC8858F1}"/>
    <cellStyle name="Comma 22 2 5 3 2 2 2 3 2" xfId="25269" xr:uid="{5110AB77-A69A-4782-9620-E0894A819BDD}"/>
    <cellStyle name="Comma 22 2 5 3 2 2 2 4" xfId="25270" xr:uid="{DEFD11E0-B5E3-498E-958F-6F6E4A5C1FC8}"/>
    <cellStyle name="Comma 22 2 5 3 2 2 3" xfId="25271" xr:uid="{5C1EE4B6-D7A1-45F8-A527-C330FA748D2D}"/>
    <cellStyle name="Comma 22 2 5 3 2 2 3 2" xfId="25272" xr:uid="{B76A3291-1AE4-465C-BECE-687D3F94E717}"/>
    <cellStyle name="Comma 22 2 5 3 2 2 3 2 2" xfId="25273" xr:uid="{6D1307C8-6078-4F8F-A0E6-86E751C567F4}"/>
    <cellStyle name="Comma 22 2 5 3 2 2 3 3" xfId="25274" xr:uid="{AD556B70-9723-4615-A1C9-5BCC2D0AE551}"/>
    <cellStyle name="Comma 22 2 5 3 2 2 4" xfId="25275" xr:uid="{60B93D94-4B88-45F6-8F79-5E1A8BD9E21B}"/>
    <cellStyle name="Comma 22 2 5 3 2 2 4 2" xfId="25276" xr:uid="{FCC8720C-34F1-4B53-850A-F2BE04FA5910}"/>
    <cellStyle name="Comma 22 2 5 3 2 2 4 2 2" xfId="25277" xr:uid="{1B77D621-F3D6-4EDD-9CB6-5EABB5D99EE1}"/>
    <cellStyle name="Comma 22 2 5 3 2 2 4 3" xfId="25278" xr:uid="{15FA0D0D-A47F-46EA-AA23-A07FE4FA3D29}"/>
    <cellStyle name="Comma 22 2 5 3 2 2 5" xfId="25279" xr:uid="{C20F6EDE-0749-44E2-9E7D-F7EC6AC5B045}"/>
    <cellStyle name="Comma 22 2 5 3 2 2 5 2" xfId="25280" xr:uid="{49AC7484-95AC-41B7-95B4-392840869A16}"/>
    <cellStyle name="Comma 22 2 5 3 2 2 5 2 2" xfId="25281" xr:uid="{F754751A-FA52-45D3-B102-0D6B895E6A3F}"/>
    <cellStyle name="Comma 22 2 5 3 2 2 5 3" xfId="25282" xr:uid="{8FAB3107-84AC-48B5-8740-BA64D4456B57}"/>
    <cellStyle name="Comma 22 2 5 3 2 2 6" xfId="25283" xr:uid="{703EF027-1BC7-4AE8-97E2-63828922065D}"/>
    <cellStyle name="Comma 22 2 5 3 2 2 6 2" xfId="25284" xr:uid="{F708C4FD-4F2E-4CE2-AD81-4CB6DBF7F22B}"/>
    <cellStyle name="Comma 22 2 5 3 2 2 7" xfId="25285" xr:uid="{73E5F168-0D82-4069-A11D-6DD2FD70EB48}"/>
    <cellStyle name="Comma 22 2 5 3 2 2_EGAT BS 10" xfId="25286" xr:uid="{21816541-C02E-449A-ACB0-F3E932FC8D33}"/>
    <cellStyle name="Comma 22 2 5 3 2 3" xfId="25287" xr:uid="{97CFC96E-7076-4C27-B379-A97EDB9B6991}"/>
    <cellStyle name="Comma 22 2 5 3 2 3 2" xfId="25288" xr:uid="{86657C6D-44C2-4223-A897-22A9BAAABC19}"/>
    <cellStyle name="Comma 22 2 5 3 2 3 2 2" xfId="25289" xr:uid="{F6F8433D-D56C-423B-A747-F3A5024EB081}"/>
    <cellStyle name="Comma 22 2 5 3 2 3 2 2 2" xfId="25290" xr:uid="{54C7EB60-C175-4F49-94DD-FD48C5040D54}"/>
    <cellStyle name="Comma 22 2 5 3 2 3 2 3" xfId="25291" xr:uid="{2341EE48-0198-4D88-A3C1-F3874E5AE10B}"/>
    <cellStyle name="Comma 22 2 5 3 2 3 3" xfId="25292" xr:uid="{4CBBC6C7-7681-4225-8CB0-AB1613CC0587}"/>
    <cellStyle name="Comma 22 2 5 3 2 3 3 2" xfId="25293" xr:uid="{899D4485-2B22-4BD8-8166-9692816AFAD3}"/>
    <cellStyle name="Comma 22 2 5 3 2 3 4" xfId="25294" xr:uid="{6DFC1743-D0D3-4239-95E1-10976B315959}"/>
    <cellStyle name="Comma 22 2 5 3 2 4" xfId="25295" xr:uid="{F3608E66-CBD4-4C0B-992C-20E4FAAF33BE}"/>
    <cellStyle name="Comma 22 2 5 3 2 4 2" xfId="25296" xr:uid="{3E7A331A-F1F8-42E1-B017-3626CD69AB8E}"/>
    <cellStyle name="Comma 22 2 5 3 2 4 2 2" xfId="25297" xr:uid="{D5D134F3-9B64-4660-B110-4BCA147D46F9}"/>
    <cellStyle name="Comma 22 2 5 3 2 4 2 2 2" xfId="25298" xr:uid="{1A603613-DCF7-4B51-A3CA-30C8BA76333A}"/>
    <cellStyle name="Comma 22 2 5 3 2 4 2 3" xfId="25299" xr:uid="{7452D7D7-3061-470B-9BE2-D9676F1195CB}"/>
    <cellStyle name="Comma 22 2 5 3 2 4 3" xfId="25300" xr:uid="{4651190F-2864-4EBE-B600-296C6BB6B0AD}"/>
    <cellStyle name="Comma 22 2 5 3 2 4 3 2" xfId="25301" xr:uid="{B485535C-1C0E-44BA-A655-EBEF5BF4CEC1}"/>
    <cellStyle name="Comma 22 2 5 3 2 4 4" xfId="25302" xr:uid="{E421B5D0-6BC0-4AD8-AAE8-8FB324FDB731}"/>
    <cellStyle name="Comma 22 2 5 3 2 5" xfId="25303" xr:uid="{CF9DAED8-0206-405A-86EB-0C68DD8535D5}"/>
    <cellStyle name="Comma 22 2 5 3 2 5 2" xfId="25304" xr:uid="{6B9C433A-86AF-43EE-9FD5-CC8C40D9DE7A}"/>
    <cellStyle name="Comma 22 2 5 3 2 5 2 2" xfId="25305" xr:uid="{AA6A982F-D707-4415-9771-72CA6B3975DC}"/>
    <cellStyle name="Comma 22 2 5 3 2 5 3" xfId="25306" xr:uid="{F4F0130D-682E-4F13-8026-F03C3DA39B31}"/>
    <cellStyle name="Comma 22 2 5 3 2 6" xfId="25307" xr:uid="{BF3920C4-6DB4-47FB-B017-420CE6497D95}"/>
    <cellStyle name="Comma 22 2 5 3 2 6 2" xfId="25308" xr:uid="{ECEC9E09-C05E-4F8D-A05E-EC19B29FA75A}"/>
    <cellStyle name="Comma 22 2 5 3 2 6 2 2" xfId="25309" xr:uid="{2E374399-1FC0-4636-9612-34BAE559FCA7}"/>
    <cellStyle name="Comma 22 2 5 3 2 6 3" xfId="25310" xr:uid="{B1CEEDF8-4719-4474-B19C-716B7C990517}"/>
    <cellStyle name="Comma 22 2 5 3 2 7" xfId="25311" xr:uid="{4DE8536B-62AB-4B9F-84D4-4BC0B3A698A9}"/>
    <cellStyle name="Comma 22 2 5 3 2 7 2" xfId="25312" xr:uid="{FFDDAB3E-0792-4159-B272-49DB9E731F74}"/>
    <cellStyle name="Comma 22 2 5 3 2 7 2 2" xfId="25313" xr:uid="{6C33FCF9-0C44-407F-A08D-29C224D6E76B}"/>
    <cellStyle name="Comma 22 2 5 3 2 7 3" xfId="25314" xr:uid="{2DD33CF2-4F89-4683-AB77-83695E079528}"/>
    <cellStyle name="Comma 22 2 5 3 2 8" xfId="25315" xr:uid="{685F9E45-C41A-4EBC-BFAF-4CC4152D2DFA}"/>
    <cellStyle name="Comma 22 2 5 3 2 8 2" xfId="25316" xr:uid="{ED7980FE-44AF-40F0-BFAB-A39BDFFF7024}"/>
    <cellStyle name="Comma 22 2 5 3 2 9" xfId="25317" xr:uid="{0EB24C2B-9805-425C-9B84-D219253D4FC0}"/>
    <cellStyle name="Comma 22 2 5 3 2_EGAT BS 10" xfId="25318" xr:uid="{ED797351-57F3-4C90-94F9-89680A305089}"/>
    <cellStyle name="Comma 22 2 5 3 3" xfId="25319" xr:uid="{86AE4A6D-7586-4DEA-B598-999DF041C97F}"/>
    <cellStyle name="Comma 22 2 5 3 3 2" xfId="25320" xr:uid="{1DBAB379-FD61-45A9-A63E-43959972DE57}"/>
    <cellStyle name="Comma 22 2 5 3 3 2 2" xfId="25321" xr:uid="{5B6B99AE-1ADB-4F43-BFA0-EE401B42874F}"/>
    <cellStyle name="Comma 22 2 5 3 3 2 2 2" xfId="25322" xr:uid="{24A2FA16-0166-4D78-9859-9E1B756CCD7E}"/>
    <cellStyle name="Comma 22 2 5 3 3 2 2 2 2" xfId="25323" xr:uid="{66B5FF44-FAD1-471C-B3B0-2D8D9C236C31}"/>
    <cellStyle name="Comma 22 2 5 3 3 2 2 3" xfId="25324" xr:uid="{292BB4BB-348F-429B-AABE-5D5DA386823C}"/>
    <cellStyle name="Comma 22 2 5 3 3 2 3" xfId="25325" xr:uid="{90ACE00F-5BC4-48A3-9C37-7327666739C8}"/>
    <cellStyle name="Comma 22 2 5 3 3 2 3 2" xfId="25326" xr:uid="{09E99E9D-0482-4773-B4A2-3A1F2C7F549E}"/>
    <cellStyle name="Comma 22 2 5 3 3 2 4" xfId="25327" xr:uid="{D2A732D7-B6B1-403A-84DD-33DB4DD23252}"/>
    <cellStyle name="Comma 22 2 5 3 3 3" xfId="25328" xr:uid="{298DF19F-C351-41E0-8550-FAF669912BED}"/>
    <cellStyle name="Comma 22 2 5 3 3 3 2" xfId="25329" xr:uid="{0A22605B-3F01-4302-B033-C984D1C74A1F}"/>
    <cellStyle name="Comma 22 2 5 3 3 3 2 2" xfId="25330" xr:uid="{B8C396EC-CDD9-4261-A762-952F7B776624}"/>
    <cellStyle name="Comma 22 2 5 3 3 3 2 2 2" xfId="25331" xr:uid="{5ADDEA52-F64B-4C74-9709-496F1D33D6B8}"/>
    <cellStyle name="Comma 22 2 5 3 3 3 2 3" xfId="25332" xr:uid="{F0952FA3-1C2B-4F6D-8A53-7EB6BDBAFB49}"/>
    <cellStyle name="Comma 22 2 5 3 3 3 3" xfId="25333" xr:uid="{BCBC4277-0E1F-45BC-9B2D-13096348F89C}"/>
    <cellStyle name="Comma 22 2 5 3 3 3 3 2" xfId="25334" xr:uid="{80739C67-D478-4B44-8924-A7C5BE9A6812}"/>
    <cellStyle name="Comma 22 2 5 3 3 3 4" xfId="25335" xr:uid="{17A8154C-D18D-4DF5-8078-69E5CD295AEE}"/>
    <cellStyle name="Comma 22 2 5 3 3 4" xfId="25336" xr:uid="{26FD26E9-DA3F-468B-8495-C6CF6752561F}"/>
    <cellStyle name="Comma 22 2 5 3 3 4 2" xfId="25337" xr:uid="{BE817924-D2CE-4112-ACA5-A18A2A864CE9}"/>
    <cellStyle name="Comma 22 2 5 3 3 4 2 2" xfId="25338" xr:uid="{61D43B5B-2F4D-43E1-B2E7-882035347482}"/>
    <cellStyle name="Comma 22 2 5 3 3 4 3" xfId="25339" xr:uid="{D1D2A25F-B7DA-415F-BD41-F0C8C7B77DE0}"/>
    <cellStyle name="Comma 22 2 5 3 3 5" xfId="25340" xr:uid="{3AD94649-6259-42C7-9B72-0091D8CDD781}"/>
    <cellStyle name="Comma 22 2 5 3 3 5 2" xfId="25341" xr:uid="{3203AF5E-3C63-40F2-9D27-893E5B6DFE14}"/>
    <cellStyle name="Comma 22 2 5 3 3 5 2 2" xfId="25342" xr:uid="{6FCF2B35-FF28-4AF1-8772-CEBACFDA9F8B}"/>
    <cellStyle name="Comma 22 2 5 3 3 5 3" xfId="25343" xr:uid="{777539BA-96E6-4A36-B452-290B74486C8C}"/>
    <cellStyle name="Comma 22 2 5 3 3 6" xfId="25344" xr:uid="{F21FCC0D-4960-4D12-9912-CB0184F23BE4}"/>
    <cellStyle name="Comma 22 2 5 3 3 6 2" xfId="25345" xr:uid="{7D240F2B-7799-4E3D-82C0-2A1242F62499}"/>
    <cellStyle name="Comma 22 2 5 3 3 6 2 2" xfId="25346" xr:uid="{D2260BBB-511A-440C-B685-099EC8D0EE3C}"/>
    <cellStyle name="Comma 22 2 5 3 3 6 3" xfId="25347" xr:uid="{C2CFC098-EB97-4E83-B8B6-16E49295B42A}"/>
    <cellStyle name="Comma 22 2 5 3 3 7" xfId="25348" xr:uid="{D9A460AE-B4CA-4D9D-AD6A-B34058719832}"/>
    <cellStyle name="Comma 22 2 5 3 3 7 2" xfId="25349" xr:uid="{55098CC8-ED92-4DC3-BDD1-BB7D19BC8C39}"/>
    <cellStyle name="Comma 22 2 5 3 3 8" xfId="25350" xr:uid="{8354A446-1D04-4EFA-B745-B368D14A7E32}"/>
    <cellStyle name="Comma 22 2 5 3 3_EGAT BS 10" xfId="25351" xr:uid="{1F5AC61F-F168-45F9-B75C-AEAA6B204A41}"/>
    <cellStyle name="Comma 22 2 5 3 4" xfId="25352" xr:uid="{3C6D6223-6DE5-4789-8248-8BF317BC4E69}"/>
    <cellStyle name="Comma 22 2 5 3 4 2" xfId="25353" xr:uid="{BEBF94F2-527C-446C-98D5-A6DE3245C5CE}"/>
    <cellStyle name="Comma 22 2 5 3 4 2 2" xfId="25354" xr:uid="{2E75A62A-AF41-4FB4-AE2D-A104DEF2AC4D}"/>
    <cellStyle name="Comma 22 2 5 3 4 2 2 2" xfId="25355" xr:uid="{FCBFA52F-511A-4C73-84C3-8CE525969A78}"/>
    <cellStyle name="Comma 22 2 5 3 4 2 3" xfId="25356" xr:uid="{699C5FD2-6605-4B08-ACF7-02CFC47FCD75}"/>
    <cellStyle name="Comma 22 2 5 3 4 3" xfId="25357" xr:uid="{A2E99A13-3DBB-42AA-9CA7-6B5AD2B59BE5}"/>
    <cellStyle name="Comma 22 2 5 3 4 3 2" xfId="25358" xr:uid="{C7510F2A-C98D-4C4E-AF73-D218F188CAD4}"/>
    <cellStyle name="Comma 22 2 5 3 4 4" xfId="25359" xr:uid="{4907EEA2-0719-4078-801F-8AFA704E4DC1}"/>
    <cellStyle name="Comma 22 2 5 3 5" xfId="25360" xr:uid="{F92618AA-B610-414F-9BD5-C40F051B3984}"/>
    <cellStyle name="Comma 22 2 5 3 5 2" xfId="25361" xr:uid="{D9C00E44-8ED9-47EF-848D-5F0F9F38B7CD}"/>
    <cellStyle name="Comma 22 2 5 3 5 2 2" xfId="25362" xr:uid="{3C43712A-071A-45B7-9D0A-593944A4AE05}"/>
    <cellStyle name="Comma 22 2 5 3 5 2 2 2" xfId="25363" xr:uid="{FD80D155-4298-440B-BC25-7E1D5DE23335}"/>
    <cellStyle name="Comma 22 2 5 3 5 2 3" xfId="25364" xr:uid="{B81642BC-AD31-4FE9-8E08-A5AF9A38C6F8}"/>
    <cellStyle name="Comma 22 2 5 3 5 3" xfId="25365" xr:uid="{CB4674B9-8FD7-41EE-A375-9C4EE475CD31}"/>
    <cellStyle name="Comma 22 2 5 3 5 3 2" xfId="25366" xr:uid="{DADD5281-ED8B-4590-AC0F-6B398803F71F}"/>
    <cellStyle name="Comma 22 2 5 3 5 4" xfId="25367" xr:uid="{FA0D6960-46AF-4D5B-9E13-DD8F5E308F8B}"/>
    <cellStyle name="Comma 22 2 5 3 6" xfId="25368" xr:uid="{DB38B673-3C5F-407A-94C9-AA0C69A42D73}"/>
    <cellStyle name="Comma 22 2 5 3 6 2" xfId="25369" xr:uid="{6C39DE01-70B5-4D18-93AD-7D36E034F91D}"/>
    <cellStyle name="Comma 22 2 5 3 6 2 2" xfId="25370" xr:uid="{EAA7A90E-7AF3-46B3-B121-448E3A875973}"/>
    <cellStyle name="Comma 22 2 5 3 6 3" xfId="25371" xr:uid="{7F87027E-D6F6-42CB-B235-9D9AF9F650F4}"/>
    <cellStyle name="Comma 22 2 5 3 7" xfId="25372" xr:uid="{3537271E-7E13-4276-9DCA-EC6A2817DCAF}"/>
    <cellStyle name="Comma 22 2 5 3 7 2" xfId="25373" xr:uid="{CCB9A520-3C12-4837-AF15-623795B8F8BE}"/>
    <cellStyle name="Comma 22 2 5 3 7 2 2" xfId="25374" xr:uid="{2E1FA85E-1661-468E-B2E8-39329333A8BB}"/>
    <cellStyle name="Comma 22 2 5 3 7 3" xfId="25375" xr:uid="{D480A5F5-DFA7-4936-A425-44E6398678F5}"/>
    <cellStyle name="Comma 22 2 5 3 8" xfId="25376" xr:uid="{43533458-5E2D-42BC-932A-4325DAC629BE}"/>
    <cellStyle name="Comma 22 2 5 3 8 2" xfId="25377" xr:uid="{D37E5021-5145-4F4F-9BF8-64A7908D5866}"/>
    <cellStyle name="Comma 22 2 5 3 8 2 2" xfId="25378" xr:uid="{491B93C4-E484-4914-A1E2-868EF0F0804B}"/>
    <cellStyle name="Comma 22 2 5 3 8 3" xfId="25379" xr:uid="{1124D3E5-7ED9-4D15-B736-6310CE94DC46}"/>
    <cellStyle name="Comma 22 2 5 3 9" xfId="25380" xr:uid="{CDA17887-755E-4EEB-AA8F-E96AA425ABAA}"/>
    <cellStyle name="Comma 22 2 5 3 9 2" xfId="25381" xr:uid="{3E4499BB-E58D-47D4-8997-6BD22CAA0BE8}"/>
    <cellStyle name="Comma 22 2 5 3_EGAT BS 10" xfId="25382" xr:uid="{22389FA0-AF97-4BB6-B1C2-EC514C11C007}"/>
    <cellStyle name="Comma 22 2 5 4" xfId="25383" xr:uid="{8161287E-1CE9-4D9E-BDF4-E49415894850}"/>
    <cellStyle name="Comma 22 2 5 4 10" xfId="25384" xr:uid="{CA3D4F14-BE1A-4240-B2DC-189D43E09B6C}"/>
    <cellStyle name="Comma 22 2 5 4 2" xfId="25385" xr:uid="{371BF4DB-73D6-42D5-96F9-6E6B432C96E7}"/>
    <cellStyle name="Comma 22 2 5 4 2 2" xfId="25386" xr:uid="{879122BC-B159-4A94-B308-5683A95F7E20}"/>
    <cellStyle name="Comma 22 2 5 4 2 2 2" xfId="25387" xr:uid="{3729DD3D-5C5C-449F-B180-4521682A74BF}"/>
    <cellStyle name="Comma 22 2 5 4 2 2 2 2" xfId="25388" xr:uid="{E631B1AB-FB22-4C64-A313-374EBB3FC79D}"/>
    <cellStyle name="Comma 22 2 5 4 2 2 2 2 2" xfId="25389" xr:uid="{2A48240D-045E-4F50-AF0A-F46BAC4C56E7}"/>
    <cellStyle name="Comma 22 2 5 4 2 2 2 2 2 2" xfId="25390" xr:uid="{DB7048BB-8DA6-4ED1-90DE-890440006665}"/>
    <cellStyle name="Comma 22 2 5 4 2 2 2 2 3" xfId="25391" xr:uid="{FDB8406E-6E2D-4D81-8F7D-7E8E87A49CCC}"/>
    <cellStyle name="Comma 22 2 5 4 2 2 2 3" xfId="25392" xr:uid="{25B5982C-41C7-4E90-91B4-89375CA801F2}"/>
    <cellStyle name="Comma 22 2 5 4 2 2 2 3 2" xfId="25393" xr:uid="{D23B1132-5F30-40CD-BF84-F9251B1ECD54}"/>
    <cellStyle name="Comma 22 2 5 4 2 2 2 4" xfId="25394" xr:uid="{A38F0476-3C18-4667-96AA-F3C4FBD7714A}"/>
    <cellStyle name="Comma 22 2 5 4 2 2 3" xfId="25395" xr:uid="{169E6A2C-EBA5-4DCD-9CBA-4D977492DBEF}"/>
    <cellStyle name="Comma 22 2 5 4 2 2 3 2" xfId="25396" xr:uid="{72BA8C5E-DE63-4FC6-B491-88688F237D2A}"/>
    <cellStyle name="Comma 22 2 5 4 2 2 3 2 2" xfId="25397" xr:uid="{FB208572-39C0-411E-AB77-32DCF190188D}"/>
    <cellStyle name="Comma 22 2 5 4 2 2 3 3" xfId="25398" xr:uid="{EA6578F3-5095-4DB4-BB1F-B5A3D31FFC76}"/>
    <cellStyle name="Comma 22 2 5 4 2 2 4" xfId="25399" xr:uid="{226F9687-CF9B-4388-96AD-F9CBE89C3499}"/>
    <cellStyle name="Comma 22 2 5 4 2 2 4 2" xfId="25400" xr:uid="{0F164824-AAA5-44F9-996E-3DD3DB4C0150}"/>
    <cellStyle name="Comma 22 2 5 4 2 2 4 2 2" xfId="25401" xr:uid="{7C359425-3339-430E-9ADE-3187249FA2DC}"/>
    <cellStyle name="Comma 22 2 5 4 2 2 4 3" xfId="25402" xr:uid="{B3945151-1A63-4789-B949-C6E16DBCD6EF}"/>
    <cellStyle name="Comma 22 2 5 4 2 2 5" xfId="25403" xr:uid="{9AC05782-0050-4694-BE7F-4BFA123BC16C}"/>
    <cellStyle name="Comma 22 2 5 4 2 2 5 2" xfId="25404" xr:uid="{DA137C2A-8F5A-4EC7-A1EB-4F785682F6D7}"/>
    <cellStyle name="Comma 22 2 5 4 2 2 5 2 2" xfId="25405" xr:uid="{1B88AD28-699C-4BDF-A82B-4650DE7C8702}"/>
    <cellStyle name="Comma 22 2 5 4 2 2 5 3" xfId="25406" xr:uid="{7E73FEAA-05BB-4E70-8D1D-92AB3A0801FE}"/>
    <cellStyle name="Comma 22 2 5 4 2 2 6" xfId="25407" xr:uid="{C3DA0F80-E369-42D7-9270-4394BCD7F720}"/>
    <cellStyle name="Comma 22 2 5 4 2 2 6 2" xfId="25408" xr:uid="{CEAC0278-2E87-4DC2-B9B7-C94EFCD92705}"/>
    <cellStyle name="Comma 22 2 5 4 2 2 7" xfId="25409" xr:uid="{F0AA8765-3F6B-47AF-A7A5-41AB70559BD6}"/>
    <cellStyle name="Comma 22 2 5 4 2 2_EGAT BS 10" xfId="25410" xr:uid="{B0B03A5C-F4F5-4095-A653-083D30666CB9}"/>
    <cellStyle name="Comma 22 2 5 4 2 3" xfId="25411" xr:uid="{E1F9E7AD-892F-4666-8B0A-EF33A183C5B1}"/>
    <cellStyle name="Comma 22 2 5 4 2 3 2" xfId="25412" xr:uid="{80512AE7-FB01-445B-AE64-4D33DA28D57A}"/>
    <cellStyle name="Comma 22 2 5 4 2 3 2 2" xfId="25413" xr:uid="{E065A9B3-383E-4FA9-A38E-304A3756F19D}"/>
    <cellStyle name="Comma 22 2 5 4 2 3 2 2 2" xfId="25414" xr:uid="{4C6DB22B-6230-4C1F-8619-7B0133DF8734}"/>
    <cellStyle name="Comma 22 2 5 4 2 3 2 3" xfId="25415" xr:uid="{1A35E318-0E3D-4A12-B0B7-9725E6835E2F}"/>
    <cellStyle name="Comma 22 2 5 4 2 3 3" xfId="25416" xr:uid="{843974B9-1D12-4261-88C2-92B3EA23A382}"/>
    <cellStyle name="Comma 22 2 5 4 2 3 3 2" xfId="25417" xr:uid="{601DCA18-946A-457C-ACED-C3009B85B833}"/>
    <cellStyle name="Comma 22 2 5 4 2 3 4" xfId="25418" xr:uid="{70924B64-65F1-4937-B910-8B98A35C9749}"/>
    <cellStyle name="Comma 22 2 5 4 2 4" xfId="25419" xr:uid="{63630F94-9A86-43E8-9FF9-CEB4F6BDCF4B}"/>
    <cellStyle name="Comma 22 2 5 4 2 4 2" xfId="25420" xr:uid="{0EAF28EC-6CF0-46C0-B1C8-325E27526260}"/>
    <cellStyle name="Comma 22 2 5 4 2 4 2 2" xfId="25421" xr:uid="{F6F91C25-2A35-4635-AF21-CFF585924A05}"/>
    <cellStyle name="Comma 22 2 5 4 2 4 2 2 2" xfId="25422" xr:uid="{7394E5BB-D306-45F8-84F2-2464EE44540B}"/>
    <cellStyle name="Comma 22 2 5 4 2 4 2 3" xfId="25423" xr:uid="{EB93BF1F-172C-4D3F-9110-3C886CB4D9F3}"/>
    <cellStyle name="Comma 22 2 5 4 2 4 3" xfId="25424" xr:uid="{0E37E6A9-8FF7-4A4E-823A-853AEDAB5004}"/>
    <cellStyle name="Comma 22 2 5 4 2 4 3 2" xfId="25425" xr:uid="{8136A8BB-C94B-4937-BEFB-49AF9797A3F1}"/>
    <cellStyle name="Comma 22 2 5 4 2 4 4" xfId="25426" xr:uid="{CCDB1964-CDF4-4538-B069-704828A67AEB}"/>
    <cellStyle name="Comma 22 2 5 4 2 5" xfId="25427" xr:uid="{6879A4BA-B5E3-4864-894F-19C8449FA4C2}"/>
    <cellStyle name="Comma 22 2 5 4 2 5 2" xfId="25428" xr:uid="{2A7BA4D7-9A62-42EC-A593-B7800D185C64}"/>
    <cellStyle name="Comma 22 2 5 4 2 5 2 2" xfId="25429" xr:uid="{A25C8E9B-D46C-4FB8-8937-31DABFEE57A7}"/>
    <cellStyle name="Comma 22 2 5 4 2 5 3" xfId="25430" xr:uid="{1AEA2628-989C-4904-BF2D-E7A17B681F07}"/>
    <cellStyle name="Comma 22 2 5 4 2 6" xfId="25431" xr:uid="{6537DE4B-7B81-438A-9800-2A9EFA816996}"/>
    <cellStyle name="Comma 22 2 5 4 2 6 2" xfId="25432" xr:uid="{FBB10085-0465-4A5E-8949-5DE3D25D3968}"/>
    <cellStyle name="Comma 22 2 5 4 2 6 2 2" xfId="25433" xr:uid="{6A80C55C-4665-4E09-8E8C-C24038CB8C15}"/>
    <cellStyle name="Comma 22 2 5 4 2 6 3" xfId="25434" xr:uid="{F23F8877-E63C-4A5D-8F27-41B439D136C0}"/>
    <cellStyle name="Comma 22 2 5 4 2 7" xfId="25435" xr:uid="{7ACD4D47-C8EC-4809-A09E-ECBE564FA0C7}"/>
    <cellStyle name="Comma 22 2 5 4 2 7 2" xfId="25436" xr:uid="{2BD21DAB-8248-4A9E-B7F2-455E31DE5E38}"/>
    <cellStyle name="Comma 22 2 5 4 2 7 2 2" xfId="25437" xr:uid="{3B95D14B-E814-4968-A6A8-8BE3AEFCC6E7}"/>
    <cellStyle name="Comma 22 2 5 4 2 7 3" xfId="25438" xr:uid="{8B04BBBA-8190-4EA2-B842-DC4DF13AEC4D}"/>
    <cellStyle name="Comma 22 2 5 4 2 8" xfId="25439" xr:uid="{00BD3DB1-7835-4A0F-A33E-DBF21A4867E5}"/>
    <cellStyle name="Comma 22 2 5 4 2 8 2" xfId="25440" xr:uid="{E71D270E-9032-446F-8B69-FEEAAF337A7B}"/>
    <cellStyle name="Comma 22 2 5 4 2 9" xfId="25441" xr:uid="{16E29AD3-6E26-47AA-9C3F-57A7C9C51BDE}"/>
    <cellStyle name="Comma 22 2 5 4 2_EGAT BS 10" xfId="25442" xr:uid="{289ED4DA-1B29-412C-A322-D4B0C7F6ED36}"/>
    <cellStyle name="Comma 22 2 5 4 3" xfId="25443" xr:uid="{6185A979-2330-4C34-AB01-BCE4A9ED2D30}"/>
    <cellStyle name="Comma 22 2 5 4 3 2" xfId="25444" xr:uid="{178F1FF3-C289-498A-989D-95CB2100FB43}"/>
    <cellStyle name="Comma 22 2 5 4 3 2 2" xfId="25445" xr:uid="{E029D95A-CADD-4255-B095-EA5C58A8E10C}"/>
    <cellStyle name="Comma 22 2 5 4 3 2 2 2" xfId="25446" xr:uid="{48320A07-5B11-4F6A-BBE3-02EB883F2062}"/>
    <cellStyle name="Comma 22 2 5 4 3 2 2 2 2" xfId="25447" xr:uid="{B9816A97-5624-4E03-B934-127C0B52D9C3}"/>
    <cellStyle name="Comma 22 2 5 4 3 2 2 3" xfId="25448" xr:uid="{F786EB90-CFDC-4E97-A374-4C22ED706473}"/>
    <cellStyle name="Comma 22 2 5 4 3 2 3" xfId="25449" xr:uid="{898D22C0-B411-40CB-941A-5B4700143AE9}"/>
    <cellStyle name="Comma 22 2 5 4 3 2 3 2" xfId="25450" xr:uid="{0DE06E66-272C-463F-9A51-11822732EEB8}"/>
    <cellStyle name="Comma 22 2 5 4 3 2 4" xfId="25451" xr:uid="{462C3603-2EAF-4C18-9759-4C4E94002BA4}"/>
    <cellStyle name="Comma 22 2 5 4 3 3" xfId="25452" xr:uid="{B5DFF811-8CF4-4DB6-AEAB-03269251DE2E}"/>
    <cellStyle name="Comma 22 2 5 4 3 3 2" xfId="25453" xr:uid="{7224854F-9061-4D9C-9CD0-A0D4384BF87B}"/>
    <cellStyle name="Comma 22 2 5 4 3 3 2 2" xfId="25454" xr:uid="{69544690-DC17-4651-8EBE-8A1A43F8BA68}"/>
    <cellStyle name="Comma 22 2 5 4 3 3 2 2 2" xfId="25455" xr:uid="{91C0D33F-C99B-4A36-A0EE-9FA6C460E288}"/>
    <cellStyle name="Comma 22 2 5 4 3 3 2 3" xfId="25456" xr:uid="{90849558-A6E5-4DF2-B8C5-14283549DA3F}"/>
    <cellStyle name="Comma 22 2 5 4 3 3 3" xfId="25457" xr:uid="{DE068F15-45ED-4BF2-8867-96741307FC33}"/>
    <cellStyle name="Comma 22 2 5 4 3 3 3 2" xfId="25458" xr:uid="{2B625D8D-2DED-4B64-8181-18082965ED90}"/>
    <cellStyle name="Comma 22 2 5 4 3 3 4" xfId="25459" xr:uid="{7316FEBD-F4DA-4EE1-8394-0E1566680813}"/>
    <cellStyle name="Comma 22 2 5 4 3 4" xfId="25460" xr:uid="{C01F3A45-3EF1-44F7-B274-3AA58443EE45}"/>
    <cellStyle name="Comma 22 2 5 4 3 4 2" xfId="25461" xr:uid="{07B72F69-E692-4985-984D-28FC7EE50137}"/>
    <cellStyle name="Comma 22 2 5 4 3 4 2 2" xfId="25462" xr:uid="{13340616-D94B-48A4-AB15-2DE59F98A1A3}"/>
    <cellStyle name="Comma 22 2 5 4 3 4 3" xfId="25463" xr:uid="{388D2933-1D91-4943-A495-DA1D43BD2F27}"/>
    <cellStyle name="Comma 22 2 5 4 3 5" xfId="25464" xr:uid="{284F845D-30A9-4640-A0FD-5700E3C06E20}"/>
    <cellStyle name="Comma 22 2 5 4 3 5 2" xfId="25465" xr:uid="{E97FCA3F-9885-4D0A-BE4E-D6265F40867D}"/>
    <cellStyle name="Comma 22 2 5 4 3 5 2 2" xfId="25466" xr:uid="{D6C362A5-3D92-4216-B5EB-2C138A5777FD}"/>
    <cellStyle name="Comma 22 2 5 4 3 5 3" xfId="25467" xr:uid="{DC666F96-EDEB-42B4-AD42-A89995DCE786}"/>
    <cellStyle name="Comma 22 2 5 4 3 6" xfId="25468" xr:uid="{3AE3B782-44C5-49B7-9329-81048F6BD8C7}"/>
    <cellStyle name="Comma 22 2 5 4 3 6 2" xfId="25469" xr:uid="{93C7C47B-D1AC-4A85-814A-1DA6AC017CEE}"/>
    <cellStyle name="Comma 22 2 5 4 3 6 2 2" xfId="25470" xr:uid="{83279D20-4E96-47D6-8C71-D989DD7447F2}"/>
    <cellStyle name="Comma 22 2 5 4 3 6 3" xfId="25471" xr:uid="{A84E814B-222B-465A-9C3E-1B361589B479}"/>
    <cellStyle name="Comma 22 2 5 4 3 7" xfId="25472" xr:uid="{E7E24F6B-2E1A-493F-8FBE-5252E0D9345A}"/>
    <cellStyle name="Comma 22 2 5 4 3 7 2" xfId="25473" xr:uid="{CF43DE2E-620A-41A9-AE22-ACA310BEF1A7}"/>
    <cellStyle name="Comma 22 2 5 4 3 8" xfId="25474" xr:uid="{37DF64ED-C47F-4EFE-A0D0-F0ECBEF5FF47}"/>
    <cellStyle name="Comma 22 2 5 4 3_EGAT BS 10" xfId="25475" xr:uid="{FBF640FE-5E4D-4C57-A7D1-46DA6F05EEA9}"/>
    <cellStyle name="Comma 22 2 5 4 4" xfId="25476" xr:uid="{2904B7D5-0C1F-4B54-B6D1-E66C2B48463D}"/>
    <cellStyle name="Comma 22 2 5 4 4 2" xfId="25477" xr:uid="{F4562948-7751-4E6A-85AC-0C6487773B4D}"/>
    <cellStyle name="Comma 22 2 5 4 4 2 2" xfId="25478" xr:uid="{AA952B82-DE59-41D1-835B-D2E466A90AF1}"/>
    <cellStyle name="Comma 22 2 5 4 4 2 2 2" xfId="25479" xr:uid="{CB7DB9C6-E234-4B4E-ABF2-3720A756F0FA}"/>
    <cellStyle name="Comma 22 2 5 4 4 2 3" xfId="25480" xr:uid="{8CD02D22-F137-40BA-94C1-FC4B22EE0F5E}"/>
    <cellStyle name="Comma 22 2 5 4 4 3" xfId="25481" xr:uid="{D6630892-46E2-4E6F-B09E-CB7BE34BCF56}"/>
    <cellStyle name="Comma 22 2 5 4 4 3 2" xfId="25482" xr:uid="{B9A52A09-0EBD-4CC4-9716-4ECF2F24A4EF}"/>
    <cellStyle name="Comma 22 2 5 4 4 4" xfId="25483" xr:uid="{2D57729A-0413-4B86-9E49-92BC237BCC6C}"/>
    <cellStyle name="Comma 22 2 5 4 5" xfId="25484" xr:uid="{BFCDD555-20F4-4B14-A59D-EB680410B489}"/>
    <cellStyle name="Comma 22 2 5 4 5 2" xfId="25485" xr:uid="{F08B7F6B-52B4-49BA-927D-1CE1D7BDEBD0}"/>
    <cellStyle name="Comma 22 2 5 4 5 2 2" xfId="25486" xr:uid="{645903B8-C542-4276-B0E5-C0B4198F8B11}"/>
    <cellStyle name="Comma 22 2 5 4 5 2 2 2" xfId="25487" xr:uid="{67FA7848-DEA0-4FBD-944D-55C3A2C8CAC3}"/>
    <cellStyle name="Comma 22 2 5 4 5 2 3" xfId="25488" xr:uid="{6BCD9D68-D90F-43A9-A68C-A0BCEA304339}"/>
    <cellStyle name="Comma 22 2 5 4 5 3" xfId="25489" xr:uid="{8CE57280-8B84-4EBB-9C20-3213A6A4F8E4}"/>
    <cellStyle name="Comma 22 2 5 4 5 3 2" xfId="25490" xr:uid="{52737DD6-04C1-4938-92BC-385987F33C02}"/>
    <cellStyle name="Comma 22 2 5 4 5 4" xfId="25491" xr:uid="{DB0ED6EA-E122-4BF1-B7F5-87502F2D5C18}"/>
    <cellStyle name="Comma 22 2 5 4 6" xfId="25492" xr:uid="{C082113F-684A-49D0-8CD3-ECE1751DA739}"/>
    <cellStyle name="Comma 22 2 5 4 6 2" xfId="25493" xr:uid="{1861FF50-F039-4ABB-B831-0947F4CC77A9}"/>
    <cellStyle name="Comma 22 2 5 4 6 2 2" xfId="25494" xr:uid="{79BE7EDC-3FB4-4908-ABCB-824D56C757D4}"/>
    <cellStyle name="Comma 22 2 5 4 6 3" xfId="25495" xr:uid="{F12267BA-AE87-49AA-9CBF-7B080916D56A}"/>
    <cellStyle name="Comma 22 2 5 4 7" xfId="25496" xr:uid="{A519F0A4-7358-47CE-9B8F-1B3933B840C3}"/>
    <cellStyle name="Comma 22 2 5 4 7 2" xfId="25497" xr:uid="{39F54B02-B549-4030-A7ED-B0E7E3218F98}"/>
    <cellStyle name="Comma 22 2 5 4 7 2 2" xfId="25498" xr:uid="{1C2CB351-9F36-4F3A-86AE-7F7E232A7163}"/>
    <cellStyle name="Comma 22 2 5 4 7 3" xfId="25499" xr:uid="{4AAE5482-F81B-4CA8-A5A9-7FF654DA871A}"/>
    <cellStyle name="Comma 22 2 5 4 8" xfId="25500" xr:uid="{2CDF3554-DE6B-47B3-982C-C3D438325CA6}"/>
    <cellStyle name="Comma 22 2 5 4 8 2" xfId="25501" xr:uid="{CBB8FB01-E32A-476F-B678-30179022F22F}"/>
    <cellStyle name="Comma 22 2 5 4 8 2 2" xfId="25502" xr:uid="{F61DB0F4-E6F1-4203-A5A9-C530B0705904}"/>
    <cellStyle name="Comma 22 2 5 4 8 3" xfId="25503" xr:uid="{04DDF3CD-982B-4DF2-BB2D-1566ACBA6FD9}"/>
    <cellStyle name="Comma 22 2 5 4 9" xfId="25504" xr:uid="{5368EE01-97B8-44F1-87B5-F87A3FFF17B3}"/>
    <cellStyle name="Comma 22 2 5 4 9 2" xfId="25505" xr:uid="{3EF4BFAB-D861-473D-830F-25F35CDE6BFE}"/>
    <cellStyle name="Comma 22 2 5 4_EGAT BS 10" xfId="25506" xr:uid="{5B0BAD1D-765E-4104-80DC-832DFE48B3A6}"/>
    <cellStyle name="Comma 22 2 5 5" xfId="25507" xr:uid="{5F7A2D09-4869-49B0-89BD-D9F280A3E3BD}"/>
    <cellStyle name="Comma 22 2 5 5 10" xfId="25508" xr:uid="{07946DD8-44B4-46AA-A238-92F22E6A3145}"/>
    <cellStyle name="Comma 22 2 5 5 2" xfId="25509" xr:uid="{3F496CE6-BC92-48D0-865E-79BCA003101D}"/>
    <cellStyle name="Comma 22 2 5 5 2 2" xfId="25510" xr:uid="{96B564E0-575F-45CF-AF7D-24394B222B7E}"/>
    <cellStyle name="Comma 22 2 5 5 2 2 2" xfId="25511" xr:uid="{D1F3AC2C-1E38-428D-A8F5-B396A36B3169}"/>
    <cellStyle name="Comma 22 2 5 5 2 2 2 2" xfId="25512" xr:uid="{168AB9A9-ED66-4EA4-A4E7-41910496AE77}"/>
    <cellStyle name="Comma 22 2 5 5 2 2 2 2 2" xfId="25513" xr:uid="{0E7986B2-7459-47E6-96C8-16BD6B8ED144}"/>
    <cellStyle name="Comma 22 2 5 5 2 2 2 2 2 2" xfId="25514" xr:uid="{1F82F68A-1D12-496B-8012-D7BB647BF904}"/>
    <cellStyle name="Comma 22 2 5 5 2 2 2 2 3" xfId="25515" xr:uid="{A80D60D0-217D-4317-BD92-7E9889942384}"/>
    <cellStyle name="Comma 22 2 5 5 2 2 2 3" xfId="25516" xr:uid="{64AEAA33-A4BC-490A-B954-4C08394B452D}"/>
    <cellStyle name="Comma 22 2 5 5 2 2 2 3 2" xfId="25517" xr:uid="{544B59D0-282A-453E-AA87-D4149F72F386}"/>
    <cellStyle name="Comma 22 2 5 5 2 2 2 4" xfId="25518" xr:uid="{456160CF-C4E8-4A6B-9CC3-9CE6D7D75DF4}"/>
    <cellStyle name="Comma 22 2 5 5 2 2 3" xfId="25519" xr:uid="{CFB84E18-9857-4909-B64F-241D9A02ED73}"/>
    <cellStyle name="Comma 22 2 5 5 2 2 3 2" xfId="25520" xr:uid="{F21B5018-CF2E-4291-AAEF-0E7E576712D0}"/>
    <cellStyle name="Comma 22 2 5 5 2 2 3 2 2" xfId="25521" xr:uid="{B8F21ED4-B831-4D6A-A18B-549DF329661F}"/>
    <cellStyle name="Comma 22 2 5 5 2 2 3 3" xfId="25522" xr:uid="{C3F9ECB0-C228-4A9D-A281-D146726E373B}"/>
    <cellStyle name="Comma 22 2 5 5 2 2 4" xfId="25523" xr:uid="{FCD14E42-B2E4-459A-ABDB-2C462DF72BE5}"/>
    <cellStyle name="Comma 22 2 5 5 2 2 4 2" xfId="25524" xr:uid="{589067F4-6DC5-49B2-9539-2D4CCF53EBFC}"/>
    <cellStyle name="Comma 22 2 5 5 2 2 4 2 2" xfId="25525" xr:uid="{4281CA12-9525-45E0-A1B1-736464534CF0}"/>
    <cellStyle name="Comma 22 2 5 5 2 2 4 3" xfId="25526" xr:uid="{B26029D5-C73B-47F9-B873-A1F4E3CBD996}"/>
    <cellStyle name="Comma 22 2 5 5 2 2 5" xfId="25527" xr:uid="{7DA19E24-80EF-4CE4-9546-AC531870B278}"/>
    <cellStyle name="Comma 22 2 5 5 2 2 5 2" xfId="25528" xr:uid="{B919D7CA-483A-4163-9F1D-6D32CA26CC2A}"/>
    <cellStyle name="Comma 22 2 5 5 2 2 5 2 2" xfId="25529" xr:uid="{E8019B58-5798-4ECE-9BD7-8A55EAEEF9CF}"/>
    <cellStyle name="Comma 22 2 5 5 2 2 5 3" xfId="25530" xr:uid="{C613446A-0DFB-47FE-8141-D294F72A6842}"/>
    <cellStyle name="Comma 22 2 5 5 2 2 6" xfId="25531" xr:uid="{FD8935A1-3132-4F6A-9D1C-467A9F4BCFBF}"/>
    <cellStyle name="Comma 22 2 5 5 2 2 6 2" xfId="25532" xr:uid="{7CC57B39-8AF1-4EB5-BDDE-D5C19BD122D6}"/>
    <cellStyle name="Comma 22 2 5 5 2 2 7" xfId="25533" xr:uid="{F155D591-C9C9-4530-A06B-0734EABD7A48}"/>
    <cellStyle name="Comma 22 2 5 5 2 2_EGAT BS 10" xfId="25534" xr:uid="{E01E13E8-9B82-4406-8F98-CB243E671A7F}"/>
    <cellStyle name="Comma 22 2 5 5 2 3" xfId="25535" xr:uid="{4FD08192-ADC5-482B-AD3E-AE3798C67F89}"/>
    <cellStyle name="Comma 22 2 5 5 2 3 2" xfId="25536" xr:uid="{23D703A5-587B-4CE4-AAE0-880CC44E4B57}"/>
    <cellStyle name="Comma 22 2 5 5 2 3 2 2" xfId="25537" xr:uid="{3BBA0807-61D7-439C-83CE-EE9417CC14EB}"/>
    <cellStyle name="Comma 22 2 5 5 2 3 2 2 2" xfId="25538" xr:uid="{CD27822A-AC38-4CA2-8E8F-D4A13C8FD89B}"/>
    <cellStyle name="Comma 22 2 5 5 2 3 2 3" xfId="25539" xr:uid="{14B965B6-9710-4FBD-AD85-CF046BCCB5B4}"/>
    <cellStyle name="Comma 22 2 5 5 2 3 3" xfId="25540" xr:uid="{EA0CA0E7-C2A1-46EF-B9D2-17E2ABE2BB71}"/>
    <cellStyle name="Comma 22 2 5 5 2 3 3 2" xfId="25541" xr:uid="{B19D5DC3-E2CD-4830-B682-F870BE67A286}"/>
    <cellStyle name="Comma 22 2 5 5 2 3 4" xfId="25542" xr:uid="{9F510C61-DA4B-4F57-BBF4-ECA9404F510E}"/>
    <cellStyle name="Comma 22 2 5 5 2 4" xfId="25543" xr:uid="{E006F19C-EA1C-4AF7-AD1C-91368E2D76CC}"/>
    <cellStyle name="Comma 22 2 5 5 2 4 2" xfId="25544" xr:uid="{E1124A30-F7C2-420D-BDB3-9682E020C876}"/>
    <cellStyle name="Comma 22 2 5 5 2 4 2 2" xfId="25545" xr:uid="{6B967E5C-294A-4E5E-A349-3F143274D352}"/>
    <cellStyle name="Comma 22 2 5 5 2 4 2 2 2" xfId="25546" xr:uid="{5B6DA336-FEAC-406C-8A95-88E8B65D1A16}"/>
    <cellStyle name="Comma 22 2 5 5 2 4 2 3" xfId="25547" xr:uid="{32A14F8D-779E-4977-823A-8272304C374F}"/>
    <cellStyle name="Comma 22 2 5 5 2 4 3" xfId="25548" xr:uid="{C67790A2-1CEB-4588-A506-5222E7E95315}"/>
    <cellStyle name="Comma 22 2 5 5 2 4 3 2" xfId="25549" xr:uid="{39E6A0CB-49C5-46CB-8AC5-95FBFCD8B382}"/>
    <cellStyle name="Comma 22 2 5 5 2 4 4" xfId="25550" xr:uid="{B1AC69B4-F3D9-4226-B6E5-0D88F139DD0E}"/>
    <cellStyle name="Comma 22 2 5 5 2 5" xfId="25551" xr:uid="{C7A976FE-9B66-45D6-9F11-07B5C01932DA}"/>
    <cellStyle name="Comma 22 2 5 5 2 5 2" xfId="25552" xr:uid="{96665D4A-5284-4515-A10B-1C14AEE58BB4}"/>
    <cellStyle name="Comma 22 2 5 5 2 5 2 2" xfId="25553" xr:uid="{2988D7CB-F507-4F62-95BB-AE4248CBC014}"/>
    <cellStyle name="Comma 22 2 5 5 2 5 3" xfId="25554" xr:uid="{0846F8C2-651C-4DD4-94B1-09F58BD96981}"/>
    <cellStyle name="Comma 22 2 5 5 2 6" xfId="25555" xr:uid="{993AD18F-17D7-428A-8559-22397D8192C9}"/>
    <cellStyle name="Comma 22 2 5 5 2 6 2" xfId="25556" xr:uid="{7B57BA75-C734-4520-987B-A588BBD8FB1F}"/>
    <cellStyle name="Comma 22 2 5 5 2 6 2 2" xfId="25557" xr:uid="{8F92DE11-24B2-48DB-A6D9-1608FB9AFFEB}"/>
    <cellStyle name="Comma 22 2 5 5 2 6 3" xfId="25558" xr:uid="{24705C6D-E9E2-40DC-BB90-0CE3260BE019}"/>
    <cellStyle name="Comma 22 2 5 5 2 7" xfId="25559" xr:uid="{D72A5F05-A3D6-4171-A40D-0F97E841E6FE}"/>
    <cellStyle name="Comma 22 2 5 5 2 7 2" xfId="25560" xr:uid="{6CB410BF-EC85-4A07-8062-844D7BEDB33C}"/>
    <cellStyle name="Comma 22 2 5 5 2 7 2 2" xfId="25561" xr:uid="{77DE3E00-D0CE-4D88-AAC4-DC07C78A2967}"/>
    <cellStyle name="Comma 22 2 5 5 2 7 3" xfId="25562" xr:uid="{E57B15EF-A073-4949-8532-885536DEA7D6}"/>
    <cellStyle name="Comma 22 2 5 5 2 8" xfId="25563" xr:uid="{E9AB9A85-C3A5-438A-B63E-0F5B4A7C4931}"/>
    <cellStyle name="Comma 22 2 5 5 2 8 2" xfId="25564" xr:uid="{CD536C30-E79D-48A0-B978-C66B487E59BC}"/>
    <cellStyle name="Comma 22 2 5 5 2 9" xfId="25565" xr:uid="{1EE5603D-B489-4DCA-B75D-E5397645B844}"/>
    <cellStyle name="Comma 22 2 5 5 2_EGAT BS 10" xfId="25566" xr:uid="{F3122687-A130-4B8A-9F0E-DEC1C85244CA}"/>
    <cellStyle name="Comma 22 2 5 5 3" xfId="25567" xr:uid="{A42CD6D7-F7FF-4AA8-A902-15AF4517AEE7}"/>
    <cellStyle name="Comma 22 2 5 5 3 2" xfId="25568" xr:uid="{65ACAA71-BE8D-4003-BE04-A33D1EB14477}"/>
    <cellStyle name="Comma 22 2 5 5 3 2 2" xfId="25569" xr:uid="{1451CF4D-59EC-4998-9177-94EA11AD9770}"/>
    <cellStyle name="Comma 22 2 5 5 3 2 2 2" xfId="25570" xr:uid="{81744D53-6D30-4D2F-97FB-0BF148AAFE97}"/>
    <cellStyle name="Comma 22 2 5 5 3 2 2 2 2" xfId="25571" xr:uid="{8E3854BD-EB16-4CF1-A874-22E006BDD897}"/>
    <cellStyle name="Comma 22 2 5 5 3 2 2 3" xfId="25572" xr:uid="{272500B6-1776-4F5E-BD70-BE50841546DD}"/>
    <cellStyle name="Comma 22 2 5 5 3 2 3" xfId="25573" xr:uid="{59EF87ED-A0BD-4947-8CCE-7B1EE2D28D31}"/>
    <cellStyle name="Comma 22 2 5 5 3 2 3 2" xfId="25574" xr:uid="{6576EFA9-7D7C-4993-976D-41CE663F4255}"/>
    <cellStyle name="Comma 22 2 5 5 3 2 4" xfId="25575" xr:uid="{769CE06D-9305-445F-89D2-92489FD49068}"/>
    <cellStyle name="Comma 22 2 5 5 3 3" xfId="25576" xr:uid="{1630F35E-9CAC-4721-933F-106FDBFA09E7}"/>
    <cellStyle name="Comma 22 2 5 5 3 3 2" xfId="25577" xr:uid="{E49B41CC-92B2-4668-97E9-2EC99533317A}"/>
    <cellStyle name="Comma 22 2 5 5 3 3 2 2" xfId="25578" xr:uid="{34665D07-37A5-4E96-9020-962A399E9610}"/>
    <cellStyle name="Comma 22 2 5 5 3 3 2 2 2" xfId="25579" xr:uid="{52622F8D-40DA-4038-81DB-C6CB2B1AD780}"/>
    <cellStyle name="Comma 22 2 5 5 3 3 2 3" xfId="25580" xr:uid="{CA24540B-6BA9-4403-9D0F-ACFBA8C3DA21}"/>
    <cellStyle name="Comma 22 2 5 5 3 3 3" xfId="25581" xr:uid="{0CEB2117-C475-46C3-AE14-BF62B6DA0E2A}"/>
    <cellStyle name="Comma 22 2 5 5 3 3 3 2" xfId="25582" xr:uid="{6A37A323-A95B-43B1-99E4-FC11C5F0B0C4}"/>
    <cellStyle name="Comma 22 2 5 5 3 3 4" xfId="25583" xr:uid="{15BA1975-67C6-4FAD-A6C9-EFB3B05064F9}"/>
    <cellStyle name="Comma 22 2 5 5 3 4" xfId="25584" xr:uid="{DF8BEC83-779D-4A2E-A26E-561CBD66081C}"/>
    <cellStyle name="Comma 22 2 5 5 3 4 2" xfId="25585" xr:uid="{ADBA49A3-2049-48EF-9D83-84992DECB9B7}"/>
    <cellStyle name="Comma 22 2 5 5 3 4 2 2" xfId="25586" xr:uid="{942D2DAA-72E9-4C34-93F9-A9A5FB6CC5AB}"/>
    <cellStyle name="Comma 22 2 5 5 3 4 3" xfId="25587" xr:uid="{B5529609-AEB2-48F6-9795-03D940100336}"/>
    <cellStyle name="Comma 22 2 5 5 3 5" xfId="25588" xr:uid="{D8795AB7-0273-4B31-B8B3-D79A66CC203E}"/>
    <cellStyle name="Comma 22 2 5 5 3 5 2" xfId="25589" xr:uid="{42CCF98B-AAF9-4085-8030-B39A6A3F0F6F}"/>
    <cellStyle name="Comma 22 2 5 5 3 5 2 2" xfId="25590" xr:uid="{58278E72-439B-48F6-8D42-D2F0F599212E}"/>
    <cellStyle name="Comma 22 2 5 5 3 5 3" xfId="25591" xr:uid="{455B4D86-7656-4F6D-B87F-01E44577A306}"/>
    <cellStyle name="Comma 22 2 5 5 3 6" xfId="25592" xr:uid="{975739F7-36F2-444B-A46E-2CAF6166F35B}"/>
    <cellStyle name="Comma 22 2 5 5 3 6 2" xfId="25593" xr:uid="{DFB425D9-5F8A-4570-91C3-6A3005FACAA1}"/>
    <cellStyle name="Comma 22 2 5 5 3 6 2 2" xfId="25594" xr:uid="{CAF75E8E-6C8F-4DA8-B539-F9261EE243BE}"/>
    <cellStyle name="Comma 22 2 5 5 3 6 3" xfId="25595" xr:uid="{A655AF3A-4037-4537-A9A3-6B8B8D3C93FC}"/>
    <cellStyle name="Comma 22 2 5 5 3 7" xfId="25596" xr:uid="{F65CC050-CAF3-4393-9681-7679C87B52C7}"/>
    <cellStyle name="Comma 22 2 5 5 3 7 2" xfId="25597" xr:uid="{FB1F38D1-EF5E-4600-9130-634EF4A00707}"/>
    <cellStyle name="Comma 22 2 5 5 3 8" xfId="25598" xr:uid="{6AF0F411-60BE-45A9-B3A0-D65D11159117}"/>
    <cellStyle name="Comma 22 2 5 5 3_EGAT BS 10" xfId="25599" xr:uid="{A52A95AD-47E4-4932-81A8-B3B62FC09856}"/>
    <cellStyle name="Comma 22 2 5 5 4" xfId="25600" xr:uid="{DE410A10-DBAE-4D3F-B4FE-4ADF6E1F302D}"/>
    <cellStyle name="Comma 22 2 5 5 4 2" xfId="25601" xr:uid="{F42E8D5D-2BA7-40C9-B9F6-A9C31550E6D5}"/>
    <cellStyle name="Comma 22 2 5 5 4 2 2" xfId="25602" xr:uid="{04505CED-0EB5-46B0-919D-55A39365135A}"/>
    <cellStyle name="Comma 22 2 5 5 4 2 2 2" xfId="25603" xr:uid="{D3711A68-9628-4689-A024-EC93A3F1BA74}"/>
    <cellStyle name="Comma 22 2 5 5 4 2 3" xfId="25604" xr:uid="{B2AA317C-EDE8-495D-AB7E-418E7B4E5361}"/>
    <cellStyle name="Comma 22 2 5 5 4 3" xfId="25605" xr:uid="{C6E10766-9E1F-4FC8-A83E-E142416D2A84}"/>
    <cellStyle name="Comma 22 2 5 5 4 3 2" xfId="25606" xr:uid="{6D4148E0-1CD6-4453-A4F8-44B3E3591AC0}"/>
    <cellStyle name="Comma 22 2 5 5 4 4" xfId="25607" xr:uid="{188DA3DC-F1F7-49ED-8F7C-C2EB1EFF073E}"/>
    <cellStyle name="Comma 22 2 5 5 5" xfId="25608" xr:uid="{99B7246D-5C0D-4E7A-A0D5-69DAEF902C0F}"/>
    <cellStyle name="Comma 22 2 5 5 5 2" xfId="25609" xr:uid="{F109DC84-A4EE-4969-981A-164AD89499C6}"/>
    <cellStyle name="Comma 22 2 5 5 5 2 2" xfId="25610" xr:uid="{BD803257-040A-42BD-B8D1-D46F708DDDCE}"/>
    <cellStyle name="Comma 22 2 5 5 5 2 2 2" xfId="25611" xr:uid="{3798F46D-F025-4EBD-999F-B565E8FA522F}"/>
    <cellStyle name="Comma 22 2 5 5 5 2 3" xfId="25612" xr:uid="{30CB4389-5D33-4E17-B8D5-5EB280EAE2AB}"/>
    <cellStyle name="Comma 22 2 5 5 5 3" xfId="25613" xr:uid="{7A41544A-A7A4-49D4-9477-C71C8DB4BA31}"/>
    <cellStyle name="Comma 22 2 5 5 5 3 2" xfId="25614" xr:uid="{9DCA7929-A82A-4B0B-95D3-C6096A045F1E}"/>
    <cellStyle name="Comma 22 2 5 5 5 4" xfId="25615" xr:uid="{5F10CDE2-4756-4A4A-BB95-DDFF2961492F}"/>
    <cellStyle name="Comma 22 2 5 5 6" xfId="25616" xr:uid="{AEF48C6E-CE65-440E-8B32-34CE7C6CEDC7}"/>
    <cellStyle name="Comma 22 2 5 5 6 2" xfId="25617" xr:uid="{4D42E406-6765-4CA7-B2CD-615EF7BCFA71}"/>
    <cellStyle name="Comma 22 2 5 5 6 2 2" xfId="25618" xr:uid="{8F88398E-23AF-454B-B90F-DED7120331AE}"/>
    <cellStyle name="Comma 22 2 5 5 6 3" xfId="25619" xr:uid="{A5B5C863-8430-4CBD-B333-CC84017A5B2B}"/>
    <cellStyle name="Comma 22 2 5 5 7" xfId="25620" xr:uid="{12D73FEF-0B3C-4828-BACE-30F49F05625E}"/>
    <cellStyle name="Comma 22 2 5 5 7 2" xfId="25621" xr:uid="{1B8D953B-125D-49FD-8626-ED7A52383EF4}"/>
    <cellStyle name="Comma 22 2 5 5 7 2 2" xfId="25622" xr:uid="{68956415-6215-4F9D-8408-94F079B88E8B}"/>
    <cellStyle name="Comma 22 2 5 5 7 3" xfId="25623" xr:uid="{11734673-C455-4F21-BA6E-65BD27A85971}"/>
    <cellStyle name="Comma 22 2 5 5 8" xfId="25624" xr:uid="{A6C0F5CF-2E65-4EC7-A2BA-C812CAA4930F}"/>
    <cellStyle name="Comma 22 2 5 5 8 2" xfId="25625" xr:uid="{52B0A5BE-719C-48E4-906D-2A14E833F506}"/>
    <cellStyle name="Comma 22 2 5 5 8 2 2" xfId="25626" xr:uid="{065F4FDC-BD9F-486C-AA26-DE2DF5543D9A}"/>
    <cellStyle name="Comma 22 2 5 5 8 3" xfId="25627" xr:uid="{05949CA8-0C74-463D-B069-5005939BD167}"/>
    <cellStyle name="Comma 22 2 5 5 9" xfId="25628" xr:uid="{E5E098B1-1B47-494F-B4F9-F99CFC6BC81C}"/>
    <cellStyle name="Comma 22 2 5 5 9 2" xfId="25629" xr:uid="{EB25A729-B376-461C-82D2-310E10115CC6}"/>
    <cellStyle name="Comma 22 2 5 5_EGAT BS 10" xfId="25630" xr:uid="{18AF5D00-17FA-4068-93CC-0E6BA6EE5B62}"/>
    <cellStyle name="Comma 22 2 5 6" xfId="25631" xr:uid="{05348A49-1963-4295-BC32-0D4AA85D8551}"/>
    <cellStyle name="Comma 22 2 5 6 10" xfId="25632" xr:uid="{88F7629C-7C9D-4C10-85BD-EFFDF82D646C}"/>
    <cellStyle name="Comma 22 2 5 6 2" xfId="25633" xr:uid="{450FB4AA-943B-471F-B8A4-99DAC0A384BE}"/>
    <cellStyle name="Comma 22 2 5 6 2 2" xfId="25634" xr:uid="{E9F6A732-3954-456F-802F-B2175A92C1E9}"/>
    <cellStyle name="Comma 22 2 5 6 2 2 2" xfId="25635" xr:uid="{0BE62702-3A94-4688-8CD6-AD2DCA1D1768}"/>
    <cellStyle name="Comma 22 2 5 6 2 2 2 2" xfId="25636" xr:uid="{90260CE2-06AD-413E-A57C-C5EE26780B7A}"/>
    <cellStyle name="Comma 22 2 5 6 2 2 2 2 2" xfId="25637" xr:uid="{57B3ABA4-1C17-4355-9198-43F684BCC55C}"/>
    <cellStyle name="Comma 22 2 5 6 2 2 2 2 2 2" xfId="25638" xr:uid="{8C9EA875-69EF-4A29-B2A8-3908A1069643}"/>
    <cellStyle name="Comma 22 2 5 6 2 2 2 2 3" xfId="25639" xr:uid="{6D895B3A-B064-4967-84DD-671DDC68D3B1}"/>
    <cellStyle name="Comma 22 2 5 6 2 2 2 3" xfId="25640" xr:uid="{15A510F6-A5E7-498A-9BFB-306DAAC0AEFF}"/>
    <cellStyle name="Comma 22 2 5 6 2 2 2 3 2" xfId="25641" xr:uid="{DBAD4DA3-4D0C-44AF-A56B-AB9C8C2B52FF}"/>
    <cellStyle name="Comma 22 2 5 6 2 2 2 4" xfId="25642" xr:uid="{09A42248-F513-445B-A2A8-D080377B588E}"/>
    <cellStyle name="Comma 22 2 5 6 2 2 3" xfId="25643" xr:uid="{8215FFB4-0FE6-4E89-AB9D-9CD95D03F1B6}"/>
    <cellStyle name="Comma 22 2 5 6 2 2 3 2" xfId="25644" xr:uid="{B16C7C9E-D92B-4E20-848D-FE59C6940815}"/>
    <cellStyle name="Comma 22 2 5 6 2 2 3 2 2" xfId="25645" xr:uid="{5B71F0CF-AFF8-4CA8-8820-F6D0A7A73A88}"/>
    <cellStyle name="Comma 22 2 5 6 2 2 3 3" xfId="25646" xr:uid="{3D470413-3286-4BD6-B426-191B9CD70389}"/>
    <cellStyle name="Comma 22 2 5 6 2 2 4" xfId="25647" xr:uid="{FE544600-C85E-4ACC-A36F-5123739FE10D}"/>
    <cellStyle name="Comma 22 2 5 6 2 2 4 2" xfId="25648" xr:uid="{7F0CB0EF-9CD9-48D0-8532-7A95A3B8D773}"/>
    <cellStyle name="Comma 22 2 5 6 2 2 4 2 2" xfId="25649" xr:uid="{BB86AAD9-F9EF-4DEB-BBEC-D14CBCA65E25}"/>
    <cellStyle name="Comma 22 2 5 6 2 2 4 3" xfId="25650" xr:uid="{5F832880-1648-46B4-AB65-3FEF5E7D439D}"/>
    <cellStyle name="Comma 22 2 5 6 2 2 5" xfId="25651" xr:uid="{5D0E1746-59BB-4C9A-816D-5421B95D2C0A}"/>
    <cellStyle name="Comma 22 2 5 6 2 2 5 2" xfId="25652" xr:uid="{72180CFA-BFDB-46CD-85AB-595E08FB03D2}"/>
    <cellStyle name="Comma 22 2 5 6 2 2 5 2 2" xfId="25653" xr:uid="{D220BA0F-96F3-4327-88FD-E02F763CEB4E}"/>
    <cellStyle name="Comma 22 2 5 6 2 2 5 3" xfId="25654" xr:uid="{93B27979-A6A3-4C5B-9504-52962D192120}"/>
    <cellStyle name="Comma 22 2 5 6 2 2 6" xfId="25655" xr:uid="{CAD112E9-F147-4E44-A389-D2D52C3A8975}"/>
    <cellStyle name="Comma 22 2 5 6 2 2 6 2" xfId="25656" xr:uid="{2DF7F90B-951B-4AF7-9FE9-D7E46B1FEC07}"/>
    <cellStyle name="Comma 22 2 5 6 2 2 7" xfId="25657" xr:uid="{2CC3A50D-C88A-4F50-8910-BE024C6033CE}"/>
    <cellStyle name="Comma 22 2 5 6 2 2_EGAT BS 10" xfId="25658" xr:uid="{8C40C88D-A2AB-441B-A543-03FAE39A7288}"/>
    <cellStyle name="Comma 22 2 5 6 2 3" xfId="25659" xr:uid="{27A9EDED-EA01-43E1-ABD6-C5D4BB2404C6}"/>
    <cellStyle name="Comma 22 2 5 6 2 3 2" xfId="25660" xr:uid="{72572E71-DF6F-419B-B5A5-4D74E14374DA}"/>
    <cellStyle name="Comma 22 2 5 6 2 3 2 2" xfId="25661" xr:uid="{D94C3A0A-4273-4FB3-8E01-101477BF27A4}"/>
    <cellStyle name="Comma 22 2 5 6 2 3 2 2 2" xfId="25662" xr:uid="{49DF880B-D824-405F-90A6-47B28C9D949B}"/>
    <cellStyle name="Comma 22 2 5 6 2 3 2 3" xfId="25663" xr:uid="{33D6F9BA-EEB3-4BB1-A3F1-FFCCBD40AFF4}"/>
    <cellStyle name="Comma 22 2 5 6 2 3 3" xfId="25664" xr:uid="{7FC7A736-3FEC-47CE-AC80-3625CF42F61E}"/>
    <cellStyle name="Comma 22 2 5 6 2 3 3 2" xfId="25665" xr:uid="{DAC83155-5CA5-41EA-9DF8-39229AE3EF87}"/>
    <cellStyle name="Comma 22 2 5 6 2 3 4" xfId="25666" xr:uid="{AE12E262-CB16-4A0D-A091-420E541D3D9D}"/>
    <cellStyle name="Comma 22 2 5 6 2 4" xfId="25667" xr:uid="{E18EC4A1-87C7-47B4-BD15-3E6049303756}"/>
    <cellStyle name="Comma 22 2 5 6 2 4 2" xfId="25668" xr:uid="{937C119C-4062-40C4-849F-CD978EF25716}"/>
    <cellStyle name="Comma 22 2 5 6 2 4 2 2" xfId="25669" xr:uid="{E1622F76-11A8-4044-B260-3E37E194A603}"/>
    <cellStyle name="Comma 22 2 5 6 2 4 2 2 2" xfId="25670" xr:uid="{4C6CF045-22F9-4BDD-A0E2-2C5D30E8EAE1}"/>
    <cellStyle name="Comma 22 2 5 6 2 4 2 3" xfId="25671" xr:uid="{2BDD8503-4B89-4CB1-9E76-2A0B9A3FADD6}"/>
    <cellStyle name="Comma 22 2 5 6 2 4 3" xfId="25672" xr:uid="{5C5B08F7-B4A5-435E-A93E-1CD6E73EC950}"/>
    <cellStyle name="Comma 22 2 5 6 2 4 3 2" xfId="25673" xr:uid="{D781C643-A3B2-41A5-9FB7-5F95014DA93E}"/>
    <cellStyle name="Comma 22 2 5 6 2 4 4" xfId="25674" xr:uid="{612919E0-9BE5-47E5-A19E-73BEC32DB945}"/>
    <cellStyle name="Comma 22 2 5 6 2 5" xfId="25675" xr:uid="{A9568C9B-D00F-4485-B666-A0E3C3833F80}"/>
    <cellStyle name="Comma 22 2 5 6 2 5 2" xfId="25676" xr:uid="{C2566359-88C2-45D1-A733-86012F0F2173}"/>
    <cellStyle name="Comma 22 2 5 6 2 5 2 2" xfId="25677" xr:uid="{9D2E2E71-655B-4625-A5CA-C973213FCF48}"/>
    <cellStyle name="Comma 22 2 5 6 2 5 3" xfId="25678" xr:uid="{9FA55E49-C9A3-439D-B3A7-513BCEEA0770}"/>
    <cellStyle name="Comma 22 2 5 6 2 6" xfId="25679" xr:uid="{440628A2-47E7-41AB-8D60-189F796836C5}"/>
    <cellStyle name="Comma 22 2 5 6 2 6 2" xfId="25680" xr:uid="{B9B84CF2-9520-4BED-81DA-A6A150E1A52F}"/>
    <cellStyle name="Comma 22 2 5 6 2 6 2 2" xfId="25681" xr:uid="{DB6819E1-CED1-4FBB-95A6-40C262C9DA09}"/>
    <cellStyle name="Comma 22 2 5 6 2 6 3" xfId="25682" xr:uid="{4BF1F62A-86DB-4285-B695-F391DDA1CCB1}"/>
    <cellStyle name="Comma 22 2 5 6 2 7" xfId="25683" xr:uid="{5AA13385-665D-4AA1-B50A-3E4AF7EE8A30}"/>
    <cellStyle name="Comma 22 2 5 6 2 7 2" xfId="25684" xr:uid="{8BEA584A-B8C4-4DF6-B2CA-C03A728D6DC3}"/>
    <cellStyle name="Comma 22 2 5 6 2 7 2 2" xfId="25685" xr:uid="{ADC809D2-3881-4642-A05C-5F9E607F8555}"/>
    <cellStyle name="Comma 22 2 5 6 2 7 3" xfId="25686" xr:uid="{B38FA845-5F7C-46BD-A8C9-81B434732E66}"/>
    <cellStyle name="Comma 22 2 5 6 2 8" xfId="25687" xr:uid="{B561A47E-D4E2-4F5B-8041-F4877017AE03}"/>
    <cellStyle name="Comma 22 2 5 6 2 8 2" xfId="25688" xr:uid="{C34763C6-B7FC-492D-A6D7-A29B9B9F4F09}"/>
    <cellStyle name="Comma 22 2 5 6 2 9" xfId="25689" xr:uid="{C3F0A0FF-28CE-4FAF-B38A-C89C29377FA4}"/>
    <cellStyle name="Comma 22 2 5 6 2_EGAT BS 10" xfId="25690" xr:uid="{BC0E93B5-F0F2-47B4-9260-54FF2BFEE900}"/>
    <cellStyle name="Comma 22 2 5 6 3" xfId="25691" xr:uid="{B2BBEBB7-27FB-45E4-946B-E8326DE8278F}"/>
    <cellStyle name="Comma 22 2 5 6 3 2" xfId="25692" xr:uid="{593F366F-2583-4E09-B03B-52D14FC61DF6}"/>
    <cellStyle name="Comma 22 2 5 6 3 2 2" xfId="25693" xr:uid="{F62F0557-6514-4894-8B15-6D9ECE704172}"/>
    <cellStyle name="Comma 22 2 5 6 3 2 2 2" xfId="25694" xr:uid="{CFE8B98B-D160-4D3B-A4C9-F667D62C9A41}"/>
    <cellStyle name="Comma 22 2 5 6 3 2 2 2 2" xfId="25695" xr:uid="{309E3CDA-39B3-4D82-8C20-D1A16BC633A3}"/>
    <cellStyle name="Comma 22 2 5 6 3 2 2 3" xfId="25696" xr:uid="{1A5B6E63-8646-4742-979C-524BFB09C850}"/>
    <cellStyle name="Comma 22 2 5 6 3 2 3" xfId="25697" xr:uid="{A45D06CD-8773-4248-919A-08FC0BA664A7}"/>
    <cellStyle name="Comma 22 2 5 6 3 2 3 2" xfId="25698" xr:uid="{610685F5-D71C-42E3-B5E1-3331B1091F34}"/>
    <cellStyle name="Comma 22 2 5 6 3 2 4" xfId="25699" xr:uid="{1F81D221-A63F-462E-92E4-285728F42A99}"/>
    <cellStyle name="Comma 22 2 5 6 3 3" xfId="25700" xr:uid="{60D684B0-EA7D-43F1-B62C-7FAA7B90092B}"/>
    <cellStyle name="Comma 22 2 5 6 3 3 2" xfId="25701" xr:uid="{687F2113-6615-4F77-8BE6-991460D90283}"/>
    <cellStyle name="Comma 22 2 5 6 3 3 2 2" xfId="25702" xr:uid="{49A549EB-B542-4181-8E73-28A272799A24}"/>
    <cellStyle name="Comma 22 2 5 6 3 3 2 2 2" xfId="25703" xr:uid="{5284AE00-2CA0-49CA-AF31-B52A58BBE548}"/>
    <cellStyle name="Comma 22 2 5 6 3 3 2 3" xfId="25704" xr:uid="{D25E9AD6-D8E9-4C6A-911A-34330D970C76}"/>
    <cellStyle name="Comma 22 2 5 6 3 3 3" xfId="25705" xr:uid="{87364989-0CCD-40FF-BE60-121F9E10B55F}"/>
    <cellStyle name="Comma 22 2 5 6 3 3 3 2" xfId="25706" xr:uid="{BD7A946F-173E-4F33-9033-8D31136A3862}"/>
    <cellStyle name="Comma 22 2 5 6 3 3 4" xfId="25707" xr:uid="{DB84D2F6-61F7-49E2-A918-CFCB32178EC4}"/>
    <cellStyle name="Comma 22 2 5 6 3 4" xfId="25708" xr:uid="{28C0D6AB-79CE-4AC9-A803-B558033B2FC9}"/>
    <cellStyle name="Comma 22 2 5 6 3 4 2" xfId="25709" xr:uid="{DDB0D3F3-57B3-409F-B5AC-D73969F985FD}"/>
    <cellStyle name="Comma 22 2 5 6 3 4 2 2" xfId="25710" xr:uid="{BE10C5FD-13B4-4598-A8C9-D9463FEE4202}"/>
    <cellStyle name="Comma 22 2 5 6 3 4 3" xfId="25711" xr:uid="{60C9C81A-4376-4CE3-A810-3BFC56E0C26C}"/>
    <cellStyle name="Comma 22 2 5 6 3 5" xfId="25712" xr:uid="{ACD308C4-F39B-4245-B436-9A76003D5B68}"/>
    <cellStyle name="Comma 22 2 5 6 3 5 2" xfId="25713" xr:uid="{F6D39E69-4DC0-4B4E-8C90-C25039E51B98}"/>
    <cellStyle name="Comma 22 2 5 6 3 5 2 2" xfId="25714" xr:uid="{3BF106B9-B9B0-470F-91FB-655349C98361}"/>
    <cellStyle name="Comma 22 2 5 6 3 5 3" xfId="25715" xr:uid="{1A480546-3DED-4388-A0AE-F5C2D1085761}"/>
    <cellStyle name="Comma 22 2 5 6 3 6" xfId="25716" xr:uid="{C69F4135-DFE3-40EE-97BA-D2546AA2D6E7}"/>
    <cellStyle name="Comma 22 2 5 6 3 6 2" xfId="25717" xr:uid="{1A21E432-9414-4361-A230-E5FBAD9EFCE4}"/>
    <cellStyle name="Comma 22 2 5 6 3 6 2 2" xfId="25718" xr:uid="{398B6058-4532-4FE0-B01C-1C49C0FF5F69}"/>
    <cellStyle name="Comma 22 2 5 6 3 6 3" xfId="25719" xr:uid="{A25B67D9-F2A7-41DD-BDC8-F0D7DD574CBB}"/>
    <cellStyle name="Comma 22 2 5 6 3 7" xfId="25720" xr:uid="{08905530-9CA7-4C7E-94B6-FD20379F4A5B}"/>
    <cellStyle name="Comma 22 2 5 6 3 7 2" xfId="25721" xr:uid="{BBF4F59B-325F-4302-8A7F-EAC67513E33B}"/>
    <cellStyle name="Comma 22 2 5 6 3 8" xfId="25722" xr:uid="{179AAE77-35A6-407E-8162-D0923824BBBB}"/>
    <cellStyle name="Comma 22 2 5 6 3_EGAT BS 10" xfId="25723" xr:uid="{BD2A0B11-41FD-4EA3-B30A-7063AA539197}"/>
    <cellStyle name="Comma 22 2 5 6 4" xfId="25724" xr:uid="{D4178943-06EC-4F34-B81D-DF178F15E3E9}"/>
    <cellStyle name="Comma 22 2 5 6 4 2" xfId="25725" xr:uid="{D8BFEACF-5E0E-4477-9224-068099C19EAD}"/>
    <cellStyle name="Comma 22 2 5 6 4 2 2" xfId="25726" xr:uid="{04043C0A-BC4E-4E4B-84FF-7D0BF4AE104A}"/>
    <cellStyle name="Comma 22 2 5 6 4 2 2 2" xfId="25727" xr:uid="{9ED7211C-AA99-46C6-9A7D-2B5C29C5A3F3}"/>
    <cellStyle name="Comma 22 2 5 6 4 2 3" xfId="25728" xr:uid="{E13D0A80-6D9D-428C-9A31-EAC200505C88}"/>
    <cellStyle name="Comma 22 2 5 6 4 3" xfId="25729" xr:uid="{2CD27121-6E63-44D0-B609-417403F6D4B7}"/>
    <cellStyle name="Comma 22 2 5 6 4 3 2" xfId="25730" xr:uid="{C7A0801F-4B75-4E3A-8DBC-FC0EC08FBD00}"/>
    <cellStyle name="Comma 22 2 5 6 4 4" xfId="25731" xr:uid="{35389780-94F3-4E90-9EF7-822A32D291A1}"/>
    <cellStyle name="Comma 22 2 5 6 5" xfId="25732" xr:uid="{119D4899-1419-4F95-9C33-BF9BA91308C7}"/>
    <cellStyle name="Comma 22 2 5 6 5 2" xfId="25733" xr:uid="{BA6475DC-D60D-4E2F-BF19-57532FD34DA4}"/>
    <cellStyle name="Comma 22 2 5 6 5 2 2" xfId="25734" xr:uid="{739CA055-028C-441A-A48C-4AB6709B62BF}"/>
    <cellStyle name="Comma 22 2 5 6 5 2 2 2" xfId="25735" xr:uid="{FABE6158-FFEB-49BD-900A-081D39D650FC}"/>
    <cellStyle name="Comma 22 2 5 6 5 2 3" xfId="25736" xr:uid="{471EAFA0-E959-4A92-952D-1626A7496868}"/>
    <cellStyle name="Comma 22 2 5 6 5 3" xfId="25737" xr:uid="{3815CF3F-9CBE-4C4B-AB15-12F3F378F112}"/>
    <cellStyle name="Comma 22 2 5 6 5 3 2" xfId="25738" xr:uid="{D80C0915-76DD-4504-8BC5-D3C4B38D999F}"/>
    <cellStyle name="Comma 22 2 5 6 5 4" xfId="25739" xr:uid="{589C458A-6975-479F-9F69-F9E3B013A7C9}"/>
    <cellStyle name="Comma 22 2 5 6 6" xfId="25740" xr:uid="{BB7822DC-841F-40F3-B717-DFB29EAA1C30}"/>
    <cellStyle name="Comma 22 2 5 6 6 2" xfId="25741" xr:uid="{E59F144F-7D40-4DDC-B15B-EE4AB8A24AEF}"/>
    <cellStyle name="Comma 22 2 5 6 6 2 2" xfId="25742" xr:uid="{16959A3C-7B16-475F-8B5C-B0E17787FB36}"/>
    <cellStyle name="Comma 22 2 5 6 6 3" xfId="25743" xr:uid="{A3EE6231-951E-40D7-9221-CB9D4AED9758}"/>
    <cellStyle name="Comma 22 2 5 6 7" xfId="25744" xr:uid="{092C9901-5118-4A2D-97EC-3BA4B6D7BA9F}"/>
    <cellStyle name="Comma 22 2 5 6 7 2" xfId="25745" xr:uid="{5775A115-9A35-4838-A699-3449C9135EA6}"/>
    <cellStyle name="Comma 22 2 5 6 7 2 2" xfId="25746" xr:uid="{AD672943-FC4F-4C4B-95DE-9821356758A3}"/>
    <cellStyle name="Comma 22 2 5 6 7 3" xfId="25747" xr:uid="{C6FDA5CC-4F37-441E-8ADF-466EB6DC088B}"/>
    <cellStyle name="Comma 22 2 5 6 8" xfId="25748" xr:uid="{4406EDC2-4CEA-4F2F-AA5E-765D420BB7DE}"/>
    <cellStyle name="Comma 22 2 5 6 8 2" xfId="25749" xr:uid="{805C5F93-9E50-4274-8900-5B7F37927DCC}"/>
    <cellStyle name="Comma 22 2 5 6 8 2 2" xfId="25750" xr:uid="{058BD723-0244-41AE-8161-B8CC1C510C6B}"/>
    <cellStyle name="Comma 22 2 5 6 8 3" xfId="25751" xr:uid="{4F90EF7C-5598-4FB3-BA57-B97F637DDB83}"/>
    <cellStyle name="Comma 22 2 5 6 9" xfId="25752" xr:uid="{2895693A-388D-4614-862B-E6D6FFB5C6DC}"/>
    <cellStyle name="Comma 22 2 5 6 9 2" xfId="25753" xr:uid="{5D312A3A-4857-4592-A26E-EB24AB2AB0B6}"/>
    <cellStyle name="Comma 22 2 5 6_EGAT BS 10" xfId="25754" xr:uid="{C19B2025-06CA-4B58-BA89-CB74F8CEEAFA}"/>
    <cellStyle name="Comma 22 2 5 7" xfId="25755" xr:uid="{A8C37845-A445-4713-A9B2-68967872258F}"/>
    <cellStyle name="Comma 22 2 5 7 10" xfId="25756" xr:uid="{4BD5EF13-193D-468B-A73E-DE6AE63216BC}"/>
    <cellStyle name="Comma 22 2 5 7 2" xfId="25757" xr:uid="{A525D62C-5432-43CA-A7A7-40E96002038A}"/>
    <cellStyle name="Comma 22 2 5 7 2 2" xfId="25758" xr:uid="{7FC56089-17EA-4212-979A-FA86D3245040}"/>
    <cellStyle name="Comma 22 2 5 7 2 2 2" xfId="25759" xr:uid="{B85D4098-E963-4BDA-B5B7-9CCC83D86445}"/>
    <cellStyle name="Comma 22 2 5 7 2 2 2 2" xfId="25760" xr:uid="{E0D3884D-575D-43D9-97B1-03453604D6BD}"/>
    <cellStyle name="Comma 22 2 5 7 2 2 2 2 2" xfId="25761" xr:uid="{A178B4FB-FB3F-4ACF-BDBF-5795483C3688}"/>
    <cellStyle name="Comma 22 2 5 7 2 2 2 2 2 2" xfId="25762" xr:uid="{F4CC3DB4-8401-4640-B869-B98AA78172A2}"/>
    <cellStyle name="Comma 22 2 5 7 2 2 2 2 3" xfId="25763" xr:uid="{E08127F9-9850-4D54-A007-7C7EBA698A7C}"/>
    <cellStyle name="Comma 22 2 5 7 2 2 2 3" xfId="25764" xr:uid="{BE6AA68E-C663-45D5-A5E0-D25D2EF693FB}"/>
    <cellStyle name="Comma 22 2 5 7 2 2 2 3 2" xfId="25765" xr:uid="{09E710DF-FE27-4B61-95AF-CC0392A27E5A}"/>
    <cellStyle name="Comma 22 2 5 7 2 2 2 4" xfId="25766" xr:uid="{084A975C-BC71-4541-A7FF-896E6A7208C6}"/>
    <cellStyle name="Comma 22 2 5 7 2 2 3" xfId="25767" xr:uid="{AA5A523A-2CA5-410C-8D86-69495C7836FE}"/>
    <cellStyle name="Comma 22 2 5 7 2 2 3 2" xfId="25768" xr:uid="{C292B5F4-4E69-410D-AED9-776C4619A0C6}"/>
    <cellStyle name="Comma 22 2 5 7 2 2 3 2 2" xfId="25769" xr:uid="{0318D2E7-821F-4055-BA35-83C0C0560A53}"/>
    <cellStyle name="Comma 22 2 5 7 2 2 3 3" xfId="25770" xr:uid="{2306CCB5-8BBE-4081-9250-BBDAEAD753CD}"/>
    <cellStyle name="Comma 22 2 5 7 2 2 4" xfId="25771" xr:uid="{3D611D0E-561B-4316-BB38-D26AB37462E5}"/>
    <cellStyle name="Comma 22 2 5 7 2 2 4 2" xfId="25772" xr:uid="{8ABD98E7-7B7F-4F07-B87D-9F606CAAF816}"/>
    <cellStyle name="Comma 22 2 5 7 2 2 4 2 2" xfId="25773" xr:uid="{715D6390-CAD8-4A88-A45C-26D048106E42}"/>
    <cellStyle name="Comma 22 2 5 7 2 2 4 3" xfId="25774" xr:uid="{65AF3650-E0E3-42F7-BD81-8C32139ED722}"/>
    <cellStyle name="Comma 22 2 5 7 2 2 5" xfId="25775" xr:uid="{F07DBAB9-56B7-49D3-91C1-5CA69FEB73BE}"/>
    <cellStyle name="Comma 22 2 5 7 2 2 5 2" xfId="25776" xr:uid="{5CE7172A-1451-4912-857B-31F864BD6358}"/>
    <cellStyle name="Comma 22 2 5 7 2 2 5 2 2" xfId="25777" xr:uid="{8BEE6500-23C0-4AE5-9955-EB37D240F517}"/>
    <cellStyle name="Comma 22 2 5 7 2 2 5 3" xfId="25778" xr:uid="{53BF3D73-B14A-40BF-B0E0-7D1AC0B787C7}"/>
    <cellStyle name="Comma 22 2 5 7 2 2 6" xfId="25779" xr:uid="{AA6AD895-E0B8-4E6D-977E-1FE3EE695B6C}"/>
    <cellStyle name="Comma 22 2 5 7 2 2 6 2" xfId="25780" xr:uid="{6946902A-CCC3-4164-98F6-0B607E41EB37}"/>
    <cellStyle name="Comma 22 2 5 7 2 2 7" xfId="25781" xr:uid="{31ECA65D-4374-405D-BDE1-F69E75852517}"/>
    <cellStyle name="Comma 22 2 5 7 2 2_EGAT BS 10" xfId="25782" xr:uid="{D09B63BE-1427-492E-B80C-8F15CC32CF4A}"/>
    <cellStyle name="Comma 22 2 5 7 2 3" xfId="25783" xr:uid="{4C4C3D03-E63D-48D7-99B7-FC4E4EAD3AE8}"/>
    <cellStyle name="Comma 22 2 5 7 2 3 2" xfId="25784" xr:uid="{B03F0269-B6F6-4C09-B7AC-ACD78A813634}"/>
    <cellStyle name="Comma 22 2 5 7 2 3 2 2" xfId="25785" xr:uid="{D9BE8078-E9B1-4345-9213-E02F4A8DDD50}"/>
    <cellStyle name="Comma 22 2 5 7 2 3 2 2 2" xfId="25786" xr:uid="{73F9C284-84DB-48C7-8813-E041B6C2603E}"/>
    <cellStyle name="Comma 22 2 5 7 2 3 2 3" xfId="25787" xr:uid="{F33729F8-AC6E-449C-8B81-0A168DDAA84F}"/>
    <cellStyle name="Comma 22 2 5 7 2 3 3" xfId="25788" xr:uid="{AE00D72F-AE35-42D8-A5A9-B61FD591EDF7}"/>
    <cellStyle name="Comma 22 2 5 7 2 3 3 2" xfId="25789" xr:uid="{8C246DB6-4E6A-4C9E-BEF1-DCEAAE4F25B2}"/>
    <cellStyle name="Comma 22 2 5 7 2 3 4" xfId="25790" xr:uid="{D731563B-D95D-4116-9CFB-F30775DE6C93}"/>
    <cellStyle name="Comma 22 2 5 7 2 4" xfId="25791" xr:uid="{0DA81E63-CDCF-4B40-8380-0427B75D23C2}"/>
    <cellStyle name="Comma 22 2 5 7 2 4 2" xfId="25792" xr:uid="{F44D0328-5DE6-428D-B50F-DD83999D1249}"/>
    <cellStyle name="Comma 22 2 5 7 2 4 2 2" xfId="25793" xr:uid="{58AFDB5A-9CA3-4404-8138-0F450FA9C599}"/>
    <cellStyle name="Comma 22 2 5 7 2 4 2 2 2" xfId="25794" xr:uid="{58F8326F-BB5A-47AC-BC8D-662132E7E3A2}"/>
    <cellStyle name="Comma 22 2 5 7 2 4 2 3" xfId="25795" xr:uid="{EF866E3E-CA8B-4B00-80E4-5B8E6CF2D42D}"/>
    <cellStyle name="Comma 22 2 5 7 2 4 3" xfId="25796" xr:uid="{32AD9EF6-52D5-4227-99F3-8ED89B89D3F9}"/>
    <cellStyle name="Comma 22 2 5 7 2 4 3 2" xfId="25797" xr:uid="{6EB35665-FB6C-46F9-931D-233ECC1F5FED}"/>
    <cellStyle name="Comma 22 2 5 7 2 4 4" xfId="25798" xr:uid="{C4493D6D-94C3-492F-BCD9-BB14329E679B}"/>
    <cellStyle name="Comma 22 2 5 7 2 5" xfId="25799" xr:uid="{930CBBB2-6B51-4BAE-9D13-504C2D3CB460}"/>
    <cellStyle name="Comma 22 2 5 7 2 5 2" xfId="25800" xr:uid="{6E2D5054-75A5-47E4-8835-136B5732CAF6}"/>
    <cellStyle name="Comma 22 2 5 7 2 5 2 2" xfId="25801" xr:uid="{58813C64-F2A1-437E-8B7C-56EF7F7A973A}"/>
    <cellStyle name="Comma 22 2 5 7 2 5 3" xfId="25802" xr:uid="{D55BB687-1FDC-42AB-B071-EE567AE495E8}"/>
    <cellStyle name="Comma 22 2 5 7 2 6" xfId="25803" xr:uid="{194FC3C9-8A8B-43F9-843A-D237FAFA26A5}"/>
    <cellStyle name="Comma 22 2 5 7 2 6 2" xfId="25804" xr:uid="{CAA187F4-2797-46D1-ABA2-1B80CF861134}"/>
    <cellStyle name="Comma 22 2 5 7 2 6 2 2" xfId="25805" xr:uid="{9FB811D8-C15E-4333-A4FD-E15601F5D2A0}"/>
    <cellStyle name="Comma 22 2 5 7 2 6 3" xfId="25806" xr:uid="{471DA276-CEDC-4BD4-91F8-0D43F283E0B0}"/>
    <cellStyle name="Comma 22 2 5 7 2 7" xfId="25807" xr:uid="{404C65B6-3644-4796-AAD9-3B539B92C464}"/>
    <cellStyle name="Comma 22 2 5 7 2 7 2" xfId="25808" xr:uid="{6C0379A9-4B2C-44A0-ADE0-EC5FCFF28BD0}"/>
    <cellStyle name="Comma 22 2 5 7 2 7 2 2" xfId="25809" xr:uid="{CC0D4C60-08B4-4C11-9B35-8112D836A473}"/>
    <cellStyle name="Comma 22 2 5 7 2 7 3" xfId="25810" xr:uid="{D7461B26-D5FA-427B-A9F2-5E8F9C71083A}"/>
    <cellStyle name="Comma 22 2 5 7 2 8" xfId="25811" xr:uid="{265EA297-6A2A-412A-9533-F18671152A61}"/>
    <cellStyle name="Comma 22 2 5 7 2 8 2" xfId="25812" xr:uid="{84B27882-A9D8-44DD-9416-1111C064843A}"/>
    <cellStyle name="Comma 22 2 5 7 2 9" xfId="25813" xr:uid="{5690CA02-3705-46B2-B0A9-D5613D724C39}"/>
    <cellStyle name="Comma 22 2 5 7 2_EGAT BS 10" xfId="25814" xr:uid="{E30108A9-6DDD-40E3-B337-0CA8ABA97913}"/>
    <cellStyle name="Comma 22 2 5 7 3" xfId="25815" xr:uid="{F68AFA62-378F-4FF8-909C-FF54F6C3BDC0}"/>
    <cellStyle name="Comma 22 2 5 7 3 2" xfId="25816" xr:uid="{1A436715-CEAC-412E-9839-4C9E4227E4A8}"/>
    <cellStyle name="Comma 22 2 5 7 3 2 2" xfId="25817" xr:uid="{61762CA7-6E10-404F-9CE1-E9A9BDFFF4A6}"/>
    <cellStyle name="Comma 22 2 5 7 3 2 2 2" xfId="25818" xr:uid="{A21F5727-16E3-42C4-B08A-68CC8701AC75}"/>
    <cellStyle name="Comma 22 2 5 7 3 2 2 2 2" xfId="25819" xr:uid="{4224EFE4-60B7-4A08-94CA-A97054EA87FE}"/>
    <cellStyle name="Comma 22 2 5 7 3 2 2 3" xfId="25820" xr:uid="{46D6E1FF-3592-46D7-8C0D-1919C7DB3980}"/>
    <cellStyle name="Comma 22 2 5 7 3 2 3" xfId="25821" xr:uid="{5F92072C-C115-4FDA-9A9C-376D08936D3A}"/>
    <cellStyle name="Comma 22 2 5 7 3 2 3 2" xfId="25822" xr:uid="{3484D6D2-239E-463F-9868-638967141633}"/>
    <cellStyle name="Comma 22 2 5 7 3 2 4" xfId="25823" xr:uid="{780AE154-A1DE-4E47-9D20-FA4578B35868}"/>
    <cellStyle name="Comma 22 2 5 7 3 3" xfId="25824" xr:uid="{3178E76D-01B6-4092-B8DF-A7FC2479A629}"/>
    <cellStyle name="Comma 22 2 5 7 3 3 2" xfId="25825" xr:uid="{B30368F6-6DC7-4D16-9B93-7E6A190B71D8}"/>
    <cellStyle name="Comma 22 2 5 7 3 3 2 2" xfId="25826" xr:uid="{8136B4D4-3C30-4F60-859A-4294270C1815}"/>
    <cellStyle name="Comma 22 2 5 7 3 3 2 2 2" xfId="25827" xr:uid="{96EEFAEB-53F1-4C84-B34F-D3DC89B50D0B}"/>
    <cellStyle name="Comma 22 2 5 7 3 3 2 3" xfId="25828" xr:uid="{BBD1150D-933B-4C79-AF44-1E7A4DAD921D}"/>
    <cellStyle name="Comma 22 2 5 7 3 3 3" xfId="25829" xr:uid="{66700648-78CE-4AA7-A3D8-1776CAE7BFFC}"/>
    <cellStyle name="Comma 22 2 5 7 3 3 3 2" xfId="25830" xr:uid="{8CA821F7-50DF-4CBD-8901-269C79B40EE2}"/>
    <cellStyle name="Comma 22 2 5 7 3 3 4" xfId="25831" xr:uid="{72D1E038-CD46-4F8D-9F67-F9053E9CEC1A}"/>
    <cellStyle name="Comma 22 2 5 7 3 4" xfId="25832" xr:uid="{A10FBC75-74D7-4063-954A-293F54927B40}"/>
    <cellStyle name="Comma 22 2 5 7 3 4 2" xfId="25833" xr:uid="{8FD77074-E5E6-4FBB-81EA-624E4EF2AAA3}"/>
    <cellStyle name="Comma 22 2 5 7 3 4 2 2" xfId="25834" xr:uid="{69D39440-E17F-4619-B654-3490EE18AAE1}"/>
    <cellStyle name="Comma 22 2 5 7 3 4 3" xfId="25835" xr:uid="{FB07FEC5-0D6F-4651-8133-6A9E51DCF0B0}"/>
    <cellStyle name="Comma 22 2 5 7 3 5" xfId="25836" xr:uid="{05E294F4-4109-4E5F-ABA8-81A0207666EA}"/>
    <cellStyle name="Comma 22 2 5 7 3 5 2" xfId="25837" xr:uid="{4CDB8F97-3BE8-4372-BC0B-F571CBAE7E4B}"/>
    <cellStyle name="Comma 22 2 5 7 3 5 2 2" xfId="25838" xr:uid="{EC583A87-1BBB-4D91-B62C-6358DEEF0537}"/>
    <cellStyle name="Comma 22 2 5 7 3 5 3" xfId="25839" xr:uid="{A39617A2-F94D-42F7-B49C-49BC1BD7262D}"/>
    <cellStyle name="Comma 22 2 5 7 3 6" xfId="25840" xr:uid="{DC9C920D-63B0-4329-8CD1-577798D2BF64}"/>
    <cellStyle name="Comma 22 2 5 7 3 6 2" xfId="25841" xr:uid="{9C753D73-D694-43AD-B0F0-3E7347DA8466}"/>
    <cellStyle name="Comma 22 2 5 7 3 6 2 2" xfId="25842" xr:uid="{8CBE1A89-C56A-46E6-8349-65BA824898E0}"/>
    <cellStyle name="Comma 22 2 5 7 3 6 3" xfId="25843" xr:uid="{754855CF-8D64-4914-92C7-758B4E6C0B87}"/>
    <cellStyle name="Comma 22 2 5 7 3 7" xfId="25844" xr:uid="{9268975F-3D4A-4809-B5A8-CEC7E39394C9}"/>
    <cellStyle name="Comma 22 2 5 7 3 7 2" xfId="25845" xr:uid="{3F40F672-E6AF-4275-BC1C-08818E5A8DE2}"/>
    <cellStyle name="Comma 22 2 5 7 3 8" xfId="25846" xr:uid="{CE1BE2AB-B108-4A2C-9B49-AA7FF19EBA32}"/>
    <cellStyle name="Comma 22 2 5 7 3_EGAT BS 10" xfId="25847" xr:uid="{196FA610-7BF9-44F7-B34F-1502CD672C32}"/>
    <cellStyle name="Comma 22 2 5 7 4" xfId="25848" xr:uid="{06FC7169-86D3-4E85-81D8-96723E423A0C}"/>
    <cellStyle name="Comma 22 2 5 7 4 2" xfId="25849" xr:uid="{2C581AE7-CA20-4914-9DFB-C4278DD6510C}"/>
    <cellStyle name="Comma 22 2 5 7 4 2 2" xfId="25850" xr:uid="{7ABF8D81-7B28-4AE0-98C1-39A4B217D803}"/>
    <cellStyle name="Comma 22 2 5 7 4 2 2 2" xfId="25851" xr:uid="{8935EEB7-220D-4908-9BCE-E1CC393A111B}"/>
    <cellStyle name="Comma 22 2 5 7 4 2 3" xfId="25852" xr:uid="{46EE2733-EA59-4850-97D0-DE6CD41E4F62}"/>
    <cellStyle name="Comma 22 2 5 7 4 3" xfId="25853" xr:uid="{058869ED-AA7D-444D-8824-D2FA49C4A26B}"/>
    <cellStyle name="Comma 22 2 5 7 4 3 2" xfId="25854" xr:uid="{B42C03AF-E1B1-468C-8F50-9B5090572956}"/>
    <cellStyle name="Comma 22 2 5 7 4 4" xfId="25855" xr:uid="{CC9560F6-3290-46CE-B2BE-0E68F3561B3E}"/>
    <cellStyle name="Comma 22 2 5 7 5" xfId="25856" xr:uid="{89DEEA9F-747B-4CDB-9C7E-EEB55628AC77}"/>
    <cellStyle name="Comma 22 2 5 7 5 2" xfId="25857" xr:uid="{0CBA45BD-1501-41EB-AE67-970397C2F9B9}"/>
    <cellStyle name="Comma 22 2 5 7 5 2 2" xfId="25858" xr:uid="{EC5D35A6-805B-48C2-8B35-EA5C390BA361}"/>
    <cellStyle name="Comma 22 2 5 7 5 2 2 2" xfId="25859" xr:uid="{49C8D52D-2AA2-42D6-8B37-6F19592B87E3}"/>
    <cellStyle name="Comma 22 2 5 7 5 2 3" xfId="25860" xr:uid="{754711B0-7DD9-48C5-AA09-155FB79EA480}"/>
    <cellStyle name="Comma 22 2 5 7 5 3" xfId="25861" xr:uid="{979E35AA-C1BD-483D-B0E6-76E6666AE89F}"/>
    <cellStyle name="Comma 22 2 5 7 5 3 2" xfId="25862" xr:uid="{86996BAB-8AA0-42F2-AB63-9CA912367DAF}"/>
    <cellStyle name="Comma 22 2 5 7 5 4" xfId="25863" xr:uid="{90E2F8EE-AB56-4D4E-ABEC-DA551EE97B82}"/>
    <cellStyle name="Comma 22 2 5 7 6" xfId="25864" xr:uid="{93069038-C4EE-4C14-BD2E-5C3AB9FD96FC}"/>
    <cellStyle name="Comma 22 2 5 7 6 2" xfId="25865" xr:uid="{D628802B-C3D7-40A6-B404-3856A65401CB}"/>
    <cellStyle name="Comma 22 2 5 7 6 2 2" xfId="25866" xr:uid="{352DE7D9-C0C9-4E63-A67D-AFB0BFD7D6E9}"/>
    <cellStyle name="Comma 22 2 5 7 6 3" xfId="25867" xr:uid="{9988C116-AF67-46C5-B81B-974C382B47B1}"/>
    <cellStyle name="Comma 22 2 5 7 7" xfId="25868" xr:uid="{0B8BEB11-44D8-47DF-B4F6-56630940D9AC}"/>
    <cellStyle name="Comma 22 2 5 7 7 2" xfId="25869" xr:uid="{D2522CB2-C351-4A7D-8241-82DEAB6CE7A8}"/>
    <cellStyle name="Comma 22 2 5 7 7 2 2" xfId="25870" xr:uid="{A56AE76E-85F6-46B8-9EB2-77C81735518F}"/>
    <cellStyle name="Comma 22 2 5 7 7 3" xfId="25871" xr:uid="{A7CA390B-2BAC-4409-A1EE-68DB6B688B4B}"/>
    <cellStyle name="Comma 22 2 5 7 8" xfId="25872" xr:uid="{485CB5E0-7442-4F8F-ABF6-978F97A1D1B9}"/>
    <cellStyle name="Comma 22 2 5 7 8 2" xfId="25873" xr:uid="{451519C9-DDFE-4620-B6A9-F387A09F1DF4}"/>
    <cellStyle name="Comma 22 2 5 7 8 2 2" xfId="25874" xr:uid="{6FC1E359-7FE4-4B75-B203-12C24E5D256F}"/>
    <cellStyle name="Comma 22 2 5 7 8 3" xfId="25875" xr:uid="{1A6B276C-F765-408F-A386-227D99213E3D}"/>
    <cellStyle name="Comma 22 2 5 7 9" xfId="25876" xr:uid="{86111CED-D165-4E54-AB5C-DC5FBEBA4B0E}"/>
    <cellStyle name="Comma 22 2 5 7 9 2" xfId="25877" xr:uid="{00ABAF7B-C4A1-48E7-8E6B-7367E63F6F2C}"/>
    <cellStyle name="Comma 22 2 5 7_EGAT BS 10" xfId="25878" xr:uid="{213F94CB-F990-4AF5-BD97-701E6E7E5E71}"/>
    <cellStyle name="Comma 22 2 5 8" xfId="25879" xr:uid="{697B5031-2895-40C3-83F9-93FC50250631}"/>
    <cellStyle name="Comma 22 2 5 8 2" xfId="25880" xr:uid="{D3BB536F-8D88-48A0-B3DF-9C463034A981}"/>
    <cellStyle name="Comma 22 2 5 8 2 2" xfId="25881" xr:uid="{2FF2D830-AB67-4048-9EDC-14FE7FE07FAD}"/>
    <cellStyle name="Comma 22 2 5 8 2 2 2" xfId="25882" xr:uid="{C62F0F6F-00B6-486C-AEEC-66976EBE32E1}"/>
    <cellStyle name="Comma 22 2 5 8 2 2 2 2" xfId="25883" xr:uid="{BA88CD33-3A21-4D4C-A44F-E6590C51EC8F}"/>
    <cellStyle name="Comma 22 2 5 8 2 2 2 2 2" xfId="25884" xr:uid="{BF3DB72B-AC91-43B5-92A6-05AEC5BB7F92}"/>
    <cellStyle name="Comma 22 2 5 8 2 2 2 3" xfId="25885" xr:uid="{CC4298ED-E204-4274-A39D-EE641494887A}"/>
    <cellStyle name="Comma 22 2 5 8 2 2 3" xfId="25886" xr:uid="{09D91E7B-83F4-4984-B5CF-BB5A5FF69058}"/>
    <cellStyle name="Comma 22 2 5 8 2 2 3 2" xfId="25887" xr:uid="{44F9832F-6CF7-48E5-991E-6322126C6430}"/>
    <cellStyle name="Comma 22 2 5 8 2 2 4" xfId="25888" xr:uid="{69C92A5C-702E-4417-9237-D187664595BD}"/>
    <cellStyle name="Comma 22 2 5 8 2 3" xfId="25889" xr:uid="{750D29B6-6441-4B8F-BBEC-300457287154}"/>
    <cellStyle name="Comma 22 2 5 8 2 3 2" xfId="25890" xr:uid="{1AF02B3B-F70A-4E19-A5AD-F1EA416640ED}"/>
    <cellStyle name="Comma 22 2 5 8 2 3 2 2" xfId="25891" xr:uid="{82DB1DE5-6B46-469E-B5BF-43D55E6689AE}"/>
    <cellStyle name="Comma 22 2 5 8 2 3 3" xfId="25892" xr:uid="{EA09CAC6-BE3B-425C-B0E8-64A114077D50}"/>
    <cellStyle name="Comma 22 2 5 8 2 4" xfId="25893" xr:uid="{E5459B72-7DEC-4082-A0C6-C26A9CF9BE98}"/>
    <cellStyle name="Comma 22 2 5 8 2 4 2" xfId="25894" xr:uid="{D674729B-81F4-45C9-A7EB-B98781A4DADA}"/>
    <cellStyle name="Comma 22 2 5 8 2 4 2 2" xfId="25895" xr:uid="{8CC6F1C4-0B86-48E4-9F22-24D6A7B75A74}"/>
    <cellStyle name="Comma 22 2 5 8 2 4 3" xfId="25896" xr:uid="{66DA6097-EB8A-49E9-863A-E8324473DF9D}"/>
    <cellStyle name="Comma 22 2 5 8 2 5" xfId="25897" xr:uid="{B4A0BE0D-1E56-4F7F-9273-A619B5196A23}"/>
    <cellStyle name="Comma 22 2 5 8 2 5 2" xfId="25898" xr:uid="{C2DA45EC-192B-4A8C-A93A-DF44C1473A1E}"/>
    <cellStyle name="Comma 22 2 5 8 2 5 2 2" xfId="25899" xr:uid="{51A0D7F6-4AEF-4092-BEBC-025150A4CD6A}"/>
    <cellStyle name="Comma 22 2 5 8 2 5 3" xfId="25900" xr:uid="{34FE9A71-41D7-4721-B0AC-84B0CE93CC13}"/>
    <cellStyle name="Comma 22 2 5 8 2 6" xfId="25901" xr:uid="{31AC61B7-FBF9-4E37-BF15-CDE83ACED1DD}"/>
    <cellStyle name="Comma 22 2 5 8 2 6 2" xfId="25902" xr:uid="{81C9B86E-4661-4FBD-89EA-D5A9FBB34D82}"/>
    <cellStyle name="Comma 22 2 5 8 2 7" xfId="25903" xr:uid="{C30124A9-D752-4DFC-B440-C00E8E74E489}"/>
    <cellStyle name="Comma 22 2 5 8 2_EGAT BS 10" xfId="25904" xr:uid="{093ACBC3-4938-4DDF-A415-24C4A01E6462}"/>
    <cellStyle name="Comma 22 2 5 8 3" xfId="25905" xr:uid="{CB0F3DB5-7EB5-442B-8B09-BB4DEF13E721}"/>
    <cellStyle name="Comma 22 2 5 8 3 2" xfId="25906" xr:uid="{BEA105F1-1D61-4805-A658-1F2CFC674053}"/>
    <cellStyle name="Comma 22 2 5 8 3 2 2" xfId="25907" xr:uid="{B94D23F0-3016-497B-B7A1-557D4C0DB099}"/>
    <cellStyle name="Comma 22 2 5 8 3 2 2 2" xfId="25908" xr:uid="{2BF056B3-87A5-4307-9873-BFE677D2244C}"/>
    <cellStyle name="Comma 22 2 5 8 3 2 3" xfId="25909" xr:uid="{BADA387C-9B8B-4FF8-A9B6-8DBBB20C5C19}"/>
    <cellStyle name="Comma 22 2 5 8 3 3" xfId="25910" xr:uid="{BD07635A-337F-4E4E-94D8-74C3A858AC50}"/>
    <cellStyle name="Comma 22 2 5 8 3 3 2" xfId="25911" xr:uid="{5B832CA5-C9FD-4D33-989D-BD531E47A8E3}"/>
    <cellStyle name="Comma 22 2 5 8 3 4" xfId="25912" xr:uid="{1EA76454-8274-4C0E-819E-3FBD6B14B0E5}"/>
    <cellStyle name="Comma 22 2 5 8 4" xfId="25913" xr:uid="{CEDAF08D-A783-45A1-86B0-D702F57C4984}"/>
    <cellStyle name="Comma 22 2 5 8 4 2" xfId="25914" xr:uid="{81C5F036-B635-4423-AA9C-02B993E3FBDC}"/>
    <cellStyle name="Comma 22 2 5 8 4 2 2" xfId="25915" xr:uid="{4896ECB4-6BA1-4662-A223-0AF00E093343}"/>
    <cellStyle name="Comma 22 2 5 8 4 2 2 2" xfId="25916" xr:uid="{9D2B42A3-10B3-4053-B6E9-50CF242D9AF7}"/>
    <cellStyle name="Comma 22 2 5 8 4 2 3" xfId="25917" xr:uid="{62B6609F-FCDE-415E-8A9C-46807ED4A034}"/>
    <cellStyle name="Comma 22 2 5 8 4 3" xfId="25918" xr:uid="{37BC32F4-FEF5-4B25-9C25-11C1356EBA91}"/>
    <cellStyle name="Comma 22 2 5 8 4 3 2" xfId="25919" xr:uid="{4E0848F9-0C94-4729-8E62-3350A478E507}"/>
    <cellStyle name="Comma 22 2 5 8 4 4" xfId="25920" xr:uid="{D05F8F19-925F-4B12-865A-9EFE99ADAB44}"/>
    <cellStyle name="Comma 22 2 5 8 5" xfId="25921" xr:uid="{79F2E76D-A4CA-484B-9FEC-D41FAA09BB1F}"/>
    <cellStyle name="Comma 22 2 5 8 5 2" xfId="25922" xr:uid="{9C332C79-3837-4D59-8285-D60C711421CD}"/>
    <cellStyle name="Comma 22 2 5 8 5 2 2" xfId="25923" xr:uid="{5D4D9269-6739-4D6D-8F56-28A656C57A99}"/>
    <cellStyle name="Comma 22 2 5 8 5 3" xfId="25924" xr:uid="{961E8C94-397B-49A5-845D-CE934FD5A557}"/>
    <cellStyle name="Comma 22 2 5 8 6" xfId="25925" xr:uid="{A2333A6F-5DA1-48A6-B6C7-FBD388D8BA08}"/>
    <cellStyle name="Comma 22 2 5 8 6 2" xfId="25926" xr:uid="{A87E581B-FA3C-4509-9C26-FD86D9AFD520}"/>
    <cellStyle name="Comma 22 2 5 8 6 2 2" xfId="25927" xr:uid="{8160329F-AEBD-495E-8737-7AA7E956786A}"/>
    <cellStyle name="Comma 22 2 5 8 6 3" xfId="25928" xr:uid="{3F07C26B-FFD6-4FFE-882D-740FD3482F13}"/>
    <cellStyle name="Comma 22 2 5 8 7" xfId="25929" xr:uid="{E16043E3-0AB3-441A-99DE-B0C3E4EC381C}"/>
    <cellStyle name="Comma 22 2 5 8 7 2" xfId="25930" xr:uid="{FA8BE9CA-2F1B-4F49-90ED-832DA8A8F070}"/>
    <cellStyle name="Comma 22 2 5 8 7 2 2" xfId="25931" xr:uid="{10BF85A6-91CE-4C4B-BA0C-5261772D109C}"/>
    <cellStyle name="Comma 22 2 5 8 7 3" xfId="25932" xr:uid="{692D79C9-6401-4F39-9423-214D1A921857}"/>
    <cellStyle name="Comma 22 2 5 8 8" xfId="25933" xr:uid="{36B3B0F1-A912-46A2-BFD4-02BEE70A93CD}"/>
    <cellStyle name="Comma 22 2 5 8 8 2" xfId="25934" xr:uid="{379D45D9-3F53-4A09-985C-59E60274A568}"/>
    <cellStyle name="Comma 22 2 5 8 9" xfId="25935" xr:uid="{9966654F-2F61-4617-8A39-8EBF22E2DF86}"/>
    <cellStyle name="Comma 22 2 5 8_EGAT BS 10" xfId="25936" xr:uid="{E20D3F95-FDCD-4C18-970B-32708065ADDC}"/>
    <cellStyle name="Comma 22 2 5 9" xfId="25937" xr:uid="{7D149B9E-E5DC-4DF9-8114-60B9D7F867E8}"/>
    <cellStyle name="Comma 22 2 5 9 2" xfId="25938" xr:uid="{980078D4-BCB8-4D7F-926C-8E66F54A8073}"/>
    <cellStyle name="Comma 22 2 5 9 2 2" xfId="25939" xr:uid="{914CAE19-A5EA-4FBA-8BDC-5FBD8113B9D2}"/>
    <cellStyle name="Comma 22 2 5 9 2 2 2" xfId="25940" xr:uid="{8CF98E13-26A2-4281-8E69-CC9D442CD712}"/>
    <cellStyle name="Comma 22 2 5 9 2 2 2 2" xfId="25941" xr:uid="{B7D207B7-AB7F-4AAD-A042-C2E224839148}"/>
    <cellStyle name="Comma 22 2 5 9 2 2 3" xfId="25942" xr:uid="{75ABE3E8-2937-4CFC-9D3A-C3FC6921CF53}"/>
    <cellStyle name="Comma 22 2 5 9 2 3" xfId="25943" xr:uid="{8B112DB5-0249-43F7-9CFB-D388150FBBA9}"/>
    <cellStyle name="Comma 22 2 5 9 2 3 2" xfId="25944" xr:uid="{54870D29-3944-4C0E-800B-A1372A4EB9EA}"/>
    <cellStyle name="Comma 22 2 5 9 2 4" xfId="25945" xr:uid="{8A7B447A-0BD1-4289-94FF-19DCA89CF2EF}"/>
    <cellStyle name="Comma 22 2 5 9 3" xfId="25946" xr:uid="{35C5791E-2F24-420E-9C46-7BCCD15489DA}"/>
    <cellStyle name="Comma 22 2 5 9 3 2" xfId="25947" xr:uid="{74C4331B-D005-40B5-8D15-E86C160FB992}"/>
    <cellStyle name="Comma 22 2 5 9 3 2 2" xfId="25948" xr:uid="{750FEE77-ED48-4772-B581-B15F429ED8BE}"/>
    <cellStyle name="Comma 22 2 5 9 3 2 2 2" xfId="25949" xr:uid="{53AC9455-8550-4F02-B990-52EF5C4CD117}"/>
    <cellStyle name="Comma 22 2 5 9 3 2 3" xfId="25950" xr:uid="{157E5112-6C68-4954-BFFC-CB5C79CF7570}"/>
    <cellStyle name="Comma 22 2 5 9 3 3" xfId="25951" xr:uid="{8AA47805-25E2-42B6-8ABF-7A54328E66D1}"/>
    <cellStyle name="Comma 22 2 5 9 3 3 2" xfId="25952" xr:uid="{5082DE60-C36B-4472-B669-41460D93CD79}"/>
    <cellStyle name="Comma 22 2 5 9 3 4" xfId="25953" xr:uid="{82603948-B05D-48C0-8B9A-9B314CDE20BC}"/>
    <cellStyle name="Comma 22 2 5 9 4" xfId="25954" xr:uid="{0AA1E5F7-643F-4C04-8C07-72A9ADDC15ED}"/>
    <cellStyle name="Comma 22 2 5 9 4 2" xfId="25955" xr:uid="{41836D68-FE5C-412B-905B-766EA5131437}"/>
    <cellStyle name="Comma 22 2 5 9 4 2 2" xfId="25956" xr:uid="{2D86EFC0-7B4A-4A7F-9241-BD562F2E142B}"/>
    <cellStyle name="Comma 22 2 5 9 4 3" xfId="25957" xr:uid="{319750D1-6F65-48E8-91D2-66CBC975E1A7}"/>
    <cellStyle name="Comma 22 2 5 9 5" xfId="25958" xr:uid="{1C0FE9F0-A67B-41A1-A194-E2F28FF300A8}"/>
    <cellStyle name="Comma 22 2 5 9 5 2" xfId="25959" xr:uid="{FE3E3C30-98FC-49D8-8399-8B5DAE363A80}"/>
    <cellStyle name="Comma 22 2 5 9 5 2 2" xfId="25960" xr:uid="{0D866E75-16EE-436F-A541-ED85240C8C5C}"/>
    <cellStyle name="Comma 22 2 5 9 5 3" xfId="25961" xr:uid="{FE4FE21A-EBE8-4AD8-B4BC-8F46CB23C90D}"/>
    <cellStyle name="Comma 22 2 5 9 6" xfId="25962" xr:uid="{D2B1DB48-ADE6-41E3-837C-2E809030B95E}"/>
    <cellStyle name="Comma 22 2 5 9 6 2" xfId="25963" xr:uid="{6A2E2B3C-9E81-427D-8DEF-22270BD39814}"/>
    <cellStyle name="Comma 22 2 5 9 6 2 2" xfId="25964" xr:uid="{BEA60E91-DA6D-465F-BBEB-2864215B8701}"/>
    <cellStyle name="Comma 22 2 5 9 6 3" xfId="25965" xr:uid="{57F35753-E7CD-4553-AB7A-2EF3FFED45B1}"/>
    <cellStyle name="Comma 22 2 5 9 7" xfId="25966" xr:uid="{C18362C8-1A58-4379-B913-189E29B32F5D}"/>
    <cellStyle name="Comma 22 2 5 9 7 2" xfId="25967" xr:uid="{EAD95E6B-CF22-4288-8D94-57D2881EB39D}"/>
    <cellStyle name="Comma 22 2 5 9 8" xfId="25968" xr:uid="{6F1DCC6D-0597-4C2B-B73E-B5929DD6E021}"/>
    <cellStyle name="Comma 22 2 5 9_EGAT BS 10" xfId="25969" xr:uid="{32B5F212-9FBF-44F6-A0FB-B51139DED7EE}"/>
    <cellStyle name="Comma 22 2 5_EGAT BS 8" xfId="25970" xr:uid="{F5A33BB9-D4EA-432B-B678-7EB90803DD08}"/>
    <cellStyle name="Comma 22 2 6" xfId="25971" xr:uid="{13B7A6D5-8B5A-4D8C-983A-9603449F11DB}"/>
    <cellStyle name="Comma 22 2 6 10" xfId="25972" xr:uid="{8D4A24AA-CB14-47C0-8BF6-BE651EB3723C}"/>
    <cellStyle name="Comma 22 2 6 10 2" xfId="25973" xr:uid="{CBE1CAF3-5D7E-4CA2-A374-8302C8B1932D}"/>
    <cellStyle name="Comma 22 2 6 11" xfId="25974" xr:uid="{53611B38-DD6D-4F5E-A2A9-47D2CA4C720E}"/>
    <cellStyle name="Comma 22 2 6 2" xfId="25975" xr:uid="{7BDF5F33-8EE4-40B7-8299-3FDA7B721820}"/>
    <cellStyle name="Comma 22 2 6 2 10" xfId="25976" xr:uid="{66577FD8-2B21-4268-8295-F5DBB9D49F6E}"/>
    <cellStyle name="Comma 22 2 6 2 2" xfId="25977" xr:uid="{04A9071F-4707-474D-8357-E348A205E20F}"/>
    <cellStyle name="Comma 22 2 6 2 2 2" xfId="25978" xr:uid="{FC00CB60-9442-44BC-8820-F669D8F7F06E}"/>
    <cellStyle name="Comma 22 2 6 2 2 2 2" xfId="25979" xr:uid="{CC2E91C3-7EDE-44E8-80DF-F6E5809E98DF}"/>
    <cellStyle name="Comma 22 2 6 2 2 2 2 2" xfId="25980" xr:uid="{ADB94124-603E-48DF-A7E2-7DFF09B217C8}"/>
    <cellStyle name="Comma 22 2 6 2 2 2 2 2 2" xfId="25981" xr:uid="{F277F92E-0856-4D86-8303-28FBA75324C9}"/>
    <cellStyle name="Comma 22 2 6 2 2 2 2 2 2 2" xfId="25982" xr:uid="{CE436EA6-2AF4-4BA8-8AC7-BA1EF9A8EAB0}"/>
    <cellStyle name="Comma 22 2 6 2 2 2 2 2 3" xfId="25983" xr:uid="{CE15951F-B0E3-454E-BF53-5CA21E2ECC34}"/>
    <cellStyle name="Comma 22 2 6 2 2 2 2 3" xfId="25984" xr:uid="{490C5260-BD7D-4541-95F2-47AFEA1F7E08}"/>
    <cellStyle name="Comma 22 2 6 2 2 2 2 3 2" xfId="25985" xr:uid="{8FF493F2-BA9E-4993-A5E2-78E08DD58249}"/>
    <cellStyle name="Comma 22 2 6 2 2 2 2 4" xfId="25986" xr:uid="{DD5A9E50-F106-4512-9AC3-84CC6591D419}"/>
    <cellStyle name="Comma 22 2 6 2 2 2 3" xfId="25987" xr:uid="{094D77EF-7313-404E-80AF-BF3D9FCD1FD6}"/>
    <cellStyle name="Comma 22 2 6 2 2 2 3 2" xfId="25988" xr:uid="{37207ED1-C495-4EEC-8C9A-21603ACEC302}"/>
    <cellStyle name="Comma 22 2 6 2 2 2 3 2 2" xfId="25989" xr:uid="{9ECFEC0C-A8C5-4ABD-8042-7E8EF0AF2592}"/>
    <cellStyle name="Comma 22 2 6 2 2 2 3 3" xfId="25990" xr:uid="{8B0E3141-E218-4526-8A90-3CC26098D3A3}"/>
    <cellStyle name="Comma 22 2 6 2 2 2 4" xfId="25991" xr:uid="{F67AAC8B-16A8-45AB-96CC-FDC9028A250B}"/>
    <cellStyle name="Comma 22 2 6 2 2 2 4 2" xfId="25992" xr:uid="{8760EDB1-1B54-40F6-828F-026FAA66DD74}"/>
    <cellStyle name="Comma 22 2 6 2 2 2 4 2 2" xfId="25993" xr:uid="{6C879271-F816-432E-8853-777259C5B72E}"/>
    <cellStyle name="Comma 22 2 6 2 2 2 4 3" xfId="25994" xr:uid="{D33A145F-00C7-4839-BDD8-B6F94CD90D95}"/>
    <cellStyle name="Comma 22 2 6 2 2 2 5" xfId="25995" xr:uid="{A0E5A7C5-14A4-449F-970E-A7DDF7E2504D}"/>
    <cellStyle name="Comma 22 2 6 2 2 2 5 2" xfId="25996" xr:uid="{35A41808-9360-41DC-9E87-0FB9EB98EA88}"/>
    <cellStyle name="Comma 22 2 6 2 2 2 5 2 2" xfId="25997" xr:uid="{2458D008-4E7D-4DCC-8495-42B075B57481}"/>
    <cellStyle name="Comma 22 2 6 2 2 2 5 3" xfId="25998" xr:uid="{072BF4D7-EEA4-40CF-883B-4325953E8733}"/>
    <cellStyle name="Comma 22 2 6 2 2 2 6" xfId="25999" xr:uid="{9B75D6EA-27FD-4DCC-B1DE-59B572233041}"/>
    <cellStyle name="Comma 22 2 6 2 2 2 6 2" xfId="26000" xr:uid="{84F686F3-ED02-44A7-90E8-81977CD4DFBA}"/>
    <cellStyle name="Comma 22 2 6 2 2 2 7" xfId="26001" xr:uid="{F40EFEA6-5755-4F2F-9F4C-A6F1F6B54A51}"/>
    <cellStyle name="Comma 22 2 6 2 2 2_EGAT BS 10" xfId="26002" xr:uid="{9C24C203-C02F-4390-ADB1-CFDD18C3A389}"/>
    <cellStyle name="Comma 22 2 6 2 2 3" xfId="26003" xr:uid="{FBAB303D-BB82-4FC4-A1DA-CB420C48C1A9}"/>
    <cellStyle name="Comma 22 2 6 2 2 3 2" xfId="26004" xr:uid="{1CF3E1A4-3772-42D7-AC43-81E9D6933491}"/>
    <cellStyle name="Comma 22 2 6 2 2 3 2 2" xfId="26005" xr:uid="{751FF834-76E8-4174-9DF1-97E246712D14}"/>
    <cellStyle name="Comma 22 2 6 2 2 3 2 2 2" xfId="26006" xr:uid="{C87E3D02-8DBD-4569-967A-2F94F8BF8E9C}"/>
    <cellStyle name="Comma 22 2 6 2 2 3 2 3" xfId="26007" xr:uid="{9E3F1FE4-5C66-40AD-ACE7-B4BFF90AD526}"/>
    <cellStyle name="Comma 22 2 6 2 2 3 3" xfId="26008" xr:uid="{79C2A4C3-F530-423A-9287-E15B8FAFC90D}"/>
    <cellStyle name="Comma 22 2 6 2 2 3 3 2" xfId="26009" xr:uid="{57CE68EA-790F-4590-92BA-852E7DFC3200}"/>
    <cellStyle name="Comma 22 2 6 2 2 3 4" xfId="26010" xr:uid="{0BB73177-FB60-4D9B-8BA7-EA4C19970389}"/>
    <cellStyle name="Comma 22 2 6 2 2 4" xfId="26011" xr:uid="{ED7B6250-2BA9-4027-B529-0186F1011B71}"/>
    <cellStyle name="Comma 22 2 6 2 2 4 2" xfId="26012" xr:uid="{3D45593F-8871-43E8-9F3D-3E7373514E68}"/>
    <cellStyle name="Comma 22 2 6 2 2 4 2 2" xfId="26013" xr:uid="{3B7A881F-1625-4C81-9750-49BA791BB37D}"/>
    <cellStyle name="Comma 22 2 6 2 2 4 2 2 2" xfId="26014" xr:uid="{C33867AE-7076-4FA3-AF0C-2476DC51D8D8}"/>
    <cellStyle name="Comma 22 2 6 2 2 4 2 3" xfId="26015" xr:uid="{14319F5B-32F7-4909-B777-F03D473FEAC1}"/>
    <cellStyle name="Comma 22 2 6 2 2 4 3" xfId="26016" xr:uid="{F0273DAE-CEEB-4918-93D6-BB410E41400D}"/>
    <cellStyle name="Comma 22 2 6 2 2 4 3 2" xfId="26017" xr:uid="{8A17618E-B53E-4E2F-A0E3-9F63B3BE0350}"/>
    <cellStyle name="Comma 22 2 6 2 2 4 4" xfId="26018" xr:uid="{53056F90-0B81-476B-80C9-530AF572B5C5}"/>
    <cellStyle name="Comma 22 2 6 2 2 5" xfId="26019" xr:uid="{D12B9AC6-F037-4D14-841F-C62A7273C76D}"/>
    <cellStyle name="Comma 22 2 6 2 2 5 2" xfId="26020" xr:uid="{3D2C451F-FEFB-460B-AB9E-E3814C07D425}"/>
    <cellStyle name="Comma 22 2 6 2 2 5 2 2" xfId="26021" xr:uid="{53ECE673-448C-491B-8945-66C6C37C4894}"/>
    <cellStyle name="Comma 22 2 6 2 2 5 3" xfId="26022" xr:uid="{5ED18A5E-CFBB-4AFC-9A50-8B9FA725801D}"/>
    <cellStyle name="Comma 22 2 6 2 2 6" xfId="26023" xr:uid="{1D5E2225-D94E-4E3B-B442-68B90B211085}"/>
    <cellStyle name="Comma 22 2 6 2 2 6 2" xfId="26024" xr:uid="{4EF5DCBD-F0EA-4466-A6A5-814C5E8CEA3A}"/>
    <cellStyle name="Comma 22 2 6 2 2 6 2 2" xfId="26025" xr:uid="{DFCC820A-A1EB-4368-A75F-E3FD1EF34B85}"/>
    <cellStyle name="Comma 22 2 6 2 2 6 3" xfId="26026" xr:uid="{F523AB82-A30F-4F33-AD2C-9293243CDB82}"/>
    <cellStyle name="Comma 22 2 6 2 2 7" xfId="26027" xr:uid="{25C90708-0DA3-4883-84B8-5FEB749F9CA4}"/>
    <cellStyle name="Comma 22 2 6 2 2 7 2" xfId="26028" xr:uid="{882DD850-7AB5-4FF9-8D32-285B2F6D5065}"/>
    <cellStyle name="Comma 22 2 6 2 2 7 2 2" xfId="26029" xr:uid="{D06BF403-91D3-4C4E-B1AE-F687588BE91C}"/>
    <cellStyle name="Comma 22 2 6 2 2 7 3" xfId="26030" xr:uid="{469DB134-B9BB-4099-8957-9B7D73D7F5B2}"/>
    <cellStyle name="Comma 22 2 6 2 2 8" xfId="26031" xr:uid="{5BF7B31F-3C4D-408F-B096-0A26E23FB785}"/>
    <cellStyle name="Comma 22 2 6 2 2 8 2" xfId="26032" xr:uid="{23368D10-816B-4802-A23D-ED4BEC09FEBD}"/>
    <cellStyle name="Comma 22 2 6 2 2 9" xfId="26033" xr:uid="{1D5F0B05-B3D0-4531-9E22-8D1746BC6B1E}"/>
    <cellStyle name="Comma 22 2 6 2 2_EGAT BS 10" xfId="26034" xr:uid="{976D458F-0488-484F-9FED-308A8B598A36}"/>
    <cellStyle name="Comma 22 2 6 2 3" xfId="26035" xr:uid="{6A829F56-CE5E-4DFE-8555-62F362C3D5FE}"/>
    <cellStyle name="Comma 22 2 6 2 3 2" xfId="26036" xr:uid="{2C80104F-29CB-4822-8FBF-902A09880183}"/>
    <cellStyle name="Comma 22 2 6 2 3 2 2" xfId="26037" xr:uid="{7F00A984-A795-4091-BB3C-E2499BC364AA}"/>
    <cellStyle name="Comma 22 2 6 2 3 2 2 2" xfId="26038" xr:uid="{669E2F76-2E9A-4AED-9E8B-D49DE19F3B3C}"/>
    <cellStyle name="Comma 22 2 6 2 3 2 2 2 2" xfId="26039" xr:uid="{725704F6-7AA2-4E78-8393-E906F8A096D8}"/>
    <cellStyle name="Comma 22 2 6 2 3 2 2 3" xfId="26040" xr:uid="{76EF4F44-44F8-4C73-A868-B02522E94A53}"/>
    <cellStyle name="Comma 22 2 6 2 3 2 3" xfId="26041" xr:uid="{61766600-5E93-4230-89DB-B27EA87C6474}"/>
    <cellStyle name="Comma 22 2 6 2 3 2 3 2" xfId="26042" xr:uid="{F125572D-82C6-495F-989E-14F5BB906A34}"/>
    <cellStyle name="Comma 22 2 6 2 3 2 4" xfId="26043" xr:uid="{2367D661-87A9-466C-91E0-2793B4372B07}"/>
    <cellStyle name="Comma 22 2 6 2 3 3" xfId="26044" xr:uid="{8092F21A-B472-4ED4-8A9B-43C500D2C905}"/>
    <cellStyle name="Comma 22 2 6 2 3 3 2" xfId="26045" xr:uid="{518C295E-5213-4631-A56B-58F6025A9CF5}"/>
    <cellStyle name="Comma 22 2 6 2 3 3 2 2" xfId="26046" xr:uid="{DED76A40-C61A-403B-8E82-59EA8C903CCE}"/>
    <cellStyle name="Comma 22 2 6 2 3 3 2 2 2" xfId="26047" xr:uid="{35EE54B9-DD5B-421C-9F9A-3202CBB93EC8}"/>
    <cellStyle name="Comma 22 2 6 2 3 3 2 3" xfId="26048" xr:uid="{C365C333-C541-4977-9C0E-42AE9367B2A7}"/>
    <cellStyle name="Comma 22 2 6 2 3 3 3" xfId="26049" xr:uid="{943BA8FF-6071-4F1B-A2A6-06DF55B4BC64}"/>
    <cellStyle name="Comma 22 2 6 2 3 3 3 2" xfId="26050" xr:uid="{FB66C23C-A858-452D-B885-30FCB1144FD2}"/>
    <cellStyle name="Comma 22 2 6 2 3 3 4" xfId="26051" xr:uid="{9ABA0C77-CC32-45EA-A456-18C94E8D4340}"/>
    <cellStyle name="Comma 22 2 6 2 3 4" xfId="26052" xr:uid="{850542FB-16A5-49AE-B984-CCC01F65FCBF}"/>
    <cellStyle name="Comma 22 2 6 2 3 4 2" xfId="26053" xr:uid="{F9981952-12AB-4BB8-BE5C-DD04CAF22388}"/>
    <cellStyle name="Comma 22 2 6 2 3 4 2 2" xfId="26054" xr:uid="{DBD61739-BBEF-49AC-902C-CA582B7CCF3A}"/>
    <cellStyle name="Comma 22 2 6 2 3 4 3" xfId="26055" xr:uid="{3C31D444-AB37-4E0B-9DFD-A66EB9DDC485}"/>
    <cellStyle name="Comma 22 2 6 2 3 5" xfId="26056" xr:uid="{6954B176-DA68-44E3-B52D-F7B2031C323A}"/>
    <cellStyle name="Comma 22 2 6 2 3 5 2" xfId="26057" xr:uid="{E3CA48F8-2336-44D2-8F39-181C01225123}"/>
    <cellStyle name="Comma 22 2 6 2 3 5 2 2" xfId="26058" xr:uid="{E4D652C6-9BFC-4E47-B5A7-9D4D542F966F}"/>
    <cellStyle name="Comma 22 2 6 2 3 5 3" xfId="26059" xr:uid="{CBF79554-EC6C-423F-8685-CD1CF55C4F1C}"/>
    <cellStyle name="Comma 22 2 6 2 3 6" xfId="26060" xr:uid="{875BA978-5D03-46FB-821C-96B8474620AD}"/>
    <cellStyle name="Comma 22 2 6 2 3 6 2" xfId="26061" xr:uid="{0F16174A-DE96-4156-9170-3749AEF1B4E3}"/>
    <cellStyle name="Comma 22 2 6 2 3 6 2 2" xfId="26062" xr:uid="{45EE1E24-874B-4742-9F95-37AC2812B2E3}"/>
    <cellStyle name="Comma 22 2 6 2 3 6 3" xfId="26063" xr:uid="{E6E54702-9883-411E-A927-9B39F1E77A46}"/>
    <cellStyle name="Comma 22 2 6 2 3 7" xfId="26064" xr:uid="{A4A77DD0-C26D-4A74-8B8D-333229D00258}"/>
    <cellStyle name="Comma 22 2 6 2 3 7 2" xfId="26065" xr:uid="{CDCCFFF4-ACA8-4F33-A44C-91705017C43B}"/>
    <cellStyle name="Comma 22 2 6 2 3 8" xfId="26066" xr:uid="{E45046C0-7E41-46CB-A22E-5EE8B6FC8DF6}"/>
    <cellStyle name="Comma 22 2 6 2 3_EGAT BS 10" xfId="26067" xr:uid="{1BE05432-089B-40CE-A0DE-94B7AA5073ED}"/>
    <cellStyle name="Comma 22 2 6 2 4" xfId="26068" xr:uid="{02E5A71F-1227-420E-AB76-49F3B720429D}"/>
    <cellStyle name="Comma 22 2 6 2 4 2" xfId="26069" xr:uid="{13B958A9-BFB6-47EE-AC59-9BAF816BD850}"/>
    <cellStyle name="Comma 22 2 6 2 4 2 2" xfId="26070" xr:uid="{CF0FD4F3-22BA-461B-B174-929966AC0B29}"/>
    <cellStyle name="Comma 22 2 6 2 4 2 2 2" xfId="26071" xr:uid="{ED830EED-4808-44DB-8F59-987F0E60027A}"/>
    <cellStyle name="Comma 22 2 6 2 4 2 3" xfId="26072" xr:uid="{737ADED4-3836-4BFE-B206-8759AD0C37A3}"/>
    <cellStyle name="Comma 22 2 6 2 4 3" xfId="26073" xr:uid="{45A9EEA6-3E77-4696-A009-2D19FC7E9F2B}"/>
    <cellStyle name="Comma 22 2 6 2 4 3 2" xfId="26074" xr:uid="{B60E403F-3DDA-4890-A49F-411A537412DA}"/>
    <cellStyle name="Comma 22 2 6 2 4 4" xfId="26075" xr:uid="{97B03E3B-944C-4C31-BC4D-FE0458542425}"/>
    <cellStyle name="Comma 22 2 6 2 5" xfId="26076" xr:uid="{1F31B657-EFB3-4A96-A9E5-5CFB8AE83AB0}"/>
    <cellStyle name="Comma 22 2 6 2 5 2" xfId="26077" xr:uid="{01FEAF5B-7B55-45B3-84A1-7AE26D91CE8C}"/>
    <cellStyle name="Comma 22 2 6 2 5 2 2" xfId="26078" xr:uid="{1A652062-6852-4BC8-ADEC-45916E605D04}"/>
    <cellStyle name="Comma 22 2 6 2 5 2 2 2" xfId="26079" xr:uid="{07B6EEC6-DE9F-41FE-83A4-586CBEDC7513}"/>
    <cellStyle name="Comma 22 2 6 2 5 2 3" xfId="26080" xr:uid="{882291A1-F0DE-423E-A25A-D6681A2DFABB}"/>
    <cellStyle name="Comma 22 2 6 2 5 3" xfId="26081" xr:uid="{0F9DD98E-4FA4-4DD2-8C57-2667BE1EF8D1}"/>
    <cellStyle name="Comma 22 2 6 2 5 3 2" xfId="26082" xr:uid="{9354C261-E034-4B90-BED8-B2B3E524B2EE}"/>
    <cellStyle name="Comma 22 2 6 2 5 4" xfId="26083" xr:uid="{A39A9814-C6C7-477D-A78B-31B844810756}"/>
    <cellStyle name="Comma 22 2 6 2 6" xfId="26084" xr:uid="{1EB6AE38-BC77-4D78-9F8F-9E5111D685B1}"/>
    <cellStyle name="Comma 22 2 6 2 6 2" xfId="26085" xr:uid="{10FE2BCB-0B1B-4596-80D6-AF616C9CAD7E}"/>
    <cellStyle name="Comma 22 2 6 2 6 2 2" xfId="26086" xr:uid="{D904F71F-4D43-43AD-ABE3-0E3B74A5A7C5}"/>
    <cellStyle name="Comma 22 2 6 2 6 3" xfId="26087" xr:uid="{E3948639-3BB0-4FC4-B093-74833577230E}"/>
    <cellStyle name="Comma 22 2 6 2 7" xfId="26088" xr:uid="{2AA2EEF2-3EF8-4CB8-8803-29A7CFE31999}"/>
    <cellStyle name="Comma 22 2 6 2 7 2" xfId="26089" xr:uid="{11A7CD04-2068-4789-B1F8-319E2B3F99F9}"/>
    <cellStyle name="Comma 22 2 6 2 7 2 2" xfId="26090" xr:uid="{27DB988D-25BD-4394-A116-BCB9F882EBD0}"/>
    <cellStyle name="Comma 22 2 6 2 7 3" xfId="26091" xr:uid="{6BB47C0C-C52B-4A54-9045-01C54D5DC22A}"/>
    <cellStyle name="Comma 22 2 6 2 8" xfId="26092" xr:uid="{14655B97-64F6-48BE-AF31-10F595BBCB7D}"/>
    <cellStyle name="Comma 22 2 6 2 8 2" xfId="26093" xr:uid="{FCAF1F6F-4251-492A-B215-4A8ECFB960AD}"/>
    <cellStyle name="Comma 22 2 6 2 8 2 2" xfId="26094" xr:uid="{5F5A7E12-4B20-4C21-83F3-5E63E7C99D27}"/>
    <cellStyle name="Comma 22 2 6 2 8 3" xfId="26095" xr:uid="{2B667C44-D7FE-4E21-ABAD-EE998174B37A}"/>
    <cellStyle name="Comma 22 2 6 2 9" xfId="26096" xr:uid="{E70AA9E0-A5C2-4A5F-A263-4263CCE5D87C}"/>
    <cellStyle name="Comma 22 2 6 2 9 2" xfId="26097" xr:uid="{672F6F06-4F70-454E-A8A4-9352A6184679}"/>
    <cellStyle name="Comma 22 2 6 2_EGAT BS 10" xfId="26098" xr:uid="{DA37ECAE-0751-4F19-9324-8E926E1E3744}"/>
    <cellStyle name="Comma 22 2 6 3" xfId="26099" xr:uid="{39A05844-A8E0-49BA-9D7C-472881B07765}"/>
    <cellStyle name="Comma 22 2 6 3 2" xfId="26100" xr:uid="{C8933E65-2CA6-411F-9244-A0973BA362D6}"/>
    <cellStyle name="Comma 22 2 6 3 2 2" xfId="26101" xr:uid="{6F4CD1BD-85CA-4F80-ABD9-0921C75765BA}"/>
    <cellStyle name="Comma 22 2 6 3 2 2 2" xfId="26102" xr:uid="{6E2D2ED5-C196-49F7-B6BE-A6EB012E79AD}"/>
    <cellStyle name="Comma 22 2 6 3 2 2 2 2" xfId="26103" xr:uid="{7BDEAD56-F269-4EA5-B3D1-E279E15E0983}"/>
    <cellStyle name="Comma 22 2 6 3 2 2 2 2 2" xfId="26104" xr:uid="{CB27E66F-2C4F-45E4-BB4A-98F587B7EF68}"/>
    <cellStyle name="Comma 22 2 6 3 2 2 2 3" xfId="26105" xr:uid="{0B2E8ED0-1D3C-40B0-9731-A20817FB8EB9}"/>
    <cellStyle name="Comma 22 2 6 3 2 2 3" xfId="26106" xr:uid="{53DB2964-779C-4FE9-908D-5E1E135BFAD7}"/>
    <cellStyle name="Comma 22 2 6 3 2 2 3 2" xfId="26107" xr:uid="{5A59FD6B-8FD9-404D-824B-0EEC9E7DE84E}"/>
    <cellStyle name="Comma 22 2 6 3 2 2 4" xfId="26108" xr:uid="{F712DC36-E9BB-48E1-8B18-73C198CEE892}"/>
    <cellStyle name="Comma 22 2 6 3 2 3" xfId="26109" xr:uid="{E633DDB2-3D86-4E49-9FF1-E1C5EA770504}"/>
    <cellStyle name="Comma 22 2 6 3 2 3 2" xfId="26110" xr:uid="{60CA5063-DC6D-4A0E-985D-987400FAA35D}"/>
    <cellStyle name="Comma 22 2 6 3 2 3 2 2" xfId="26111" xr:uid="{63661252-A552-4753-8AAE-DFE97E469D65}"/>
    <cellStyle name="Comma 22 2 6 3 2 3 3" xfId="26112" xr:uid="{190A94DC-7499-4A31-B25E-C69021A96FC0}"/>
    <cellStyle name="Comma 22 2 6 3 2 4" xfId="26113" xr:uid="{07560014-754D-4067-83AD-48C65263BA97}"/>
    <cellStyle name="Comma 22 2 6 3 2 4 2" xfId="26114" xr:uid="{5ED3C33B-8E93-4C3E-8CD3-21B92F785109}"/>
    <cellStyle name="Comma 22 2 6 3 2 4 2 2" xfId="26115" xr:uid="{3F5F2926-8DE1-47BE-81F3-35A1F89A09E3}"/>
    <cellStyle name="Comma 22 2 6 3 2 4 3" xfId="26116" xr:uid="{8B037662-3024-4FEE-BEC2-ED2E7079F008}"/>
    <cellStyle name="Comma 22 2 6 3 2 5" xfId="26117" xr:uid="{0E8C170A-0C31-49AF-A82A-5F411FBF95DA}"/>
    <cellStyle name="Comma 22 2 6 3 2 5 2" xfId="26118" xr:uid="{4E508330-AE78-4CE5-BAF1-1C3ED4CECB16}"/>
    <cellStyle name="Comma 22 2 6 3 2 5 2 2" xfId="26119" xr:uid="{0677CBAA-6D21-4DAB-A739-B69F29D656E6}"/>
    <cellStyle name="Comma 22 2 6 3 2 5 3" xfId="26120" xr:uid="{80BDE309-C95F-414F-8311-B4144D617E94}"/>
    <cellStyle name="Comma 22 2 6 3 2 6" xfId="26121" xr:uid="{94ACD5BC-3E90-4A49-8548-806807729FE7}"/>
    <cellStyle name="Comma 22 2 6 3 2 6 2" xfId="26122" xr:uid="{66D5183B-F248-4AFB-B1D9-D36193F0FED1}"/>
    <cellStyle name="Comma 22 2 6 3 2 7" xfId="26123" xr:uid="{6283362F-4F55-4F6E-89F3-C46F57ECF158}"/>
    <cellStyle name="Comma 22 2 6 3 2_EGAT BS 10" xfId="26124" xr:uid="{54893F88-8EE0-476D-8CFB-C4E3F5D7D8AE}"/>
    <cellStyle name="Comma 22 2 6 3 3" xfId="26125" xr:uid="{BE583272-07BC-4306-B9CA-F1DA8CFB99FD}"/>
    <cellStyle name="Comma 22 2 6 3 3 2" xfId="26126" xr:uid="{14ED9730-37C0-4BEC-BC8D-D722FDFD5123}"/>
    <cellStyle name="Comma 22 2 6 3 3 2 2" xfId="26127" xr:uid="{820ABF8B-C9DD-4D0E-B3DF-C9D32CFC50B8}"/>
    <cellStyle name="Comma 22 2 6 3 3 2 2 2" xfId="26128" xr:uid="{BDA7A9D6-3BE0-4F08-8048-67628AE3104C}"/>
    <cellStyle name="Comma 22 2 6 3 3 2 3" xfId="26129" xr:uid="{B662A536-A473-42B2-A8FA-4F3376A64599}"/>
    <cellStyle name="Comma 22 2 6 3 3 3" xfId="26130" xr:uid="{84EE4A9F-EA7A-4688-9C5C-D74271DCAF6D}"/>
    <cellStyle name="Comma 22 2 6 3 3 3 2" xfId="26131" xr:uid="{E789F307-5B3F-4DA9-BF7B-2EAEA4542D26}"/>
    <cellStyle name="Comma 22 2 6 3 3 4" xfId="26132" xr:uid="{4EF7E277-133F-4854-A363-AA979989EE7F}"/>
    <cellStyle name="Comma 22 2 6 3 4" xfId="26133" xr:uid="{7D564B56-02B2-40AF-8C26-30C97C0C0F3C}"/>
    <cellStyle name="Comma 22 2 6 3 4 2" xfId="26134" xr:uid="{5CB7508B-2116-4D3B-8BCB-F0F82B44B3D3}"/>
    <cellStyle name="Comma 22 2 6 3 4 2 2" xfId="26135" xr:uid="{147059B1-EB7A-44F4-9861-65896B384469}"/>
    <cellStyle name="Comma 22 2 6 3 4 2 2 2" xfId="26136" xr:uid="{BC793CAE-2ABB-4EE8-BC5C-179C44C26BE6}"/>
    <cellStyle name="Comma 22 2 6 3 4 2 3" xfId="26137" xr:uid="{E092D82E-15F0-4594-AF6D-DD5BAE68D3E2}"/>
    <cellStyle name="Comma 22 2 6 3 4 3" xfId="26138" xr:uid="{E836686A-DD5F-407C-AB34-F42F3F8C508F}"/>
    <cellStyle name="Comma 22 2 6 3 4 3 2" xfId="26139" xr:uid="{19DA7148-BC15-4A23-9C70-2D5C88B35079}"/>
    <cellStyle name="Comma 22 2 6 3 4 4" xfId="26140" xr:uid="{1057F00C-7441-40A3-9533-9261E5C03BA9}"/>
    <cellStyle name="Comma 22 2 6 3 5" xfId="26141" xr:uid="{73A77F0C-D48E-4A13-978E-C50CA6C30F30}"/>
    <cellStyle name="Comma 22 2 6 3 5 2" xfId="26142" xr:uid="{3A138354-8799-40D5-9763-EF1ABDB94D0B}"/>
    <cellStyle name="Comma 22 2 6 3 5 2 2" xfId="26143" xr:uid="{3A46A36E-A0CD-4E38-9C5F-8F9E5C3E113D}"/>
    <cellStyle name="Comma 22 2 6 3 5 3" xfId="26144" xr:uid="{FDE65D0B-CBB0-4F1D-B26D-27148A1673B8}"/>
    <cellStyle name="Comma 22 2 6 3 6" xfId="26145" xr:uid="{15F18CC6-70A8-47B1-81CA-614A083607C9}"/>
    <cellStyle name="Comma 22 2 6 3 6 2" xfId="26146" xr:uid="{D62033E1-ACCD-497C-9706-668AF76E8993}"/>
    <cellStyle name="Comma 22 2 6 3 6 2 2" xfId="26147" xr:uid="{66232B51-964B-4B9B-9357-A4B084831C8D}"/>
    <cellStyle name="Comma 22 2 6 3 6 3" xfId="26148" xr:uid="{AF7D6135-DBB0-495D-9C3F-A7BE36C40655}"/>
    <cellStyle name="Comma 22 2 6 3 7" xfId="26149" xr:uid="{DB32E2F9-42A5-436C-ABCF-6A80AD8A01A3}"/>
    <cellStyle name="Comma 22 2 6 3 7 2" xfId="26150" xr:uid="{9D1ADE4D-9B8B-4CF5-87E3-A9E30D776BF5}"/>
    <cellStyle name="Comma 22 2 6 3 7 2 2" xfId="26151" xr:uid="{71637D77-73C1-4009-A582-D851E2629298}"/>
    <cellStyle name="Comma 22 2 6 3 7 3" xfId="26152" xr:uid="{09E47548-086F-4AAA-BA66-C14F4842C056}"/>
    <cellStyle name="Comma 22 2 6 3 8" xfId="26153" xr:uid="{F4A6A65A-03F3-46AA-9E3C-E106067DF8F9}"/>
    <cellStyle name="Comma 22 2 6 3 8 2" xfId="26154" xr:uid="{156A2AAD-CA46-4246-8698-097A47B7B1A3}"/>
    <cellStyle name="Comma 22 2 6 3 9" xfId="26155" xr:uid="{BBB83C39-43E7-4C02-AA4E-C2970C4EEB3E}"/>
    <cellStyle name="Comma 22 2 6 3_EGAT BS 10" xfId="26156" xr:uid="{D470CDCE-7CC8-4843-8C14-803C2C1DE01B}"/>
    <cellStyle name="Comma 22 2 6 4" xfId="26157" xr:uid="{39752163-DC33-4F1C-BE58-B9978972A3CD}"/>
    <cellStyle name="Comma 22 2 6 4 2" xfId="26158" xr:uid="{7B738D8A-3172-416E-9DE9-3E52827380A4}"/>
    <cellStyle name="Comma 22 2 6 4 2 2" xfId="26159" xr:uid="{6F612890-1E9E-4A26-98B4-D27739F70B4C}"/>
    <cellStyle name="Comma 22 2 6 4 2 2 2" xfId="26160" xr:uid="{C261E87E-0045-4F4C-B482-171826A8CA3C}"/>
    <cellStyle name="Comma 22 2 6 4 2 2 2 2" xfId="26161" xr:uid="{82F58FEC-FBA2-4997-BFEB-29C5504198B7}"/>
    <cellStyle name="Comma 22 2 6 4 2 2 3" xfId="26162" xr:uid="{EB2E2D7E-3CA5-4D24-ADA0-92520F6D5CBA}"/>
    <cellStyle name="Comma 22 2 6 4 2 3" xfId="26163" xr:uid="{427D51F3-E5BE-4772-B05F-8B26887DE083}"/>
    <cellStyle name="Comma 22 2 6 4 2 3 2" xfId="26164" xr:uid="{7D33CA8F-F4D7-4A67-BA80-C70A9C53146D}"/>
    <cellStyle name="Comma 22 2 6 4 2 4" xfId="26165" xr:uid="{27525C44-2F4D-4B76-BD05-6175897AF4D4}"/>
    <cellStyle name="Comma 22 2 6 4 3" xfId="26166" xr:uid="{BE601E10-744A-4EE2-9C93-A5083B5E90F1}"/>
    <cellStyle name="Comma 22 2 6 4 3 2" xfId="26167" xr:uid="{6FF8C03C-6AB9-4481-9640-83A1AA4BEC8D}"/>
    <cellStyle name="Comma 22 2 6 4 3 2 2" xfId="26168" xr:uid="{E9389537-9DFA-4F54-8CCC-54788AC093E5}"/>
    <cellStyle name="Comma 22 2 6 4 3 2 2 2" xfId="26169" xr:uid="{435AB907-E7C5-489B-AD59-D5C15F8253F6}"/>
    <cellStyle name="Comma 22 2 6 4 3 2 3" xfId="26170" xr:uid="{64D7A518-714D-4C19-A978-33A37EE2194F}"/>
    <cellStyle name="Comma 22 2 6 4 3 3" xfId="26171" xr:uid="{5055DFA7-D7FE-4FC4-8B96-6B25E95023A9}"/>
    <cellStyle name="Comma 22 2 6 4 3 3 2" xfId="26172" xr:uid="{6E2AA1CE-6D13-41FE-A741-13A050878BC3}"/>
    <cellStyle name="Comma 22 2 6 4 3 4" xfId="26173" xr:uid="{027A09A3-A1C5-4EAF-9068-614D02C60E75}"/>
    <cellStyle name="Comma 22 2 6 4 4" xfId="26174" xr:uid="{A5439FD2-D71D-4958-9BAB-71C613D10E85}"/>
    <cellStyle name="Comma 22 2 6 4 4 2" xfId="26175" xr:uid="{FA2F5E17-6CCA-4CC1-8309-380F5655550F}"/>
    <cellStyle name="Comma 22 2 6 4 4 2 2" xfId="26176" xr:uid="{78C6CC4B-1E49-4EE9-BEFB-2BE699466AA9}"/>
    <cellStyle name="Comma 22 2 6 4 4 3" xfId="26177" xr:uid="{3E89B491-7319-419E-9494-BD7C6B3F0CF4}"/>
    <cellStyle name="Comma 22 2 6 4 5" xfId="26178" xr:uid="{AAC3735C-F7DD-4CB5-8B17-23C5B603B891}"/>
    <cellStyle name="Comma 22 2 6 4 5 2" xfId="26179" xr:uid="{6302392A-C706-4314-A72F-133D89755737}"/>
    <cellStyle name="Comma 22 2 6 4 5 2 2" xfId="26180" xr:uid="{727852AD-D6D7-4D38-8882-7559683A1C8E}"/>
    <cellStyle name="Comma 22 2 6 4 5 3" xfId="26181" xr:uid="{BC789016-BEEE-4916-B5A2-6F171A51C611}"/>
    <cellStyle name="Comma 22 2 6 4 6" xfId="26182" xr:uid="{03232218-58BD-4AB6-861A-68F8A1FBBCFD}"/>
    <cellStyle name="Comma 22 2 6 4 6 2" xfId="26183" xr:uid="{2D80E53C-AB69-4F47-AE86-EBBBDD72976F}"/>
    <cellStyle name="Comma 22 2 6 4 6 2 2" xfId="26184" xr:uid="{A4A4090C-36D8-4205-90B3-CE2C89E2C844}"/>
    <cellStyle name="Comma 22 2 6 4 6 3" xfId="26185" xr:uid="{FCCD9297-9484-406B-961A-1D78945B670D}"/>
    <cellStyle name="Comma 22 2 6 4 7" xfId="26186" xr:uid="{04DF71B7-63DC-4F1F-BA5E-72923403969D}"/>
    <cellStyle name="Comma 22 2 6 4 7 2" xfId="26187" xr:uid="{A52DA381-6C80-4B7F-BC17-64ADB1613B7B}"/>
    <cellStyle name="Comma 22 2 6 4 8" xfId="26188" xr:uid="{65672C39-F684-4141-9A13-6E78F4A9DCEA}"/>
    <cellStyle name="Comma 22 2 6 4_EGAT BS 10" xfId="26189" xr:uid="{E748A63D-E8F8-47C2-96DB-139874DA815A}"/>
    <cellStyle name="Comma 22 2 6 5" xfId="26190" xr:uid="{B46BD9CF-E6FB-45CF-889D-CF4A7174233C}"/>
    <cellStyle name="Comma 22 2 6 5 2" xfId="26191" xr:uid="{1DE024AD-1C11-4293-95DD-EE94459138EB}"/>
    <cellStyle name="Comma 22 2 6 5 2 2" xfId="26192" xr:uid="{BF0CD4D3-4494-4AA1-9AAA-7F53E9D83180}"/>
    <cellStyle name="Comma 22 2 6 5 2 2 2" xfId="26193" xr:uid="{E98CC6BA-0FE9-4262-B623-DDC8D54B54C9}"/>
    <cellStyle name="Comma 22 2 6 5 2 3" xfId="26194" xr:uid="{56A44E6F-85EE-4D89-8251-A1C111D2E669}"/>
    <cellStyle name="Comma 22 2 6 5 3" xfId="26195" xr:uid="{B580F6D4-109E-45C0-8D48-76E9F76A6DA3}"/>
    <cellStyle name="Comma 22 2 6 5 3 2" xfId="26196" xr:uid="{31D748A8-0717-4BEA-A686-F3B596C510D6}"/>
    <cellStyle name="Comma 22 2 6 5 4" xfId="26197" xr:uid="{73784BB1-C964-41B8-BEA1-F4235E558A67}"/>
    <cellStyle name="Comma 22 2 6 6" xfId="26198" xr:uid="{ACE181EF-96C8-411D-B077-E2589E343BF6}"/>
    <cellStyle name="Comma 22 2 6 6 2" xfId="26199" xr:uid="{85A35CBF-C686-45F7-8D49-AC6F698283D9}"/>
    <cellStyle name="Comma 22 2 6 6 2 2" xfId="26200" xr:uid="{BCAA6E11-899F-4242-8400-4961086A05C9}"/>
    <cellStyle name="Comma 22 2 6 6 2 2 2" xfId="26201" xr:uid="{DD7E849D-1D05-410E-AFA5-7A9079024726}"/>
    <cellStyle name="Comma 22 2 6 6 2 3" xfId="26202" xr:uid="{F9032267-0106-4173-A95A-A02E43876EC9}"/>
    <cellStyle name="Comma 22 2 6 6 3" xfId="26203" xr:uid="{785B9EFD-254E-4238-81F8-BE0B796B9A97}"/>
    <cellStyle name="Comma 22 2 6 6 3 2" xfId="26204" xr:uid="{4F6C8473-C0B7-41CC-849C-AF97645443A6}"/>
    <cellStyle name="Comma 22 2 6 6 4" xfId="26205" xr:uid="{93DEF109-D099-427D-A0E4-4E34E956E28D}"/>
    <cellStyle name="Comma 22 2 6 7" xfId="26206" xr:uid="{BBB7EB4D-B85E-4D8A-B36D-95A30ECDB6C9}"/>
    <cellStyle name="Comma 22 2 6 7 2" xfId="26207" xr:uid="{217A60E8-EA16-439B-BFF6-CBE08DCE703A}"/>
    <cellStyle name="Comma 22 2 6 7 2 2" xfId="26208" xr:uid="{7BCB28EB-83BA-4A30-AE6F-754AD25FC309}"/>
    <cellStyle name="Comma 22 2 6 7 3" xfId="26209" xr:uid="{2FAAFC61-5661-47C8-9817-37FA9DA9089F}"/>
    <cellStyle name="Comma 22 2 6 8" xfId="26210" xr:uid="{FAA3829E-4FFF-44B6-A8F9-3BF313F15BA3}"/>
    <cellStyle name="Comma 22 2 6 8 2" xfId="26211" xr:uid="{E876BF61-CFE2-4AAA-B7DD-FBD373237EA5}"/>
    <cellStyle name="Comma 22 2 6 8 2 2" xfId="26212" xr:uid="{1E5BE814-1DEE-42C2-93E0-9302147BAA00}"/>
    <cellStyle name="Comma 22 2 6 8 3" xfId="26213" xr:uid="{F3473EC5-B967-4041-9227-82AE8CD1BFCA}"/>
    <cellStyle name="Comma 22 2 6 9" xfId="26214" xr:uid="{9F98249B-91F7-421F-8092-4EB90987C39B}"/>
    <cellStyle name="Comma 22 2 6 9 2" xfId="26215" xr:uid="{CAC90FE6-0588-436E-BD5B-53C4E462B3D5}"/>
    <cellStyle name="Comma 22 2 6 9 2 2" xfId="26216" xr:uid="{DAC51210-2E8E-40F3-B169-82469A9801D3}"/>
    <cellStyle name="Comma 22 2 6 9 3" xfId="26217" xr:uid="{0CA5BE12-F148-484A-A9FF-10438AB14856}"/>
    <cellStyle name="Comma 22 2 6_EGAT BS 10" xfId="26218" xr:uid="{54A9F880-951F-407B-AF49-7415D2564DB7}"/>
    <cellStyle name="Comma 22 2 7" xfId="26219" xr:uid="{63829AB5-7A82-4933-9BA8-0E04FE4CE8AE}"/>
    <cellStyle name="Comma 22 2 7 10" xfId="26220" xr:uid="{817409B0-49FD-4368-A9AB-090C5CB9E70B}"/>
    <cellStyle name="Comma 22 2 7 2" xfId="26221" xr:uid="{371DDE59-9E1B-4126-A727-4DE3969E9329}"/>
    <cellStyle name="Comma 22 2 7 2 2" xfId="26222" xr:uid="{766CEFF1-0D19-4D6F-9834-D4FF7BB60C53}"/>
    <cellStyle name="Comma 22 2 7 2 2 2" xfId="26223" xr:uid="{20E0D851-42FC-4C0A-AD9D-60B6E2C1E498}"/>
    <cellStyle name="Comma 22 2 7 2 2 2 2" xfId="26224" xr:uid="{1F6C4A7A-6996-4D3D-958C-88EE0CCFE0B9}"/>
    <cellStyle name="Comma 22 2 7 2 2 2 2 2" xfId="26225" xr:uid="{6324E997-825F-497B-8C29-2218BB7B243E}"/>
    <cellStyle name="Comma 22 2 7 2 2 2 2 2 2" xfId="26226" xr:uid="{081DC71D-B87E-438A-A591-26C5C145CE1B}"/>
    <cellStyle name="Comma 22 2 7 2 2 2 2 3" xfId="26227" xr:uid="{E084B990-BC69-4728-9E46-1944B3597F0D}"/>
    <cellStyle name="Comma 22 2 7 2 2 2 3" xfId="26228" xr:uid="{2B9370B5-2208-4028-A754-B43EA8F52993}"/>
    <cellStyle name="Comma 22 2 7 2 2 2 3 2" xfId="26229" xr:uid="{D8032B86-3979-4971-A3F7-7E2078AC57F8}"/>
    <cellStyle name="Comma 22 2 7 2 2 2 4" xfId="26230" xr:uid="{B3871FD3-4AEF-4D5E-AFB1-82AB98FED937}"/>
    <cellStyle name="Comma 22 2 7 2 2 3" xfId="26231" xr:uid="{FEECF1D8-0739-4E18-9186-0097234F163C}"/>
    <cellStyle name="Comma 22 2 7 2 2 3 2" xfId="26232" xr:uid="{6EB10728-F199-4E56-A70B-602C28CD0BD0}"/>
    <cellStyle name="Comma 22 2 7 2 2 3 2 2" xfId="26233" xr:uid="{1F1760CF-6A46-4EA8-89E1-FA77624B7AC5}"/>
    <cellStyle name="Comma 22 2 7 2 2 3 3" xfId="26234" xr:uid="{2AD0FC9D-5619-43FA-B96B-1B856FD53BD4}"/>
    <cellStyle name="Comma 22 2 7 2 2 4" xfId="26235" xr:uid="{514D2299-FFEA-44EE-9D3C-907F18F486F0}"/>
    <cellStyle name="Comma 22 2 7 2 2 4 2" xfId="26236" xr:uid="{B043655C-30E9-4120-903B-104B2307C63E}"/>
    <cellStyle name="Comma 22 2 7 2 2 4 2 2" xfId="26237" xr:uid="{4E92FA93-E987-4BAF-8664-13C53DF9E01F}"/>
    <cellStyle name="Comma 22 2 7 2 2 4 3" xfId="26238" xr:uid="{51707067-4845-4D00-8411-B683BED74F38}"/>
    <cellStyle name="Comma 22 2 7 2 2 5" xfId="26239" xr:uid="{E9A4701D-CFA1-42BB-A602-341B8E56DD2D}"/>
    <cellStyle name="Comma 22 2 7 2 2 5 2" xfId="26240" xr:uid="{781C70C2-A2A8-4E2A-8337-3A847E8C8030}"/>
    <cellStyle name="Comma 22 2 7 2 2 5 2 2" xfId="26241" xr:uid="{EB57B5FA-A17C-4C19-BAED-A029BAC5C932}"/>
    <cellStyle name="Comma 22 2 7 2 2 5 3" xfId="26242" xr:uid="{CCBF1E39-2F0B-4930-894A-79D8AAC91254}"/>
    <cellStyle name="Comma 22 2 7 2 2 6" xfId="26243" xr:uid="{185D641C-D38F-4068-82E9-9B48C9F29AE2}"/>
    <cellStyle name="Comma 22 2 7 2 2 6 2" xfId="26244" xr:uid="{30DE7872-FE10-4B1D-85B3-0C37B638D9F4}"/>
    <cellStyle name="Comma 22 2 7 2 2 7" xfId="26245" xr:uid="{0AB3253B-E9E4-4695-86A5-54B2E4C10FF9}"/>
    <cellStyle name="Comma 22 2 7 2 2_EGAT BS 10" xfId="26246" xr:uid="{0E2E3EE0-247F-4778-AB4C-EC48060398A5}"/>
    <cellStyle name="Comma 22 2 7 2 3" xfId="26247" xr:uid="{461101E2-60B9-4362-ABAB-67DF5DDBE7AE}"/>
    <cellStyle name="Comma 22 2 7 2 3 2" xfId="26248" xr:uid="{9E495B6A-1D7F-4389-883E-D96CEC108F37}"/>
    <cellStyle name="Comma 22 2 7 2 3 2 2" xfId="26249" xr:uid="{828C44B2-A205-4356-8DE6-472DA683D4D2}"/>
    <cellStyle name="Comma 22 2 7 2 3 2 2 2" xfId="26250" xr:uid="{B0F56790-DC95-4191-9622-7D8DCC41336C}"/>
    <cellStyle name="Comma 22 2 7 2 3 2 3" xfId="26251" xr:uid="{CE622E4F-9531-4FAB-9CFD-13880C81853F}"/>
    <cellStyle name="Comma 22 2 7 2 3 3" xfId="26252" xr:uid="{185D6F0A-B692-427A-8886-FFE7BBD9B596}"/>
    <cellStyle name="Comma 22 2 7 2 3 3 2" xfId="26253" xr:uid="{1C0DF33A-B4AD-48C5-A628-EF1128AB7826}"/>
    <cellStyle name="Comma 22 2 7 2 3 4" xfId="26254" xr:uid="{AED5F396-4EDF-4591-AB76-FB26FFD5B52D}"/>
    <cellStyle name="Comma 22 2 7 2 4" xfId="26255" xr:uid="{FD2C6B72-081B-4BF9-8D47-1C6C2B1FBC42}"/>
    <cellStyle name="Comma 22 2 7 2 4 2" xfId="26256" xr:uid="{E26BC406-4C56-4499-813D-5570BCE54196}"/>
    <cellStyle name="Comma 22 2 7 2 4 2 2" xfId="26257" xr:uid="{0676450C-5B59-4D60-A712-E983B5C125CA}"/>
    <cellStyle name="Comma 22 2 7 2 4 2 2 2" xfId="26258" xr:uid="{6439B76E-FE98-4E2D-8F72-D05F2ADCE05E}"/>
    <cellStyle name="Comma 22 2 7 2 4 2 3" xfId="26259" xr:uid="{98F17A4F-F3F7-4EF7-A0AD-2FD2A30F5C2A}"/>
    <cellStyle name="Comma 22 2 7 2 4 3" xfId="26260" xr:uid="{00599316-27D6-4D66-8A96-7C11867F73D0}"/>
    <cellStyle name="Comma 22 2 7 2 4 3 2" xfId="26261" xr:uid="{D02496E6-FB74-4650-B887-B9A87F5B8781}"/>
    <cellStyle name="Comma 22 2 7 2 4 4" xfId="26262" xr:uid="{1B4E2810-4798-474B-A3C7-3359737C99FF}"/>
    <cellStyle name="Comma 22 2 7 2 5" xfId="26263" xr:uid="{10AD8B2A-82AD-481E-AEAA-D955BFD136B8}"/>
    <cellStyle name="Comma 22 2 7 2 5 2" xfId="26264" xr:uid="{68D315F1-1C8D-4BB7-92DF-1DBD7285101A}"/>
    <cellStyle name="Comma 22 2 7 2 5 2 2" xfId="26265" xr:uid="{98487EEB-3DB3-44C0-8377-EE148F0C67C2}"/>
    <cellStyle name="Comma 22 2 7 2 5 3" xfId="26266" xr:uid="{3FD29433-F89B-4538-90D3-DD9AA1DAAF51}"/>
    <cellStyle name="Comma 22 2 7 2 6" xfId="26267" xr:uid="{3A018C7F-526A-432C-A372-D2E18767BCCD}"/>
    <cellStyle name="Comma 22 2 7 2 6 2" xfId="26268" xr:uid="{3A06A33F-EF96-4F7F-8EBD-2D4C83619EE3}"/>
    <cellStyle name="Comma 22 2 7 2 6 2 2" xfId="26269" xr:uid="{7B22CACE-5D47-479C-8B5C-426C449E4978}"/>
    <cellStyle name="Comma 22 2 7 2 6 3" xfId="26270" xr:uid="{4479A419-EF96-462B-8F15-09C087253ACD}"/>
    <cellStyle name="Comma 22 2 7 2 7" xfId="26271" xr:uid="{483FA8AB-8769-43A1-9F8A-43A13C006CD2}"/>
    <cellStyle name="Comma 22 2 7 2 7 2" xfId="26272" xr:uid="{0517CF90-AB5D-4BF6-A414-2D693915C0A1}"/>
    <cellStyle name="Comma 22 2 7 2 7 2 2" xfId="26273" xr:uid="{3FCFC918-EEA5-4DE1-AB0F-8BDEBDA2A000}"/>
    <cellStyle name="Comma 22 2 7 2 7 3" xfId="26274" xr:uid="{856D8772-F965-48A7-B1AE-6DDC81C82A38}"/>
    <cellStyle name="Comma 22 2 7 2 8" xfId="26275" xr:uid="{CEA2E07A-0BAF-4A6B-BEA9-06B627AF6164}"/>
    <cellStyle name="Comma 22 2 7 2 8 2" xfId="26276" xr:uid="{CBD972C3-AAC1-46DF-8F31-24D0878CB546}"/>
    <cellStyle name="Comma 22 2 7 2 9" xfId="26277" xr:uid="{1259B2D5-5D0F-4ED3-946F-4FBC07BBF7F8}"/>
    <cellStyle name="Comma 22 2 7 2_EGAT BS 10" xfId="26278" xr:uid="{305E151B-A60A-4080-BA2E-4C006401B34F}"/>
    <cellStyle name="Comma 22 2 7 3" xfId="26279" xr:uid="{5D6A968D-C91D-4337-AF73-EA99BE6612C0}"/>
    <cellStyle name="Comma 22 2 7 3 2" xfId="26280" xr:uid="{6F587F65-1886-439C-ADE7-7A9F206CEB6C}"/>
    <cellStyle name="Comma 22 2 7 3 2 2" xfId="26281" xr:uid="{9A334EAD-1CA6-419C-8C82-8D07DEBBB9A1}"/>
    <cellStyle name="Comma 22 2 7 3 2 2 2" xfId="26282" xr:uid="{931A6912-6369-43CB-BFA5-40A53D255B9A}"/>
    <cellStyle name="Comma 22 2 7 3 2 2 2 2" xfId="26283" xr:uid="{A7F9D1C2-449D-4207-A02B-E040D490F47A}"/>
    <cellStyle name="Comma 22 2 7 3 2 2 3" xfId="26284" xr:uid="{842D101C-FBFA-43F0-BE31-39CC35A3CF58}"/>
    <cellStyle name="Comma 22 2 7 3 2 3" xfId="26285" xr:uid="{CA0CE471-7B31-4EE7-9965-712560EED530}"/>
    <cellStyle name="Comma 22 2 7 3 2 3 2" xfId="26286" xr:uid="{531950FC-43AC-4002-910A-F5F67E5CA707}"/>
    <cellStyle name="Comma 22 2 7 3 2 4" xfId="26287" xr:uid="{DB3C7B2B-C261-46C3-B211-B949FB1E6310}"/>
    <cellStyle name="Comma 22 2 7 3 3" xfId="26288" xr:uid="{16E0F8DD-3A29-46CE-AF06-C9FF2F3AFCD6}"/>
    <cellStyle name="Comma 22 2 7 3 3 2" xfId="26289" xr:uid="{49E9AAD7-A8E0-496A-B3B6-56CA5091E7B6}"/>
    <cellStyle name="Comma 22 2 7 3 3 2 2" xfId="26290" xr:uid="{1B925E2A-97D5-46EB-944E-4210DBCD718F}"/>
    <cellStyle name="Comma 22 2 7 3 3 2 2 2" xfId="26291" xr:uid="{FEACB9E2-8B31-443C-B72F-DD286180A179}"/>
    <cellStyle name="Comma 22 2 7 3 3 2 3" xfId="26292" xr:uid="{FBDDB7ED-AA15-4454-AB1C-52E381B83BE9}"/>
    <cellStyle name="Comma 22 2 7 3 3 3" xfId="26293" xr:uid="{5A00DE0F-CB3B-42A5-B27D-1C5112DC2218}"/>
    <cellStyle name="Comma 22 2 7 3 3 3 2" xfId="26294" xr:uid="{7202177C-E9D9-40ED-AA17-FD7C7ED73B69}"/>
    <cellStyle name="Comma 22 2 7 3 3 4" xfId="26295" xr:uid="{D2BE5065-C2B5-485E-99E6-DF906E690A6B}"/>
    <cellStyle name="Comma 22 2 7 3 4" xfId="26296" xr:uid="{D2E3BEDE-00DF-47F5-827F-9081507660C7}"/>
    <cellStyle name="Comma 22 2 7 3 4 2" xfId="26297" xr:uid="{F15B4655-C3C0-4B18-8359-6F71BCC84FFF}"/>
    <cellStyle name="Comma 22 2 7 3 4 2 2" xfId="26298" xr:uid="{3F0678B5-1135-4402-9326-DBAFCF565B6E}"/>
    <cellStyle name="Comma 22 2 7 3 4 3" xfId="26299" xr:uid="{DDF46C6C-C83A-4803-B68F-7D4D2D116C3A}"/>
    <cellStyle name="Comma 22 2 7 3 5" xfId="26300" xr:uid="{55E73784-37F2-46E6-997E-0DF2B8600406}"/>
    <cellStyle name="Comma 22 2 7 3 5 2" xfId="26301" xr:uid="{3FB425C0-958A-41A4-A31D-268B5FC097D5}"/>
    <cellStyle name="Comma 22 2 7 3 5 2 2" xfId="26302" xr:uid="{CD59F231-B959-4A5A-ABB3-AEE6644437D0}"/>
    <cellStyle name="Comma 22 2 7 3 5 3" xfId="26303" xr:uid="{5FE2CB87-D0E4-4FB0-8EE1-E85A5A353D00}"/>
    <cellStyle name="Comma 22 2 7 3 6" xfId="26304" xr:uid="{D8CA8B4A-630B-4770-85E5-A4DED63BFA81}"/>
    <cellStyle name="Comma 22 2 7 3 6 2" xfId="26305" xr:uid="{E2A826A2-58AD-436F-88BA-E7467C665CCB}"/>
    <cellStyle name="Comma 22 2 7 3 6 2 2" xfId="26306" xr:uid="{81C45777-1429-4B36-B350-7F85EDF75F0C}"/>
    <cellStyle name="Comma 22 2 7 3 6 3" xfId="26307" xr:uid="{4CB0EDE1-E96B-4828-9098-77605760715B}"/>
    <cellStyle name="Comma 22 2 7 3 7" xfId="26308" xr:uid="{0E9232DD-5843-4F4A-9011-BACF248625A2}"/>
    <cellStyle name="Comma 22 2 7 3 7 2" xfId="26309" xr:uid="{0EC39728-7830-4124-A50B-B6784C40A68E}"/>
    <cellStyle name="Comma 22 2 7 3 8" xfId="26310" xr:uid="{14EEDED8-5EC2-4589-9C94-4F0C2DD867FC}"/>
    <cellStyle name="Comma 22 2 7 3_EGAT BS 10" xfId="26311" xr:uid="{ED9A6FBF-483B-4925-BEAB-EF4C659F32C5}"/>
    <cellStyle name="Comma 22 2 7 4" xfId="26312" xr:uid="{96338561-0A9C-4289-ACAF-76168FFF6914}"/>
    <cellStyle name="Comma 22 2 7 4 2" xfId="26313" xr:uid="{A6AA7AA2-6B2B-4C4E-82F0-89896DE5C6B5}"/>
    <cellStyle name="Comma 22 2 7 4 2 2" xfId="26314" xr:uid="{DBC04AE0-B2AA-451D-8DCE-E1FA6205BC94}"/>
    <cellStyle name="Comma 22 2 7 4 2 2 2" xfId="26315" xr:uid="{A9DE6539-A36C-4F9A-9A42-239C5034A26C}"/>
    <cellStyle name="Comma 22 2 7 4 2 3" xfId="26316" xr:uid="{7F867D39-22EE-459F-969F-66A150C6A6FE}"/>
    <cellStyle name="Comma 22 2 7 4 3" xfId="26317" xr:uid="{9F2C29D7-B142-46B6-B55A-96CA7891F69D}"/>
    <cellStyle name="Comma 22 2 7 4 3 2" xfId="26318" xr:uid="{293395F9-EA48-44C4-9538-7E2C5FA6C28B}"/>
    <cellStyle name="Comma 22 2 7 4 4" xfId="26319" xr:uid="{1CEF76F9-333E-4876-B782-0058A92FDFE9}"/>
    <cellStyle name="Comma 22 2 7 5" xfId="26320" xr:uid="{68280A8C-CCAA-4EC2-983B-7A637535C566}"/>
    <cellStyle name="Comma 22 2 7 5 2" xfId="26321" xr:uid="{BB8AE5FF-FA45-41DD-B66B-F215D55558CE}"/>
    <cellStyle name="Comma 22 2 7 5 2 2" xfId="26322" xr:uid="{3136A296-8BF6-4265-BDD7-36265492CD57}"/>
    <cellStyle name="Comma 22 2 7 5 2 2 2" xfId="26323" xr:uid="{BA51060D-3393-419A-9BEB-C3D30BB26A1A}"/>
    <cellStyle name="Comma 22 2 7 5 2 3" xfId="26324" xr:uid="{9FFF39FE-78BF-4B05-B402-FE8F54A4CA10}"/>
    <cellStyle name="Comma 22 2 7 5 3" xfId="26325" xr:uid="{EA8D255D-B09B-4655-BCB1-3AA80C8553FC}"/>
    <cellStyle name="Comma 22 2 7 5 3 2" xfId="26326" xr:uid="{911AA690-AA47-4A91-B08D-837B03AB059C}"/>
    <cellStyle name="Comma 22 2 7 5 4" xfId="26327" xr:uid="{A6F96A09-DC61-4F59-ADA5-7B8C42F28EF7}"/>
    <cellStyle name="Comma 22 2 7 6" xfId="26328" xr:uid="{383002A3-F3F8-4A1B-BF1B-611A7EF5DC4D}"/>
    <cellStyle name="Comma 22 2 7 6 2" xfId="26329" xr:uid="{9512B206-7186-4072-AB5D-EEC91B760CBD}"/>
    <cellStyle name="Comma 22 2 7 6 2 2" xfId="26330" xr:uid="{6B0B15FF-5F98-43B9-92C4-9D1E50A4E111}"/>
    <cellStyle name="Comma 22 2 7 6 3" xfId="26331" xr:uid="{E41006AB-5644-4F2B-8EFD-04A735F3CC40}"/>
    <cellStyle name="Comma 22 2 7 7" xfId="26332" xr:uid="{64A7B1BA-BF39-4568-9FD3-E35C8D582A8F}"/>
    <cellStyle name="Comma 22 2 7 7 2" xfId="26333" xr:uid="{6F446A57-9953-4801-9E56-210950059820}"/>
    <cellStyle name="Comma 22 2 7 7 2 2" xfId="26334" xr:uid="{C72A7458-D663-44AA-9E02-9A14BBF8DBA2}"/>
    <cellStyle name="Comma 22 2 7 7 3" xfId="26335" xr:uid="{FDC882ED-4FA7-4E08-B807-85E5D748A213}"/>
    <cellStyle name="Comma 22 2 7 8" xfId="26336" xr:uid="{EF54D349-6E18-4B5D-A189-45B4AE317475}"/>
    <cellStyle name="Comma 22 2 7 8 2" xfId="26337" xr:uid="{43AF6682-6D2D-40C9-B753-C7D7E101C278}"/>
    <cellStyle name="Comma 22 2 7 8 2 2" xfId="26338" xr:uid="{59A371E7-4049-4747-A835-28D77DE9839A}"/>
    <cellStyle name="Comma 22 2 7 8 3" xfId="26339" xr:uid="{4EB40602-D763-4AE6-BC42-A20639F0A592}"/>
    <cellStyle name="Comma 22 2 7 9" xfId="26340" xr:uid="{01B2E515-2469-4D58-AE92-F3A74CFDAB03}"/>
    <cellStyle name="Comma 22 2 7 9 2" xfId="26341" xr:uid="{0E6D3503-7DF9-4181-A97A-E9CFEF5B47D1}"/>
    <cellStyle name="Comma 22 2 7_EGAT BS 10" xfId="26342" xr:uid="{276A5B36-138F-49D0-B791-7471334A299F}"/>
    <cellStyle name="Comma 22 2 8" xfId="26343" xr:uid="{B3ECED11-F758-45EB-96A5-BC08A4DDEE70}"/>
    <cellStyle name="Comma 22 2 8 10" xfId="26344" xr:uid="{FF02C85F-8D89-4344-A3A8-AF3A0BB65781}"/>
    <cellStyle name="Comma 22 2 8 2" xfId="26345" xr:uid="{1B34F0E1-A3C4-4E45-9BF5-F61837B8C114}"/>
    <cellStyle name="Comma 22 2 8 2 2" xfId="26346" xr:uid="{A827DF39-02A7-477E-A3F2-1D3521C38DA3}"/>
    <cellStyle name="Comma 22 2 8 2 2 2" xfId="26347" xr:uid="{36E9FEAB-527E-4A6E-8BFC-4A8D3EC09D26}"/>
    <cellStyle name="Comma 22 2 8 2 2 2 2" xfId="26348" xr:uid="{4E8DBB29-02D7-4AEB-8256-E2E1BF09CE93}"/>
    <cellStyle name="Comma 22 2 8 2 2 2 2 2" xfId="26349" xr:uid="{1A9BA5E5-277F-4BC9-B358-2922E028192F}"/>
    <cellStyle name="Comma 22 2 8 2 2 2 2 2 2" xfId="26350" xr:uid="{6FDC052E-AE9E-446D-8126-EEE7A546A851}"/>
    <cellStyle name="Comma 22 2 8 2 2 2 2 3" xfId="26351" xr:uid="{2779BA04-C73A-4D58-A5B3-D70493831EE7}"/>
    <cellStyle name="Comma 22 2 8 2 2 2 3" xfId="26352" xr:uid="{FFF31C59-8196-41F2-A0AE-6D41962D26A6}"/>
    <cellStyle name="Comma 22 2 8 2 2 2 3 2" xfId="26353" xr:uid="{8797F336-8F6C-4FB1-8947-132893142D52}"/>
    <cellStyle name="Comma 22 2 8 2 2 2 4" xfId="26354" xr:uid="{E2E1F3F8-F71B-4EA6-AF14-CCB21FB8E8DA}"/>
    <cellStyle name="Comma 22 2 8 2 2 3" xfId="26355" xr:uid="{B16F55C6-359A-40EB-AB59-5DDB932FA70F}"/>
    <cellStyle name="Comma 22 2 8 2 2 3 2" xfId="26356" xr:uid="{2F68BB69-097A-4777-BBA4-5865D10BF4EF}"/>
    <cellStyle name="Comma 22 2 8 2 2 3 2 2" xfId="26357" xr:uid="{AD028E62-428F-4084-B612-1188A1170447}"/>
    <cellStyle name="Comma 22 2 8 2 2 3 3" xfId="26358" xr:uid="{8E108801-4C51-4558-977C-C66E9D80462F}"/>
    <cellStyle name="Comma 22 2 8 2 2 4" xfId="26359" xr:uid="{3A4E137C-6F45-4887-A71F-F6A4817F5078}"/>
    <cellStyle name="Comma 22 2 8 2 2 4 2" xfId="26360" xr:uid="{F62E4590-8B06-4E7F-BED2-B84DCC1C5825}"/>
    <cellStyle name="Comma 22 2 8 2 2 4 2 2" xfId="26361" xr:uid="{F00B37BC-0F40-453E-9134-C1E4AC11EBA1}"/>
    <cellStyle name="Comma 22 2 8 2 2 4 3" xfId="26362" xr:uid="{8711F512-7C32-48D8-B3F3-4AD685C31F99}"/>
    <cellStyle name="Comma 22 2 8 2 2 5" xfId="26363" xr:uid="{16C52266-CC6A-404A-BB82-12E720B7FC94}"/>
    <cellStyle name="Comma 22 2 8 2 2 5 2" xfId="26364" xr:uid="{F5BC1B21-D75F-4C7A-89A7-C7B385036BAB}"/>
    <cellStyle name="Comma 22 2 8 2 2 5 2 2" xfId="26365" xr:uid="{0E750F1B-2FB7-4213-B823-9A2A80F854FB}"/>
    <cellStyle name="Comma 22 2 8 2 2 5 3" xfId="26366" xr:uid="{B818586D-F271-460A-9DC2-03D6B1BC786E}"/>
    <cellStyle name="Comma 22 2 8 2 2 6" xfId="26367" xr:uid="{A7E40E7A-A0B4-4DA8-A147-5523BCA9ABDC}"/>
    <cellStyle name="Comma 22 2 8 2 2 6 2" xfId="26368" xr:uid="{7A9B5B53-3321-4A46-839A-D9AFA4453643}"/>
    <cellStyle name="Comma 22 2 8 2 2 7" xfId="26369" xr:uid="{DA5D7E5E-E399-4A3A-8948-712EC6EF5E13}"/>
    <cellStyle name="Comma 22 2 8 2 2_EGAT BS 10" xfId="26370" xr:uid="{8A748C34-A09B-4ECE-8428-48206E0FD3BC}"/>
    <cellStyle name="Comma 22 2 8 2 3" xfId="26371" xr:uid="{9268A25C-02FE-4506-8BB6-037911A1AC5D}"/>
    <cellStyle name="Comma 22 2 8 2 3 2" xfId="26372" xr:uid="{A5517C76-F5C9-46AE-9736-1754C648A94B}"/>
    <cellStyle name="Comma 22 2 8 2 3 2 2" xfId="26373" xr:uid="{FD54BAB5-52C6-4D9E-BF44-C22526F8DAB5}"/>
    <cellStyle name="Comma 22 2 8 2 3 2 2 2" xfId="26374" xr:uid="{43380C04-FC8D-4B92-AFE1-C603958F8A82}"/>
    <cellStyle name="Comma 22 2 8 2 3 2 3" xfId="26375" xr:uid="{DC60B6D4-F73E-4ECB-8523-46E0DA5AE190}"/>
    <cellStyle name="Comma 22 2 8 2 3 3" xfId="26376" xr:uid="{7144D94C-1580-44B1-9EE5-4DF3081C6CD6}"/>
    <cellStyle name="Comma 22 2 8 2 3 3 2" xfId="26377" xr:uid="{84B0569B-44A7-4C4D-B565-9D11455041B5}"/>
    <cellStyle name="Comma 22 2 8 2 3 4" xfId="26378" xr:uid="{2B28124D-131F-45B5-BBB8-534AB043689B}"/>
    <cellStyle name="Comma 22 2 8 2 4" xfId="26379" xr:uid="{29004F69-6400-4B3B-903E-94604F1C7746}"/>
    <cellStyle name="Comma 22 2 8 2 4 2" xfId="26380" xr:uid="{F2C26F14-19E7-4B98-A9BE-C1BABA43C87B}"/>
    <cellStyle name="Comma 22 2 8 2 4 2 2" xfId="26381" xr:uid="{AC622AA6-E786-4B15-98A3-FEB664578FDF}"/>
    <cellStyle name="Comma 22 2 8 2 4 2 2 2" xfId="26382" xr:uid="{3738048E-F7EA-4F0B-ABA1-0CF0175F9695}"/>
    <cellStyle name="Comma 22 2 8 2 4 2 3" xfId="26383" xr:uid="{76717A49-0397-47FA-94B5-08E36560CF9F}"/>
    <cellStyle name="Comma 22 2 8 2 4 3" xfId="26384" xr:uid="{A2B38100-52FF-4BF6-B8CE-7DE250C7A9F6}"/>
    <cellStyle name="Comma 22 2 8 2 4 3 2" xfId="26385" xr:uid="{FD9123E6-85DE-4EA5-AD58-DC186097F59E}"/>
    <cellStyle name="Comma 22 2 8 2 4 4" xfId="26386" xr:uid="{3F078010-5AA9-4EF3-8159-DD03435FF14E}"/>
    <cellStyle name="Comma 22 2 8 2 5" xfId="26387" xr:uid="{195D54DF-27C5-44BD-AD5D-E992991CADA6}"/>
    <cellStyle name="Comma 22 2 8 2 5 2" xfId="26388" xr:uid="{9FFC8123-3286-4EBF-969F-DA9E06C18614}"/>
    <cellStyle name="Comma 22 2 8 2 5 2 2" xfId="26389" xr:uid="{960D8F33-AAC6-41EF-911B-C49525ACA621}"/>
    <cellStyle name="Comma 22 2 8 2 5 3" xfId="26390" xr:uid="{62E789B8-83B2-49FF-B575-482C29DB8B4A}"/>
    <cellStyle name="Comma 22 2 8 2 6" xfId="26391" xr:uid="{76DD85CB-B931-478E-BBCE-B7F1E9F7219D}"/>
    <cellStyle name="Comma 22 2 8 2 6 2" xfId="26392" xr:uid="{76941899-3091-4430-9DB2-F1F7EE81DD93}"/>
    <cellStyle name="Comma 22 2 8 2 6 2 2" xfId="26393" xr:uid="{294EB7BA-B76E-4538-9A80-BF79FC188ADE}"/>
    <cellStyle name="Comma 22 2 8 2 6 3" xfId="26394" xr:uid="{BC6AA39B-420D-4387-BEEC-813CBE1A7B5A}"/>
    <cellStyle name="Comma 22 2 8 2 7" xfId="26395" xr:uid="{9C199296-0B22-47B3-AEB1-BFA242BBD09B}"/>
    <cellStyle name="Comma 22 2 8 2 7 2" xfId="26396" xr:uid="{7B43AB35-79AA-4B79-A90C-B7F25681C75F}"/>
    <cellStyle name="Comma 22 2 8 2 7 2 2" xfId="26397" xr:uid="{AB99C7A0-AA59-435C-A2A7-9AE0CE388380}"/>
    <cellStyle name="Comma 22 2 8 2 7 3" xfId="26398" xr:uid="{398EEBC3-6AED-40B8-9B7E-40BCF52A5917}"/>
    <cellStyle name="Comma 22 2 8 2 8" xfId="26399" xr:uid="{6E8CBBB3-3D1E-4A6E-8EC8-466D3BFE45A4}"/>
    <cellStyle name="Comma 22 2 8 2 8 2" xfId="26400" xr:uid="{2FFA2510-3B0F-4AEE-9B1D-22CA305601CB}"/>
    <cellStyle name="Comma 22 2 8 2 9" xfId="26401" xr:uid="{A0333340-790E-448E-AAFC-DFCE44E21ED1}"/>
    <cellStyle name="Comma 22 2 8 2_EGAT BS 10" xfId="26402" xr:uid="{E2C2A256-6EA8-4285-ADF2-D941F5C965EE}"/>
    <cellStyle name="Comma 22 2 8 3" xfId="26403" xr:uid="{48B21DA4-1D2B-4772-A99A-1ABD2E0B2CF6}"/>
    <cellStyle name="Comma 22 2 8 3 2" xfId="26404" xr:uid="{A8258E95-997A-4228-B175-1C6542C561AF}"/>
    <cellStyle name="Comma 22 2 8 3 2 2" xfId="26405" xr:uid="{C1EC1158-B7F7-4598-BD22-F08B79EE25E5}"/>
    <cellStyle name="Comma 22 2 8 3 2 2 2" xfId="26406" xr:uid="{F02E8AFB-1E1F-47F1-8887-F4436CF9422E}"/>
    <cellStyle name="Comma 22 2 8 3 2 2 2 2" xfId="26407" xr:uid="{BEAE7A2F-48DD-41E9-A5FA-8190D42B3126}"/>
    <cellStyle name="Comma 22 2 8 3 2 2 3" xfId="26408" xr:uid="{970FC178-4D4B-46ED-9CE5-AF0AA5BD5842}"/>
    <cellStyle name="Comma 22 2 8 3 2 3" xfId="26409" xr:uid="{91DBF6DB-1C58-4F2A-8751-34CD85EC4392}"/>
    <cellStyle name="Comma 22 2 8 3 2 3 2" xfId="26410" xr:uid="{86B5D795-888A-4E15-9C0D-50F81732FAC6}"/>
    <cellStyle name="Comma 22 2 8 3 2 4" xfId="26411" xr:uid="{192C9699-330C-499C-A5DB-63130F80F655}"/>
    <cellStyle name="Comma 22 2 8 3 3" xfId="26412" xr:uid="{BB46B0AD-9B47-4936-A5B5-A071C133B964}"/>
    <cellStyle name="Comma 22 2 8 3 3 2" xfId="26413" xr:uid="{DA526018-6E0D-479E-A93B-6A75453D0822}"/>
    <cellStyle name="Comma 22 2 8 3 3 2 2" xfId="26414" xr:uid="{E04996C9-E394-4473-8410-7A0594982529}"/>
    <cellStyle name="Comma 22 2 8 3 3 2 2 2" xfId="26415" xr:uid="{F1C4B445-857E-40AF-B493-0A9FFA1924C0}"/>
    <cellStyle name="Comma 22 2 8 3 3 2 3" xfId="26416" xr:uid="{5A0C5200-16A7-4235-8BD2-006221D835A3}"/>
    <cellStyle name="Comma 22 2 8 3 3 3" xfId="26417" xr:uid="{78B7AA7F-8E10-4285-829C-78D0C3AD7A95}"/>
    <cellStyle name="Comma 22 2 8 3 3 3 2" xfId="26418" xr:uid="{68F28C4A-A377-4C7A-85F6-770F6C14BB01}"/>
    <cellStyle name="Comma 22 2 8 3 3 4" xfId="26419" xr:uid="{E28EA941-A711-4EA4-8CE1-A28D773BCA3C}"/>
    <cellStyle name="Comma 22 2 8 3 4" xfId="26420" xr:uid="{D2199B91-F548-4E0B-AD9C-9F912A3FA62D}"/>
    <cellStyle name="Comma 22 2 8 3 4 2" xfId="26421" xr:uid="{2C62B2D9-43FA-4567-A3E6-F9FC353EA5BF}"/>
    <cellStyle name="Comma 22 2 8 3 4 2 2" xfId="26422" xr:uid="{A20A360B-C94F-4EE5-92EF-7658D2CAEA86}"/>
    <cellStyle name="Comma 22 2 8 3 4 3" xfId="26423" xr:uid="{6A9C438C-D883-40BF-BDFB-BA11113A60E7}"/>
    <cellStyle name="Comma 22 2 8 3 5" xfId="26424" xr:uid="{C3B34358-85FF-4318-92EE-C086A1B01E0B}"/>
    <cellStyle name="Comma 22 2 8 3 5 2" xfId="26425" xr:uid="{BC14AF76-8D3E-4D0B-926A-34AD159F7DD2}"/>
    <cellStyle name="Comma 22 2 8 3 5 2 2" xfId="26426" xr:uid="{3D4695E8-7A17-4C96-AF64-47607A292DB1}"/>
    <cellStyle name="Comma 22 2 8 3 5 3" xfId="26427" xr:uid="{2AA97CFA-52C0-418C-9B8C-C04211ACB797}"/>
    <cellStyle name="Comma 22 2 8 3 6" xfId="26428" xr:uid="{262014C1-D42C-47A6-A383-96F5BB9088A2}"/>
    <cellStyle name="Comma 22 2 8 3 6 2" xfId="26429" xr:uid="{5AC27487-3096-40F5-9D56-98EC56B524E7}"/>
    <cellStyle name="Comma 22 2 8 3 6 2 2" xfId="26430" xr:uid="{03C03268-3626-4D7C-86FF-5CB5A680429D}"/>
    <cellStyle name="Comma 22 2 8 3 6 3" xfId="26431" xr:uid="{F3EEC326-6512-4FB5-8026-D55A5468D8A8}"/>
    <cellStyle name="Comma 22 2 8 3 7" xfId="26432" xr:uid="{AFEC49DA-300D-4407-A8A4-D1128F5D7CC2}"/>
    <cellStyle name="Comma 22 2 8 3 7 2" xfId="26433" xr:uid="{20450D44-579F-4AA6-9DF5-0CCA7FA2DC89}"/>
    <cellStyle name="Comma 22 2 8 3 8" xfId="26434" xr:uid="{50FD7C34-C16B-418D-8D03-BE35C0A25BE3}"/>
    <cellStyle name="Comma 22 2 8 3_EGAT BS 10" xfId="26435" xr:uid="{0AAF59C9-09B3-4D48-B800-D0464E33F3C8}"/>
    <cellStyle name="Comma 22 2 8 4" xfId="26436" xr:uid="{F470C19F-B507-4BC5-A2DB-D8231CCD153B}"/>
    <cellStyle name="Comma 22 2 8 4 2" xfId="26437" xr:uid="{4F7BAD40-4737-4F2A-B94D-97827A7E7F95}"/>
    <cellStyle name="Comma 22 2 8 4 2 2" xfId="26438" xr:uid="{ADD68580-8596-41A4-B9B8-B3023A7B38BC}"/>
    <cellStyle name="Comma 22 2 8 4 2 2 2" xfId="26439" xr:uid="{2443C598-03D7-4F0A-8A2A-1E0128050120}"/>
    <cellStyle name="Comma 22 2 8 4 2 3" xfId="26440" xr:uid="{50E8744B-32E5-4DBA-8836-6589D4244225}"/>
    <cellStyle name="Comma 22 2 8 4 3" xfId="26441" xr:uid="{C6D83FB8-4371-4DCA-A3BC-86FFCFD47023}"/>
    <cellStyle name="Comma 22 2 8 4 3 2" xfId="26442" xr:uid="{3CBFF1AE-E10A-4FFC-8D8F-209B1B566696}"/>
    <cellStyle name="Comma 22 2 8 4 4" xfId="26443" xr:uid="{181D8E6B-76B6-49DE-B007-7D5881D9F597}"/>
    <cellStyle name="Comma 22 2 8 5" xfId="26444" xr:uid="{8A901D1F-EF81-4117-ABEF-74435EF8B92B}"/>
    <cellStyle name="Comma 22 2 8 5 2" xfId="26445" xr:uid="{CFFA399F-7513-4FE1-97B2-1E7A3518BDF4}"/>
    <cellStyle name="Comma 22 2 8 5 2 2" xfId="26446" xr:uid="{4E4E47BE-04A9-40AE-B6A6-29291E605294}"/>
    <cellStyle name="Comma 22 2 8 5 2 2 2" xfId="26447" xr:uid="{7B1524BA-4C4B-44F1-BF94-A9C7CA613933}"/>
    <cellStyle name="Comma 22 2 8 5 2 3" xfId="26448" xr:uid="{9DA2D6ED-72B1-413E-AD0D-65EC58BCBFF7}"/>
    <cellStyle name="Comma 22 2 8 5 3" xfId="26449" xr:uid="{2232E9EE-3F39-4568-917F-AB7EFB279039}"/>
    <cellStyle name="Comma 22 2 8 5 3 2" xfId="26450" xr:uid="{1FE9B71B-6FE6-40F5-8406-CB53DC8818A9}"/>
    <cellStyle name="Comma 22 2 8 5 4" xfId="26451" xr:uid="{30497378-19BA-450B-A6CC-1053A76482C2}"/>
    <cellStyle name="Comma 22 2 8 6" xfId="26452" xr:uid="{1E88EC71-F65D-4F22-AA99-171F932106A0}"/>
    <cellStyle name="Comma 22 2 8 6 2" xfId="26453" xr:uid="{24285ACF-2293-48C2-B801-E178746B42EB}"/>
    <cellStyle name="Comma 22 2 8 6 2 2" xfId="26454" xr:uid="{21C07265-EB2C-43C9-B0BA-CCB2094285D3}"/>
    <cellStyle name="Comma 22 2 8 6 3" xfId="26455" xr:uid="{AEA6B22B-C3B3-4A13-AB2B-5A0912D5D0C7}"/>
    <cellStyle name="Comma 22 2 8 7" xfId="26456" xr:uid="{578A789D-F57E-419F-B8DA-B77F566D2D86}"/>
    <cellStyle name="Comma 22 2 8 7 2" xfId="26457" xr:uid="{9EB4D86E-9A6E-46B8-8D5F-FEC3C6841780}"/>
    <cellStyle name="Comma 22 2 8 7 2 2" xfId="26458" xr:uid="{2977ED40-F6B7-4930-AB64-563D42644ADA}"/>
    <cellStyle name="Comma 22 2 8 7 3" xfId="26459" xr:uid="{45D26FF1-DB44-4EF0-98A4-8C49EFB25F8E}"/>
    <cellStyle name="Comma 22 2 8 8" xfId="26460" xr:uid="{796B2CB6-6ACF-4F7E-BB5F-D3CB26B8FBAA}"/>
    <cellStyle name="Comma 22 2 8 8 2" xfId="26461" xr:uid="{BCDB9872-9BCF-4B2F-BD17-F573E2C58936}"/>
    <cellStyle name="Comma 22 2 8 8 2 2" xfId="26462" xr:uid="{6BF89DFE-BEEA-4985-8890-0F72974735FA}"/>
    <cellStyle name="Comma 22 2 8 8 3" xfId="26463" xr:uid="{676E8C19-9485-4A52-8BE8-5BCA922E3B52}"/>
    <cellStyle name="Comma 22 2 8 9" xfId="26464" xr:uid="{6FEDEC42-2306-41EC-AE27-AFEAE9882AD1}"/>
    <cellStyle name="Comma 22 2 8 9 2" xfId="26465" xr:uid="{A488130C-4E27-4C7A-81F8-351ECFBF43B8}"/>
    <cellStyle name="Comma 22 2 8_EGAT BS 10" xfId="26466" xr:uid="{D53FDC6B-24BC-42A4-891D-DA66AEB02FB5}"/>
    <cellStyle name="Comma 22 2 9" xfId="26467" xr:uid="{2AB5CB6A-864F-43DE-93D3-450F098CB160}"/>
    <cellStyle name="Comma 22 2 9 10" xfId="26468" xr:uid="{9068DEE8-C4CA-4D9F-BC8F-8E0E466AC88E}"/>
    <cellStyle name="Comma 22 2 9 2" xfId="26469" xr:uid="{CAE7E6CB-4D6C-42D8-B1FD-55561E1455F9}"/>
    <cellStyle name="Comma 22 2 9 2 2" xfId="26470" xr:uid="{7077B50B-9817-4B04-990A-5E8F79066DD0}"/>
    <cellStyle name="Comma 22 2 9 2 2 2" xfId="26471" xr:uid="{DDDA2186-E69A-4B46-962D-D92A84FA057F}"/>
    <cellStyle name="Comma 22 2 9 2 2 2 2" xfId="26472" xr:uid="{1BAC83A6-4C5B-47A0-98D5-26E56417FB1F}"/>
    <cellStyle name="Comma 22 2 9 2 2 2 2 2" xfId="26473" xr:uid="{87139CF6-3F74-41B0-8AC5-589DE7D413EA}"/>
    <cellStyle name="Comma 22 2 9 2 2 2 2 2 2" xfId="26474" xr:uid="{A040A56D-998C-425A-BABD-7962F111896B}"/>
    <cellStyle name="Comma 22 2 9 2 2 2 2 3" xfId="26475" xr:uid="{B2194A51-3EF7-4C1E-84C4-7F253C335CCF}"/>
    <cellStyle name="Comma 22 2 9 2 2 2 3" xfId="26476" xr:uid="{0281A8B0-25F2-4A3A-81C7-A9F315F88AC1}"/>
    <cellStyle name="Comma 22 2 9 2 2 2 3 2" xfId="26477" xr:uid="{28AED1E1-980C-42A6-A7F9-7F4453D87895}"/>
    <cellStyle name="Comma 22 2 9 2 2 2 4" xfId="26478" xr:uid="{AF8AD776-68FF-4FAF-90E2-97C6407D720A}"/>
    <cellStyle name="Comma 22 2 9 2 2 3" xfId="26479" xr:uid="{F8F76F0C-F876-447D-8CD1-BBB5C5978808}"/>
    <cellStyle name="Comma 22 2 9 2 2 3 2" xfId="26480" xr:uid="{12518B8A-6FEA-47EB-BF70-A0EBF99080EA}"/>
    <cellStyle name="Comma 22 2 9 2 2 3 2 2" xfId="26481" xr:uid="{42B5ABE0-AAD9-4E2B-9E5A-873EB1CE1880}"/>
    <cellStyle name="Comma 22 2 9 2 2 3 3" xfId="26482" xr:uid="{00C92D16-7019-464E-A476-C84F0C0DCAE9}"/>
    <cellStyle name="Comma 22 2 9 2 2 4" xfId="26483" xr:uid="{1F989726-FEAA-4D4E-9DD3-70C481F2FB8D}"/>
    <cellStyle name="Comma 22 2 9 2 2 4 2" xfId="26484" xr:uid="{8BF8166C-59F3-4437-9067-BF5795812079}"/>
    <cellStyle name="Comma 22 2 9 2 2 4 2 2" xfId="26485" xr:uid="{B53C45C5-0400-49E2-A523-C498236E0F7A}"/>
    <cellStyle name="Comma 22 2 9 2 2 4 3" xfId="26486" xr:uid="{258C30AC-5B82-45D8-B74B-CB7E7673D13F}"/>
    <cellStyle name="Comma 22 2 9 2 2 5" xfId="26487" xr:uid="{BF5CD714-9AD3-4441-B2E2-C4F74163634A}"/>
    <cellStyle name="Comma 22 2 9 2 2 5 2" xfId="26488" xr:uid="{39DE3DFA-B76C-40F9-A351-17461819EB93}"/>
    <cellStyle name="Comma 22 2 9 2 2 5 2 2" xfId="26489" xr:uid="{DBE2D135-FFF9-4FBB-983E-D7D8CAB068D3}"/>
    <cellStyle name="Comma 22 2 9 2 2 5 3" xfId="26490" xr:uid="{359F1AB3-6046-47C8-997D-276ABCD3B096}"/>
    <cellStyle name="Comma 22 2 9 2 2 6" xfId="26491" xr:uid="{FCFD2FB2-32A6-47F2-80A9-1ABCB65AB9FA}"/>
    <cellStyle name="Comma 22 2 9 2 2 6 2" xfId="26492" xr:uid="{A27FB1DE-FC84-4CCE-B07C-A45326F0485D}"/>
    <cellStyle name="Comma 22 2 9 2 2 7" xfId="26493" xr:uid="{54D40939-021C-44E7-BC95-D8368D222838}"/>
    <cellStyle name="Comma 22 2 9 2 2_EGAT BS 10" xfId="26494" xr:uid="{1CE0B598-EDC9-43DA-BE95-CEB8908338F6}"/>
    <cellStyle name="Comma 22 2 9 2 3" xfId="26495" xr:uid="{890182D3-780B-4413-A861-D6DB1CCCB416}"/>
    <cellStyle name="Comma 22 2 9 2 3 2" xfId="26496" xr:uid="{E6245A2C-BEB3-4A66-B1BB-B7FF51C46C91}"/>
    <cellStyle name="Comma 22 2 9 2 3 2 2" xfId="26497" xr:uid="{8BCBC3E9-92EB-46AB-8B1E-A35A7D83B43F}"/>
    <cellStyle name="Comma 22 2 9 2 3 2 2 2" xfId="26498" xr:uid="{BBD04A8B-1DAD-4382-93AB-82461AD0992C}"/>
    <cellStyle name="Comma 22 2 9 2 3 2 3" xfId="26499" xr:uid="{C16EC0C8-71C0-436F-91DA-6279888FE44E}"/>
    <cellStyle name="Comma 22 2 9 2 3 3" xfId="26500" xr:uid="{9866F013-4976-4424-BFE0-7AFDA632FD61}"/>
    <cellStyle name="Comma 22 2 9 2 3 3 2" xfId="26501" xr:uid="{F0F5AEA0-0E33-4968-ADF1-8F538EB255B3}"/>
    <cellStyle name="Comma 22 2 9 2 3 4" xfId="26502" xr:uid="{C5E6F704-4BD9-471F-B35C-0638AC934BE2}"/>
    <cellStyle name="Comma 22 2 9 2 4" xfId="26503" xr:uid="{70CCFB52-AA28-435E-A4BB-C82ECEEE7FB3}"/>
    <cellStyle name="Comma 22 2 9 2 4 2" xfId="26504" xr:uid="{2AF16AE7-CC01-426A-BEE8-2F8808DAA4F6}"/>
    <cellStyle name="Comma 22 2 9 2 4 2 2" xfId="26505" xr:uid="{AFA403F9-BB4C-49EE-88FF-FF56103E30CC}"/>
    <cellStyle name="Comma 22 2 9 2 4 2 2 2" xfId="26506" xr:uid="{34DE19FE-AE98-453A-9699-5ADED2C594CB}"/>
    <cellStyle name="Comma 22 2 9 2 4 2 3" xfId="26507" xr:uid="{7C92FEE8-8B0D-428A-8058-BED61EF44F81}"/>
    <cellStyle name="Comma 22 2 9 2 4 3" xfId="26508" xr:uid="{183D0738-4B22-4707-96F4-5A9CF0A6E7AA}"/>
    <cellStyle name="Comma 22 2 9 2 4 3 2" xfId="26509" xr:uid="{B1A64E1B-45D1-46B8-9B74-E4214DB64846}"/>
    <cellStyle name="Comma 22 2 9 2 4 4" xfId="26510" xr:uid="{7DE09A76-7B2B-49FF-A381-3D2DB0DE82DD}"/>
    <cellStyle name="Comma 22 2 9 2 5" xfId="26511" xr:uid="{EAA44E23-3844-47E9-81D5-F19B4D4703F6}"/>
    <cellStyle name="Comma 22 2 9 2 5 2" xfId="26512" xr:uid="{957ECBDE-EE49-49A5-AFA6-6D11EFEB3ECE}"/>
    <cellStyle name="Comma 22 2 9 2 5 2 2" xfId="26513" xr:uid="{455E7C91-FC2F-4DAA-8FA2-5C65DCE4CF77}"/>
    <cellStyle name="Comma 22 2 9 2 5 3" xfId="26514" xr:uid="{33ED1087-0D51-4B6D-A080-B62B36209932}"/>
    <cellStyle name="Comma 22 2 9 2 6" xfId="26515" xr:uid="{6B926AA1-34E5-4F1B-8F43-4D580B433B3E}"/>
    <cellStyle name="Comma 22 2 9 2 6 2" xfId="26516" xr:uid="{039415CE-BB70-4176-BA72-684FE5E4BB35}"/>
    <cellStyle name="Comma 22 2 9 2 6 2 2" xfId="26517" xr:uid="{D36425A3-DA46-4D5D-B6D5-A213B0811D9D}"/>
    <cellStyle name="Comma 22 2 9 2 6 3" xfId="26518" xr:uid="{2285E9BD-BCA7-4A7B-A809-2E11E4883F7F}"/>
    <cellStyle name="Comma 22 2 9 2 7" xfId="26519" xr:uid="{E3E5E572-C7EF-4C7D-8C8E-99FEC19CFB24}"/>
    <cellStyle name="Comma 22 2 9 2 7 2" xfId="26520" xr:uid="{D93AA5A9-D53E-480A-AE6D-32516D61B2CC}"/>
    <cellStyle name="Comma 22 2 9 2 7 2 2" xfId="26521" xr:uid="{0F51762A-8DCE-4143-A892-64BAB01DC4DB}"/>
    <cellStyle name="Comma 22 2 9 2 7 3" xfId="26522" xr:uid="{5E6A34EC-9DCC-445F-BEA2-4C53B3CA0758}"/>
    <cellStyle name="Comma 22 2 9 2 8" xfId="26523" xr:uid="{F5867193-D051-4827-9CA0-C7ED2F35F220}"/>
    <cellStyle name="Comma 22 2 9 2 8 2" xfId="26524" xr:uid="{745ED699-0573-44C4-B94A-637C69AB5337}"/>
    <cellStyle name="Comma 22 2 9 2 9" xfId="26525" xr:uid="{AAE5A932-D245-45D4-840E-E0E65A1FC8E4}"/>
    <cellStyle name="Comma 22 2 9 2_EGAT BS 10" xfId="26526" xr:uid="{4639BED2-1DA1-42D7-B255-1883AC41955A}"/>
    <cellStyle name="Comma 22 2 9 3" xfId="26527" xr:uid="{8A6BE8E1-2590-4EBE-A94F-382B19F4D3E5}"/>
    <cellStyle name="Comma 22 2 9 3 2" xfId="26528" xr:uid="{E622968F-A58A-46AF-ACEE-B1AC6C74F75C}"/>
    <cellStyle name="Comma 22 2 9 3 2 2" xfId="26529" xr:uid="{0D601929-8591-45AD-9597-07206D3AD4A1}"/>
    <cellStyle name="Comma 22 2 9 3 2 2 2" xfId="26530" xr:uid="{E113B34D-54A4-427D-9984-05E6B76D4DDA}"/>
    <cellStyle name="Comma 22 2 9 3 2 2 2 2" xfId="26531" xr:uid="{18D4349D-7E82-4B1F-B4E7-D35018987C78}"/>
    <cellStyle name="Comma 22 2 9 3 2 2 3" xfId="26532" xr:uid="{8DCFF14F-9119-418D-AF7D-E3570F9BA326}"/>
    <cellStyle name="Comma 22 2 9 3 2 3" xfId="26533" xr:uid="{95C68E94-FD95-4865-8858-6678619E01C5}"/>
    <cellStyle name="Comma 22 2 9 3 2 3 2" xfId="26534" xr:uid="{6277E35C-E390-44BB-8C90-AAE9F38EB1AD}"/>
    <cellStyle name="Comma 22 2 9 3 2 4" xfId="26535" xr:uid="{310E56C9-6F15-446E-97BA-6E768434DD05}"/>
    <cellStyle name="Comma 22 2 9 3 3" xfId="26536" xr:uid="{08FD161F-808E-4E0B-8519-0B7C828BEDDB}"/>
    <cellStyle name="Comma 22 2 9 3 3 2" xfId="26537" xr:uid="{2AFA9E0A-94C9-44F1-9D51-0D2CC3D51F9B}"/>
    <cellStyle name="Comma 22 2 9 3 3 2 2" xfId="26538" xr:uid="{3913250E-4427-484D-A18B-1690A8FC51C5}"/>
    <cellStyle name="Comma 22 2 9 3 3 2 2 2" xfId="26539" xr:uid="{A0FC3BE5-6E88-49BD-ACB7-A088E95B1A21}"/>
    <cellStyle name="Comma 22 2 9 3 3 2 3" xfId="26540" xr:uid="{C0285313-D414-49A4-93FF-97FF0837F762}"/>
    <cellStyle name="Comma 22 2 9 3 3 3" xfId="26541" xr:uid="{7E4AEE98-57D2-4C97-9B80-90C82A4582C6}"/>
    <cellStyle name="Comma 22 2 9 3 3 3 2" xfId="26542" xr:uid="{5C35E38B-DDF5-44CC-BD95-45AEC5AEBB3F}"/>
    <cellStyle name="Comma 22 2 9 3 3 4" xfId="26543" xr:uid="{78F1343C-8ED4-49B6-BF45-8867F7B9DD79}"/>
    <cellStyle name="Comma 22 2 9 3 4" xfId="26544" xr:uid="{4651B263-472A-4EB9-A965-EA39F25A01E2}"/>
    <cellStyle name="Comma 22 2 9 3 4 2" xfId="26545" xr:uid="{792B338E-0604-4F50-B177-E0561942D8C7}"/>
    <cellStyle name="Comma 22 2 9 3 4 2 2" xfId="26546" xr:uid="{97A38982-D045-4115-812A-5C5F230EF87A}"/>
    <cellStyle name="Comma 22 2 9 3 4 3" xfId="26547" xr:uid="{63DA1E27-FB58-4C7D-9A61-AE0CEC019C03}"/>
    <cellStyle name="Comma 22 2 9 3 5" xfId="26548" xr:uid="{BECB078F-6093-4C2D-B500-B138D542EE51}"/>
    <cellStyle name="Comma 22 2 9 3 5 2" xfId="26549" xr:uid="{37FD9A60-4D56-468F-890A-C6F4544C5FB9}"/>
    <cellStyle name="Comma 22 2 9 3 5 2 2" xfId="26550" xr:uid="{63875D7A-E30A-4CC6-8EBC-95812C4AD062}"/>
    <cellStyle name="Comma 22 2 9 3 5 3" xfId="26551" xr:uid="{37ECB53E-FA83-484B-B447-FA9A680709ED}"/>
    <cellStyle name="Comma 22 2 9 3 6" xfId="26552" xr:uid="{53B6C1FA-4227-429E-A082-AB379D7AF913}"/>
    <cellStyle name="Comma 22 2 9 3 6 2" xfId="26553" xr:uid="{5213C564-39AC-4A08-910D-E102A1EE2B5E}"/>
    <cellStyle name="Comma 22 2 9 3 6 2 2" xfId="26554" xr:uid="{7D79E514-CE6B-476F-8912-0878CB2254A0}"/>
    <cellStyle name="Comma 22 2 9 3 6 3" xfId="26555" xr:uid="{DC9C63B9-ABA7-4487-B15E-4A3ABCE70B15}"/>
    <cellStyle name="Comma 22 2 9 3 7" xfId="26556" xr:uid="{97313504-630B-44F3-B7A0-C473BF98F50A}"/>
    <cellStyle name="Comma 22 2 9 3 7 2" xfId="26557" xr:uid="{F8B0F3C0-C5C6-4CC0-B986-9DB26B83C03A}"/>
    <cellStyle name="Comma 22 2 9 3 8" xfId="26558" xr:uid="{AF6A2426-8986-4927-B13D-2B371107EEF2}"/>
    <cellStyle name="Comma 22 2 9 3_EGAT BS 10" xfId="26559" xr:uid="{7C652EBC-A22A-43CF-ABF3-ED2B3324391F}"/>
    <cellStyle name="Comma 22 2 9 4" xfId="26560" xr:uid="{A441409F-7AC4-419D-BC2E-39C4B5458CD1}"/>
    <cellStyle name="Comma 22 2 9 4 2" xfId="26561" xr:uid="{5D58A3FA-DB33-4B39-A9E5-736651AFEB9C}"/>
    <cellStyle name="Comma 22 2 9 4 2 2" xfId="26562" xr:uid="{73C16B08-DA76-40D9-A09C-EE7653DC7329}"/>
    <cellStyle name="Comma 22 2 9 4 2 2 2" xfId="26563" xr:uid="{35E78C32-893D-4B1C-BEFF-5D14DB7F90B4}"/>
    <cellStyle name="Comma 22 2 9 4 2 3" xfId="26564" xr:uid="{27F3B002-124D-41E3-870E-26E243C7FDDE}"/>
    <cellStyle name="Comma 22 2 9 4 3" xfId="26565" xr:uid="{10ABA7BC-F031-482D-90B4-1B0CAF0DFAEC}"/>
    <cellStyle name="Comma 22 2 9 4 3 2" xfId="26566" xr:uid="{45827BA6-C7A6-4623-A7CA-75E57624F7B3}"/>
    <cellStyle name="Comma 22 2 9 4 4" xfId="26567" xr:uid="{163BB50A-56B0-4595-A616-95BF8524E439}"/>
    <cellStyle name="Comma 22 2 9 5" xfId="26568" xr:uid="{E8E10280-9A1B-4704-BA35-83FC481B7BFB}"/>
    <cellStyle name="Comma 22 2 9 5 2" xfId="26569" xr:uid="{1F17AEEF-EDBF-4A15-BEE0-70762438458A}"/>
    <cellStyle name="Comma 22 2 9 5 2 2" xfId="26570" xr:uid="{A6AD3F20-D9A8-4C4A-9DCF-E5C43BF19430}"/>
    <cellStyle name="Comma 22 2 9 5 2 2 2" xfId="26571" xr:uid="{E8286CD2-8229-417C-B01B-AE14ED9003CC}"/>
    <cellStyle name="Comma 22 2 9 5 2 3" xfId="26572" xr:uid="{DF3E0EE2-D427-437F-881D-BD520C2D1C74}"/>
    <cellStyle name="Comma 22 2 9 5 3" xfId="26573" xr:uid="{8BC58060-DB5D-45E1-9136-17B2040322A6}"/>
    <cellStyle name="Comma 22 2 9 5 3 2" xfId="26574" xr:uid="{6CFB69DF-DAD0-4F8A-BAED-0770DCFDBC08}"/>
    <cellStyle name="Comma 22 2 9 5 4" xfId="26575" xr:uid="{CE7B7794-C82E-4C2A-A06D-F6AF07975F0F}"/>
    <cellStyle name="Comma 22 2 9 6" xfId="26576" xr:uid="{0AFEFB2D-4273-4BD7-8BD5-45005DFFCDD4}"/>
    <cellStyle name="Comma 22 2 9 6 2" xfId="26577" xr:uid="{11DF335B-9966-470B-9E2F-1C4602ED81CD}"/>
    <cellStyle name="Comma 22 2 9 6 2 2" xfId="26578" xr:uid="{61AC4285-7A17-49D1-86B5-99B461E0F4BA}"/>
    <cellStyle name="Comma 22 2 9 6 3" xfId="26579" xr:uid="{AF2E6889-4E9A-49D7-B8A2-7BB12C3BC721}"/>
    <cellStyle name="Comma 22 2 9 7" xfId="26580" xr:uid="{EB484AA9-7E9D-490B-8318-BC407059C2F3}"/>
    <cellStyle name="Comma 22 2 9 7 2" xfId="26581" xr:uid="{55D5A5C1-0082-4A07-A31A-A1C5E0C4D940}"/>
    <cellStyle name="Comma 22 2 9 7 2 2" xfId="26582" xr:uid="{5BCA6969-02AF-47A9-BA32-53356DA36221}"/>
    <cellStyle name="Comma 22 2 9 7 3" xfId="26583" xr:uid="{051E4BFD-743C-4275-9D27-C6F7E23436DD}"/>
    <cellStyle name="Comma 22 2 9 8" xfId="26584" xr:uid="{A11FDA0C-78D8-42A2-AB38-897770CC53C2}"/>
    <cellStyle name="Comma 22 2 9 8 2" xfId="26585" xr:uid="{2A63A9B7-A4F9-4934-ADFF-38F4AF3CA5AB}"/>
    <cellStyle name="Comma 22 2 9 8 2 2" xfId="26586" xr:uid="{D3EE189D-ED42-4931-8204-7E2D94815445}"/>
    <cellStyle name="Comma 22 2 9 8 3" xfId="26587" xr:uid="{8C60D4AB-668D-4E5B-A635-2C6D99C46A8C}"/>
    <cellStyle name="Comma 22 2 9 9" xfId="26588" xr:uid="{E3FDF1A3-3AAD-401C-8DA7-F6D21F23E900}"/>
    <cellStyle name="Comma 22 2 9 9 2" xfId="26589" xr:uid="{77EC33D7-11FF-406A-9FDA-F4E4D1B96C55}"/>
    <cellStyle name="Comma 22 2 9_EGAT BS 10" xfId="26590" xr:uid="{157F968F-0E75-41A2-A770-7A61A3DC850E}"/>
    <cellStyle name="Comma 22 2_EGAT BS 8" xfId="26591" xr:uid="{C5B0D304-5E7F-4212-9C8B-49DA59D960E9}"/>
    <cellStyle name="Comma 22 3" xfId="26592" xr:uid="{24172440-B87A-49D0-BC90-C9BEBE5E612A}"/>
    <cellStyle name="Comma 22_EGAT BS 8" xfId="26593" xr:uid="{48D1440F-1137-48A0-AED1-847CD7BDE112}"/>
    <cellStyle name="Comma 23" xfId="415" xr:uid="{037620EC-4AA6-4E1D-B971-4C51FD0626C7}"/>
    <cellStyle name="Comma 23 2" xfId="26594" xr:uid="{2353FD70-BEC5-4EFF-9173-F39AC88C5F2B}"/>
    <cellStyle name="Comma 23_EGAT BS 8" xfId="26595" xr:uid="{C3283EE0-1D18-4DA4-84CC-544448A133A4}"/>
    <cellStyle name="Comma 24" xfId="416" xr:uid="{8B979255-A19A-4FC6-8A70-FF54FE9852E5}"/>
    <cellStyle name="Comma 24 2" xfId="26596" xr:uid="{04C4A5D0-C613-420D-B6F7-02AFD404C207}"/>
    <cellStyle name="Comma 25" xfId="1138" xr:uid="{36A0BF85-FAC1-467D-8F3F-D3412F49E415}"/>
    <cellStyle name="Comma 26" xfId="26597" xr:uid="{F55418AA-CDDB-4326-9F46-19AFB610059C}"/>
    <cellStyle name="Comma 26 2" xfId="56040" xr:uid="{A562A7CE-BA20-43C3-9331-3B1FD49EFCFF}"/>
    <cellStyle name="Comma 27" xfId="1001" xr:uid="{1415A498-1942-466D-A2FB-2A8DEFAD70C5}"/>
    <cellStyle name="Comma 27 2" xfId="26598" xr:uid="{ACC1369B-36F6-404F-99AE-28BF6D428119}"/>
    <cellStyle name="Comma 27_EGAT BS 8" xfId="26599" xr:uid="{37427543-8033-4898-9A97-BB756D8723C4}"/>
    <cellStyle name="Comma 28" xfId="26600" xr:uid="{B2F6E9A2-65B8-4F3C-96BC-DB1B7FEDB473}"/>
    <cellStyle name="Comma 28 10" xfId="26601" xr:uid="{B9C9714D-A82E-41C4-83D2-B39E78ACAC66}"/>
    <cellStyle name="Comma 28 10 10" xfId="26602" xr:uid="{8309108B-191F-4092-A95D-921CA994C468}"/>
    <cellStyle name="Comma 28 10 2" xfId="26603" xr:uid="{4DB479E8-4C43-4321-A583-BF5850BFBA4E}"/>
    <cellStyle name="Comma 28 10 2 2" xfId="26604" xr:uid="{9C47324A-4A02-4E4D-9F78-66CC7C01666A}"/>
    <cellStyle name="Comma 28 10 2 2 2" xfId="26605" xr:uid="{BFACEFA1-A242-43DB-B5AD-B5FD43F9F173}"/>
    <cellStyle name="Comma 28 10 2 2 2 2" xfId="26606" xr:uid="{DE8032D9-63C8-4936-BCAB-073E990192CA}"/>
    <cellStyle name="Comma 28 10 2 2 2 2 2" xfId="26607" xr:uid="{EC577209-1760-4103-861A-6620E4B6FBD7}"/>
    <cellStyle name="Comma 28 10 2 2 2 2 2 2" xfId="26608" xr:uid="{04178CF6-2980-46EB-86FA-7ED87416819D}"/>
    <cellStyle name="Comma 28 10 2 2 2 2 3" xfId="26609" xr:uid="{F236AACA-BEE0-430B-B136-D6273688DE64}"/>
    <cellStyle name="Comma 28 10 2 2 2 3" xfId="26610" xr:uid="{A65C9CFC-5A60-421E-A8BB-8A0859921D8A}"/>
    <cellStyle name="Comma 28 10 2 2 2 3 2" xfId="26611" xr:uid="{F6869557-F3F5-4AC9-A61A-680F037C6E28}"/>
    <cellStyle name="Comma 28 10 2 2 2 4" xfId="26612" xr:uid="{F6944129-2A61-40F4-BB14-16E7C4E33271}"/>
    <cellStyle name="Comma 28 10 2 2 3" xfId="26613" xr:uid="{D6167A04-9176-4734-92F6-865B9A2E61D6}"/>
    <cellStyle name="Comma 28 10 2 2 3 2" xfId="26614" xr:uid="{109BE73A-0785-4031-BFEC-E7BE9E6DC11A}"/>
    <cellStyle name="Comma 28 10 2 2 3 2 2" xfId="26615" xr:uid="{F4CB6F87-C4F1-4672-BAAA-E51B5F3AC4FE}"/>
    <cellStyle name="Comma 28 10 2 2 3 3" xfId="26616" xr:uid="{79C84BBD-A205-4D12-BCB3-5EB43884EC34}"/>
    <cellStyle name="Comma 28 10 2 2 4" xfId="26617" xr:uid="{D157F03F-486D-48D5-BBA3-7180AD42C848}"/>
    <cellStyle name="Comma 28 10 2 2 4 2" xfId="26618" xr:uid="{25172105-3708-49FD-B2A3-0F87BD04B67A}"/>
    <cellStyle name="Comma 28 10 2 2 4 2 2" xfId="26619" xr:uid="{B3FDC8C6-4640-48D0-95AE-77D855F81C89}"/>
    <cellStyle name="Comma 28 10 2 2 4 3" xfId="26620" xr:uid="{A6D969F5-5DB9-4949-860F-1D9F6F6BC753}"/>
    <cellStyle name="Comma 28 10 2 2 5" xfId="26621" xr:uid="{61712A7B-7983-421C-9425-B52F656F90EC}"/>
    <cellStyle name="Comma 28 10 2 2 5 2" xfId="26622" xr:uid="{2EFD84CA-BF71-41C0-9858-958F09DDEB24}"/>
    <cellStyle name="Comma 28 10 2 2 5 2 2" xfId="26623" xr:uid="{C73E1E97-488C-4F96-97AE-7477CC99DC04}"/>
    <cellStyle name="Comma 28 10 2 2 5 3" xfId="26624" xr:uid="{C6CCB141-068D-4118-91D1-467BD830D5C3}"/>
    <cellStyle name="Comma 28 10 2 2 6" xfId="26625" xr:uid="{97061DE1-F9BF-4C01-812E-62A344CE96FC}"/>
    <cellStyle name="Comma 28 10 2 2 6 2" xfId="26626" xr:uid="{D0A3C6F8-18F9-4044-A76F-6BE5A0AC8F5E}"/>
    <cellStyle name="Comma 28 10 2 2 7" xfId="26627" xr:uid="{605948E5-796E-48A4-89AA-F01527ADD849}"/>
    <cellStyle name="Comma 28 10 2 2_EGAT BS 10" xfId="26628" xr:uid="{CFDB4FA3-735C-4B5B-B2AB-1AC8423C51F0}"/>
    <cellStyle name="Comma 28 10 2 3" xfId="26629" xr:uid="{AF6507E9-79F6-4548-B203-C5813407EDDF}"/>
    <cellStyle name="Comma 28 10 2 3 2" xfId="26630" xr:uid="{4D999CF4-4279-45F8-A6FB-E449A5D1054A}"/>
    <cellStyle name="Comma 28 10 2 3 2 2" xfId="26631" xr:uid="{3929BCAE-DFFE-4ECF-9044-5FCA914FF7F7}"/>
    <cellStyle name="Comma 28 10 2 3 2 2 2" xfId="26632" xr:uid="{EDE22FD5-9358-4229-ADBA-FC1ED0EF32E5}"/>
    <cellStyle name="Comma 28 10 2 3 2 3" xfId="26633" xr:uid="{3645A1CF-48DB-48BF-A77F-0E860AEBA690}"/>
    <cellStyle name="Comma 28 10 2 3 3" xfId="26634" xr:uid="{B27095A9-D6C0-4A59-B542-B6712BB03865}"/>
    <cellStyle name="Comma 28 10 2 3 3 2" xfId="26635" xr:uid="{914E8910-5964-4AE1-8292-A62F029D7D94}"/>
    <cellStyle name="Comma 28 10 2 3 4" xfId="26636" xr:uid="{F9361DDC-F1E3-48CA-B2E1-333811E4C32F}"/>
    <cellStyle name="Comma 28 10 2 4" xfId="26637" xr:uid="{9B6ABC14-C724-4D6E-AD8A-038504FCC248}"/>
    <cellStyle name="Comma 28 10 2 4 2" xfId="26638" xr:uid="{E05A156D-259D-4746-9BFF-CCFB5BAA74EF}"/>
    <cellStyle name="Comma 28 10 2 4 2 2" xfId="26639" xr:uid="{E2031A15-B7BA-431A-87D0-A3F067D680ED}"/>
    <cellStyle name="Comma 28 10 2 4 2 2 2" xfId="26640" xr:uid="{A89F24A1-D519-4A51-AE77-612090F8D07B}"/>
    <cellStyle name="Comma 28 10 2 4 2 3" xfId="26641" xr:uid="{DFAFDDAB-E4B9-4937-9914-66DAF0D53445}"/>
    <cellStyle name="Comma 28 10 2 4 3" xfId="26642" xr:uid="{7E6D4D3F-03FE-48A4-999F-32D85E333716}"/>
    <cellStyle name="Comma 28 10 2 4 3 2" xfId="26643" xr:uid="{42EF8AFB-8D8E-46F0-9ABA-4B2695AFA0E3}"/>
    <cellStyle name="Comma 28 10 2 4 4" xfId="26644" xr:uid="{EE7004CB-4B21-4156-8F7C-AD3874E78913}"/>
    <cellStyle name="Comma 28 10 2 5" xfId="26645" xr:uid="{7F23333B-94CF-4642-9CC8-6F6F664734FE}"/>
    <cellStyle name="Comma 28 10 2 5 2" xfId="26646" xr:uid="{B6AA2087-39C4-471F-89CA-F501B6222EFA}"/>
    <cellStyle name="Comma 28 10 2 5 2 2" xfId="26647" xr:uid="{E89AC792-C5EC-4674-8C10-A511122B9F82}"/>
    <cellStyle name="Comma 28 10 2 5 3" xfId="26648" xr:uid="{91B83B5C-1761-4376-ADEF-DF2D00B92EBC}"/>
    <cellStyle name="Comma 28 10 2 6" xfId="26649" xr:uid="{3DD3DA5E-2A74-439B-A471-CFA9E90DE4D3}"/>
    <cellStyle name="Comma 28 10 2 6 2" xfId="26650" xr:uid="{738AA4D0-2ADD-4B78-95F8-D5B370B7CE4D}"/>
    <cellStyle name="Comma 28 10 2 6 2 2" xfId="26651" xr:uid="{19606911-F50A-40F8-B2E8-AFB65B34B7AC}"/>
    <cellStyle name="Comma 28 10 2 6 3" xfId="26652" xr:uid="{0564B781-ADDB-4851-AF22-FE82B692C75D}"/>
    <cellStyle name="Comma 28 10 2 7" xfId="26653" xr:uid="{ADD759CD-B3C2-4B01-B8A2-AD7A3C566E05}"/>
    <cellStyle name="Comma 28 10 2 7 2" xfId="26654" xr:uid="{F33D5CD3-5144-460D-9F4A-D7D8AC5A37E2}"/>
    <cellStyle name="Comma 28 10 2 7 2 2" xfId="26655" xr:uid="{74F1BD31-78B8-4A78-9C69-7D456DEF7E38}"/>
    <cellStyle name="Comma 28 10 2 7 3" xfId="26656" xr:uid="{C5AEDAAE-7678-4A5A-9A7B-E876CB0967B0}"/>
    <cellStyle name="Comma 28 10 2 8" xfId="26657" xr:uid="{A7998B73-55AE-431A-B26C-96CC245588E2}"/>
    <cellStyle name="Comma 28 10 2 8 2" xfId="26658" xr:uid="{DBB377C7-3239-4795-8A29-FB0C2A141BD3}"/>
    <cellStyle name="Comma 28 10 2 9" xfId="26659" xr:uid="{3CA861A1-5341-4940-9825-B764F79EDDD1}"/>
    <cellStyle name="Comma 28 10 2_EGAT BS 10" xfId="26660" xr:uid="{FC9AEA96-78F3-4C6A-AB6A-46044930FFFD}"/>
    <cellStyle name="Comma 28 10 3" xfId="26661" xr:uid="{43D82AA6-A72C-4EB9-9CC0-64583CD9CD71}"/>
    <cellStyle name="Comma 28 10 3 2" xfId="26662" xr:uid="{F5DCA8F8-5CD8-42B8-B41B-6C72509D2FD8}"/>
    <cellStyle name="Comma 28 10 3 2 2" xfId="26663" xr:uid="{D962D6F6-1AB9-4D04-9BE7-6C65761A7994}"/>
    <cellStyle name="Comma 28 10 3 2 2 2" xfId="26664" xr:uid="{089EF04D-9861-4C63-BED5-BEC53D21661E}"/>
    <cellStyle name="Comma 28 10 3 2 2 2 2" xfId="26665" xr:uid="{A173A8EE-CB86-479B-AAD1-096DA8C40A0B}"/>
    <cellStyle name="Comma 28 10 3 2 2 3" xfId="26666" xr:uid="{74CD3FA2-7DFE-47B8-9B29-4D2B1615094C}"/>
    <cellStyle name="Comma 28 10 3 2 3" xfId="26667" xr:uid="{C2665424-C3CA-43A5-BB53-5A6FD04F390F}"/>
    <cellStyle name="Comma 28 10 3 2 3 2" xfId="26668" xr:uid="{69ECCFAC-52AB-41CB-BE49-FCE78B30C3FF}"/>
    <cellStyle name="Comma 28 10 3 2 4" xfId="26669" xr:uid="{52E971CB-6F7E-4CDD-98D7-F61AAF5608FB}"/>
    <cellStyle name="Comma 28 10 3 3" xfId="26670" xr:uid="{E0617626-A727-401A-A785-F201564AC442}"/>
    <cellStyle name="Comma 28 10 3 3 2" xfId="26671" xr:uid="{4EE4081C-0588-40A8-8F16-38F8E1233569}"/>
    <cellStyle name="Comma 28 10 3 3 2 2" xfId="26672" xr:uid="{02F928B1-5855-4831-8861-B71D8F84F096}"/>
    <cellStyle name="Comma 28 10 3 3 2 2 2" xfId="26673" xr:uid="{48726EDA-6ED2-4A65-8661-9CCA0ECA0AAD}"/>
    <cellStyle name="Comma 28 10 3 3 2 3" xfId="26674" xr:uid="{BE51FCEE-CC60-4F64-990D-1A890143017C}"/>
    <cellStyle name="Comma 28 10 3 3 3" xfId="26675" xr:uid="{F9D674F6-AE21-459C-AA18-4C85018E25CC}"/>
    <cellStyle name="Comma 28 10 3 3 3 2" xfId="26676" xr:uid="{53F7EB15-457F-420A-BE59-F8D5F7A2EC69}"/>
    <cellStyle name="Comma 28 10 3 3 4" xfId="26677" xr:uid="{E73712FD-D129-46E1-844D-268A6CD9630F}"/>
    <cellStyle name="Comma 28 10 3 4" xfId="26678" xr:uid="{7A0057D1-F07A-4F01-B3CE-B9DD04732B26}"/>
    <cellStyle name="Comma 28 10 3 4 2" xfId="26679" xr:uid="{6DE14074-64CF-4A7B-AB94-B266400F8BEF}"/>
    <cellStyle name="Comma 28 10 3 4 2 2" xfId="26680" xr:uid="{3A946355-A166-4496-927E-9E0F5CC33C00}"/>
    <cellStyle name="Comma 28 10 3 4 3" xfId="26681" xr:uid="{4E70CA39-764E-4E8A-AB94-E2DFE35B321D}"/>
    <cellStyle name="Comma 28 10 3 5" xfId="26682" xr:uid="{7AE18240-036C-4191-A064-246BAE6405D3}"/>
    <cellStyle name="Comma 28 10 3 5 2" xfId="26683" xr:uid="{B5891E64-F6EB-4B2D-B858-9F769FA7108E}"/>
    <cellStyle name="Comma 28 10 3 5 2 2" xfId="26684" xr:uid="{0FA609DF-EF4E-4E27-A919-CAD30085C4E2}"/>
    <cellStyle name="Comma 28 10 3 5 3" xfId="26685" xr:uid="{629D930F-B8FC-4BEB-8AB5-3CAC0A462726}"/>
    <cellStyle name="Comma 28 10 3 6" xfId="26686" xr:uid="{7E2E35A3-1A6F-451E-B5CF-755CCA8C3B13}"/>
    <cellStyle name="Comma 28 10 3 6 2" xfId="26687" xr:uid="{5793D11C-CDCA-4484-BCC7-5999FECD731F}"/>
    <cellStyle name="Comma 28 10 3 6 2 2" xfId="26688" xr:uid="{C7062C2D-5246-4FA5-8564-ADC77B470C98}"/>
    <cellStyle name="Comma 28 10 3 6 3" xfId="26689" xr:uid="{4DA29BD2-566E-4A97-9099-C9C76D139D70}"/>
    <cellStyle name="Comma 28 10 3 7" xfId="26690" xr:uid="{CC0918EE-4D94-4390-9FAA-AAF4A1967927}"/>
    <cellStyle name="Comma 28 10 3 7 2" xfId="26691" xr:uid="{0BFB7C6D-BC1B-4DBB-8DD1-49064DAF3660}"/>
    <cellStyle name="Comma 28 10 3 8" xfId="26692" xr:uid="{4D468A02-6CC0-41CB-AA81-F08EB2395E3B}"/>
    <cellStyle name="Comma 28 10 3_EGAT BS 10" xfId="26693" xr:uid="{95B2E424-A18D-43D7-B13A-0183B5965E82}"/>
    <cellStyle name="Comma 28 10 4" xfId="26694" xr:uid="{01AD1BEA-6C89-4E73-B072-A9F19941BDBA}"/>
    <cellStyle name="Comma 28 10 4 2" xfId="26695" xr:uid="{E758D561-3C02-4309-BB90-4BAB3BCE44B6}"/>
    <cellStyle name="Comma 28 10 4 2 2" xfId="26696" xr:uid="{31C58023-6EED-4733-98A9-4DB28EE3A981}"/>
    <cellStyle name="Comma 28 10 4 2 2 2" xfId="26697" xr:uid="{41F1EB75-5A9A-432E-B62C-223D4E06EBF6}"/>
    <cellStyle name="Comma 28 10 4 2 3" xfId="26698" xr:uid="{B2F92357-27C7-40B3-9458-9C195F3859D1}"/>
    <cellStyle name="Comma 28 10 4 3" xfId="26699" xr:uid="{ABC1F710-7ADA-4BC6-B391-7C270425CBA2}"/>
    <cellStyle name="Comma 28 10 4 3 2" xfId="26700" xr:uid="{818FAC9E-1183-40BA-B38F-BB454BC4FB1F}"/>
    <cellStyle name="Comma 28 10 4 4" xfId="26701" xr:uid="{E36EB2B5-0336-4081-8837-5AA30D33DC7D}"/>
    <cellStyle name="Comma 28 10 5" xfId="26702" xr:uid="{2FF6ECFB-7AA5-4628-8BE6-BD18E38AF73F}"/>
    <cellStyle name="Comma 28 10 5 2" xfId="26703" xr:uid="{D701DB3B-120E-42E1-9A88-BDB65D6A8FD6}"/>
    <cellStyle name="Comma 28 10 5 2 2" xfId="26704" xr:uid="{4B8B4D92-BAFD-41B4-8BC7-0C0540D526B2}"/>
    <cellStyle name="Comma 28 10 5 2 2 2" xfId="26705" xr:uid="{C70F37F4-9871-4F48-A12A-49CC1C12B33C}"/>
    <cellStyle name="Comma 28 10 5 2 3" xfId="26706" xr:uid="{D02FC73B-5BD8-4EE1-9375-1862FF9F62E9}"/>
    <cellStyle name="Comma 28 10 5 3" xfId="26707" xr:uid="{7FD96924-C1EB-4045-AEF7-FEA30C2765B3}"/>
    <cellStyle name="Comma 28 10 5 3 2" xfId="26708" xr:uid="{26DE38F3-A8FB-408D-8933-D8B1B8EF11F4}"/>
    <cellStyle name="Comma 28 10 5 4" xfId="26709" xr:uid="{78EDE3E8-017A-429A-9608-FDCFEFDC8749}"/>
    <cellStyle name="Comma 28 10 6" xfId="26710" xr:uid="{1C39F4E7-6840-4720-854A-5BAB59E3017D}"/>
    <cellStyle name="Comma 28 10 6 2" xfId="26711" xr:uid="{890CB9E0-1CC7-48AE-A992-537B6F44CCE9}"/>
    <cellStyle name="Comma 28 10 6 2 2" xfId="26712" xr:uid="{32A5753C-639A-42F3-99A4-52E306A27081}"/>
    <cellStyle name="Comma 28 10 6 3" xfId="26713" xr:uid="{1588F184-1237-4E7D-BD76-2EC86C5D8AE2}"/>
    <cellStyle name="Comma 28 10 7" xfId="26714" xr:uid="{A5FCEE74-08E1-4D0F-B844-0D0ECF567277}"/>
    <cellStyle name="Comma 28 10 7 2" xfId="26715" xr:uid="{9574BBA9-AD6E-4692-85AF-57C73D55D95E}"/>
    <cellStyle name="Comma 28 10 7 2 2" xfId="26716" xr:uid="{0B8ECEAB-3852-4C80-8150-871B1F0D1287}"/>
    <cellStyle name="Comma 28 10 7 3" xfId="26717" xr:uid="{B8533286-76C6-40CF-B87E-7E3B23E0BC00}"/>
    <cellStyle name="Comma 28 10 8" xfId="26718" xr:uid="{F8B1CB04-F70D-4B30-806C-567D42AA7694}"/>
    <cellStyle name="Comma 28 10 8 2" xfId="26719" xr:uid="{9D758DC1-C95D-442D-8F72-3B0B8ED81281}"/>
    <cellStyle name="Comma 28 10 8 2 2" xfId="26720" xr:uid="{A21E2E21-60BD-4C1C-9B8E-BFA740AF3F6F}"/>
    <cellStyle name="Comma 28 10 8 3" xfId="26721" xr:uid="{22833912-8C18-4CC2-ADC0-BD354C2A7E7D}"/>
    <cellStyle name="Comma 28 10 9" xfId="26722" xr:uid="{6AE881F0-6C6D-4D03-B07F-7F31ED613982}"/>
    <cellStyle name="Comma 28 10 9 2" xfId="26723" xr:uid="{0B750922-C7AC-482D-B169-EDF5F0D9B714}"/>
    <cellStyle name="Comma 28 10_EGAT BS 10" xfId="26724" xr:uid="{4B2FCE3F-94F6-4E89-935E-ADAEB5CB9A87}"/>
    <cellStyle name="Comma 28 11" xfId="26725" xr:uid="{8F479275-D6CF-4072-A59E-EE76460F623C}"/>
    <cellStyle name="Comma 28 11 2" xfId="26726" xr:uid="{262EC831-BDAF-4CE9-8AF5-E81F796CA092}"/>
    <cellStyle name="Comma 28 11 2 2" xfId="26727" xr:uid="{FCA04C55-D226-408E-9C8C-DB54019C22AD}"/>
    <cellStyle name="Comma 28 11 2 2 2" xfId="26728" xr:uid="{0E62FD91-7D9D-4CAD-BC4D-2D98B05E51FA}"/>
    <cellStyle name="Comma 28 11 2 2 2 2" xfId="26729" xr:uid="{DAF2C3B6-2CD7-40E4-AEBC-A68769589967}"/>
    <cellStyle name="Comma 28 11 2 2 2 2 2" xfId="26730" xr:uid="{16D59C3B-AB2D-47D5-A7C5-F2C4EF97AC45}"/>
    <cellStyle name="Comma 28 11 2 2 2 3" xfId="26731" xr:uid="{64BE3D58-332E-42B5-8BD2-0495513BA9C1}"/>
    <cellStyle name="Comma 28 11 2 2 3" xfId="26732" xr:uid="{62B60A64-D6C4-443B-9E43-7DE4FE10DB28}"/>
    <cellStyle name="Comma 28 11 2 2 3 2" xfId="26733" xr:uid="{4211977C-736C-44B1-A69D-5736C5E934A7}"/>
    <cellStyle name="Comma 28 11 2 2 4" xfId="26734" xr:uid="{69DE46C3-0C5B-46FE-8033-C4312EC9551C}"/>
    <cellStyle name="Comma 28 11 2 3" xfId="26735" xr:uid="{DF2228D2-8E01-44AE-A859-223A540EEC67}"/>
    <cellStyle name="Comma 28 11 2 3 2" xfId="26736" xr:uid="{86DC24CF-4FC8-490D-B466-F1B7EC4CA61B}"/>
    <cellStyle name="Comma 28 11 2 3 2 2" xfId="26737" xr:uid="{1D7958F5-D4D2-4694-9546-166D64032CFA}"/>
    <cellStyle name="Comma 28 11 2 3 3" xfId="26738" xr:uid="{5AF822FA-3300-4D37-A323-6EBA6E93FD82}"/>
    <cellStyle name="Comma 28 11 2 4" xfId="26739" xr:uid="{43DACC7E-740C-4293-99A9-6841388E19B7}"/>
    <cellStyle name="Comma 28 11 2 4 2" xfId="26740" xr:uid="{EC7CF51D-53CC-4260-AF62-E9CFD39A7105}"/>
    <cellStyle name="Comma 28 11 2 4 2 2" xfId="26741" xr:uid="{617F49AE-A38E-4896-93C1-9E1D836D4625}"/>
    <cellStyle name="Comma 28 11 2 4 3" xfId="26742" xr:uid="{73E5AE35-21BB-47B4-BE3A-484758D780CF}"/>
    <cellStyle name="Comma 28 11 2 5" xfId="26743" xr:uid="{9FC6B860-1249-43BB-813E-13A6CD652087}"/>
    <cellStyle name="Comma 28 11 2 5 2" xfId="26744" xr:uid="{28217934-CD3F-4E1E-AC27-49FA91434C7F}"/>
    <cellStyle name="Comma 28 11 2 5 2 2" xfId="26745" xr:uid="{BD8268CC-ACF2-4A71-B344-17B372FE8062}"/>
    <cellStyle name="Comma 28 11 2 5 3" xfId="26746" xr:uid="{66161AE8-CD2E-471D-9484-A9AEB133AE60}"/>
    <cellStyle name="Comma 28 11 2 6" xfId="26747" xr:uid="{0B1E8DEB-E09B-44DE-BD42-69A05984B6F3}"/>
    <cellStyle name="Comma 28 11 2 6 2" xfId="26748" xr:uid="{AC63FC6C-934E-484D-829D-1EEEDBF09307}"/>
    <cellStyle name="Comma 28 11 2 7" xfId="26749" xr:uid="{24B1523A-275A-42A3-9391-3F5F72260EDF}"/>
    <cellStyle name="Comma 28 11 2_EGAT BS 10" xfId="26750" xr:uid="{A72D0D05-4685-4121-885B-BC1A4911C15A}"/>
    <cellStyle name="Comma 28 11 3" xfId="26751" xr:uid="{295B067F-BCBD-4ACE-8A90-BE8902ED43A8}"/>
    <cellStyle name="Comma 28 11 3 2" xfId="26752" xr:uid="{D4445E5B-EB59-44BD-A34F-9157959FFD88}"/>
    <cellStyle name="Comma 28 11 3 2 2" xfId="26753" xr:uid="{CCB50B7D-9116-4628-8A2B-B3A5665E0416}"/>
    <cellStyle name="Comma 28 11 3 2 2 2" xfId="26754" xr:uid="{248A055F-3758-4E35-AD81-EB1C6B5CBA56}"/>
    <cellStyle name="Comma 28 11 3 2 3" xfId="26755" xr:uid="{40274A80-1A01-4996-81D8-32114F7EBD15}"/>
    <cellStyle name="Comma 28 11 3 3" xfId="26756" xr:uid="{F182C0C3-FD6E-4474-99ED-9E61B0178C3D}"/>
    <cellStyle name="Comma 28 11 3 3 2" xfId="26757" xr:uid="{F4482925-480E-4D7B-A03B-189124ECAE5D}"/>
    <cellStyle name="Comma 28 11 3 4" xfId="26758" xr:uid="{B8FF4CBF-F8E6-4B5C-9795-93765D269835}"/>
    <cellStyle name="Comma 28 11 4" xfId="26759" xr:uid="{11AC5EEF-2ED0-4FF3-AE69-0E1AC230EEA1}"/>
    <cellStyle name="Comma 28 11 4 2" xfId="26760" xr:uid="{64811156-E5D4-45CE-AA4B-7646CED3BEDD}"/>
    <cellStyle name="Comma 28 11 4 2 2" xfId="26761" xr:uid="{3F51B4B5-4FE7-4CF9-A033-D4DC122EEB53}"/>
    <cellStyle name="Comma 28 11 4 2 2 2" xfId="26762" xr:uid="{51514F11-FEEF-433F-A175-E127614ECEFF}"/>
    <cellStyle name="Comma 28 11 4 2 3" xfId="26763" xr:uid="{053BB9EF-6B44-4612-B568-09EFF5F0B2AC}"/>
    <cellStyle name="Comma 28 11 4 3" xfId="26764" xr:uid="{F36A28B7-4CE8-48CE-8869-9CC5FF86026E}"/>
    <cellStyle name="Comma 28 11 4 3 2" xfId="26765" xr:uid="{4C93438F-5FD4-4592-A586-7B76B0C4740A}"/>
    <cellStyle name="Comma 28 11 4 4" xfId="26766" xr:uid="{164B9E71-15A4-4507-AE0F-F38C252134B0}"/>
    <cellStyle name="Comma 28 11 5" xfId="26767" xr:uid="{71A41F31-6957-415B-9145-92111E5D27A7}"/>
    <cellStyle name="Comma 28 11 5 2" xfId="26768" xr:uid="{F32D9C09-BE78-4BC4-B64E-928CBE900CE9}"/>
    <cellStyle name="Comma 28 11 5 2 2" xfId="26769" xr:uid="{30F2E810-EC00-451F-A5F6-A9377F4153B1}"/>
    <cellStyle name="Comma 28 11 5 3" xfId="26770" xr:uid="{EFE3E10D-5EC2-41D2-AE1B-2DF2A3501C1F}"/>
    <cellStyle name="Comma 28 11 6" xfId="26771" xr:uid="{BF77C219-066C-45F3-9C34-B45142D4816B}"/>
    <cellStyle name="Comma 28 11 6 2" xfId="26772" xr:uid="{0EB079B4-CCBF-42DE-B6B2-9B26679DB223}"/>
    <cellStyle name="Comma 28 11 6 2 2" xfId="26773" xr:uid="{8460838B-1A7D-4EDB-A3AC-08C890C755C6}"/>
    <cellStyle name="Comma 28 11 6 3" xfId="26774" xr:uid="{5F6F564A-47BC-4D27-B530-0CC0B2AB9699}"/>
    <cellStyle name="Comma 28 11 7" xfId="26775" xr:uid="{09D58D1D-B3DD-4144-AEBF-413C58F0334C}"/>
    <cellStyle name="Comma 28 11 7 2" xfId="26776" xr:uid="{011660F5-97F1-421B-882D-522D54582718}"/>
    <cellStyle name="Comma 28 11 7 2 2" xfId="26777" xr:uid="{9DEBD560-817A-4EAF-BCB8-73597FFB5152}"/>
    <cellStyle name="Comma 28 11 7 3" xfId="26778" xr:uid="{1BB37184-1FFE-40E2-B4B6-3BC1FE4652A3}"/>
    <cellStyle name="Comma 28 11 8" xfId="26779" xr:uid="{128E7CE1-BE87-467C-AA18-B7F768BFC9DD}"/>
    <cellStyle name="Comma 28 11 8 2" xfId="26780" xr:uid="{FD5C368D-9504-493D-B800-4CBF6B31DC56}"/>
    <cellStyle name="Comma 28 11 9" xfId="26781" xr:uid="{4D0F75A0-DE37-47E5-867C-2A045E065CC8}"/>
    <cellStyle name="Comma 28 11_EGAT BS 10" xfId="26782" xr:uid="{BD76B23B-166C-4AF3-B172-2038C1F529CE}"/>
    <cellStyle name="Comma 28 12" xfId="26783" xr:uid="{C1AB5450-DCAC-418F-9EF7-EA532305CC55}"/>
    <cellStyle name="Comma 28 12 2" xfId="26784" xr:uid="{C40F85BC-044D-44D0-B9C9-A4AE7241ECA5}"/>
    <cellStyle name="Comma 28 12 2 2" xfId="26785" xr:uid="{EC743A12-7A18-459C-B6F8-14363CAA2BA6}"/>
    <cellStyle name="Comma 28 12 2 2 2" xfId="26786" xr:uid="{8100A6FF-4001-4BCB-B40D-0AF45787521A}"/>
    <cellStyle name="Comma 28 12 2 2 2 2" xfId="26787" xr:uid="{F0FF72AD-E51E-4BD5-BC2B-FEE371F9A174}"/>
    <cellStyle name="Comma 28 12 2 2 3" xfId="26788" xr:uid="{20A75589-6815-4793-8C55-0B2D1D26E768}"/>
    <cellStyle name="Comma 28 12 2 3" xfId="26789" xr:uid="{547AC08B-9988-48AC-A2BD-5A4329E641F4}"/>
    <cellStyle name="Comma 28 12 2 3 2" xfId="26790" xr:uid="{0B1AD755-A78B-4701-B4D8-3D5E4E1470DF}"/>
    <cellStyle name="Comma 28 12 2 4" xfId="26791" xr:uid="{81FC5E90-1606-467D-907F-A018C17F83B6}"/>
    <cellStyle name="Comma 28 12 3" xfId="26792" xr:uid="{8D9B7F77-5781-4801-8295-907715BC54B3}"/>
    <cellStyle name="Comma 28 12 3 2" xfId="26793" xr:uid="{68E9C3F6-86DC-439E-B4D9-89421BAC95B8}"/>
    <cellStyle name="Comma 28 12 3 2 2" xfId="26794" xr:uid="{2ECDC949-ACB2-49A4-BBC9-EB0A81FD2C3D}"/>
    <cellStyle name="Comma 28 12 3 2 2 2" xfId="26795" xr:uid="{EF170C33-ADBC-4C43-922F-9F91C4E35931}"/>
    <cellStyle name="Comma 28 12 3 2 3" xfId="26796" xr:uid="{687ADC17-093C-4349-A62F-173482370D6F}"/>
    <cellStyle name="Comma 28 12 3 3" xfId="26797" xr:uid="{49674898-4CBC-42A4-9482-00AE8D03E618}"/>
    <cellStyle name="Comma 28 12 3 3 2" xfId="26798" xr:uid="{547D5EB6-C693-45E5-8B83-41CFA28C7334}"/>
    <cellStyle name="Comma 28 12 3 4" xfId="26799" xr:uid="{EAC9CB6E-7DC6-47E7-9C2A-529A683DE769}"/>
    <cellStyle name="Comma 28 12 4" xfId="26800" xr:uid="{1AC59EC9-061E-42D6-9C8D-17855B790DFC}"/>
    <cellStyle name="Comma 28 12 4 2" xfId="26801" xr:uid="{DA446E22-A742-4F1B-A5AD-3B277E06DB6C}"/>
    <cellStyle name="Comma 28 12 4 2 2" xfId="26802" xr:uid="{1E714272-D3DB-4D5A-85C4-20F1D6BBB234}"/>
    <cellStyle name="Comma 28 12 4 3" xfId="26803" xr:uid="{B75A55AD-386E-4AD1-95CA-8345196EDDAF}"/>
    <cellStyle name="Comma 28 12 5" xfId="26804" xr:uid="{8D5930EB-0146-4711-B1D6-4BBC2B3A1F99}"/>
    <cellStyle name="Comma 28 12 5 2" xfId="26805" xr:uid="{F5985EA3-6D52-4BD5-8D8B-5067F24796B5}"/>
    <cellStyle name="Comma 28 12 5 2 2" xfId="26806" xr:uid="{65244800-47DA-4799-BF9B-62A3A4D21E8E}"/>
    <cellStyle name="Comma 28 12 5 3" xfId="26807" xr:uid="{4429F1AC-07B2-4E0A-9A7A-1BE90C64CD1B}"/>
    <cellStyle name="Comma 28 12 6" xfId="26808" xr:uid="{79B35525-BEAB-4181-B649-1367B373C2C2}"/>
    <cellStyle name="Comma 28 12 6 2" xfId="26809" xr:uid="{BACD17AF-96AF-46D2-B224-DD0999F87103}"/>
    <cellStyle name="Comma 28 12 6 2 2" xfId="26810" xr:uid="{FFE53B44-9DA9-4D7A-854D-E28B3EC6904F}"/>
    <cellStyle name="Comma 28 12 6 3" xfId="26811" xr:uid="{951E0225-993E-4485-8D18-EAE4C615EB38}"/>
    <cellStyle name="Comma 28 12 7" xfId="26812" xr:uid="{2CA83567-C213-4040-9316-B8BA078BC909}"/>
    <cellStyle name="Comma 28 12 7 2" xfId="26813" xr:uid="{DDEB35E9-DAF9-4E96-8DE3-8AB385552165}"/>
    <cellStyle name="Comma 28 12 8" xfId="26814" xr:uid="{B3E82FDD-ECCC-4A93-B02F-76DEE8500712}"/>
    <cellStyle name="Comma 28 12_EGAT BS 10" xfId="26815" xr:uid="{E4B44E79-FFE8-4D03-9261-7000BC384EE4}"/>
    <cellStyle name="Comma 28 13" xfId="26816" xr:uid="{0E4F8A44-A9DF-4345-9E80-5E69FC7C44B5}"/>
    <cellStyle name="Comma 28 13 2" xfId="26817" xr:uid="{B00040A4-4538-4EE1-AE85-EBF5754DD897}"/>
    <cellStyle name="Comma 28 13 2 2" xfId="26818" xr:uid="{0699881B-9D16-4B61-9CED-C2FA23BDFAE5}"/>
    <cellStyle name="Comma 28 13 2 2 2" xfId="26819" xr:uid="{E5B97146-4530-412F-94D3-70CABCED73CA}"/>
    <cellStyle name="Comma 28 13 2 2 2 2" xfId="26820" xr:uid="{6385BA47-4880-45D4-BE07-6D718C20C8B2}"/>
    <cellStyle name="Comma 28 13 2 2 3" xfId="26821" xr:uid="{C4BB3B69-5ABD-4CD7-8B80-835E4B8BB97D}"/>
    <cellStyle name="Comma 28 13 2 3" xfId="26822" xr:uid="{B98F1AE8-D339-4F20-89C0-4789246DC7BB}"/>
    <cellStyle name="Comma 28 13 2 3 2" xfId="26823" xr:uid="{355200DF-FB00-4EBF-AAC7-16617C84342A}"/>
    <cellStyle name="Comma 28 13 2 4" xfId="26824" xr:uid="{A94A2BBE-A8D7-4C95-989F-9781502C9927}"/>
    <cellStyle name="Comma 28 13 3" xfId="26825" xr:uid="{88A29286-E7D3-442B-BB87-7124F3C6AFEE}"/>
    <cellStyle name="Comma 28 13 3 2" xfId="26826" xr:uid="{8CCFD5F8-2E4E-48EB-A91B-F9A22F403E27}"/>
    <cellStyle name="Comma 28 13 3 2 2" xfId="26827" xr:uid="{7A7885E3-B22C-4F8E-BB3A-1ACE5018E2FA}"/>
    <cellStyle name="Comma 28 13 3 3" xfId="26828" xr:uid="{4C479838-6654-4616-B7D5-E055839ADDBD}"/>
    <cellStyle name="Comma 28 13 4" xfId="26829" xr:uid="{ADE4B727-2575-4BC8-908D-1B072904923C}"/>
    <cellStyle name="Comma 28 13 4 2" xfId="26830" xr:uid="{30F10D0C-DF01-46F4-AB48-5EF32D880274}"/>
    <cellStyle name="Comma 28 13 4 2 2" xfId="26831" xr:uid="{C060FB5C-335A-4D82-B375-13EA2AAAC117}"/>
    <cellStyle name="Comma 28 13 4 3" xfId="26832" xr:uid="{FD5067B2-225E-4114-A34E-A377273FFFE0}"/>
    <cellStyle name="Comma 28 13 5" xfId="26833" xr:uid="{C2F070F5-81AC-4ECB-B6A1-190EAF194CD7}"/>
    <cellStyle name="Comma 28 13 5 2" xfId="26834" xr:uid="{32B9F70C-B5AD-434D-B0D5-037DBF77ECD2}"/>
    <cellStyle name="Comma 28 13 5 2 2" xfId="26835" xr:uid="{4E7B7C6A-6929-48F2-867A-2546A555A1A2}"/>
    <cellStyle name="Comma 28 13 5 3" xfId="26836" xr:uid="{718F84AF-0E25-4CB4-98C6-C6074E07A466}"/>
    <cellStyle name="Comma 28 13 6" xfId="26837" xr:uid="{D7BC89C3-35B7-4E83-8C07-F55204361386}"/>
    <cellStyle name="Comma 28 13 6 2" xfId="26838" xr:uid="{F480F4DD-DB1A-4D3B-859C-8419E1C25B52}"/>
    <cellStyle name="Comma 28 13 7" xfId="26839" xr:uid="{87692CBD-84A5-4ED0-91C3-B79D4298760A}"/>
    <cellStyle name="Comma 28 13_EGAT BS 10" xfId="26840" xr:uid="{E5F92F51-86D7-4199-9C91-0C4505A4EBE6}"/>
    <cellStyle name="Comma 28 14" xfId="26841" xr:uid="{E98DE246-4041-429A-A962-9F57617AB7B7}"/>
    <cellStyle name="Comma 28 14 2" xfId="26842" xr:uid="{0AD95299-6C91-4942-851D-5370007176DE}"/>
    <cellStyle name="Comma 28 14 2 2" xfId="26843" xr:uid="{3E60E773-E24C-42D2-9F94-95E6EB89EE48}"/>
    <cellStyle name="Comma 28 14 2 2 2" xfId="26844" xr:uid="{7FD776C6-5E8D-4CED-A6F8-B9AFA4131E08}"/>
    <cellStyle name="Comma 28 14 2 3" xfId="26845" xr:uid="{485B43D0-3CED-4F24-A1A8-74C290DDA341}"/>
    <cellStyle name="Comma 28 14 3" xfId="26846" xr:uid="{E59D4F8F-96EE-4B6F-B6AE-D0E5FE180E50}"/>
    <cellStyle name="Comma 28 14 3 2" xfId="26847" xr:uid="{A0039428-93C0-49A1-891C-42D878C9336A}"/>
    <cellStyle name="Comma 28 14 4" xfId="26848" xr:uid="{8F82A178-DB33-48AD-BF73-17B5B41FDEF7}"/>
    <cellStyle name="Comma 28 15" xfId="26849" xr:uid="{2C18C5BC-F160-49BF-A835-B7328DE41852}"/>
    <cellStyle name="Comma 28 15 2" xfId="26850" xr:uid="{82FDDF90-D3F0-480C-8039-C1F8744757C6}"/>
    <cellStyle name="Comma 28 15 2 2" xfId="26851" xr:uid="{4F156530-FEF1-4943-A144-D4F06728496C}"/>
    <cellStyle name="Comma 28 15 2 2 2" xfId="26852" xr:uid="{791BFB76-5F9F-46B0-9F99-B48CA0DEBBBE}"/>
    <cellStyle name="Comma 28 15 2 3" xfId="26853" xr:uid="{9B6435D0-3D4A-48F6-A8C4-2BF36B962954}"/>
    <cellStyle name="Comma 28 15 3" xfId="26854" xr:uid="{342E7FC1-E381-45FB-8304-4CCAC7350993}"/>
    <cellStyle name="Comma 28 15 3 2" xfId="26855" xr:uid="{5FEB9A29-539D-4440-AF4C-B60359859727}"/>
    <cellStyle name="Comma 28 15 4" xfId="26856" xr:uid="{DD634439-650A-46B4-9BA4-71E45F420629}"/>
    <cellStyle name="Comma 28 16" xfId="26857" xr:uid="{A5B45455-B33F-42DB-878E-6584B32CCDE6}"/>
    <cellStyle name="Comma 28 16 2" xfId="26858" xr:uid="{491872A5-2DAF-4667-8523-00829F4C1B6A}"/>
    <cellStyle name="Comma 28 16 2 2" xfId="26859" xr:uid="{BA33DF26-EA78-474F-87B6-9CE0ECBCDDE5}"/>
    <cellStyle name="Comma 28 16 3" xfId="26860" xr:uid="{97C228D3-E389-4653-87AF-0577AA529361}"/>
    <cellStyle name="Comma 28 17" xfId="26861" xr:uid="{EBA1E133-4B55-4E41-BAA8-E3E3261225D5}"/>
    <cellStyle name="Comma 28 17 2" xfId="26862" xr:uid="{7EAD8A30-4754-407C-A95F-8CD8F103B7C6}"/>
    <cellStyle name="Comma 28 17 2 2" xfId="26863" xr:uid="{03C76374-8CB6-4255-819B-A42D5C5A1A8C}"/>
    <cellStyle name="Comma 28 17 3" xfId="26864" xr:uid="{54BF0160-4F3E-4141-8D76-A75844D52CFA}"/>
    <cellStyle name="Comma 28 18" xfId="26865" xr:uid="{26A4740F-1C66-4B7D-B272-EB88E3061A14}"/>
    <cellStyle name="Comma 28 18 2" xfId="26866" xr:uid="{9085EC3A-8EB2-4A1D-B123-8CDDACB187AA}"/>
    <cellStyle name="Comma 28 18 2 2" xfId="26867" xr:uid="{B8D65CF4-3083-4569-8291-9BB34C5F6439}"/>
    <cellStyle name="Comma 28 18 3" xfId="26868" xr:uid="{CDF03446-D202-48AD-9826-BB75D4E8AD0B}"/>
    <cellStyle name="Comma 28 19" xfId="26869" xr:uid="{7C66433D-B11B-4A8C-B7EB-B623AD0A8DA8}"/>
    <cellStyle name="Comma 28 19 2" xfId="26870" xr:uid="{EBC0C111-0CF0-4741-B82B-63E381D491A0}"/>
    <cellStyle name="Comma 28 2" xfId="26871" xr:uid="{117319EF-A838-4BF4-B93E-38828E7CCA80}"/>
    <cellStyle name="Comma 28 2 10" xfId="26872" xr:uid="{FE9745F7-C565-4A57-A16F-2311E32864F5}"/>
    <cellStyle name="Comma 28 2 10 2" xfId="26873" xr:uid="{70E7D90A-3432-408D-B19F-2C23D5C4BAE7}"/>
    <cellStyle name="Comma 28 2 10 2 2" xfId="26874" xr:uid="{7D50EBD7-BD6E-4BDA-9BE8-CCA3094BF7DF}"/>
    <cellStyle name="Comma 28 2 10 2 2 2" xfId="26875" xr:uid="{0F0BF0C7-6333-4639-B293-3400044D5348}"/>
    <cellStyle name="Comma 28 2 10 2 2 2 2" xfId="26876" xr:uid="{6ACD0C88-07C9-405C-95A9-059A7BFD6582}"/>
    <cellStyle name="Comma 28 2 10 2 2 3" xfId="26877" xr:uid="{CB7CAAC1-5A61-481F-96FA-848EE6B304BF}"/>
    <cellStyle name="Comma 28 2 10 2 3" xfId="26878" xr:uid="{9E62A10E-0E92-4154-9BD3-293E89100643}"/>
    <cellStyle name="Comma 28 2 10 2 3 2" xfId="26879" xr:uid="{0375CECA-3E77-45FD-B815-A5FDC1C539BC}"/>
    <cellStyle name="Comma 28 2 10 2 4" xfId="26880" xr:uid="{E0732761-A319-4E93-9A4F-503878556C3A}"/>
    <cellStyle name="Comma 28 2 10 3" xfId="26881" xr:uid="{D1129771-02F0-446E-B8EA-331C2FFD4C92}"/>
    <cellStyle name="Comma 28 2 10 3 2" xfId="26882" xr:uid="{50E2F338-AD83-441A-9427-0DE8B0FFE1D7}"/>
    <cellStyle name="Comma 28 2 10 3 2 2" xfId="26883" xr:uid="{C4103923-298D-4AE6-9B01-6EC913C0BD6D}"/>
    <cellStyle name="Comma 28 2 10 3 3" xfId="26884" xr:uid="{9C4130C7-DA3C-4624-91C4-CF5599B04612}"/>
    <cellStyle name="Comma 28 2 10 4" xfId="26885" xr:uid="{F9FA81D0-31D6-422E-8CD6-C6F799C6FE4A}"/>
    <cellStyle name="Comma 28 2 10 4 2" xfId="26886" xr:uid="{FBDCD893-45C8-4935-8C3A-DA6FFF21470E}"/>
    <cellStyle name="Comma 28 2 10 4 2 2" xfId="26887" xr:uid="{C5AF1B0B-AC8D-44A7-B091-FFB3AD89E142}"/>
    <cellStyle name="Comma 28 2 10 4 3" xfId="26888" xr:uid="{9E718EA3-7C69-4AE4-B3A1-801740E2BEF6}"/>
    <cellStyle name="Comma 28 2 10 5" xfId="26889" xr:uid="{A3D3A3AF-3E24-4CDB-88EE-352F31F26CF2}"/>
    <cellStyle name="Comma 28 2 10 5 2" xfId="26890" xr:uid="{72FEFFB2-3134-4B40-A701-867E1586946B}"/>
    <cellStyle name="Comma 28 2 10 5 2 2" xfId="26891" xr:uid="{9C7CFA1A-3C61-4B4D-9683-21C96987B6CC}"/>
    <cellStyle name="Comma 28 2 10 5 3" xfId="26892" xr:uid="{12C9E628-5D29-4CBA-921E-DE6C2ECFACE0}"/>
    <cellStyle name="Comma 28 2 10 6" xfId="26893" xr:uid="{8D1620F9-D33A-40EC-99BE-53EC8A6A8215}"/>
    <cellStyle name="Comma 28 2 10 6 2" xfId="26894" xr:uid="{3C2517C5-A2E1-45DE-8EEF-22AAF9EA76A2}"/>
    <cellStyle name="Comma 28 2 10 7" xfId="26895" xr:uid="{52EB1546-71F9-4199-A422-88E7D9B43BE8}"/>
    <cellStyle name="Comma 28 2 10_EGAT BS 10" xfId="26896" xr:uid="{39D249FF-2F90-4EAE-AE51-9E8DB4203C23}"/>
    <cellStyle name="Comma 28 2 11" xfId="26897" xr:uid="{CD83C6F2-E11A-427C-8FD4-C66D962ED61B}"/>
    <cellStyle name="Comma 28 2 11 2" xfId="26898" xr:uid="{48A34965-C195-4D20-B59B-7B5E5355C9FD}"/>
    <cellStyle name="Comma 28 2 11 2 2" xfId="26899" xr:uid="{29057DDB-FE9B-4CC7-9F17-242929EE6B3B}"/>
    <cellStyle name="Comma 28 2 11 2 2 2" xfId="26900" xr:uid="{FF6F545A-8A62-4BAF-8E74-16A76E176888}"/>
    <cellStyle name="Comma 28 2 11 2 3" xfId="26901" xr:uid="{D2186BDD-F576-43D9-955B-919CBD9B5215}"/>
    <cellStyle name="Comma 28 2 11 3" xfId="26902" xr:uid="{02607965-4A76-4C31-96F6-5A487BBC726D}"/>
    <cellStyle name="Comma 28 2 11 3 2" xfId="26903" xr:uid="{8ECB2879-4C45-43DC-976D-2AC5A21B57DC}"/>
    <cellStyle name="Comma 28 2 11 4" xfId="26904" xr:uid="{CB2D750B-D415-4EC9-ADB4-13CF066E9D51}"/>
    <cellStyle name="Comma 28 2 12" xfId="26905" xr:uid="{C4291102-8BB5-4ADC-8625-D75399D2E101}"/>
    <cellStyle name="Comma 28 2 12 2" xfId="26906" xr:uid="{461C808D-70FD-4819-BDEE-C1C243B7675D}"/>
    <cellStyle name="Comma 28 2 12 2 2" xfId="26907" xr:uid="{CA1D2D7F-B9E0-471C-BD0E-12AB386D5CA2}"/>
    <cellStyle name="Comma 28 2 12 2 2 2" xfId="26908" xr:uid="{BC6FB145-0CA7-4B36-AE5A-FCB67E7C8FF0}"/>
    <cellStyle name="Comma 28 2 12 2 3" xfId="26909" xr:uid="{3DE70AF3-8E6D-4E66-A607-8F2CCB9FD62E}"/>
    <cellStyle name="Comma 28 2 12 3" xfId="26910" xr:uid="{808D414B-9465-4CDC-B954-9AC1D5C686CF}"/>
    <cellStyle name="Comma 28 2 12 3 2" xfId="26911" xr:uid="{78B3AC54-0FA1-4747-B0D1-EE97793C5637}"/>
    <cellStyle name="Comma 28 2 12 4" xfId="26912" xr:uid="{A94D4677-A7C5-4693-BADE-118DE184220F}"/>
    <cellStyle name="Comma 28 2 13" xfId="26913" xr:uid="{C5C39A35-9941-4058-ACE0-82FAF91F172C}"/>
    <cellStyle name="Comma 28 2 13 2" xfId="26914" xr:uid="{A821F889-F69B-49C1-9970-4F020D10DF33}"/>
    <cellStyle name="Comma 28 2 13 2 2" xfId="26915" xr:uid="{AFA7F7B1-2CF2-4FFC-AB37-72FEDC596617}"/>
    <cellStyle name="Comma 28 2 13 3" xfId="26916" xr:uid="{7EDD3130-9159-47B0-96D8-D3622C4FC5FA}"/>
    <cellStyle name="Comma 28 2 14" xfId="26917" xr:uid="{B7CF81EA-600C-42E5-BB69-35B115793CEE}"/>
    <cellStyle name="Comma 28 2 14 2" xfId="26918" xr:uid="{A96F6364-C9FE-4536-AB29-5500803C5F0F}"/>
    <cellStyle name="Comma 28 2 14 2 2" xfId="26919" xr:uid="{97F318C9-D97E-4DB3-90BE-F24309EE5B3F}"/>
    <cellStyle name="Comma 28 2 14 3" xfId="26920" xr:uid="{E15BB67D-290D-4CBB-986E-7881F8DE875B}"/>
    <cellStyle name="Comma 28 2 15" xfId="26921" xr:uid="{68C89F7A-8C61-44AF-B49B-E68EB809DABA}"/>
    <cellStyle name="Comma 28 2 15 2" xfId="26922" xr:uid="{E6C436FB-DADC-4EF9-A7B4-2A94E659BC3A}"/>
    <cellStyle name="Comma 28 2 15 2 2" xfId="26923" xr:uid="{AB8FC423-DD66-413F-93EF-BB7BF02B6278}"/>
    <cellStyle name="Comma 28 2 15 3" xfId="26924" xr:uid="{B0034E50-0EEF-4EF6-979D-7150AD0074EE}"/>
    <cellStyle name="Comma 28 2 16" xfId="26925" xr:uid="{5A82E496-9A2E-4CBC-98A6-B3CCBEB4D6E7}"/>
    <cellStyle name="Comma 28 2 16 2" xfId="26926" xr:uid="{D1F5C0D1-3DD3-48E0-A9B4-46DFD82949F6}"/>
    <cellStyle name="Comma 28 2 17" xfId="26927" xr:uid="{5A3D3E97-2959-4257-9D99-86A148B8F6B8}"/>
    <cellStyle name="Comma 28 2 2" xfId="26928" xr:uid="{18BBC6F6-6708-49B4-A301-79B270E79671}"/>
    <cellStyle name="Comma 28 2 2 10" xfId="26929" xr:uid="{A0E7AAA9-912B-41BD-9500-004B3DC59F7D}"/>
    <cellStyle name="Comma 28 2 2 10 2" xfId="26930" xr:uid="{3C7B461A-DB78-4515-B37B-866795756A83}"/>
    <cellStyle name="Comma 28 2 2 11" xfId="26931" xr:uid="{C46C9C80-9075-46D0-BA42-A79991697E0F}"/>
    <cellStyle name="Comma 28 2 2 2" xfId="26932" xr:uid="{647AA8E0-5949-420E-8DE1-6A232D128C0B}"/>
    <cellStyle name="Comma 28 2 2 2 10" xfId="26933" xr:uid="{A615ECD0-FC73-4F2A-AAB9-B102303E6DD2}"/>
    <cellStyle name="Comma 28 2 2 2 2" xfId="26934" xr:uid="{8F89966D-D9EA-4043-8AE9-541C9C0FC6A3}"/>
    <cellStyle name="Comma 28 2 2 2 2 2" xfId="26935" xr:uid="{1A383A33-168F-41A0-A3E2-A99D96240D5C}"/>
    <cellStyle name="Comma 28 2 2 2 2 2 2" xfId="26936" xr:uid="{D7E78E27-6236-4400-8064-01CAF38E44F7}"/>
    <cellStyle name="Comma 28 2 2 2 2 2 2 2" xfId="26937" xr:uid="{CB4E8C65-4ABB-44A0-B12D-8626B6D536AA}"/>
    <cellStyle name="Comma 28 2 2 2 2 2 2 2 2" xfId="26938" xr:uid="{0285DEFA-A639-4741-BD4F-139BFEE24CC4}"/>
    <cellStyle name="Comma 28 2 2 2 2 2 2 2 2 2" xfId="26939" xr:uid="{CCE39307-1C54-4397-AFDF-D25284A07492}"/>
    <cellStyle name="Comma 28 2 2 2 2 2 2 2 3" xfId="26940" xr:uid="{60F84D88-9FD6-400F-AAE4-716A46E06B85}"/>
    <cellStyle name="Comma 28 2 2 2 2 2 2 3" xfId="26941" xr:uid="{6EC29E7F-4446-440F-92BD-BBC9ADC273AA}"/>
    <cellStyle name="Comma 28 2 2 2 2 2 2 3 2" xfId="26942" xr:uid="{60EB482C-40B9-4E42-A534-72290B774CB3}"/>
    <cellStyle name="Comma 28 2 2 2 2 2 2 4" xfId="26943" xr:uid="{8CE669F1-1BBC-4887-898D-714172E15F38}"/>
    <cellStyle name="Comma 28 2 2 2 2 2 3" xfId="26944" xr:uid="{9E52B513-CD28-42AE-8487-0E2E705229E1}"/>
    <cellStyle name="Comma 28 2 2 2 2 2 3 2" xfId="26945" xr:uid="{493DCFF0-8443-4452-91C4-D5C2C59C892D}"/>
    <cellStyle name="Comma 28 2 2 2 2 2 3 2 2" xfId="26946" xr:uid="{50D904A7-DCC4-4138-A341-0FAFB8005DA3}"/>
    <cellStyle name="Comma 28 2 2 2 2 2 3 3" xfId="26947" xr:uid="{0F15F016-E8EB-4F50-AA0C-E9D9AF89BF9B}"/>
    <cellStyle name="Comma 28 2 2 2 2 2 4" xfId="26948" xr:uid="{CC8FFB85-F3C7-43A0-B6A1-041A88FCFE90}"/>
    <cellStyle name="Comma 28 2 2 2 2 2 4 2" xfId="26949" xr:uid="{D53B41F8-A9F5-4D5E-A08D-F23D14761415}"/>
    <cellStyle name="Comma 28 2 2 2 2 2 4 2 2" xfId="26950" xr:uid="{11BDAD67-BAEC-480B-9F25-41BAD6D924CC}"/>
    <cellStyle name="Comma 28 2 2 2 2 2 4 3" xfId="26951" xr:uid="{85C78E9F-236A-4D1E-9440-D9BD8F5A17B8}"/>
    <cellStyle name="Comma 28 2 2 2 2 2 5" xfId="26952" xr:uid="{33DA9CEF-EDFB-47F5-957B-FC3C8300D88A}"/>
    <cellStyle name="Comma 28 2 2 2 2 2 5 2" xfId="26953" xr:uid="{26E7BBB6-9DA2-445F-9BE9-D512CC3C045A}"/>
    <cellStyle name="Comma 28 2 2 2 2 2 5 2 2" xfId="26954" xr:uid="{249839EE-3855-468F-B9B0-40E8DD32A09B}"/>
    <cellStyle name="Comma 28 2 2 2 2 2 5 3" xfId="26955" xr:uid="{00C803EB-4488-4151-9232-C1B0655322ED}"/>
    <cellStyle name="Comma 28 2 2 2 2 2 6" xfId="26956" xr:uid="{B3A1A53D-11D5-489E-9AAA-23607E27949A}"/>
    <cellStyle name="Comma 28 2 2 2 2 2 6 2" xfId="26957" xr:uid="{50798861-9023-4A45-8BD9-42C32CCF0964}"/>
    <cellStyle name="Comma 28 2 2 2 2 2 7" xfId="26958" xr:uid="{E6A05374-26F1-4031-A1D0-945020C3DAA0}"/>
    <cellStyle name="Comma 28 2 2 2 2 2_EGAT BS 10" xfId="26959" xr:uid="{8EC9D0CA-0F5E-4F03-B335-EB1B857643A6}"/>
    <cellStyle name="Comma 28 2 2 2 2 3" xfId="26960" xr:uid="{106DDD22-DC02-4C98-A1F8-46373C5B76AE}"/>
    <cellStyle name="Comma 28 2 2 2 2 3 2" xfId="26961" xr:uid="{5ACDF211-024F-448C-8C0D-D7764315D27B}"/>
    <cellStyle name="Comma 28 2 2 2 2 3 2 2" xfId="26962" xr:uid="{22EBC8C0-EA33-4A9B-AB6F-6E5F94C85E3A}"/>
    <cellStyle name="Comma 28 2 2 2 2 3 2 2 2" xfId="26963" xr:uid="{5DC93E01-8CEC-4735-A206-39FF9E327D4B}"/>
    <cellStyle name="Comma 28 2 2 2 2 3 2 3" xfId="26964" xr:uid="{322AF27A-04F9-4EE5-B10B-AE7E4F725A50}"/>
    <cellStyle name="Comma 28 2 2 2 2 3 3" xfId="26965" xr:uid="{ACC252ED-1F45-4B38-8BA3-39665D90F6F0}"/>
    <cellStyle name="Comma 28 2 2 2 2 3 3 2" xfId="26966" xr:uid="{CE0FBFD6-CAEA-449F-9B75-945780D86327}"/>
    <cellStyle name="Comma 28 2 2 2 2 3 4" xfId="26967" xr:uid="{F2C878E2-4448-4C1B-8539-28CFCE8D9CCD}"/>
    <cellStyle name="Comma 28 2 2 2 2 4" xfId="26968" xr:uid="{B865BA7D-32E7-457D-B505-C72507EFC046}"/>
    <cellStyle name="Comma 28 2 2 2 2 4 2" xfId="26969" xr:uid="{80BFC3C5-33A6-47C5-8E19-AAEE06C9209C}"/>
    <cellStyle name="Comma 28 2 2 2 2 4 2 2" xfId="26970" xr:uid="{9E4D966A-CAF9-4BBE-9A7C-D7B830F5DC07}"/>
    <cellStyle name="Comma 28 2 2 2 2 4 2 2 2" xfId="26971" xr:uid="{019BA235-37DE-4877-BECC-C8E022A8D978}"/>
    <cellStyle name="Comma 28 2 2 2 2 4 2 3" xfId="26972" xr:uid="{C3D95CC2-6F0C-430A-B711-6A399F5403AB}"/>
    <cellStyle name="Comma 28 2 2 2 2 4 3" xfId="26973" xr:uid="{3434D6AC-5E6F-4935-BF7D-8620054C9CE8}"/>
    <cellStyle name="Comma 28 2 2 2 2 4 3 2" xfId="26974" xr:uid="{4A3B2854-967A-4B99-B9BE-F44D55C3E9FB}"/>
    <cellStyle name="Comma 28 2 2 2 2 4 4" xfId="26975" xr:uid="{7E8730A2-0E09-4FF9-9AB8-E3BC8575EC4A}"/>
    <cellStyle name="Comma 28 2 2 2 2 5" xfId="26976" xr:uid="{636026D8-D10E-4D90-B8BF-311B4396A8F2}"/>
    <cellStyle name="Comma 28 2 2 2 2 5 2" xfId="26977" xr:uid="{743616D2-315B-4C79-BCBA-BBD83D2D364E}"/>
    <cellStyle name="Comma 28 2 2 2 2 5 2 2" xfId="26978" xr:uid="{EE6A3796-619C-4343-8A1D-30CB31D79F04}"/>
    <cellStyle name="Comma 28 2 2 2 2 5 3" xfId="26979" xr:uid="{4E7275BF-8335-4788-852D-E5D8E34A0032}"/>
    <cellStyle name="Comma 28 2 2 2 2 6" xfId="26980" xr:uid="{391B51C5-D94E-4C78-83A5-A356F117453F}"/>
    <cellStyle name="Comma 28 2 2 2 2 6 2" xfId="26981" xr:uid="{1C4E7CAE-A506-42EC-B087-52F570E82402}"/>
    <cellStyle name="Comma 28 2 2 2 2 6 2 2" xfId="26982" xr:uid="{DD7566D2-742B-481C-BE3F-55801516C953}"/>
    <cellStyle name="Comma 28 2 2 2 2 6 3" xfId="26983" xr:uid="{23895897-5376-4C89-9F3D-B4FF0DFEBAEC}"/>
    <cellStyle name="Comma 28 2 2 2 2 7" xfId="26984" xr:uid="{7E85A5B8-0011-4FA8-B689-8BCBCA497F3E}"/>
    <cellStyle name="Comma 28 2 2 2 2 7 2" xfId="26985" xr:uid="{EC7F310B-7BDA-4FD2-84E1-C6D0704D52DF}"/>
    <cellStyle name="Comma 28 2 2 2 2 7 2 2" xfId="26986" xr:uid="{D7119EC5-6DA3-4B66-BE5D-1AEA4AD8D3B9}"/>
    <cellStyle name="Comma 28 2 2 2 2 7 3" xfId="26987" xr:uid="{A6311D46-7D80-4B8B-8B9D-8124D4326D70}"/>
    <cellStyle name="Comma 28 2 2 2 2 8" xfId="26988" xr:uid="{800C3502-52F2-4769-B413-3B86E65F5CDF}"/>
    <cellStyle name="Comma 28 2 2 2 2 8 2" xfId="26989" xr:uid="{48065103-A237-476E-B356-DC2775C7E32F}"/>
    <cellStyle name="Comma 28 2 2 2 2 9" xfId="26990" xr:uid="{87F95931-8CDB-4CFA-9762-1F1351B344CA}"/>
    <cellStyle name="Comma 28 2 2 2 2_EGAT BS 10" xfId="26991" xr:uid="{B2F9C0AB-BF34-4BE5-A23B-AD1EFE35291B}"/>
    <cellStyle name="Comma 28 2 2 2 3" xfId="26992" xr:uid="{DF4DF9C3-09ED-4689-A2F9-B16652D12B0D}"/>
    <cellStyle name="Comma 28 2 2 2 3 2" xfId="26993" xr:uid="{6AA77CF4-BE78-4B43-90BF-A59681D1D766}"/>
    <cellStyle name="Comma 28 2 2 2 3 2 2" xfId="26994" xr:uid="{A248A9E5-344C-4387-83DD-29D139D91645}"/>
    <cellStyle name="Comma 28 2 2 2 3 2 2 2" xfId="26995" xr:uid="{5999D2EF-8264-4AFC-8F11-4BBD4F5284AD}"/>
    <cellStyle name="Comma 28 2 2 2 3 2 2 2 2" xfId="26996" xr:uid="{167795B9-0C2F-4595-A9BC-9BCC1AC0F2BA}"/>
    <cellStyle name="Comma 28 2 2 2 3 2 2 3" xfId="26997" xr:uid="{8F8C0176-FC03-415D-847E-A9517DD7AA99}"/>
    <cellStyle name="Comma 28 2 2 2 3 2 3" xfId="26998" xr:uid="{60A8A033-6FD8-476C-90C5-858BD5F565D3}"/>
    <cellStyle name="Comma 28 2 2 2 3 2 3 2" xfId="26999" xr:uid="{34126CA6-3A49-4D8C-81E0-61FC6939ACAD}"/>
    <cellStyle name="Comma 28 2 2 2 3 2 4" xfId="27000" xr:uid="{601D31A3-21A1-4CF7-8619-4F1E451B542D}"/>
    <cellStyle name="Comma 28 2 2 2 3 3" xfId="27001" xr:uid="{96960620-836A-4A3A-8E40-800F92CF13EC}"/>
    <cellStyle name="Comma 28 2 2 2 3 3 2" xfId="27002" xr:uid="{8DB29955-7EF2-4FD5-BE67-5C3C2134DB69}"/>
    <cellStyle name="Comma 28 2 2 2 3 3 2 2" xfId="27003" xr:uid="{525D820D-E8D9-471C-96A3-C5B66CD9C409}"/>
    <cellStyle name="Comma 28 2 2 2 3 3 2 2 2" xfId="27004" xr:uid="{078FE6C3-5470-4C42-8AD8-4F406F464233}"/>
    <cellStyle name="Comma 28 2 2 2 3 3 2 3" xfId="27005" xr:uid="{8B36B3E3-8F11-452F-93FD-34C7787A9187}"/>
    <cellStyle name="Comma 28 2 2 2 3 3 3" xfId="27006" xr:uid="{4DAC7FDD-1A3D-49FF-96E0-3E4DD126F796}"/>
    <cellStyle name="Comma 28 2 2 2 3 3 3 2" xfId="27007" xr:uid="{FD2FECD1-4958-4505-BCFE-CAE8D4005DFA}"/>
    <cellStyle name="Comma 28 2 2 2 3 3 4" xfId="27008" xr:uid="{B864D7C3-3B3B-4F49-A01E-52FC677B6789}"/>
    <cellStyle name="Comma 28 2 2 2 3 4" xfId="27009" xr:uid="{393066E3-0B35-4B1E-9A30-3210C8794750}"/>
    <cellStyle name="Comma 28 2 2 2 3 4 2" xfId="27010" xr:uid="{CC1CF4BF-93FF-4718-A7CC-05D918C46568}"/>
    <cellStyle name="Comma 28 2 2 2 3 4 2 2" xfId="27011" xr:uid="{AE81F985-020B-4F80-88F2-38A7FB140F1F}"/>
    <cellStyle name="Comma 28 2 2 2 3 4 3" xfId="27012" xr:uid="{7A5A535C-5BDD-46A0-AD73-B60B88960739}"/>
    <cellStyle name="Comma 28 2 2 2 3 5" xfId="27013" xr:uid="{7060234E-9EF1-4578-89E9-05C081266F9E}"/>
    <cellStyle name="Comma 28 2 2 2 3 5 2" xfId="27014" xr:uid="{9EEA3C50-FAAD-4C6E-9801-D60DAFE2FEEB}"/>
    <cellStyle name="Comma 28 2 2 2 3 5 2 2" xfId="27015" xr:uid="{57333ECF-B0B5-458C-8263-AB1C9E6AEADD}"/>
    <cellStyle name="Comma 28 2 2 2 3 5 3" xfId="27016" xr:uid="{40D91B96-C595-4D1A-AEDC-D01E7512BDDB}"/>
    <cellStyle name="Comma 28 2 2 2 3 6" xfId="27017" xr:uid="{B252EBF7-EC10-4C85-B5D9-0B194D75F607}"/>
    <cellStyle name="Comma 28 2 2 2 3 6 2" xfId="27018" xr:uid="{35EA3056-02A2-4017-B3A6-660B1489E392}"/>
    <cellStyle name="Comma 28 2 2 2 3 6 2 2" xfId="27019" xr:uid="{05F92875-6B2A-40D7-8569-A7EC94A95701}"/>
    <cellStyle name="Comma 28 2 2 2 3 6 3" xfId="27020" xr:uid="{36C18A9B-DEFF-4FEC-A44A-F3C4A2793CBE}"/>
    <cellStyle name="Comma 28 2 2 2 3 7" xfId="27021" xr:uid="{7B61ED3B-CB6A-4FDA-B0B6-6D98B2A2CA40}"/>
    <cellStyle name="Comma 28 2 2 2 3 7 2" xfId="27022" xr:uid="{44A559B5-DE0B-46E4-9663-690B755992E0}"/>
    <cellStyle name="Comma 28 2 2 2 3 8" xfId="27023" xr:uid="{750015B1-C73B-4187-9C85-F95CF149CC44}"/>
    <cellStyle name="Comma 28 2 2 2 3_EGAT BS 10" xfId="27024" xr:uid="{C6C95A2A-61CD-4A08-A05A-6F1F71F1D3D0}"/>
    <cellStyle name="Comma 28 2 2 2 4" xfId="27025" xr:uid="{91608689-A160-47F1-A100-23FA8390F435}"/>
    <cellStyle name="Comma 28 2 2 2 4 2" xfId="27026" xr:uid="{F2AC3DEA-3501-4F26-85E5-1EAF564C0F94}"/>
    <cellStyle name="Comma 28 2 2 2 4 2 2" xfId="27027" xr:uid="{C37D53AB-E647-4BBA-8409-3278E2211E04}"/>
    <cellStyle name="Comma 28 2 2 2 4 2 2 2" xfId="27028" xr:uid="{734A8B65-9886-46BB-9FE0-B6EA4086486B}"/>
    <cellStyle name="Comma 28 2 2 2 4 2 3" xfId="27029" xr:uid="{74FFF41A-8AC9-461C-928C-9CE0013112DF}"/>
    <cellStyle name="Comma 28 2 2 2 4 3" xfId="27030" xr:uid="{AACD8F25-8221-41CA-95DF-C0602DDC48D0}"/>
    <cellStyle name="Comma 28 2 2 2 4 3 2" xfId="27031" xr:uid="{370C10B1-D8E6-4516-B68B-49E80DCEFC80}"/>
    <cellStyle name="Comma 28 2 2 2 4 4" xfId="27032" xr:uid="{1FA4961E-4062-40CF-9FE3-1CDDF1C3DDEB}"/>
    <cellStyle name="Comma 28 2 2 2 5" xfId="27033" xr:uid="{24552D37-2D75-4D9D-88A4-8C50DCD778EF}"/>
    <cellStyle name="Comma 28 2 2 2 5 2" xfId="27034" xr:uid="{4115BEE8-F26D-4B7B-88C8-92B045E4D19F}"/>
    <cellStyle name="Comma 28 2 2 2 5 2 2" xfId="27035" xr:uid="{0A1C4A5E-B9EA-4899-98C9-B89D3D764F9D}"/>
    <cellStyle name="Comma 28 2 2 2 5 2 2 2" xfId="27036" xr:uid="{DE2C32B9-A16C-472C-A3C2-70E22C399DBA}"/>
    <cellStyle name="Comma 28 2 2 2 5 2 3" xfId="27037" xr:uid="{33A524EF-8EB0-44DD-97DA-D14828485FB1}"/>
    <cellStyle name="Comma 28 2 2 2 5 3" xfId="27038" xr:uid="{A9ED4DE9-8AE7-4568-AC5B-99EA71C2297D}"/>
    <cellStyle name="Comma 28 2 2 2 5 3 2" xfId="27039" xr:uid="{50359C86-46FB-4F70-8550-8D0509D804EC}"/>
    <cellStyle name="Comma 28 2 2 2 5 4" xfId="27040" xr:uid="{5A5378F3-5AC3-4EB7-A511-C33FC282589F}"/>
    <cellStyle name="Comma 28 2 2 2 6" xfId="27041" xr:uid="{E4899DC4-E4B0-4975-985D-1E877EEE23EB}"/>
    <cellStyle name="Comma 28 2 2 2 6 2" xfId="27042" xr:uid="{9DB3FBDD-724A-4896-B2F8-C5EE963E083E}"/>
    <cellStyle name="Comma 28 2 2 2 6 2 2" xfId="27043" xr:uid="{ABA3AF72-32E4-43E6-94E0-0C2831220778}"/>
    <cellStyle name="Comma 28 2 2 2 6 3" xfId="27044" xr:uid="{73EE4A97-59D5-4F84-98FE-FFF9E23F9ACB}"/>
    <cellStyle name="Comma 28 2 2 2 7" xfId="27045" xr:uid="{ED14FE2A-6533-4FE9-84E4-C96A5BE0E77A}"/>
    <cellStyle name="Comma 28 2 2 2 7 2" xfId="27046" xr:uid="{5230D8C5-FB10-49C1-9DC6-DEFBC5760A30}"/>
    <cellStyle name="Comma 28 2 2 2 7 2 2" xfId="27047" xr:uid="{6A53E0BE-7170-42E0-9A0E-919BA2B702EF}"/>
    <cellStyle name="Comma 28 2 2 2 7 3" xfId="27048" xr:uid="{0E9617F0-3812-45D7-BBE4-213A56FDDADA}"/>
    <cellStyle name="Comma 28 2 2 2 8" xfId="27049" xr:uid="{AF4B298F-A63E-472D-8FBF-35BF9801D6F5}"/>
    <cellStyle name="Comma 28 2 2 2 8 2" xfId="27050" xr:uid="{643E0A59-A6CF-432F-8E36-FC5992D002C1}"/>
    <cellStyle name="Comma 28 2 2 2 8 2 2" xfId="27051" xr:uid="{3E8429AE-DF55-42FF-ADC4-475A8AB0C8F6}"/>
    <cellStyle name="Comma 28 2 2 2 8 3" xfId="27052" xr:uid="{EC376522-50B7-453A-8CA9-9EF6556AF4D5}"/>
    <cellStyle name="Comma 28 2 2 2 9" xfId="27053" xr:uid="{245D4632-6D50-42AF-9C79-A34DA619BFEF}"/>
    <cellStyle name="Comma 28 2 2 2 9 2" xfId="27054" xr:uid="{0046970D-B67B-45EE-9CE1-E1BE17E5EE23}"/>
    <cellStyle name="Comma 28 2 2 2_EGAT BS 10" xfId="27055" xr:uid="{8633CE59-0FD8-4B6D-9235-E727DC8DD323}"/>
    <cellStyle name="Comma 28 2 2 3" xfId="27056" xr:uid="{3425BFA4-5809-42E0-9514-6D742D3672B4}"/>
    <cellStyle name="Comma 28 2 2 3 2" xfId="27057" xr:uid="{18EBEBD2-4549-4529-A0FD-88E75F2D9A7E}"/>
    <cellStyle name="Comma 28 2 2 3 2 2" xfId="27058" xr:uid="{1E970336-2251-495B-9428-D081ABFD6E4A}"/>
    <cellStyle name="Comma 28 2 2 3 2 2 2" xfId="27059" xr:uid="{02ACEA18-B459-48F2-8A4D-6440FC58D823}"/>
    <cellStyle name="Comma 28 2 2 3 2 2 2 2" xfId="27060" xr:uid="{09AA4921-5841-449F-9A77-B942AC54CCD1}"/>
    <cellStyle name="Comma 28 2 2 3 2 2 2 2 2" xfId="27061" xr:uid="{5E1ABEED-3F83-4BA4-AD7C-843527CDD088}"/>
    <cellStyle name="Comma 28 2 2 3 2 2 2 3" xfId="27062" xr:uid="{2A331E75-CD0D-4DF1-98BA-928BD2221E8C}"/>
    <cellStyle name="Comma 28 2 2 3 2 2 3" xfId="27063" xr:uid="{9DF9AB89-BE2E-4D0A-84CE-B1EECECF0C6E}"/>
    <cellStyle name="Comma 28 2 2 3 2 2 3 2" xfId="27064" xr:uid="{2C18DF7C-ED00-4DEF-B13C-D4586DD7F05E}"/>
    <cellStyle name="Comma 28 2 2 3 2 2 4" xfId="27065" xr:uid="{13CC67D5-11F8-402C-88CC-DBF23563E84F}"/>
    <cellStyle name="Comma 28 2 2 3 2 3" xfId="27066" xr:uid="{8CA111A2-BE9E-4390-A87B-B4EEC4C04AE0}"/>
    <cellStyle name="Comma 28 2 2 3 2 3 2" xfId="27067" xr:uid="{5CC6693C-0194-42C5-8E95-90BB7EFFE12C}"/>
    <cellStyle name="Comma 28 2 2 3 2 3 2 2" xfId="27068" xr:uid="{CB64BBAA-EC74-4AEB-8928-C2C3AC585FF6}"/>
    <cellStyle name="Comma 28 2 2 3 2 3 3" xfId="27069" xr:uid="{4B4E6DF9-0F96-4F07-AF9B-5BF6F5423613}"/>
    <cellStyle name="Comma 28 2 2 3 2 4" xfId="27070" xr:uid="{E1F35130-14FD-4774-A1B8-E2F11A489D9B}"/>
    <cellStyle name="Comma 28 2 2 3 2 4 2" xfId="27071" xr:uid="{7842E14A-B566-4507-B776-9236E0E78C9E}"/>
    <cellStyle name="Comma 28 2 2 3 2 4 2 2" xfId="27072" xr:uid="{5DEBBB8C-215E-499F-A0CC-FE236E1329D5}"/>
    <cellStyle name="Comma 28 2 2 3 2 4 3" xfId="27073" xr:uid="{7AA77948-90F0-4392-BFC6-288BAA4A9337}"/>
    <cellStyle name="Comma 28 2 2 3 2 5" xfId="27074" xr:uid="{0FBD41F1-F02F-4FA0-9AF2-A0B26452622F}"/>
    <cellStyle name="Comma 28 2 2 3 2 5 2" xfId="27075" xr:uid="{6EC20191-E3F2-4FB8-9D2D-1C0E1D38FB7F}"/>
    <cellStyle name="Comma 28 2 2 3 2 5 2 2" xfId="27076" xr:uid="{E60BB491-5EC1-43F0-95A3-0D975A84367E}"/>
    <cellStyle name="Comma 28 2 2 3 2 5 3" xfId="27077" xr:uid="{38D8870C-AEB1-406F-A904-26E8D0310226}"/>
    <cellStyle name="Comma 28 2 2 3 2 6" xfId="27078" xr:uid="{63A61C57-52BE-4C33-81A6-D756E6A68772}"/>
    <cellStyle name="Comma 28 2 2 3 2 6 2" xfId="27079" xr:uid="{AD05C728-7BF6-4788-AF35-31BEACAC6AA6}"/>
    <cellStyle name="Comma 28 2 2 3 2 7" xfId="27080" xr:uid="{90E5D311-8CC5-4BB2-9D48-512D098DD799}"/>
    <cellStyle name="Comma 28 2 2 3 2_EGAT BS 10" xfId="27081" xr:uid="{851EB29F-2461-4625-AF38-6942CF7E3719}"/>
    <cellStyle name="Comma 28 2 2 3 3" xfId="27082" xr:uid="{32F701F5-18E5-45B3-9C03-EC17EFBDDF9B}"/>
    <cellStyle name="Comma 28 2 2 3 3 2" xfId="27083" xr:uid="{9DC62E04-261B-4499-AD8E-9109C087FB46}"/>
    <cellStyle name="Comma 28 2 2 3 3 2 2" xfId="27084" xr:uid="{7A03B0BA-9C5E-4361-918A-3E807C0A35DF}"/>
    <cellStyle name="Comma 28 2 2 3 3 2 2 2" xfId="27085" xr:uid="{31F6EE12-CE87-4FAB-BD08-859E8720A60E}"/>
    <cellStyle name="Comma 28 2 2 3 3 2 3" xfId="27086" xr:uid="{9D14C75A-6667-46D5-B7E6-BA3953EC553D}"/>
    <cellStyle name="Comma 28 2 2 3 3 3" xfId="27087" xr:uid="{85CF6ADD-F24D-4CD4-927B-9CF201E41206}"/>
    <cellStyle name="Comma 28 2 2 3 3 3 2" xfId="27088" xr:uid="{523E137D-F5DE-484A-B373-341C5535C5A4}"/>
    <cellStyle name="Comma 28 2 2 3 3 4" xfId="27089" xr:uid="{AC9DB21D-A26E-4311-A7C3-1FE686B18581}"/>
    <cellStyle name="Comma 28 2 2 3 4" xfId="27090" xr:uid="{F8B29A10-3721-43BE-A376-1BE04F79300E}"/>
    <cellStyle name="Comma 28 2 2 3 4 2" xfId="27091" xr:uid="{3CD9E8EB-F2E8-4D37-8F9E-207B0A818C86}"/>
    <cellStyle name="Comma 28 2 2 3 4 2 2" xfId="27092" xr:uid="{5C4F78E8-AD58-41C7-9F94-F51A07B6664C}"/>
    <cellStyle name="Comma 28 2 2 3 4 2 2 2" xfId="27093" xr:uid="{DF24BBDC-A4AB-42C5-A7E9-7F639F86ED3A}"/>
    <cellStyle name="Comma 28 2 2 3 4 2 3" xfId="27094" xr:uid="{B727941C-44D1-4805-B7A0-565D92741415}"/>
    <cellStyle name="Comma 28 2 2 3 4 3" xfId="27095" xr:uid="{DEE41117-2979-4E4D-8C63-3175EF62A404}"/>
    <cellStyle name="Comma 28 2 2 3 4 3 2" xfId="27096" xr:uid="{8742B8B2-DF3B-41B4-90F0-C49662BE535E}"/>
    <cellStyle name="Comma 28 2 2 3 4 4" xfId="27097" xr:uid="{81B9F5B4-687E-4ECD-A185-B84EC11DAF05}"/>
    <cellStyle name="Comma 28 2 2 3 5" xfId="27098" xr:uid="{A8178EEE-0691-4420-AB28-82786C35DC7A}"/>
    <cellStyle name="Comma 28 2 2 3 5 2" xfId="27099" xr:uid="{D5B7BA5D-C94B-4C1A-9D67-036FE8915213}"/>
    <cellStyle name="Comma 28 2 2 3 5 2 2" xfId="27100" xr:uid="{3829327B-3095-42A3-A7AC-D9B271589655}"/>
    <cellStyle name="Comma 28 2 2 3 5 3" xfId="27101" xr:uid="{012147C2-7641-4B7B-ABD3-A97ECDCE765D}"/>
    <cellStyle name="Comma 28 2 2 3 6" xfId="27102" xr:uid="{002248EB-6387-468E-ABD1-2A464CDF5F01}"/>
    <cellStyle name="Comma 28 2 2 3 6 2" xfId="27103" xr:uid="{8F0C2982-C051-480C-8426-74C4D31BFF22}"/>
    <cellStyle name="Comma 28 2 2 3 6 2 2" xfId="27104" xr:uid="{B5928BCA-27A7-43AB-BFE2-D61423AF8F28}"/>
    <cellStyle name="Comma 28 2 2 3 6 3" xfId="27105" xr:uid="{32772340-7A40-4EFE-BC56-90BBAB298F5F}"/>
    <cellStyle name="Comma 28 2 2 3 7" xfId="27106" xr:uid="{9AE67361-42BC-49DC-B330-44A44B0DB448}"/>
    <cellStyle name="Comma 28 2 2 3 7 2" xfId="27107" xr:uid="{26E6A097-1DF7-4155-B169-013B44A27A0C}"/>
    <cellStyle name="Comma 28 2 2 3 7 2 2" xfId="27108" xr:uid="{B9A4C409-06B5-421C-92E0-A88D371E1B23}"/>
    <cellStyle name="Comma 28 2 2 3 7 3" xfId="27109" xr:uid="{28A31511-4050-4001-8BE2-EBCD7AA9A1FF}"/>
    <cellStyle name="Comma 28 2 2 3 8" xfId="27110" xr:uid="{E8D8AB60-5C07-4936-86E0-D46299467215}"/>
    <cellStyle name="Comma 28 2 2 3 8 2" xfId="27111" xr:uid="{ED457782-B714-4A92-A716-79A2988934F1}"/>
    <cellStyle name="Comma 28 2 2 3 9" xfId="27112" xr:uid="{564B6F03-DB39-44FA-B75A-D4EFE6CBE8F5}"/>
    <cellStyle name="Comma 28 2 2 3_EGAT BS 10" xfId="27113" xr:uid="{507CD65E-9CED-41C0-8B4F-05D207DFC0D9}"/>
    <cellStyle name="Comma 28 2 2 4" xfId="27114" xr:uid="{56D16D19-D467-4200-BCFB-2C0556A0BD17}"/>
    <cellStyle name="Comma 28 2 2 4 2" xfId="27115" xr:uid="{60506423-156F-48AB-92AB-7370F37F6EC7}"/>
    <cellStyle name="Comma 28 2 2 4 2 2" xfId="27116" xr:uid="{AF87F11A-33C1-4F3F-8A66-B8F3E5E1BA90}"/>
    <cellStyle name="Comma 28 2 2 4 2 2 2" xfId="27117" xr:uid="{A7221052-DD9B-4335-8F73-81CB45797717}"/>
    <cellStyle name="Comma 28 2 2 4 2 2 2 2" xfId="27118" xr:uid="{B551F4BE-219A-4638-89FF-6EC83E6B2497}"/>
    <cellStyle name="Comma 28 2 2 4 2 2 3" xfId="27119" xr:uid="{99C857B7-9A05-4B03-83CC-18DF5B3313BA}"/>
    <cellStyle name="Comma 28 2 2 4 2 3" xfId="27120" xr:uid="{4C1EE2BD-7307-49E4-BEA8-F00ED80CD6F3}"/>
    <cellStyle name="Comma 28 2 2 4 2 3 2" xfId="27121" xr:uid="{625D8DA8-0654-4391-BA9A-306F9D99EC7B}"/>
    <cellStyle name="Comma 28 2 2 4 2 4" xfId="27122" xr:uid="{C2F3C232-4E33-41D8-9D0A-E805D82AE691}"/>
    <cellStyle name="Comma 28 2 2 4 3" xfId="27123" xr:uid="{9B337E0D-1108-45A3-975E-B67348128B5D}"/>
    <cellStyle name="Comma 28 2 2 4 3 2" xfId="27124" xr:uid="{B85DC876-97C3-4F04-8797-A1D8087B37A3}"/>
    <cellStyle name="Comma 28 2 2 4 3 2 2" xfId="27125" xr:uid="{75526401-8587-4A99-A1F4-A1CBB81B75FA}"/>
    <cellStyle name="Comma 28 2 2 4 3 2 2 2" xfId="27126" xr:uid="{5EABE192-6259-4EA4-97D8-4F488D929B17}"/>
    <cellStyle name="Comma 28 2 2 4 3 2 3" xfId="27127" xr:uid="{AB7ACD80-F34C-42D0-8C33-31F98E97423B}"/>
    <cellStyle name="Comma 28 2 2 4 3 3" xfId="27128" xr:uid="{B7EB8850-E68D-4BE7-BA65-F58D8BA32E30}"/>
    <cellStyle name="Comma 28 2 2 4 3 3 2" xfId="27129" xr:uid="{1256D5AF-EA57-407E-8E45-98C9D3796FC9}"/>
    <cellStyle name="Comma 28 2 2 4 3 4" xfId="27130" xr:uid="{79E8BF9B-FEEE-4E07-85B3-C56F9B092B5E}"/>
    <cellStyle name="Comma 28 2 2 4 4" xfId="27131" xr:uid="{629459A0-7414-40A6-AD54-9B58FDDC3727}"/>
    <cellStyle name="Comma 28 2 2 4 4 2" xfId="27132" xr:uid="{D5008FFB-CB28-4D54-B888-31D3657E5C91}"/>
    <cellStyle name="Comma 28 2 2 4 4 2 2" xfId="27133" xr:uid="{B8E2C41B-B791-488D-AC9A-730566BA8080}"/>
    <cellStyle name="Comma 28 2 2 4 4 3" xfId="27134" xr:uid="{E3F5BE1B-C131-477D-8F30-57D789C0779D}"/>
    <cellStyle name="Comma 28 2 2 4 5" xfId="27135" xr:uid="{9D75BD06-8786-4794-B088-009A7767C4A3}"/>
    <cellStyle name="Comma 28 2 2 4 5 2" xfId="27136" xr:uid="{225C99C2-4461-4BB3-B47B-1F55460F4A11}"/>
    <cellStyle name="Comma 28 2 2 4 5 2 2" xfId="27137" xr:uid="{D2F086EB-7C58-42CE-AA5C-D6075F0DE96D}"/>
    <cellStyle name="Comma 28 2 2 4 5 3" xfId="27138" xr:uid="{47E62860-6C84-449B-934F-B6E369AEFDBC}"/>
    <cellStyle name="Comma 28 2 2 4 6" xfId="27139" xr:uid="{51F5BCD9-3436-49C0-9F04-0474BD106F91}"/>
    <cellStyle name="Comma 28 2 2 4 6 2" xfId="27140" xr:uid="{1C62ACAA-A6D0-4FA0-95B0-BBCF47CF2918}"/>
    <cellStyle name="Comma 28 2 2 4 6 2 2" xfId="27141" xr:uid="{0C1D8E92-4265-437B-B917-4E07EBCD6792}"/>
    <cellStyle name="Comma 28 2 2 4 6 3" xfId="27142" xr:uid="{1BCB44C4-6DF7-4643-A3A3-7DA5E8643CF4}"/>
    <cellStyle name="Comma 28 2 2 4 7" xfId="27143" xr:uid="{96AFB33C-BC50-4D39-8559-FB2F837040A7}"/>
    <cellStyle name="Comma 28 2 2 4 7 2" xfId="27144" xr:uid="{843C2687-3762-425A-B350-30B600A4F7AE}"/>
    <cellStyle name="Comma 28 2 2 4 8" xfId="27145" xr:uid="{0B5728DE-62BD-4962-A057-753480FE3EC8}"/>
    <cellStyle name="Comma 28 2 2 4_EGAT BS 10" xfId="27146" xr:uid="{308FDD83-D789-4977-A326-EA8BCCF3450A}"/>
    <cellStyle name="Comma 28 2 2 5" xfId="27147" xr:uid="{C31BB066-107A-4E0E-A461-70F61185CCE4}"/>
    <cellStyle name="Comma 28 2 2 5 2" xfId="27148" xr:uid="{BB7A6172-567E-4950-BE37-2E9A26116D5F}"/>
    <cellStyle name="Comma 28 2 2 5 2 2" xfId="27149" xr:uid="{3FAF2DC3-5F00-46ED-A19A-8FDA631EA108}"/>
    <cellStyle name="Comma 28 2 2 5 2 2 2" xfId="27150" xr:uid="{BE911DF0-10C4-4017-9CE6-C0872C44F949}"/>
    <cellStyle name="Comma 28 2 2 5 2 3" xfId="27151" xr:uid="{C18948D4-51CD-4F38-AFE5-CB450E340B9E}"/>
    <cellStyle name="Comma 28 2 2 5 3" xfId="27152" xr:uid="{4F78F769-C817-4F3D-AA4C-D14C2A43E26D}"/>
    <cellStyle name="Comma 28 2 2 5 3 2" xfId="27153" xr:uid="{5652CA14-4241-481E-AF2D-5E790EEAFF80}"/>
    <cellStyle name="Comma 28 2 2 5 4" xfId="27154" xr:uid="{DE4E33CB-4B6D-43FB-B975-A3E772D5F943}"/>
    <cellStyle name="Comma 28 2 2 6" xfId="27155" xr:uid="{E6F6CA1C-3030-4026-BF3C-FA181D7376A5}"/>
    <cellStyle name="Comma 28 2 2 6 2" xfId="27156" xr:uid="{B1187A52-0165-4CA7-9685-336CCFBB9D85}"/>
    <cellStyle name="Comma 28 2 2 6 2 2" xfId="27157" xr:uid="{F6E32914-6382-463A-8E7B-F6F346C2EDA4}"/>
    <cellStyle name="Comma 28 2 2 6 2 2 2" xfId="27158" xr:uid="{10CD600D-6CFA-4B81-99B1-2965D1524DF0}"/>
    <cellStyle name="Comma 28 2 2 6 2 3" xfId="27159" xr:uid="{CC5EEEAE-8287-4C4B-BB7F-A87BDCE94592}"/>
    <cellStyle name="Comma 28 2 2 6 3" xfId="27160" xr:uid="{8D02D88B-37C1-4D71-B01E-9DDD7503FEEC}"/>
    <cellStyle name="Comma 28 2 2 6 3 2" xfId="27161" xr:uid="{FBB704C2-3569-40D6-8026-1067A3ACB179}"/>
    <cellStyle name="Comma 28 2 2 6 4" xfId="27162" xr:uid="{CA3C8D1E-41F4-41E4-8C08-8836B80A6642}"/>
    <cellStyle name="Comma 28 2 2 7" xfId="27163" xr:uid="{C477A1D8-DB8C-4360-BEF0-D86F9131EED3}"/>
    <cellStyle name="Comma 28 2 2 7 2" xfId="27164" xr:uid="{031EC4DE-EF3A-4911-8FA3-6096E4D60B49}"/>
    <cellStyle name="Comma 28 2 2 7 2 2" xfId="27165" xr:uid="{FEBF0682-52FE-4328-88C5-8EDFC0590722}"/>
    <cellStyle name="Comma 28 2 2 7 3" xfId="27166" xr:uid="{8A31C508-48EA-4137-9A45-35CA34130D68}"/>
    <cellStyle name="Comma 28 2 2 8" xfId="27167" xr:uid="{D289CD44-7C04-423D-828D-DF3C21B65320}"/>
    <cellStyle name="Comma 28 2 2 8 2" xfId="27168" xr:uid="{7D9E016A-3950-4DB5-848D-909A4B65D723}"/>
    <cellStyle name="Comma 28 2 2 8 2 2" xfId="27169" xr:uid="{6EDA72B0-0F43-4A4D-9BF1-49FF0D0974D1}"/>
    <cellStyle name="Comma 28 2 2 8 3" xfId="27170" xr:uid="{A249AC7F-BD09-4A3C-851B-9339D4DCF86C}"/>
    <cellStyle name="Comma 28 2 2 9" xfId="27171" xr:uid="{9B94AF62-BB06-4F6D-862C-B3CD7D922B25}"/>
    <cellStyle name="Comma 28 2 2 9 2" xfId="27172" xr:uid="{0F78D200-3B88-466C-9798-6FAB2157BD46}"/>
    <cellStyle name="Comma 28 2 2 9 2 2" xfId="27173" xr:uid="{66977F8D-E3AC-48FE-8FD6-AEB046ADD042}"/>
    <cellStyle name="Comma 28 2 2 9 3" xfId="27174" xr:uid="{74778066-09AE-4B95-BFF2-A1C8692D27C1}"/>
    <cellStyle name="Comma 28 2 2_EGAT BS 10" xfId="27175" xr:uid="{1D87BD8F-B7A7-4CDB-91EA-436CA8506240}"/>
    <cellStyle name="Comma 28 2 3" xfId="27176" xr:uid="{DB077295-155C-481D-92F5-1721A9F388B4}"/>
    <cellStyle name="Comma 28 2 3 10" xfId="27177" xr:uid="{8139DFAA-4240-43E6-B337-53A6B42E1812}"/>
    <cellStyle name="Comma 28 2 3 2" xfId="27178" xr:uid="{AF3C3F85-8E83-42F3-9CEF-6E454B5F42A2}"/>
    <cellStyle name="Comma 28 2 3 2 2" xfId="27179" xr:uid="{FCF0F156-2F0D-49B0-9848-D05655325495}"/>
    <cellStyle name="Comma 28 2 3 2 2 2" xfId="27180" xr:uid="{6730530E-77E5-4843-99A7-C50AED04ECB9}"/>
    <cellStyle name="Comma 28 2 3 2 2 2 2" xfId="27181" xr:uid="{01922458-495A-4D0D-BF98-59A2B20A3690}"/>
    <cellStyle name="Comma 28 2 3 2 2 2 2 2" xfId="27182" xr:uid="{BDB75258-8760-4AF4-BF93-8FEA017FC73A}"/>
    <cellStyle name="Comma 28 2 3 2 2 2 2 2 2" xfId="27183" xr:uid="{F5F2307B-A327-4C7B-9600-D8BB70254B97}"/>
    <cellStyle name="Comma 28 2 3 2 2 2 2 3" xfId="27184" xr:uid="{DAA753B8-0B60-45D8-ACD2-F12F0857629C}"/>
    <cellStyle name="Comma 28 2 3 2 2 2 3" xfId="27185" xr:uid="{D137DDCC-ADE8-4D57-B2EB-0A19666B3270}"/>
    <cellStyle name="Comma 28 2 3 2 2 2 3 2" xfId="27186" xr:uid="{E00D5CCF-0138-4ACB-9104-3626E6A6B965}"/>
    <cellStyle name="Comma 28 2 3 2 2 2 4" xfId="27187" xr:uid="{C617C514-0055-4EA6-A37E-5F92FAA35EE9}"/>
    <cellStyle name="Comma 28 2 3 2 2 3" xfId="27188" xr:uid="{41690A6E-A7D1-47B9-80C6-7C09412C96DC}"/>
    <cellStyle name="Comma 28 2 3 2 2 3 2" xfId="27189" xr:uid="{239737B7-720D-425A-A15D-26F4F62C7EFC}"/>
    <cellStyle name="Comma 28 2 3 2 2 3 2 2" xfId="27190" xr:uid="{8F6C5750-2D0E-4B29-9580-CB0DA8432C77}"/>
    <cellStyle name="Comma 28 2 3 2 2 3 3" xfId="27191" xr:uid="{E714CD45-6A5C-4B88-B03F-A1875F1CC95B}"/>
    <cellStyle name="Comma 28 2 3 2 2 4" xfId="27192" xr:uid="{39720E72-9B20-42D9-96BB-1A99B7EE2042}"/>
    <cellStyle name="Comma 28 2 3 2 2 4 2" xfId="27193" xr:uid="{55E3F3EF-A8ED-43B6-8098-1BD96F035E37}"/>
    <cellStyle name="Comma 28 2 3 2 2 4 2 2" xfId="27194" xr:uid="{29EF5A82-C600-4988-BEB0-68AABD60B54D}"/>
    <cellStyle name="Comma 28 2 3 2 2 4 3" xfId="27195" xr:uid="{88129E71-0045-485B-913E-E94F00A8DFE2}"/>
    <cellStyle name="Comma 28 2 3 2 2 5" xfId="27196" xr:uid="{B853920A-3B0D-4D01-AA86-4671A7C67462}"/>
    <cellStyle name="Comma 28 2 3 2 2 5 2" xfId="27197" xr:uid="{4200006D-EAFB-4304-AD24-893A19EEACB6}"/>
    <cellStyle name="Comma 28 2 3 2 2 5 2 2" xfId="27198" xr:uid="{5CDCBE9F-4B6D-42C6-A04B-57F3D5ADBAB6}"/>
    <cellStyle name="Comma 28 2 3 2 2 5 3" xfId="27199" xr:uid="{F6A366C3-1C04-4F8C-988B-61E0A93DDBFB}"/>
    <cellStyle name="Comma 28 2 3 2 2 6" xfId="27200" xr:uid="{5695EF2B-D9B3-48B4-8473-05C48A8C31BC}"/>
    <cellStyle name="Comma 28 2 3 2 2 6 2" xfId="27201" xr:uid="{0B0C9E3D-96D3-4FFF-9760-94783DE8BBAB}"/>
    <cellStyle name="Comma 28 2 3 2 2 7" xfId="27202" xr:uid="{B07EEF70-F719-4774-B11A-33136D0507DF}"/>
    <cellStyle name="Comma 28 2 3 2 2_EGAT BS 10" xfId="27203" xr:uid="{9430C056-BBCD-44E8-96B2-3DB44754DFDA}"/>
    <cellStyle name="Comma 28 2 3 2 3" xfId="27204" xr:uid="{DBD70F89-9899-408F-84BA-A338E7CC53C1}"/>
    <cellStyle name="Comma 28 2 3 2 3 2" xfId="27205" xr:uid="{2238598E-A855-4E55-B021-293FF2B6FBB1}"/>
    <cellStyle name="Comma 28 2 3 2 3 2 2" xfId="27206" xr:uid="{DE292929-4E92-4CD5-8054-4E638093C10C}"/>
    <cellStyle name="Comma 28 2 3 2 3 2 2 2" xfId="27207" xr:uid="{801D7EA6-ABE8-40DA-8EF8-17679A76C224}"/>
    <cellStyle name="Comma 28 2 3 2 3 2 3" xfId="27208" xr:uid="{8EAEDCDD-4BD6-430E-B584-46BB13E2D606}"/>
    <cellStyle name="Comma 28 2 3 2 3 3" xfId="27209" xr:uid="{E759B21D-38A7-40C7-BDAF-ECBEC32A84DD}"/>
    <cellStyle name="Comma 28 2 3 2 3 3 2" xfId="27210" xr:uid="{1ED2DB46-1422-404C-ADBA-D81BC2062609}"/>
    <cellStyle name="Comma 28 2 3 2 3 4" xfId="27211" xr:uid="{E44A105C-9178-43C1-B017-0813825499BC}"/>
    <cellStyle name="Comma 28 2 3 2 4" xfId="27212" xr:uid="{B81C008A-D4DE-431D-8C30-19152EF8A7E5}"/>
    <cellStyle name="Comma 28 2 3 2 4 2" xfId="27213" xr:uid="{52E5C827-6239-4967-8F8F-F18EF04DCC31}"/>
    <cellStyle name="Comma 28 2 3 2 4 2 2" xfId="27214" xr:uid="{8EF4FD99-E19A-4FBC-9576-33BCBF7EE5D8}"/>
    <cellStyle name="Comma 28 2 3 2 4 2 2 2" xfId="27215" xr:uid="{7CDFD952-BAFB-4BDF-A63C-7A7C2392B904}"/>
    <cellStyle name="Comma 28 2 3 2 4 2 3" xfId="27216" xr:uid="{F9AB5B4A-F129-4547-B95C-4508316342DD}"/>
    <cellStyle name="Comma 28 2 3 2 4 3" xfId="27217" xr:uid="{8BE0926A-B4AA-4277-9002-C529928FE298}"/>
    <cellStyle name="Comma 28 2 3 2 4 3 2" xfId="27218" xr:uid="{B47477CC-802E-47B0-98D5-5C0A4CD32CAC}"/>
    <cellStyle name="Comma 28 2 3 2 4 4" xfId="27219" xr:uid="{566CCA81-3D0C-4F79-8814-84D203A7DF04}"/>
    <cellStyle name="Comma 28 2 3 2 5" xfId="27220" xr:uid="{5F2C2706-6D61-43B2-9B49-F9EB0CB43B9B}"/>
    <cellStyle name="Comma 28 2 3 2 5 2" xfId="27221" xr:uid="{246F9C0E-C1FE-4E8D-8BC3-87E1DBAD5568}"/>
    <cellStyle name="Comma 28 2 3 2 5 2 2" xfId="27222" xr:uid="{BFD88C9C-D0D0-4444-92C9-4BF8A75E7728}"/>
    <cellStyle name="Comma 28 2 3 2 5 3" xfId="27223" xr:uid="{FA4EE6C8-27FB-4DEE-AECB-341C293D43A6}"/>
    <cellStyle name="Comma 28 2 3 2 6" xfId="27224" xr:uid="{BC944661-F8DA-49E0-867F-503956ED5082}"/>
    <cellStyle name="Comma 28 2 3 2 6 2" xfId="27225" xr:uid="{2623408D-CC73-4097-9DFC-D6ECCE03FA1F}"/>
    <cellStyle name="Comma 28 2 3 2 6 2 2" xfId="27226" xr:uid="{62157B44-8F77-4C7E-8AB3-6B7F71DC96DA}"/>
    <cellStyle name="Comma 28 2 3 2 6 3" xfId="27227" xr:uid="{1CF9FDEA-4C3E-4043-B690-0C0CBA3E2525}"/>
    <cellStyle name="Comma 28 2 3 2 7" xfId="27228" xr:uid="{F2E5189F-D1A7-4A17-9EDE-E6A1A27877E2}"/>
    <cellStyle name="Comma 28 2 3 2 7 2" xfId="27229" xr:uid="{6F71725B-036E-41A7-B4B7-E0B604168A6F}"/>
    <cellStyle name="Comma 28 2 3 2 7 2 2" xfId="27230" xr:uid="{B65EDDE8-3345-4F4E-A5AA-9AF2E847475C}"/>
    <cellStyle name="Comma 28 2 3 2 7 3" xfId="27231" xr:uid="{D38B9A00-F639-4E16-BD8E-280C84F6AC07}"/>
    <cellStyle name="Comma 28 2 3 2 8" xfId="27232" xr:uid="{B3ADDB3A-3334-45B4-8DD0-EE12E08C0F5F}"/>
    <cellStyle name="Comma 28 2 3 2 8 2" xfId="27233" xr:uid="{B658FE2A-B8B8-42F9-BE36-6309208731E7}"/>
    <cellStyle name="Comma 28 2 3 2 9" xfId="27234" xr:uid="{48C33529-1ECF-416A-917C-06A5EF328888}"/>
    <cellStyle name="Comma 28 2 3 2_EGAT BS 10" xfId="27235" xr:uid="{8FC3CB47-F1E5-4F2C-AA59-737634C3B70B}"/>
    <cellStyle name="Comma 28 2 3 3" xfId="27236" xr:uid="{70F2858A-CDE0-4ACF-A039-DB66A261C47F}"/>
    <cellStyle name="Comma 28 2 3 3 2" xfId="27237" xr:uid="{24FAE4C7-5A22-4A68-976A-11AB271AA938}"/>
    <cellStyle name="Comma 28 2 3 3 2 2" xfId="27238" xr:uid="{0B17AE5B-385E-4D12-90DF-0637A2311271}"/>
    <cellStyle name="Comma 28 2 3 3 2 2 2" xfId="27239" xr:uid="{79164B25-7A18-43E0-9D77-471A36E6C16E}"/>
    <cellStyle name="Comma 28 2 3 3 2 2 2 2" xfId="27240" xr:uid="{DEEB6A70-88A8-452F-B5DE-4AC5C55EB9CD}"/>
    <cellStyle name="Comma 28 2 3 3 2 2 3" xfId="27241" xr:uid="{70E01319-3D61-4965-B192-3D01C638CFE8}"/>
    <cellStyle name="Comma 28 2 3 3 2 3" xfId="27242" xr:uid="{F2C03208-84F3-48CB-97CD-C7C6D84E4EED}"/>
    <cellStyle name="Comma 28 2 3 3 2 3 2" xfId="27243" xr:uid="{BE64A168-599F-489E-8C46-DBB6A68B2B40}"/>
    <cellStyle name="Comma 28 2 3 3 2 4" xfId="27244" xr:uid="{43703E3D-E354-4041-AAD3-1D3293972285}"/>
    <cellStyle name="Comma 28 2 3 3 3" xfId="27245" xr:uid="{1EDF00F1-B8BC-4030-BFEF-ABC3E762EC9D}"/>
    <cellStyle name="Comma 28 2 3 3 3 2" xfId="27246" xr:uid="{ECA54CFC-D0A3-4261-BDD1-81DB8ED3EC38}"/>
    <cellStyle name="Comma 28 2 3 3 3 2 2" xfId="27247" xr:uid="{53C79A7B-DD6A-4098-9FA4-BB3332A15CCE}"/>
    <cellStyle name="Comma 28 2 3 3 3 2 2 2" xfId="27248" xr:uid="{9DD5700C-012C-4793-936F-030B6AF5A498}"/>
    <cellStyle name="Comma 28 2 3 3 3 2 3" xfId="27249" xr:uid="{043B03BB-B042-454C-AFAD-E1EF38F0AC81}"/>
    <cellStyle name="Comma 28 2 3 3 3 3" xfId="27250" xr:uid="{BB0F2F70-B4CC-410F-A0EA-A6D05AEF05B1}"/>
    <cellStyle name="Comma 28 2 3 3 3 3 2" xfId="27251" xr:uid="{650EA943-4A73-466F-ABBB-36339CA1D597}"/>
    <cellStyle name="Comma 28 2 3 3 3 4" xfId="27252" xr:uid="{D944A254-2AAB-469A-BC65-C34A6CD6D3EA}"/>
    <cellStyle name="Comma 28 2 3 3 4" xfId="27253" xr:uid="{EBDA9D68-80A1-4135-B30C-E9190AF00188}"/>
    <cellStyle name="Comma 28 2 3 3 4 2" xfId="27254" xr:uid="{A88677A8-ABC9-4C83-A303-B07F2524918E}"/>
    <cellStyle name="Comma 28 2 3 3 4 2 2" xfId="27255" xr:uid="{B2913940-0E6E-491E-9427-4787F589B2A4}"/>
    <cellStyle name="Comma 28 2 3 3 4 3" xfId="27256" xr:uid="{6A1A46D0-AE7A-41A3-B96E-32214E45C881}"/>
    <cellStyle name="Comma 28 2 3 3 5" xfId="27257" xr:uid="{EF367051-D0DA-46C9-B23E-F7071AC795E5}"/>
    <cellStyle name="Comma 28 2 3 3 5 2" xfId="27258" xr:uid="{F83AD5DA-4020-4C42-A0FE-DE56C5DDD9DA}"/>
    <cellStyle name="Comma 28 2 3 3 5 2 2" xfId="27259" xr:uid="{A1E867B6-3257-400A-BF4B-ED3CE1DC3983}"/>
    <cellStyle name="Comma 28 2 3 3 5 3" xfId="27260" xr:uid="{B3122867-C172-41F9-8E4B-3BDD066DA833}"/>
    <cellStyle name="Comma 28 2 3 3 6" xfId="27261" xr:uid="{000B3F69-9DF9-4C44-B465-EF02F76459BB}"/>
    <cellStyle name="Comma 28 2 3 3 6 2" xfId="27262" xr:uid="{315313D7-C1F0-42FF-81AE-F225BBEE2D0C}"/>
    <cellStyle name="Comma 28 2 3 3 6 2 2" xfId="27263" xr:uid="{B73C12F9-C9C3-4C7C-8AE7-1A2408ED72EF}"/>
    <cellStyle name="Comma 28 2 3 3 6 3" xfId="27264" xr:uid="{9FA96C6A-CF2C-48BA-A05D-642D0E573A5A}"/>
    <cellStyle name="Comma 28 2 3 3 7" xfId="27265" xr:uid="{056E16F6-CF79-4019-8DCC-5EE7CEED21F7}"/>
    <cellStyle name="Comma 28 2 3 3 7 2" xfId="27266" xr:uid="{153C314C-B7DE-4D9F-8120-8CCA2BB0971E}"/>
    <cellStyle name="Comma 28 2 3 3 8" xfId="27267" xr:uid="{6C9563B5-4E1B-4E33-86C7-E207C32EF934}"/>
    <cellStyle name="Comma 28 2 3 3_EGAT BS 10" xfId="27268" xr:uid="{B88357AD-28C1-43CC-8928-CB2A51326F31}"/>
    <cellStyle name="Comma 28 2 3 4" xfId="27269" xr:uid="{BE5C8CA7-418B-45BC-957B-381ECA2CDC88}"/>
    <cellStyle name="Comma 28 2 3 4 2" xfId="27270" xr:uid="{C240342F-F78A-47CE-B54B-8931C01457F2}"/>
    <cellStyle name="Comma 28 2 3 4 2 2" xfId="27271" xr:uid="{5DB68FB9-6799-47F4-8CCC-E2038DFB6541}"/>
    <cellStyle name="Comma 28 2 3 4 2 2 2" xfId="27272" xr:uid="{C7DE0E53-9226-4194-AEC1-D047002615B8}"/>
    <cellStyle name="Comma 28 2 3 4 2 3" xfId="27273" xr:uid="{974E6995-FB6F-4669-85CF-A6814B8E8546}"/>
    <cellStyle name="Comma 28 2 3 4 3" xfId="27274" xr:uid="{F9E94E12-C01A-4B94-A3F1-73312E17D240}"/>
    <cellStyle name="Comma 28 2 3 4 3 2" xfId="27275" xr:uid="{D246525C-0F24-43FE-9F06-14A6277DDEA6}"/>
    <cellStyle name="Comma 28 2 3 4 4" xfId="27276" xr:uid="{8CD4F84D-0A4C-4755-8D4E-C6EA7EFFABBF}"/>
    <cellStyle name="Comma 28 2 3 5" xfId="27277" xr:uid="{A322619C-23EE-4807-B301-DC48C7FFAFDB}"/>
    <cellStyle name="Comma 28 2 3 5 2" xfId="27278" xr:uid="{864DD6AE-59EF-40F3-8CB3-950BBA916CF1}"/>
    <cellStyle name="Comma 28 2 3 5 2 2" xfId="27279" xr:uid="{A0FDC88F-2723-4C86-A04B-756F11438BDB}"/>
    <cellStyle name="Comma 28 2 3 5 2 2 2" xfId="27280" xr:uid="{BB980916-0087-4E74-9A00-66E71AF3C654}"/>
    <cellStyle name="Comma 28 2 3 5 2 3" xfId="27281" xr:uid="{316831D0-39DC-4B58-B10C-45E0EEEDA4B3}"/>
    <cellStyle name="Comma 28 2 3 5 3" xfId="27282" xr:uid="{F9404453-9196-46D9-A943-B1BBF8BCA5FC}"/>
    <cellStyle name="Comma 28 2 3 5 3 2" xfId="27283" xr:uid="{454614A3-A11E-4239-81A1-89FAB4B88193}"/>
    <cellStyle name="Comma 28 2 3 5 4" xfId="27284" xr:uid="{16BE7278-8D81-4599-B314-8938FC07F443}"/>
    <cellStyle name="Comma 28 2 3 6" xfId="27285" xr:uid="{842EB556-48CB-4405-96A3-8C676C5CA25F}"/>
    <cellStyle name="Comma 28 2 3 6 2" xfId="27286" xr:uid="{E79FFA08-14FF-4843-87E5-246C5DE49A73}"/>
    <cellStyle name="Comma 28 2 3 6 2 2" xfId="27287" xr:uid="{937E500E-88A9-4C22-8D13-69F801C7AD91}"/>
    <cellStyle name="Comma 28 2 3 6 3" xfId="27288" xr:uid="{231E75B8-C36E-4EFD-AB93-19F83D8D1B13}"/>
    <cellStyle name="Comma 28 2 3 7" xfId="27289" xr:uid="{757CD5B6-2485-49D9-B7E6-D6CDB11C3D75}"/>
    <cellStyle name="Comma 28 2 3 7 2" xfId="27290" xr:uid="{255C9C20-2942-49E4-9AC4-F7BDA67EF1BC}"/>
    <cellStyle name="Comma 28 2 3 7 2 2" xfId="27291" xr:uid="{0F38EED7-5BBB-4170-8CE7-FD70512CBAF6}"/>
    <cellStyle name="Comma 28 2 3 7 3" xfId="27292" xr:uid="{4E61ED5B-A86D-4334-AA22-4E7C4923EE75}"/>
    <cellStyle name="Comma 28 2 3 8" xfId="27293" xr:uid="{E2EF11B2-E44C-4373-BBA0-A65FB593B517}"/>
    <cellStyle name="Comma 28 2 3 8 2" xfId="27294" xr:uid="{13AFD9D6-5716-4A37-B05E-934018612206}"/>
    <cellStyle name="Comma 28 2 3 8 2 2" xfId="27295" xr:uid="{780A673C-3801-4510-8DCD-4C676912007D}"/>
    <cellStyle name="Comma 28 2 3 8 3" xfId="27296" xr:uid="{F630E266-D840-4149-A33E-0C1C6F1D3AAD}"/>
    <cellStyle name="Comma 28 2 3 9" xfId="27297" xr:uid="{0C67EF6F-CF00-4827-9436-653D2C8510E8}"/>
    <cellStyle name="Comma 28 2 3 9 2" xfId="27298" xr:uid="{4AF26128-5D0B-4A93-8A99-F80AD3CC29AF}"/>
    <cellStyle name="Comma 28 2 3_EGAT BS 10" xfId="27299" xr:uid="{B0D13A0A-46EB-4B9F-B3A2-BB33FEBE7355}"/>
    <cellStyle name="Comma 28 2 4" xfId="27300" xr:uid="{1CDF984F-7F64-48D5-9180-4CD74011D456}"/>
    <cellStyle name="Comma 28 2 4 10" xfId="27301" xr:uid="{7EDA632B-1A61-4144-A89B-7F388B25185E}"/>
    <cellStyle name="Comma 28 2 4 2" xfId="27302" xr:uid="{C48D0CE2-E915-4C76-A853-1DEC781C009B}"/>
    <cellStyle name="Comma 28 2 4 2 2" xfId="27303" xr:uid="{973AACBA-B7E8-4768-88C8-FDA72FA7A836}"/>
    <cellStyle name="Comma 28 2 4 2 2 2" xfId="27304" xr:uid="{53C03B7A-0AA2-4F53-9459-C7068644F725}"/>
    <cellStyle name="Comma 28 2 4 2 2 2 2" xfId="27305" xr:uid="{CB865A65-7608-4EEA-AD09-9CF005EB2FDD}"/>
    <cellStyle name="Comma 28 2 4 2 2 2 2 2" xfId="27306" xr:uid="{B1DFA60D-F547-4140-AFF4-E9BF683AE83E}"/>
    <cellStyle name="Comma 28 2 4 2 2 2 2 2 2" xfId="27307" xr:uid="{9182BE2D-2959-443F-820C-A1D0A7151280}"/>
    <cellStyle name="Comma 28 2 4 2 2 2 2 3" xfId="27308" xr:uid="{C664E524-8D47-4539-8EF9-E2866B148464}"/>
    <cellStyle name="Comma 28 2 4 2 2 2 3" xfId="27309" xr:uid="{12035B47-B1E1-40B5-92B8-8058B791E900}"/>
    <cellStyle name="Comma 28 2 4 2 2 2 3 2" xfId="27310" xr:uid="{B89EE70F-BD2A-48C8-8B0B-39A849E3EF74}"/>
    <cellStyle name="Comma 28 2 4 2 2 2 4" xfId="27311" xr:uid="{EB5A5AAA-9DE6-4159-A440-BF741728C32D}"/>
    <cellStyle name="Comma 28 2 4 2 2 3" xfId="27312" xr:uid="{04DCB7A2-7C4B-4FC8-B1C9-89417D95C6F8}"/>
    <cellStyle name="Comma 28 2 4 2 2 3 2" xfId="27313" xr:uid="{70A375A8-AA1E-4ADB-A228-BB7798DFF022}"/>
    <cellStyle name="Comma 28 2 4 2 2 3 2 2" xfId="27314" xr:uid="{0DAC09C8-D725-4F88-9836-0CFC31DE9799}"/>
    <cellStyle name="Comma 28 2 4 2 2 3 3" xfId="27315" xr:uid="{845E8461-F6A9-44F9-9B27-8851003F13E2}"/>
    <cellStyle name="Comma 28 2 4 2 2 4" xfId="27316" xr:uid="{80CBF420-E669-4407-96F9-74293D2F3E0F}"/>
    <cellStyle name="Comma 28 2 4 2 2 4 2" xfId="27317" xr:uid="{20129C8A-C783-4B6B-A1A9-9018CA6B3D1A}"/>
    <cellStyle name="Comma 28 2 4 2 2 4 2 2" xfId="27318" xr:uid="{D8C55D80-585F-49FB-B7C6-900519CC541C}"/>
    <cellStyle name="Comma 28 2 4 2 2 4 3" xfId="27319" xr:uid="{797CEAB7-8D9F-48F8-8937-F38DE463FE4E}"/>
    <cellStyle name="Comma 28 2 4 2 2 5" xfId="27320" xr:uid="{47B87665-CB43-48B3-9CB9-DF5DA627E486}"/>
    <cellStyle name="Comma 28 2 4 2 2 5 2" xfId="27321" xr:uid="{22A00FE3-01F7-4706-8111-892B28073B17}"/>
    <cellStyle name="Comma 28 2 4 2 2 5 2 2" xfId="27322" xr:uid="{09FF378A-7B38-48EF-B63B-4A0932A8B9BF}"/>
    <cellStyle name="Comma 28 2 4 2 2 5 3" xfId="27323" xr:uid="{18C74F25-E841-4783-8E48-CB4E0520474A}"/>
    <cellStyle name="Comma 28 2 4 2 2 6" xfId="27324" xr:uid="{E08DA197-93CA-4082-8343-A1748E06ACB2}"/>
    <cellStyle name="Comma 28 2 4 2 2 6 2" xfId="27325" xr:uid="{BAE73C92-F513-42CF-92CB-1A527A1A33EF}"/>
    <cellStyle name="Comma 28 2 4 2 2 7" xfId="27326" xr:uid="{BEC5E421-0003-4FB2-825D-F817F84B7F48}"/>
    <cellStyle name="Comma 28 2 4 2 2_EGAT BS 10" xfId="27327" xr:uid="{BCB7942C-1BD2-4231-BDFD-4472E42C18A8}"/>
    <cellStyle name="Comma 28 2 4 2 3" xfId="27328" xr:uid="{342D0302-0D80-405F-B5D5-AF94DC71A12D}"/>
    <cellStyle name="Comma 28 2 4 2 3 2" xfId="27329" xr:uid="{87BADE76-F67C-47D8-82F6-C63FAF00B5FD}"/>
    <cellStyle name="Comma 28 2 4 2 3 2 2" xfId="27330" xr:uid="{2B9D1AB1-35B7-4DF6-B699-472AEE7643E8}"/>
    <cellStyle name="Comma 28 2 4 2 3 2 2 2" xfId="27331" xr:uid="{FA19881D-6866-4877-A917-E3BE3B1FD20C}"/>
    <cellStyle name="Comma 28 2 4 2 3 2 3" xfId="27332" xr:uid="{4B5B277A-F0CB-40DF-9903-18DAD4673630}"/>
    <cellStyle name="Comma 28 2 4 2 3 3" xfId="27333" xr:uid="{0328125C-35BC-4C1B-998A-750EB1FE249E}"/>
    <cellStyle name="Comma 28 2 4 2 3 3 2" xfId="27334" xr:uid="{E68487E9-E90F-49B3-9426-EDD19C7B4D5E}"/>
    <cellStyle name="Comma 28 2 4 2 3 4" xfId="27335" xr:uid="{9C4F78CE-E088-4807-AF74-74178CA980BA}"/>
    <cellStyle name="Comma 28 2 4 2 4" xfId="27336" xr:uid="{AECF8F79-E389-4000-B967-5DE35305CF5F}"/>
    <cellStyle name="Comma 28 2 4 2 4 2" xfId="27337" xr:uid="{0A4CC14F-BD4F-46B5-8B44-14DDEDD439DC}"/>
    <cellStyle name="Comma 28 2 4 2 4 2 2" xfId="27338" xr:uid="{D8C0BF9C-F094-45AC-8D13-A55832246733}"/>
    <cellStyle name="Comma 28 2 4 2 4 2 2 2" xfId="27339" xr:uid="{3C62ED55-51F7-490C-9D6C-C5A8E52D14A7}"/>
    <cellStyle name="Comma 28 2 4 2 4 2 3" xfId="27340" xr:uid="{4D22E8DD-2740-405B-8C3A-90C4051ADC29}"/>
    <cellStyle name="Comma 28 2 4 2 4 3" xfId="27341" xr:uid="{90666197-48A1-4D80-BA49-5406683824B1}"/>
    <cellStyle name="Comma 28 2 4 2 4 3 2" xfId="27342" xr:uid="{A3A0234F-8AF1-48E3-9F49-90A085D087C5}"/>
    <cellStyle name="Comma 28 2 4 2 4 4" xfId="27343" xr:uid="{280E5D37-4B1C-4281-8160-3129EAF1B61B}"/>
    <cellStyle name="Comma 28 2 4 2 5" xfId="27344" xr:uid="{290E87D7-2369-4380-B525-553EC463B3DF}"/>
    <cellStyle name="Comma 28 2 4 2 5 2" xfId="27345" xr:uid="{3E3E00D7-164E-4058-9665-228D87574028}"/>
    <cellStyle name="Comma 28 2 4 2 5 2 2" xfId="27346" xr:uid="{152922BD-FCA9-4C8C-877E-DFC826CC4290}"/>
    <cellStyle name="Comma 28 2 4 2 5 3" xfId="27347" xr:uid="{AE0437EB-5804-451A-88D2-8B7343CD138A}"/>
    <cellStyle name="Comma 28 2 4 2 6" xfId="27348" xr:uid="{864AEAE2-A86C-4375-AFA4-A658AE54D75A}"/>
    <cellStyle name="Comma 28 2 4 2 6 2" xfId="27349" xr:uid="{32396C5A-F61C-4612-A96A-D42F71D9602F}"/>
    <cellStyle name="Comma 28 2 4 2 6 2 2" xfId="27350" xr:uid="{CEBA9D2B-BD74-49E7-A1C2-13250E7B9315}"/>
    <cellStyle name="Comma 28 2 4 2 6 3" xfId="27351" xr:uid="{B2539093-B4FD-4D50-9322-5696199E4E60}"/>
    <cellStyle name="Comma 28 2 4 2 7" xfId="27352" xr:uid="{838A500F-9105-48AD-9490-3994642E899F}"/>
    <cellStyle name="Comma 28 2 4 2 7 2" xfId="27353" xr:uid="{95F17603-6D69-4461-A849-8BF033DE089F}"/>
    <cellStyle name="Comma 28 2 4 2 7 2 2" xfId="27354" xr:uid="{93255DE8-EB65-4044-94AE-F1D61A4C4C34}"/>
    <cellStyle name="Comma 28 2 4 2 7 3" xfId="27355" xr:uid="{5AEEA5E1-430B-41AD-9344-2BB078562AD2}"/>
    <cellStyle name="Comma 28 2 4 2 8" xfId="27356" xr:uid="{DE993E44-D1D0-4179-8A1B-522302A30D68}"/>
    <cellStyle name="Comma 28 2 4 2 8 2" xfId="27357" xr:uid="{3622F58E-EA25-4024-8181-102A9F7204F6}"/>
    <cellStyle name="Comma 28 2 4 2 9" xfId="27358" xr:uid="{EC614E4A-D3BE-4A1C-BE51-81FC66D9BB5E}"/>
    <cellStyle name="Comma 28 2 4 2_EGAT BS 10" xfId="27359" xr:uid="{8FE95496-3A3D-47B1-B366-5418D60C0221}"/>
    <cellStyle name="Comma 28 2 4 3" xfId="27360" xr:uid="{DB823882-DA00-495A-AED6-F1CBE3317906}"/>
    <cellStyle name="Comma 28 2 4 3 2" xfId="27361" xr:uid="{C212AB55-6047-421A-93B5-F3EDEA5A8D8F}"/>
    <cellStyle name="Comma 28 2 4 3 2 2" xfId="27362" xr:uid="{581B7E4F-D097-401B-B7B8-5746D17FBD47}"/>
    <cellStyle name="Comma 28 2 4 3 2 2 2" xfId="27363" xr:uid="{E69E7C62-0440-4B93-AB99-C92CB78D8AF6}"/>
    <cellStyle name="Comma 28 2 4 3 2 2 2 2" xfId="27364" xr:uid="{14983137-9203-4DE5-9A65-5CA3BA3BA5EE}"/>
    <cellStyle name="Comma 28 2 4 3 2 2 3" xfId="27365" xr:uid="{04853581-F49B-4825-84F3-187E8CC91391}"/>
    <cellStyle name="Comma 28 2 4 3 2 3" xfId="27366" xr:uid="{A8C6EC99-7723-4721-BC00-9549A84A9F74}"/>
    <cellStyle name="Comma 28 2 4 3 2 3 2" xfId="27367" xr:uid="{5CAFAE16-ABD8-4A9C-9A8A-7C2CDFDBC50E}"/>
    <cellStyle name="Comma 28 2 4 3 2 4" xfId="27368" xr:uid="{31B09084-C337-46B0-877D-4B41BDE4FFF2}"/>
    <cellStyle name="Comma 28 2 4 3 3" xfId="27369" xr:uid="{9713A33A-53D8-4C8E-B2B5-C3AFF54C84EB}"/>
    <cellStyle name="Comma 28 2 4 3 3 2" xfId="27370" xr:uid="{14E16B1D-EC70-4AB9-BE21-0D9C192D8912}"/>
    <cellStyle name="Comma 28 2 4 3 3 2 2" xfId="27371" xr:uid="{27441E37-9B6A-456F-9310-D8D3AFE0F097}"/>
    <cellStyle name="Comma 28 2 4 3 3 2 2 2" xfId="27372" xr:uid="{9803C24D-2CB1-44C0-B310-57ACC1566CB1}"/>
    <cellStyle name="Comma 28 2 4 3 3 2 3" xfId="27373" xr:uid="{F265EBC7-B484-48D5-9EA1-D6D2A23B7EED}"/>
    <cellStyle name="Comma 28 2 4 3 3 3" xfId="27374" xr:uid="{068A4719-6775-419A-8A8C-DFEA8AD249D4}"/>
    <cellStyle name="Comma 28 2 4 3 3 3 2" xfId="27375" xr:uid="{00D4480E-DC1D-4C0E-87C5-6D412F069B1C}"/>
    <cellStyle name="Comma 28 2 4 3 3 4" xfId="27376" xr:uid="{2A2BA93E-2005-40E4-81F6-5FBD593F6984}"/>
    <cellStyle name="Comma 28 2 4 3 4" xfId="27377" xr:uid="{2A90D90B-F502-42E4-BD96-0538F51F5CDB}"/>
    <cellStyle name="Comma 28 2 4 3 4 2" xfId="27378" xr:uid="{271C6FF5-A1F5-4E81-A883-434F69575EB0}"/>
    <cellStyle name="Comma 28 2 4 3 4 2 2" xfId="27379" xr:uid="{6E6F53CD-48A4-49D4-B940-728252A63E4E}"/>
    <cellStyle name="Comma 28 2 4 3 4 3" xfId="27380" xr:uid="{2B1FC5AE-39F7-41F0-905C-052E8604C6D2}"/>
    <cellStyle name="Comma 28 2 4 3 5" xfId="27381" xr:uid="{42BC9A5C-9ED3-47DC-8EF2-B0C146EA355F}"/>
    <cellStyle name="Comma 28 2 4 3 5 2" xfId="27382" xr:uid="{6830B6BA-A244-4E87-872E-BB1F7190BE1B}"/>
    <cellStyle name="Comma 28 2 4 3 5 2 2" xfId="27383" xr:uid="{55E0E6E4-B094-414C-A509-B0C4B43A9A8D}"/>
    <cellStyle name="Comma 28 2 4 3 5 3" xfId="27384" xr:uid="{7FE043F5-91EA-41D3-AAFB-8E96624348EB}"/>
    <cellStyle name="Comma 28 2 4 3 6" xfId="27385" xr:uid="{B6315ACE-4E98-4F8F-80C4-DDEB2D355CD3}"/>
    <cellStyle name="Comma 28 2 4 3 6 2" xfId="27386" xr:uid="{1E320DB7-EAC0-40A5-AAA8-D8C8EAA7E426}"/>
    <cellStyle name="Comma 28 2 4 3 6 2 2" xfId="27387" xr:uid="{0E407121-99F0-46C5-9A78-07BF308EC323}"/>
    <cellStyle name="Comma 28 2 4 3 6 3" xfId="27388" xr:uid="{24B0852B-F2D0-402C-BFE9-439A67BD2F0B}"/>
    <cellStyle name="Comma 28 2 4 3 7" xfId="27389" xr:uid="{9D898435-0C1E-4F6C-A0F7-783F55EFE573}"/>
    <cellStyle name="Comma 28 2 4 3 7 2" xfId="27390" xr:uid="{E9803B6A-C9C3-4852-B3F6-5741F6D015E7}"/>
    <cellStyle name="Comma 28 2 4 3 8" xfId="27391" xr:uid="{45172F3C-2C00-4003-A923-CE6F34CECE94}"/>
    <cellStyle name="Comma 28 2 4 3_EGAT BS 10" xfId="27392" xr:uid="{9A1E8AEB-38B9-4055-AFFB-B5C283B4C846}"/>
    <cellStyle name="Comma 28 2 4 4" xfId="27393" xr:uid="{450D01C2-36EE-4854-A997-5F84A9573360}"/>
    <cellStyle name="Comma 28 2 4 4 2" xfId="27394" xr:uid="{83E5BD66-A494-4F6C-B116-C96A16E3A64F}"/>
    <cellStyle name="Comma 28 2 4 4 2 2" xfId="27395" xr:uid="{19A52672-F0F9-4202-9187-6846166022C1}"/>
    <cellStyle name="Comma 28 2 4 4 2 2 2" xfId="27396" xr:uid="{5CDACC2B-2CC8-44B5-BCDA-D93CADC34B5B}"/>
    <cellStyle name="Comma 28 2 4 4 2 3" xfId="27397" xr:uid="{484A0767-412D-4AC9-B529-07AF752DBC37}"/>
    <cellStyle name="Comma 28 2 4 4 3" xfId="27398" xr:uid="{CD30FD2B-74CF-4435-9DB5-89FD2F480869}"/>
    <cellStyle name="Comma 28 2 4 4 3 2" xfId="27399" xr:uid="{BBD49F11-C648-445D-A080-8D46CDC19C45}"/>
    <cellStyle name="Comma 28 2 4 4 4" xfId="27400" xr:uid="{36B654FE-026C-4E08-A194-E0108AB08BD5}"/>
    <cellStyle name="Comma 28 2 4 5" xfId="27401" xr:uid="{742F4AF5-9AB3-47F2-8F6B-05FB861D88D9}"/>
    <cellStyle name="Comma 28 2 4 5 2" xfId="27402" xr:uid="{3D5F600B-74E8-41B6-A8A2-AC710D7EFBDF}"/>
    <cellStyle name="Comma 28 2 4 5 2 2" xfId="27403" xr:uid="{AD60A9F2-268B-434F-82CC-AA1F47B3B96B}"/>
    <cellStyle name="Comma 28 2 4 5 2 2 2" xfId="27404" xr:uid="{B3243CC1-11DA-45E6-9CC9-83A13BEC4F0A}"/>
    <cellStyle name="Comma 28 2 4 5 2 3" xfId="27405" xr:uid="{D1063DCC-7A90-4CFB-97A5-4944EF393771}"/>
    <cellStyle name="Comma 28 2 4 5 3" xfId="27406" xr:uid="{C2658B83-85E4-4C68-B2E9-A0EAA89824FE}"/>
    <cellStyle name="Comma 28 2 4 5 3 2" xfId="27407" xr:uid="{FB4A8027-E7DB-4BE0-980C-9249BC232163}"/>
    <cellStyle name="Comma 28 2 4 5 4" xfId="27408" xr:uid="{91BA4BED-ACFD-48C1-8FF6-825518033239}"/>
    <cellStyle name="Comma 28 2 4 6" xfId="27409" xr:uid="{C9E67ECC-D6BA-4325-A8BB-C940F104B5EE}"/>
    <cellStyle name="Comma 28 2 4 6 2" xfId="27410" xr:uid="{052BDF49-900B-435E-AAEC-CD6B0C4427B1}"/>
    <cellStyle name="Comma 28 2 4 6 2 2" xfId="27411" xr:uid="{11CB8F75-D8D6-4CD2-B801-62A4885DB8A4}"/>
    <cellStyle name="Comma 28 2 4 6 3" xfId="27412" xr:uid="{491FF9C8-609E-46BD-B1EE-7484183F1FD1}"/>
    <cellStyle name="Comma 28 2 4 7" xfId="27413" xr:uid="{88EE1619-DB76-440B-9FA1-61AE80164989}"/>
    <cellStyle name="Comma 28 2 4 7 2" xfId="27414" xr:uid="{23718180-F5CC-4B25-9E89-40A9CC3D1AB4}"/>
    <cellStyle name="Comma 28 2 4 7 2 2" xfId="27415" xr:uid="{E83F6FE2-DC0C-4053-A987-F77C69641F6F}"/>
    <cellStyle name="Comma 28 2 4 7 3" xfId="27416" xr:uid="{C3F8432E-F5B4-4A89-823C-7D3749A0AE7B}"/>
    <cellStyle name="Comma 28 2 4 8" xfId="27417" xr:uid="{FD993EF8-825E-45F3-BC98-40ABE6D5393D}"/>
    <cellStyle name="Comma 28 2 4 8 2" xfId="27418" xr:uid="{6A82D058-7145-4433-A59D-A2278A4476FE}"/>
    <cellStyle name="Comma 28 2 4 8 2 2" xfId="27419" xr:uid="{D4682A49-620A-4117-84A6-478487147A74}"/>
    <cellStyle name="Comma 28 2 4 8 3" xfId="27420" xr:uid="{4922FFCD-9393-4205-B8E3-93B50C62DF95}"/>
    <cellStyle name="Comma 28 2 4 9" xfId="27421" xr:uid="{78B6766A-A136-442E-87F1-2211FACF8888}"/>
    <cellStyle name="Comma 28 2 4 9 2" xfId="27422" xr:uid="{0C32B346-9893-4C02-AD9F-9CB89B715A98}"/>
    <cellStyle name="Comma 28 2 4_EGAT BS 10" xfId="27423" xr:uid="{E54761BF-114C-472D-B08C-4C8E405CE5B7}"/>
    <cellStyle name="Comma 28 2 5" xfId="27424" xr:uid="{05E9A7BD-43EC-43BB-9DAF-FCDC40A034AC}"/>
    <cellStyle name="Comma 28 2 5 10" xfId="27425" xr:uid="{5E12A212-9B36-4165-A300-387552326B0C}"/>
    <cellStyle name="Comma 28 2 5 2" xfId="27426" xr:uid="{DBA6358A-423F-4517-B5FD-DEA0AF580B53}"/>
    <cellStyle name="Comma 28 2 5 2 2" xfId="27427" xr:uid="{E4FC8872-4837-4F55-833E-57CDAE48581A}"/>
    <cellStyle name="Comma 28 2 5 2 2 2" xfId="27428" xr:uid="{20380252-8F38-4AAC-8712-24E03CC86B8C}"/>
    <cellStyle name="Comma 28 2 5 2 2 2 2" xfId="27429" xr:uid="{D75464F3-8739-400A-AA05-570B6DE9AC90}"/>
    <cellStyle name="Comma 28 2 5 2 2 2 2 2" xfId="27430" xr:uid="{25F53B56-450C-4278-9DA3-19843CDB3107}"/>
    <cellStyle name="Comma 28 2 5 2 2 2 2 2 2" xfId="27431" xr:uid="{419FAA88-73FF-420D-AB61-97E0225BF3E5}"/>
    <cellStyle name="Comma 28 2 5 2 2 2 2 3" xfId="27432" xr:uid="{2457CF0C-4179-4445-AEC8-2DEDE87E715F}"/>
    <cellStyle name="Comma 28 2 5 2 2 2 3" xfId="27433" xr:uid="{ADB511B6-AAD2-4D12-A5BB-8CAD7E691975}"/>
    <cellStyle name="Comma 28 2 5 2 2 2 3 2" xfId="27434" xr:uid="{58A903DE-1F9D-449A-867B-AA9C836A403D}"/>
    <cellStyle name="Comma 28 2 5 2 2 2 4" xfId="27435" xr:uid="{1EA25D2E-C3F5-4CE6-A5C2-BC2C10C6739D}"/>
    <cellStyle name="Comma 28 2 5 2 2 3" xfId="27436" xr:uid="{EBA7783E-D393-4263-9616-248DA8332D37}"/>
    <cellStyle name="Comma 28 2 5 2 2 3 2" xfId="27437" xr:uid="{7329FF28-83FC-4EE5-9AEC-47B0452AC56A}"/>
    <cellStyle name="Comma 28 2 5 2 2 3 2 2" xfId="27438" xr:uid="{94CAD734-7818-469E-8C6D-D78A8114817A}"/>
    <cellStyle name="Comma 28 2 5 2 2 3 3" xfId="27439" xr:uid="{C06A1C1C-3FEE-439B-A284-E16270FF9FA0}"/>
    <cellStyle name="Comma 28 2 5 2 2 4" xfId="27440" xr:uid="{3943EBE5-0373-4565-943C-E7AE0C3A773E}"/>
    <cellStyle name="Comma 28 2 5 2 2 4 2" xfId="27441" xr:uid="{EEB81DB3-0619-406F-9D7A-C8F30F4C99D0}"/>
    <cellStyle name="Comma 28 2 5 2 2 4 2 2" xfId="27442" xr:uid="{CC63D213-08AB-474C-90F7-07AC2D072E7D}"/>
    <cellStyle name="Comma 28 2 5 2 2 4 3" xfId="27443" xr:uid="{1CA0C334-464D-4D36-8CB6-83700B86C377}"/>
    <cellStyle name="Comma 28 2 5 2 2 5" xfId="27444" xr:uid="{5683CB11-ECF6-4AEA-A50A-0F64123BE901}"/>
    <cellStyle name="Comma 28 2 5 2 2 5 2" xfId="27445" xr:uid="{7862D15B-7467-4502-8546-82D22A2FA234}"/>
    <cellStyle name="Comma 28 2 5 2 2 5 2 2" xfId="27446" xr:uid="{FA203EA7-4054-43AE-B9C7-5647153DC46A}"/>
    <cellStyle name="Comma 28 2 5 2 2 5 3" xfId="27447" xr:uid="{F07E06E8-B6DF-4DC9-8E46-7DCCC35C6967}"/>
    <cellStyle name="Comma 28 2 5 2 2 6" xfId="27448" xr:uid="{7C41A392-7F03-4388-B0AB-BA6B3C516FCB}"/>
    <cellStyle name="Comma 28 2 5 2 2 6 2" xfId="27449" xr:uid="{DACBDEBA-E95F-45CD-862F-3FAD5B0B1D1E}"/>
    <cellStyle name="Comma 28 2 5 2 2 7" xfId="27450" xr:uid="{37A1B107-CFCD-4E0F-BA5A-29182F4D6AA2}"/>
    <cellStyle name="Comma 28 2 5 2 2_EGAT BS 10" xfId="27451" xr:uid="{DCCBEA65-6DD1-4B1B-BF0F-7B397DDC4114}"/>
    <cellStyle name="Comma 28 2 5 2 3" xfId="27452" xr:uid="{B2ACE3DA-04C9-4A08-93A7-1E7872903AB2}"/>
    <cellStyle name="Comma 28 2 5 2 3 2" xfId="27453" xr:uid="{FAAEFB68-4A7D-44FA-9A00-6FAAD0E8847D}"/>
    <cellStyle name="Comma 28 2 5 2 3 2 2" xfId="27454" xr:uid="{FCC1151F-8027-42DF-B6D7-CC24C0F2D192}"/>
    <cellStyle name="Comma 28 2 5 2 3 2 2 2" xfId="27455" xr:uid="{AA0C129E-0CF4-4ABC-BE5A-40D0BEFE87C2}"/>
    <cellStyle name="Comma 28 2 5 2 3 2 3" xfId="27456" xr:uid="{7A5D0C74-4212-4432-9D32-BF47DCDDAAE7}"/>
    <cellStyle name="Comma 28 2 5 2 3 3" xfId="27457" xr:uid="{6643F90E-CDE0-4435-8700-CD4D9C8C4731}"/>
    <cellStyle name="Comma 28 2 5 2 3 3 2" xfId="27458" xr:uid="{19498ECF-9574-407E-9DE6-70E71945F260}"/>
    <cellStyle name="Comma 28 2 5 2 3 4" xfId="27459" xr:uid="{7CFF83A2-1D35-4BE2-BD64-53599C2B7C52}"/>
    <cellStyle name="Comma 28 2 5 2 4" xfId="27460" xr:uid="{E83AAD2F-9F3B-4ACD-997C-122CB189E697}"/>
    <cellStyle name="Comma 28 2 5 2 4 2" xfId="27461" xr:uid="{1AE7AAAC-183C-44F5-A378-C54287144463}"/>
    <cellStyle name="Comma 28 2 5 2 4 2 2" xfId="27462" xr:uid="{2609AA8F-B908-4BC7-AC7D-A459605DE6E2}"/>
    <cellStyle name="Comma 28 2 5 2 4 2 2 2" xfId="27463" xr:uid="{684687E4-55C2-403E-BC1E-44540E55C136}"/>
    <cellStyle name="Comma 28 2 5 2 4 2 3" xfId="27464" xr:uid="{47ADCE5A-D5CE-4DE0-85C3-0CE07B394A35}"/>
    <cellStyle name="Comma 28 2 5 2 4 3" xfId="27465" xr:uid="{54719538-259C-4291-91D2-685F27D74A62}"/>
    <cellStyle name="Comma 28 2 5 2 4 3 2" xfId="27466" xr:uid="{2F8EC2B8-3A18-4152-A408-AB18D127609C}"/>
    <cellStyle name="Comma 28 2 5 2 4 4" xfId="27467" xr:uid="{B671CB2B-B6A3-4E93-A4B4-001478E5F6E6}"/>
    <cellStyle name="Comma 28 2 5 2 5" xfId="27468" xr:uid="{5EF02948-9C24-45B8-87C5-594586858CF9}"/>
    <cellStyle name="Comma 28 2 5 2 5 2" xfId="27469" xr:uid="{24F9CBCB-7990-489C-9007-A975B2265972}"/>
    <cellStyle name="Comma 28 2 5 2 5 2 2" xfId="27470" xr:uid="{F1F34775-FE11-4B0A-A18C-022C1D991927}"/>
    <cellStyle name="Comma 28 2 5 2 5 3" xfId="27471" xr:uid="{E790DE0A-EC59-4EBC-9BF5-F6BE1FAB0FD0}"/>
    <cellStyle name="Comma 28 2 5 2 6" xfId="27472" xr:uid="{66D1D0F9-DF53-4733-A976-2E73C423A777}"/>
    <cellStyle name="Comma 28 2 5 2 6 2" xfId="27473" xr:uid="{DB3AA299-8A2A-4717-A27F-4E2B32D40C33}"/>
    <cellStyle name="Comma 28 2 5 2 6 2 2" xfId="27474" xr:uid="{A3014815-BFD7-4E3F-94C7-F6593B229155}"/>
    <cellStyle name="Comma 28 2 5 2 6 3" xfId="27475" xr:uid="{D70FFD58-2DFC-4A18-89A0-EAFB5039469D}"/>
    <cellStyle name="Comma 28 2 5 2 7" xfId="27476" xr:uid="{92C55811-29DF-46C8-AEBE-BBA03D0B7C0F}"/>
    <cellStyle name="Comma 28 2 5 2 7 2" xfId="27477" xr:uid="{12A051FB-92D8-4EAB-8029-C489C2A7DB50}"/>
    <cellStyle name="Comma 28 2 5 2 7 2 2" xfId="27478" xr:uid="{73C67F4F-0E9D-4551-8DC0-A8DD3CFC7146}"/>
    <cellStyle name="Comma 28 2 5 2 7 3" xfId="27479" xr:uid="{3D2AF3D0-26A0-4C20-A419-005C9C3201F7}"/>
    <cellStyle name="Comma 28 2 5 2 8" xfId="27480" xr:uid="{5AE623F6-CF4F-4A31-B56A-B6ED8C24503E}"/>
    <cellStyle name="Comma 28 2 5 2 8 2" xfId="27481" xr:uid="{DEB00568-4B1B-446C-A13D-13789CCD9AE5}"/>
    <cellStyle name="Comma 28 2 5 2 9" xfId="27482" xr:uid="{8764F49E-F94B-4C21-97FE-7BC7079B3332}"/>
    <cellStyle name="Comma 28 2 5 2_EGAT BS 10" xfId="27483" xr:uid="{6EA73794-3825-410D-9EBB-45A8FAB09AA7}"/>
    <cellStyle name="Comma 28 2 5 3" xfId="27484" xr:uid="{A944D13B-2DE0-4A8A-B7A8-B8363D79039E}"/>
    <cellStyle name="Comma 28 2 5 3 2" xfId="27485" xr:uid="{00981C98-F3B1-4215-8E73-F7E89DD067FE}"/>
    <cellStyle name="Comma 28 2 5 3 2 2" xfId="27486" xr:uid="{5D462822-5F81-449E-BEAD-EA19C6E19C45}"/>
    <cellStyle name="Comma 28 2 5 3 2 2 2" xfId="27487" xr:uid="{64882326-E4A9-4544-B566-16AEF37B396B}"/>
    <cellStyle name="Comma 28 2 5 3 2 2 2 2" xfId="27488" xr:uid="{34192209-BADC-490A-AF6E-43BD2B697A22}"/>
    <cellStyle name="Comma 28 2 5 3 2 2 3" xfId="27489" xr:uid="{3C4E0093-4C52-4DCC-9C49-CB38446CE799}"/>
    <cellStyle name="Comma 28 2 5 3 2 3" xfId="27490" xr:uid="{0F72014A-2876-433E-A78D-020A4AA9AE42}"/>
    <cellStyle name="Comma 28 2 5 3 2 3 2" xfId="27491" xr:uid="{F3A9AFBA-D7C0-4A03-A712-4CBE44C79715}"/>
    <cellStyle name="Comma 28 2 5 3 2 4" xfId="27492" xr:uid="{09E8CADA-4380-4028-B70D-79C3C6908F35}"/>
    <cellStyle name="Comma 28 2 5 3 3" xfId="27493" xr:uid="{540EBB5E-81AC-4F76-8918-7FD10D71F7BC}"/>
    <cellStyle name="Comma 28 2 5 3 3 2" xfId="27494" xr:uid="{4B21B83C-15D8-4648-88E4-92A63883F7A9}"/>
    <cellStyle name="Comma 28 2 5 3 3 2 2" xfId="27495" xr:uid="{3E52C3E0-60A1-4D36-9F4B-52CA11B71451}"/>
    <cellStyle name="Comma 28 2 5 3 3 2 2 2" xfId="27496" xr:uid="{F52AD1BA-9814-49B0-AEDC-83CC99EC3F66}"/>
    <cellStyle name="Comma 28 2 5 3 3 2 3" xfId="27497" xr:uid="{01B480A8-1CBB-43EB-A3F6-4812F76C48D0}"/>
    <cellStyle name="Comma 28 2 5 3 3 3" xfId="27498" xr:uid="{F3BF4515-599B-43E2-B661-F1E63AEE3062}"/>
    <cellStyle name="Comma 28 2 5 3 3 3 2" xfId="27499" xr:uid="{EBDC7DA8-9DC7-4812-A57B-3FA7172DB001}"/>
    <cellStyle name="Comma 28 2 5 3 3 4" xfId="27500" xr:uid="{47AF9489-4A3E-4605-B6CF-0CA6655050A9}"/>
    <cellStyle name="Comma 28 2 5 3 4" xfId="27501" xr:uid="{3FF9445C-333C-4E95-B6F8-C230BD3FFEF5}"/>
    <cellStyle name="Comma 28 2 5 3 4 2" xfId="27502" xr:uid="{4C48D001-4A2E-4271-BC41-BED8993CE857}"/>
    <cellStyle name="Comma 28 2 5 3 4 2 2" xfId="27503" xr:uid="{8090D3F9-DD42-4E9B-AB8D-787C1BEE8DCB}"/>
    <cellStyle name="Comma 28 2 5 3 4 3" xfId="27504" xr:uid="{73F8C569-A281-44C0-B748-3DFAAF8F9685}"/>
    <cellStyle name="Comma 28 2 5 3 5" xfId="27505" xr:uid="{80A89539-FE22-4379-8775-8D6A609924B9}"/>
    <cellStyle name="Comma 28 2 5 3 5 2" xfId="27506" xr:uid="{5D6A13BD-C2F8-4852-B7B7-727D6AAFFAE8}"/>
    <cellStyle name="Comma 28 2 5 3 5 2 2" xfId="27507" xr:uid="{22303017-4734-4D2E-9FEE-0AE0ED8ECFF4}"/>
    <cellStyle name="Comma 28 2 5 3 5 3" xfId="27508" xr:uid="{C3201FB5-A918-4914-9ED3-934D596D16AB}"/>
    <cellStyle name="Comma 28 2 5 3 6" xfId="27509" xr:uid="{FDEF6665-62E7-449D-ADB1-A5E0011CA44A}"/>
    <cellStyle name="Comma 28 2 5 3 6 2" xfId="27510" xr:uid="{699841C3-F8DA-496A-A8EF-D1FF15BC3D20}"/>
    <cellStyle name="Comma 28 2 5 3 6 2 2" xfId="27511" xr:uid="{7DDA1CD5-2B19-4DF7-AA74-8EADEB8C25FB}"/>
    <cellStyle name="Comma 28 2 5 3 6 3" xfId="27512" xr:uid="{882043FD-5D73-4D92-A72C-7FE4172416AF}"/>
    <cellStyle name="Comma 28 2 5 3 7" xfId="27513" xr:uid="{A8574E81-C431-4045-AE30-641E5FC1EBCD}"/>
    <cellStyle name="Comma 28 2 5 3 7 2" xfId="27514" xr:uid="{93C2C9D2-B7FC-4ACE-BA0D-D152D2AD7323}"/>
    <cellStyle name="Comma 28 2 5 3 8" xfId="27515" xr:uid="{FC2F52E7-4261-4228-975E-ECCBFF6D9C3E}"/>
    <cellStyle name="Comma 28 2 5 3_EGAT BS 10" xfId="27516" xr:uid="{A9A55EE6-7982-4BDF-9534-B7B84BF8A52C}"/>
    <cellStyle name="Comma 28 2 5 4" xfId="27517" xr:uid="{57DDAAEF-3711-4F92-A6FB-16E713F298BF}"/>
    <cellStyle name="Comma 28 2 5 4 2" xfId="27518" xr:uid="{051E1D67-99F1-4402-9E4F-A982F069FCBD}"/>
    <cellStyle name="Comma 28 2 5 4 2 2" xfId="27519" xr:uid="{27BD67DD-B208-4059-89DF-6843EF8F8F67}"/>
    <cellStyle name="Comma 28 2 5 4 2 2 2" xfId="27520" xr:uid="{70C216FF-DBED-4C9F-A70B-14E22EE0ABF5}"/>
    <cellStyle name="Comma 28 2 5 4 2 3" xfId="27521" xr:uid="{FD04F1CC-7596-458E-A197-D9ADFAB40174}"/>
    <cellStyle name="Comma 28 2 5 4 3" xfId="27522" xr:uid="{5A86DA87-B86D-485E-87B8-A2AD035A8534}"/>
    <cellStyle name="Comma 28 2 5 4 3 2" xfId="27523" xr:uid="{0526F2D2-DA4A-4988-85BD-8C5776DCFD5F}"/>
    <cellStyle name="Comma 28 2 5 4 4" xfId="27524" xr:uid="{AF704BB1-5035-4217-86A8-1A2F1D020D43}"/>
    <cellStyle name="Comma 28 2 5 5" xfId="27525" xr:uid="{495B6751-E0DF-4A3E-940B-B5492F3B42C6}"/>
    <cellStyle name="Comma 28 2 5 5 2" xfId="27526" xr:uid="{B85FD896-FAB5-414F-BB4C-783BBA48A14C}"/>
    <cellStyle name="Comma 28 2 5 5 2 2" xfId="27527" xr:uid="{6647F8F2-89B3-4BBF-8E99-7B6F3B9D5B88}"/>
    <cellStyle name="Comma 28 2 5 5 2 2 2" xfId="27528" xr:uid="{04C8D1FC-B152-448D-9ED9-5EE93DCC9377}"/>
    <cellStyle name="Comma 28 2 5 5 2 3" xfId="27529" xr:uid="{B83855F6-1731-44EA-B1AC-F9E545B29C1B}"/>
    <cellStyle name="Comma 28 2 5 5 3" xfId="27530" xr:uid="{D0BEB8CF-F378-484D-B0DC-D3C7A477A6AC}"/>
    <cellStyle name="Comma 28 2 5 5 3 2" xfId="27531" xr:uid="{A2FF0B2E-0D29-4263-A6BA-49556887FD3E}"/>
    <cellStyle name="Comma 28 2 5 5 4" xfId="27532" xr:uid="{0AF59A26-1905-48FD-B9F3-342DBFCDAD90}"/>
    <cellStyle name="Comma 28 2 5 6" xfId="27533" xr:uid="{FA0602A7-E135-4450-B092-D0F16ECA6997}"/>
    <cellStyle name="Comma 28 2 5 6 2" xfId="27534" xr:uid="{87A0E7AB-F62C-4CD6-AF0B-85F926BB06CB}"/>
    <cellStyle name="Comma 28 2 5 6 2 2" xfId="27535" xr:uid="{CC4B63A2-98C4-4005-8A32-BCDE442B2808}"/>
    <cellStyle name="Comma 28 2 5 6 3" xfId="27536" xr:uid="{5F33941F-3A38-4419-AB55-B7489F85A1D3}"/>
    <cellStyle name="Comma 28 2 5 7" xfId="27537" xr:uid="{08B49450-3DE7-458C-9BA9-C2E21D05DF2C}"/>
    <cellStyle name="Comma 28 2 5 7 2" xfId="27538" xr:uid="{3D4166D6-9420-4B39-BF32-4566A4F2CE44}"/>
    <cellStyle name="Comma 28 2 5 7 2 2" xfId="27539" xr:uid="{BB36410B-329E-49C2-8206-6C9C32042162}"/>
    <cellStyle name="Comma 28 2 5 7 3" xfId="27540" xr:uid="{18E89790-C2CA-47E1-A893-DCE654A2CB6A}"/>
    <cellStyle name="Comma 28 2 5 8" xfId="27541" xr:uid="{091AE5FA-3BE1-402A-9914-EF061A04F3E0}"/>
    <cellStyle name="Comma 28 2 5 8 2" xfId="27542" xr:uid="{2FF98648-7238-4ADD-833A-0C9116E0182B}"/>
    <cellStyle name="Comma 28 2 5 8 2 2" xfId="27543" xr:uid="{356FBAE2-47E1-48BD-9B1B-479827A005A5}"/>
    <cellStyle name="Comma 28 2 5 8 3" xfId="27544" xr:uid="{BDD37B71-8034-4A02-BE0A-FECCD548A2E2}"/>
    <cellStyle name="Comma 28 2 5 9" xfId="27545" xr:uid="{307A1E58-6DA6-4FEA-8688-EDF085B0D31E}"/>
    <cellStyle name="Comma 28 2 5 9 2" xfId="27546" xr:uid="{DC48BEF0-BA75-4AEE-8934-720762034A7D}"/>
    <cellStyle name="Comma 28 2 5_EGAT BS 10" xfId="27547" xr:uid="{65D8B2CF-7869-47F5-8F77-67B0F060B089}"/>
    <cellStyle name="Comma 28 2 6" xfId="27548" xr:uid="{E77FAC17-C156-448F-A3A1-E7C857469DD2}"/>
    <cellStyle name="Comma 28 2 6 10" xfId="27549" xr:uid="{1FDDF028-CFDE-46FC-B896-13CC606E9D93}"/>
    <cellStyle name="Comma 28 2 6 2" xfId="27550" xr:uid="{317CE063-D099-4759-8EE0-B7459309671D}"/>
    <cellStyle name="Comma 28 2 6 2 2" xfId="27551" xr:uid="{86131CD7-48AA-4DAD-8547-3772E8D739E3}"/>
    <cellStyle name="Comma 28 2 6 2 2 2" xfId="27552" xr:uid="{33692803-94BB-495D-9DC4-5B0B594778F8}"/>
    <cellStyle name="Comma 28 2 6 2 2 2 2" xfId="27553" xr:uid="{097A6E46-AD15-478A-842B-E8D6AFECC975}"/>
    <cellStyle name="Comma 28 2 6 2 2 2 2 2" xfId="27554" xr:uid="{01DCADEE-2584-4027-9619-68F1A4509075}"/>
    <cellStyle name="Comma 28 2 6 2 2 2 2 2 2" xfId="27555" xr:uid="{69A7CF9D-87BD-451A-988B-91768337FD3A}"/>
    <cellStyle name="Comma 28 2 6 2 2 2 2 3" xfId="27556" xr:uid="{B40FA74F-4EB5-44EA-985D-E2386FC14A60}"/>
    <cellStyle name="Comma 28 2 6 2 2 2 3" xfId="27557" xr:uid="{DF7F724D-9656-44B9-A3A2-0467EDC8B397}"/>
    <cellStyle name="Comma 28 2 6 2 2 2 3 2" xfId="27558" xr:uid="{B06C4BFC-0017-4F8F-AC8F-951FBC0C82D7}"/>
    <cellStyle name="Comma 28 2 6 2 2 2 4" xfId="27559" xr:uid="{53131661-4D78-461A-A0B7-88663BF0866A}"/>
    <cellStyle name="Comma 28 2 6 2 2 3" xfId="27560" xr:uid="{28181AC0-FCC5-4C9F-9FAC-19FE26875871}"/>
    <cellStyle name="Comma 28 2 6 2 2 3 2" xfId="27561" xr:uid="{28CF897E-BA76-4251-A970-5384FF4A2887}"/>
    <cellStyle name="Comma 28 2 6 2 2 3 2 2" xfId="27562" xr:uid="{3CC34014-5883-4717-8883-93CB6B852B7A}"/>
    <cellStyle name="Comma 28 2 6 2 2 3 3" xfId="27563" xr:uid="{A9B29904-AB63-4DE3-A221-B6EAAA785A1B}"/>
    <cellStyle name="Comma 28 2 6 2 2 4" xfId="27564" xr:uid="{71A51F73-BA93-4DA9-AE42-7D111204D3C7}"/>
    <cellStyle name="Comma 28 2 6 2 2 4 2" xfId="27565" xr:uid="{A9F7AC70-97C8-4C6D-A592-2DAABC3EF954}"/>
    <cellStyle name="Comma 28 2 6 2 2 4 2 2" xfId="27566" xr:uid="{9C6198BB-71B8-4E68-9073-0AD1893B8838}"/>
    <cellStyle name="Comma 28 2 6 2 2 4 3" xfId="27567" xr:uid="{325522EE-11BF-4B33-9067-2BE85F7BD06F}"/>
    <cellStyle name="Comma 28 2 6 2 2 5" xfId="27568" xr:uid="{DAA5FA97-1AA9-4443-9592-AC028CFAAC8B}"/>
    <cellStyle name="Comma 28 2 6 2 2 5 2" xfId="27569" xr:uid="{C62DD137-E181-4C63-9B39-6BE7118C9E31}"/>
    <cellStyle name="Comma 28 2 6 2 2 5 2 2" xfId="27570" xr:uid="{8FF633BC-114E-457D-83B0-BA84681E2236}"/>
    <cellStyle name="Comma 28 2 6 2 2 5 3" xfId="27571" xr:uid="{DC3C5E43-08BB-4F4F-B09C-2C0FBEFB74A2}"/>
    <cellStyle name="Comma 28 2 6 2 2 6" xfId="27572" xr:uid="{54BAE3CB-5B1B-472D-8C55-905C5E2419D5}"/>
    <cellStyle name="Comma 28 2 6 2 2 6 2" xfId="27573" xr:uid="{E943F1FC-13F5-4ADE-8F2F-B612316CDD3C}"/>
    <cellStyle name="Comma 28 2 6 2 2 7" xfId="27574" xr:uid="{E1D492AA-9637-42F5-BC44-28254A934E16}"/>
    <cellStyle name="Comma 28 2 6 2 2_EGAT BS 10" xfId="27575" xr:uid="{981AD347-AEF5-4156-8E24-2E1300AB0224}"/>
    <cellStyle name="Comma 28 2 6 2 3" xfId="27576" xr:uid="{96700F6D-9585-4444-8EB5-CF222D5C3A6F}"/>
    <cellStyle name="Comma 28 2 6 2 3 2" xfId="27577" xr:uid="{21569762-C90B-4C2F-A2AF-584D7306B722}"/>
    <cellStyle name="Comma 28 2 6 2 3 2 2" xfId="27578" xr:uid="{3664B1CA-2A6E-4B14-8312-479E917F9863}"/>
    <cellStyle name="Comma 28 2 6 2 3 2 2 2" xfId="27579" xr:uid="{CEC544A9-89AD-4DD9-9334-4000D065C50A}"/>
    <cellStyle name="Comma 28 2 6 2 3 2 3" xfId="27580" xr:uid="{811D3F39-5D34-46E7-A648-B3BE186D0581}"/>
    <cellStyle name="Comma 28 2 6 2 3 3" xfId="27581" xr:uid="{4C03979C-08DA-4995-8A71-671A1A663687}"/>
    <cellStyle name="Comma 28 2 6 2 3 3 2" xfId="27582" xr:uid="{F681C98B-8023-4D5F-82BD-5537F7DCC042}"/>
    <cellStyle name="Comma 28 2 6 2 3 4" xfId="27583" xr:uid="{190B7B6D-081D-4D49-AC8D-D4CA80853008}"/>
    <cellStyle name="Comma 28 2 6 2 4" xfId="27584" xr:uid="{BC1EBF69-3E89-4895-B9CF-50422AF0F366}"/>
    <cellStyle name="Comma 28 2 6 2 4 2" xfId="27585" xr:uid="{17B1C499-4429-43B2-9EB2-AAC3E507B37C}"/>
    <cellStyle name="Comma 28 2 6 2 4 2 2" xfId="27586" xr:uid="{34620B57-5A15-4407-BB0C-673A004FF317}"/>
    <cellStyle name="Comma 28 2 6 2 4 2 2 2" xfId="27587" xr:uid="{CB3B0AED-1AA1-4229-8F94-F03A011BF236}"/>
    <cellStyle name="Comma 28 2 6 2 4 2 3" xfId="27588" xr:uid="{83AC3C12-1D22-4AFA-A196-2710B4FA99EF}"/>
    <cellStyle name="Comma 28 2 6 2 4 3" xfId="27589" xr:uid="{573D85D8-315B-4FE7-8AAF-BDD407AC56C7}"/>
    <cellStyle name="Comma 28 2 6 2 4 3 2" xfId="27590" xr:uid="{BCBE3FC3-7996-4118-A232-2FB44538F1E0}"/>
    <cellStyle name="Comma 28 2 6 2 4 4" xfId="27591" xr:uid="{CEBA9FE2-D903-43A0-A45C-25BE2392B5D3}"/>
    <cellStyle name="Comma 28 2 6 2 5" xfId="27592" xr:uid="{D0A4DA3B-3A50-48C5-85C5-9E5DC6FB9BD4}"/>
    <cellStyle name="Comma 28 2 6 2 5 2" xfId="27593" xr:uid="{8477BEA2-1AA2-45ED-B070-5742016F692A}"/>
    <cellStyle name="Comma 28 2 6 2 5 2 2" xfId="27594" xr:uid="{01B46A85-6E60-4178-B9ED-7E24B53C15F8}"/>
    <cellStyle name="Comma 28 2 6 2 5 3" xfId="27595" xr:uid="{2FEDAEEF-B4A0-42D8-A231-94286D17270A}"/>
    <cellStyle name="Comma 28 2 6 2 6" xfId="27596" xr:uid="{FD33FBFE-0091-4AE0-9A62-E434A1618443}"/>
    <cellStyle name="Comma 28 2 6 2 6 2" xfId="27597" xr:uid="{C09335D5-54D4-4EEC-9710-91DADD397896}"/>
    <cellStyle name="Comma 28 2 6 2 6 2 2" xfId="27598" xr:uid="{5CC65BCB-FB5E-4E05-9B7B-261E3E3CD1DD}"/>
    <cellStyle name="Comma 28 2 6 2 6 3" xfId="27599" xr:uid="{99A33453-79BF-4F63-B4B4-CDB2D27F013F}"/>
    <cellStyle name="Comma 28 2 6 2 7" xfId="27600" xr:uid="{39F56E92-E738-4271-BC19-E488F7D2E135}"/>
    <cellStyle name="Comma 28 2 6 2 7 2" xfId="27601" xr:uid="{378F08D3-F5C6-47F7-8B97-5FC65C5F5D66}"/>
    <cellStyle name="Comma 28 2 6 2 7 2 2" xfId="27602" xr:uid="{0CE2D637-917A-4EB6-90D9-F1FBD4067553}"/>
    <cellStyle name="Comma 28 2 6 2 7 3" xfId="27603" xr:uid="{68D386A0-1687-4B1C-B3DF-2F169BC58A22}"/>
    <cellStyle name="Comma 28 2 6 2 8" xfId="27604" xr:uid="{D77D8C39-9699-47E7-BA00-2D0F3EDD3F01}"/>
    <cellStyle name="Comma 28 2 6 2 8 2" xfId="27605" xr:uid="{3C287F77-E9BC-4DD9-93AA-B47548BB9D20}"/>
    <cellStyle name="Comma 28 2 6 2 9" xfId="27606" xr:uid="{55CE26C8-3D5E-46D6-8FA0-25B6E8CF7F66}"/>
    <cellStyle name="Comma 28 2 6 2_EGAT BS 10" xfId="27607" xr:uid="{5636B9DF-24C4-4A34-AAAB-1B494A03223E}"/>
    <cellStyle name="Comma 28 2 6 3" xfId="27608" xr:uid="{97560818-711B-4A5B-B8E9-1811E05CE608}"/>
    <cellStyle name="Comma 28 2 6 3 2" xfId="27609" xr:uid="{535580A1-D217-40F8-BE11-5B39FF1084A4}"/>
    <cellStyle name="Comma 28 2 6 3 2 2" xfId="27610" xr:uid="{3D5B0E72-CC03-46BA-B3E0-C1F68258EE0D}"/>
    <cellStyle name="Comma 28 2 6 3 2 2 2" xfId="27611" xr:uid="{206443BF-A7B2-495D-9FE0-5548FF6BD75D}"/>
    <cellStyle name="Comma 28 2 6 3 2 2 2 2" xfId="27612" xr:uid="{C02A7DCD-3AF0-4076-B7BB-291A7DFC4669}"/>
    <cellStyle name="Comma 28 2 6 3 2 2 3" xfId="27613" xr:uid="{A45DBF47-35AE-4763-AD2C-383E4DCE9A24}"/>
    <cellStyle name="Comma 28 2 6 3 2 3" xfId="27614" xr:uid="{C4879A2B-90BC-46A8-9EBC-F72B9E39FF26}"/>
    <cellStyle name="Comma 28 2 6 3 2 3 2" xfId="27615" xr:uid="{110D98CA-B46F-4EB5-ABF4-FB675588C201}"/>
    <cellStyle name="Comma 28 2 6 3 2 4" xfId="27616" xr:uid="{0F1AAB2C-4BBD-40EF-8A32-948F1A297829}"/>
    <cellStyle name="Comma 28 2 6 3 3" xfId="27617" xr:uid="{E50BDCCB-CB05-4344-AA4C-6AB6623B4CFE}"/>
    <cellStyle name="Comma 28 2 6 3 3 2" xfId="27618" xr:uid="{D57581B4-8DF6-41AC-BBD3-264A22C25CEA}"/>
    <cellStyle name="Comma 28 2 6 3 3 2 2" xfId="27619" xr:uid="{89F584F1-92C7-4C1E-B1F9-ED20B1457F26}"/>
    <cellStyle name="Comma 28 2 6 3 3 2 2 2" xfId="27620" xr:uid="{602747F3-5FD9-4B07-B007-461D0701C2A5}"/>
    <cellStyle name="Comma 28 2 6 3 3 2 3" xfId="27621" xr:uid="{675E2381-8AAB-4690-826B-D133E87D29DB}"/>
    <cellStyle name="Comma 28 2 6 3 3 3" xfId="27622" xr:uid="{FB8A96A9-4674-46E4-9858-CF0910A2E946}"/>
    <cellStyle name="Comma 28 2 6 3 3 3 2" xfId="27623" xr:uid="{3B4A9940-A80C-48CB-B55C-5C2C731E6DBF}"/>
    <cellStyle name="Comma 28 2 6 3 3 4" xfId="27624" xr:uid="{CC11552E-E1C4-4259-8D63-7D6FB8ABCFC3}"/>
    <cellStyle name="Comma 28 2 6 3 4" xfId="27625" xr:uid="{70EAEA01-69BA-4330-9890-328A0B961ACB}"/>
    <cellStyle name="Comma 28 2 6 3 4 2" xfId="27626" xr:uid="{B47A94EC-6AB7-444C-9F23-9C3DFE2024C5}"/>
    <cellStyle name="Comma 28 2 6 3 4 2 2" xfId="27627" xr:uid="{6837C240-96FE-43C4-80B6-72C773BDDA4F}"/>
    <cellStyle name="Comma 28 2 6 3 4 3" xfId="27628" xr:uid="{36BE440B-F3EA-4B43-B88A-46BC371D3A67}"/>
    <cellStyle name="Comma 28 2 6 3 5" xfId="27629" xr:uid="{7352422A-8CBC-494B-BBAB-C0C0EDBA3FF8}"/>
    <cellStyle name="Comma 28 2 6 3 5 2" xfId="27630" xr:uid="{AB2C65B4-2F86-4E6C-A304-454D88CBECCB}"/>
    <cellStyle name="Comma 28 2 6 3 5 2 2" xfId="27631" xr:uid="{8233CB1C-074F-4D25-A18C-D3E06E55A338}"/>
    <cellStyle name="Comma 28 2 6 3 5 3" xfId="27632" xr:uid="{E2174EAB-715B-49DF-AD93-74052C5C1061}"/>
    <cellStyle name="Comma 28 2 6 3 6" xfId="27633" xr:uid="{EC14EF9D-FE6B-4D04-A208-30FC55FDAB0B}"/>
    <cellStyle name="Comma 28 2 6 3 6 2" xfId="27634" xr:uid="{C90A5A76-C1EB-4F71-9102-58B1D2921E79}"/>
    <cellStyle name="Comma 28 2 6 3 6 2 2" xfId="27635" xr:uid="{84ADF5D5-FF39-4F15-9B54-4A4117195E53}"/>
    <cellStyle name="Comma 28 2 6 3 6 3" xfId="27636" xr:uid="{0E5800DE-9783-4BF1-BF56-A44BB8E0D541}"/>
    <cellStyle name="Comma 28 2 6 3 7" xfId="27637" xr:uid="{005645FC-BAF1-405A-AECF-9000AACC0B8F}"/>
    <cellStyle name="Comma 28 2 6 3 7 2" xfId="27638" xr:uid="{5AC785E9-D1E6-4446-BBE5-E05BAA89FFC6}"/>
    <cellStyle name="Comma 28 2 6 3 8" xfId="27639" xr:uid="{13452786-56C4-42C4-8233-ECDB79C590D5}"/>
    <cellStyle name="Comma 28 2 6 3_EGAT BS 10" xfId="27640" xr:uid="{02044971-C6CC-4FEA-B175-CA31BC2058DC}"/>
    <cellStyle name="Comma 28 2 6 4" xfId="27641" xr:uid="{7715A448-1796-4604-BEDE-3CC2D35ED33D}"/>
    <cellStyle name="Comma 28 2 6 4 2" xfId="27642" xr:uid="{41FB6A80-6714-476C-93FF-1279DB2C492C}"/>
    <cellStyle name="Comma 28 2 6 4 2 2" xfId="27643" xr:uid="{DFDC76D2-D3BF-4A2A-BDCF-47C99444CF0D}"/>
    <cellStyle name="Comma 28 2 6 4 2 2 2" xfId="27644" xr:uid="{66C9103C-BBA0-4539-8643-564F643F3705}"/>
    <cellStyle name="Comma 28 2 6 4 2 3" xfId="27645" xr:uid="{AD2B60A6-6C69-4A28-B006-3C572B831164}"/>
    <cellStyle name="Comma 28 2 6 4 3" xfId="27646" xr:uid="{FAB86CD1-ABF9-469A-9363-23514BD7517C}"/>
    <cellStyle name="Comma 28 2 6 4 3 2" xfId="27647" xr:uid="{5B2BE48D-D331-4FB5-8952-CD525BDCE218}"/>
    <cellStyle name="Comma 28 2 6 4 4" xfId="27648" xr:uid="{8D51C497-441F-4E82-B444-8413D51F5D0C}"/>
    <cellStyle name="Comma 28 2 6 5" xfId="27649" xr:uid="{25F3EB57-9682-4E2F-B7C6-7D233A5A4B31}"/>
    <cellStyle name="Comma 28 2 6 5 2" xfId="27650" xr:uid="{FE758243-E54E-4DA5-867F-4200144C4DA3}"/>
    <cellStyle name="Comma 28 2 6 5 2 2" xfId="27651" xr:uid="{49E41C69-8BCB-49AA-8BE4-397511F23F65}"/>
    <cellStyle name="Comma 28 2 6 5 2 2 2" xfId="27652" xr:uid="{AEFED883-6BA8-43AB-B52B-C77D9B5B0480}"/>
    <cellStyle name="Comma 28 2 6 5 2 3" xfId="27653" xr:uid="{378186A7-39FA-4FD4-BA95-DF0085DB48D5}"/>
    <cellStyle name="Comma 28 2 6 5 3" xfId="27654" xr:uid="{DA528B72-E80B-4AA0-AAF0-B2DA1201EE3F}"/>
    <cellStyle name="Comma 28 2 6 5 3 2" xfId="27655" xr:uid="{6F113EFC-24D8-43BE-92D0-F40F4B838B8B}"/>
    <cellStyle name="Comma 28 2 6 5 4" xfId="27656" xr:uid="{A0578203-6428-4A23-9FFC-A9BBF6B75DD3}"/>
    <cellStyle name="Comma 28 2 6 6" xfId="27657" xr:uid="{A88992DC-FD44-4DB3-B9C7-BCF30AD05943}"/>
    <cellStyle name="Comma 28 2 6 6 2" xfId="27658" xr:uid="{15E8D0EC-404F-43D9-9E2C-5BDBAE789515}"/>
    <cellStyle name="Comma 28 2 6 6 2 2" xfId="27659" xr:uid="{D08E41C7-A6B3-42C4-8BA4-9B485F2146D3}"/>
    <cellStyle name="Comma 28 2 6 6 3" xfId="27660" xr:uid="{5EF755B1-1D0C-49D7-99E7-13AE046A5F39}"/>
    <cellStyle name="Comma 28 2 6 7" xfId="27661" xr:uid="{AE905166-904B-446E-93D5-0141E28FBC89}"/>
    <cellStyle name="Comma 28 2 6 7 2" xfId="27662" xr:uid="{E81EF3DC-8EB4-48A7-8045-E2243ED8AD3D}"/>
    <cellStyle name="Comma 28 2 6 7 2 2" xfId="27663" xr:uid="{11F9E192-6E16-48C7-ACE9-3BEF289BA4FD}"/>
    <cellStyle name="Comma 28 2 6 7 3" xfId="27664" xr:uid="{5DDE3C70-B678-4173-8F92-3F7AE3A5A74F}"/>
    <cellStyle name="Comma 28 2 6 8" xfId="27665" xr:uid="{310B0C41-273A-459F-A439-1C9DF1931F23}"/>
    <cellStyle name="Comma 28 2 6 8 2" xfId="27666" xr:uid="{D7BCE532-6B49-430A-9086-B4F9DF7396B4}"/>
    <cellStyle name="Comma 28 2 6 8 2 2" xfId="27667" xr:uid="{4473DBCC-00EA-4D3C-9EA0-B7463CEBFC47}"/>
    <cellStyle name="Comma 28 2 6 8 3" xfId="27668" xr:uid="{231ED9E2-A044-4589-AE9E-EE1AE668F71D}"/>
    <cellStyle name="Comma 28 2 6 9" xfId="27669" xr:uid="{315FD76C-FD0A-4AE4-B8FF-82A366E3B91F}"/>
    <cellStyle name="Comma 28 2 6 9 2" xfId="27670" xr:uid="{73E836EF-2AB0-4312-8D0D-620D2AE75D54}"/>
    <cellStyle name="Comma 28 2 6_EGAT BS 10" xfId="27671" xr:uid="{1B4CEBAE-AE28-452B-9051-E29505E4547F}"/>
    <cellStyle name="Comma 28 2 7" xfId="27672" xr:uid="{B97877F1-560D-4437-BC5A-1E1E3B02FA78}"/>
    <cellStyle name="Comma 28 2 7 10" xfId="27673" xr:uid="{33502152-5ACF-43A2-A793-9CD9E89D9C04}"/>
    <cellStyle name="Comma 28 2 7 2" xfId="27674" xr:uid="{A7538427-1BE9-4A67-883D-42482EE2BF06}"/>
    <cellStyle name="Comma 28 2 7 2 2" xfId="27675" xr:uid="{F520EE3A-E5CB-484D-914C-944E1D35020A}"/>
    <cellStyle name="Comma 28 2 7 2 2 2" xfId="27676" xr:uid="{B6ED8AB9-25A8-4E30-8E05-8C83C01F0643}"/>
    <cellStyle name="Comma 28 2 7 2 2 2 2" xfId="27677" xr:uid="{1AA0FE79-0F06-4A76-A2DC-C2C14A585DF1}"/>
    <cellStyle name="Comma 28 2 7 2 2 2 2 2" xfId="27678" xr:uid="{E4CFF375-FEB6-4432-8319-7A1AC56A0E06}"/>
    <cellStyle name="Comma 28 2 7 2 2 2 2 2 2" xfId="27679" xr:uid="{E609D2C3-B315-4444-B98B-C0366BE54F23}"/>
    <cellStyle name="Comma 28 2 7 2 2 2 2 3" xfId="27680" xr:uid="{2B2E760D-443F-4D4D-BD9D-64F33A27575B}"/>
    <cellStyle name="Comma 28 2 7 2 2 2 3" xfId="27681" xr:uid="{5BD7531D-5FE4-47D0-B0BB-7EF11573C0ED}"/>
    <cellStyle name="Comma 28 2 7 2 2 2 3 2" xfId="27682" xr:uid="{F93AB12C-828C-458D-A79E-120BED78AB61}"/>
    <cellStyle name="Comma 28 2 7 2 2 2 4" xfId="27683" xr:uid="{60E7DCFE-72F4-4C96-8795-B83E3EA47DB8}"/>
    <cellStyle name="Comma 28 2 7 2 2 3" xfId="27684" xr:uid="{B3BB8F89-0537-4C7A-8A31-EAD203676CD4}"/>
    <cellStyle name="Comma 28 2 7 2 2 3 2" xfId="27685" xr:uid="{B20ACD69-63FB-4BEC-99B1-E676E28AB1C1}"/>
    <cellStyle name="Comma 28 2 7 2 2 3 2 2" xfId="27686" xr:uid="{89AA279C-D332-409D-8904-97987B8D5D47}"/>
    <cellStyle name="Comma 28 2 7 2 2 3 3" xfId="27687" xr:uid="{C4FBECB2-8B88-444D-98BE-4FCE534F4323}"/>
    <cellStyle name="Comma 28 2 7 2 2 4" xfId="27688" xr:uid="{F8A5958A-A307-4FC9-A56B-82B69BC302DD}"/>
    <cellStyle name="Comma 28 2 7 2 2 4 2" xfId="27689" xr:uid="{94731A05-DA20-418D-AB63-2E2209EC65AD}"/>
    <cellStyle name="Comma 28 2 7 2 2 4 2 2" xfId="27690" xr:uid="{B75C37CC-A3CB-4E03-BFDB-FE6144531AEB}"/>
    <cellStyle name="Comma 28 2 7 2 2 4 3" xfId="27691" xr:uid="{9E0CA4D7-E93D-40AF-B7A1-B0770B110582}"/>
    <cellStyle name="Comma 28 2 7 2 2 5" xfId="27692" xr:uid="{9B0BDE8F-CE8E-47CB-B5FD-4AACFAD9D6D9}"/>
    <cellStyle name="Comma 28 2 7 2 2 5 2" xfId="27693" xr:uid="{0EE6583C-34B2-4F82-923D-0C2E5B37F8D2}"/>
    <cellStyle name="Comma 28 2 7 2 2 5 2 2" xfId="27694" xr:uid="{23119BFA-9931-482E-939B-0446D5347C3B}"/>
    <cellStyle name="Comma 28 2 7 2 2 5 3" xfId="27695" xr:uid="{CF382866-1CE0-4889-8988-31FE42EFBFB8}"/>
    <cellStyle name="Comma 28 2 7 2 2 6" xfId="27696" xr:uid="{3F0B894E-C0D2-4647-BD16-9701C42DC39F}"/>
    <cellStyle name="Comma 28 2 7 2 2 6 2" xfId="27697" xr:uid="{BE4107AE-A63C-4CF4-89B5-4B6D55DECAC1}"/>
    <cellStyle name="Comma 28 2 7 2 2 7" xfId="27698" xr:uid="{3AD69D3A-FA8E-4EDF-8F49-64EF82DB16ED}"/>
    <cellStyle name="Comma 28 2 7 2 2_EGAT BS 10" xfId="27699" xr:uid="{A722272B-3A56-4D2F-A13A-EE41FAE10E07}"/>
    <cellStyle name="Comma 28 2 7 2 3" xfId="27700" xr:uid="{D006AC75-F622-4580-A86F-5CA233E107E5}"/>
    <cellStyle name="Comma 28 2 7 2 3 2" xfId="27701" xr:uid="{2805A900-FD0E-4E9E-A048-A7E098622015}"/>
    <cellStyle name="Comma 28 2 7 2 3 2 2" xfId="27702" xr:uid="{5A77900D-8A21-4CEA-85FD-5F2E3831F2F4}"/>
    <cellStyle name="Comma 28 2 7 2 3 2 2 2" xfId="27703" xr:uid="{D239D1EF-6B45-4E29-B0B9-3F1ED575D338}"/>
    <cellStyle name="Comma 28 2 7 2 3 2 3" xfId="27704" xr:uid="{69F3B276-DE78-4D32-93A5-32F095FB0216}"/>
    <cellStyle name="Comma 28 2 7 2 3 3" xfId="27705" xr:uid="{A659D3AD-C8AD-4B42-8841-60F3F8599BD5}"/>
    <cellStyle name="Comma 28 2 7 2 3 3 2" xfId="27706" xr:uid="{E232E3E5-81F0-4BEB-86DC-ABC5856D9142}"/>
    <cellStyle name="Comma 28 2 7 2 3 4" xfId="27707" xr:uid="{70DB4239-55AD-4D55-9B6E-BBB9CC57AB06}"/>
    <cellStyle name="Comma 28 2 7 2 4" xfId="27708" xr:uid="{42E9BF59-CDA6-45D2-A756-DA08477238DA}"/>
    <cellStyle name="Comma 28 2 7 2 4 2" xfId="27709" xr:uid="{C2C9E970-D0D0-4C37-8DFF-A49665B45AD6}"/>
    <cellStyle name="Comma 28 2 7 2 4 2 2" xfId="27710" xr:uid="{C7B90DA7-A64A-43D2-9AC5-B00EBB1B0033}"/>
    <cellStyle name="Comma 28 2 7 2 4 2 2 2" xfId="27711" xr:uid="{99072901-1ED3-44C3-A8DE-51C44A92CE3A}"/>
    <cellStyle name="Comma 28 2 7 2 4 2 3" xfId="27712" xr:uid="{1B704BCC-099B-4431-B057-08108406055D}"/>
    <cellStyle name="Comma 28 2 7 2 4 3" xfId="27713" xr:uid="{836E632B-2824-436A-833C-D2315FC6AF5F}"/>
    <cellStyle name="Comma 28 2 7 2 4 3 2" xfId="27714" xr:uid="{2BDFC5B9-2A60-4BD7-924D-2E60A8B68068}"/>
    <cellStyle name="Comma 28 2 7 2 4 4" xfId="27715" xr:uid="{87E69274-17CA-42A1-A2F7-AA25DA33CB30}"/>
    <cellStyle name="Comma 28 2 7 2 5" xfId="27716" xr:uid="{37F96C37-6F7A-4057-8667-E6BBE6C532A9}"/>
    <cellStyle name="Comma 28 2 7 2 5 2" xfId="27717" xr:uid="{897D612D-52F0-4145-BD8C-721FCCDC2963}"/>
    <cellStyle name="Comma 28 2 7 2 5 2 2" xfId="27718" xr:uid="{CFEAA2F0-FCC8-4831-AB01-3B192D5B471A}"/>
    <cellStyle name="Comma 28 2 7 2 5 3" xfId="27719" xr:uid="{690F868C-03D7-499C-90FE-E633406FE4B1}"/>
    <cellStyle name="Comma 28 2 7 2 6" xfId="27720" xr:uid="{153AF499-E36A-4131-85BF-8E6889C8B83E}"/>
    <cellStyle name="Comma 28 2 7 2 6 2" xfId="27721" xr:uid="{044EA334-0E3E-4451-ADE4-1E01AF2146FB}"/>
    <cellStyle name="Comma 28 2 7 2 6 2 2" xfId="27722" xr:uid="{8CC57CA6-16E7-4A47-A65D-5D7AA5193456}"/>
    <cellStyle name="Comma 28 2 7 2 6 3" xfId="27723" xr:uid="{B8A0E824-136B-4B2D-AD2C-C2371CF31646}"/>
    <cellStyle name="Comma 28 2 7 2 7" xfId="27724" xr:uid="{491CE984-6BD2-4E56-93FE-A4D9A5D529AC}"/>
    <cellStyle name="Comma 28 2 7 2 7 2" xfId="27725" xr:uid="{CB1D1AAC-1AFD-4E51-B5DB-A1AFF9807C56}"/>
    <cellStyle name="Comma 28 2 7 2 7 2 2" xfId="27726" xr:uid="{52EECB31-C210-4B36-882E-91EA1822E739}"/>
    <cellStyle name="Comma 28 2 7 2 7 3" xfId="27727" xr:uid="{16270341-CEAB-48CC-8A3F-C1A6D87F4722}"/>
    <cellStyle name="Comma 28 2 7 2 8" xfId="27728" xr:uid="{AD14A9D5-40CB-45B1-AB39-511B5FF731C1}"/>
    <cellStyle name="Comma 28 2 7 2 8 2" xfId="27729" xr:uid="{36DA5FF9-2831-464F-A5B4-C071DD3C3D4F}"/>
    <cellStyle name="Comma 28 2 7 2 9" xfId="27730" xr:uid="{1CE51D98-6A62-492E-A60C-69E14BCBC012}"/>
    <cellStyle name="Comma 28 2 7 2_EGAT BS 10" xfId="27731" xr:uid="{51FA6C5E-A791-4973-A429-2FF6764975D2}"/>
    <cellStyle name="Comma 28 2 7 3" xfId="27732" xr:uid="{01477971-834B-4F31-AEC6-9E6E25C93D56}"/>
    <cellStyle name="Comma 28 2 7 3 2" xfId="27733" xr:uid="{D000617B-E6BB-46E6-AD83-BBE12CEFAB8D}"/>
    <cellStyle name="Comma 28 2 7 3 2 2" xfId="27734" xr:uid="{2C4450C9-3BAF-4835-B73B-50206E15F2DA}"/>
    <cellStyle name="Comma 28 2 7 3 2 2 2" xfId="27735" xr:uid="{8294DE03-8461-41C6-9FDE-C85F230458A8}"/>
    <cellStyle name="Comma 28 2 7 3 2 2 2 2" xfId="27736" xr:uid="{5777AD1A-EDAA-4946-A834-D1B5684FB87C}"/>
    <cellStyle name="Comma 28 2 7 3 2 2 3" xfId="27737" xr:uid="{0BA45834-FD5F-4A81-973F-F4807C1B4ABF}"/>
    <cellStyle name="Comma 28 2 7 3 2 3" xfId="27738" xr:uid="{7AB30CCF-C2B4-47A5-B996-F79641D0DBAC}"/>
    <cellStyle name="Comma 28 2 7 3 2 3 2" xfId="27739" xr:uid="{E19B8B23-BE20-419A-9CE4-8907BD2747F6}"/>
    <cellStyle name="Comma 28 2 7 3 2 4" xfId="27740" xr:uid="{19F006C4-5695-4432-A4B6-BD6C20051FBD}"/>
    <cellStyle name="Comma 28 2 7 3 3" xfId="27741" xr:uid="{BAD97656-F825-455E-9CBE-F509110E2301}"/>
    <cellStyle name="Comma 28 2 7 3 3 2" xfId="27742" xr:uid="{D57060ED-FD33-448B-A23F-145BE4F8AAB7}"/>
    <cellStyle name="Comma 28 2 7 3 3 2 2" xfId="27743" xr:uid="{21D6994E-510B-43B0-B3B9-E4FDF400E0EE}"/>
    <cellStyle name="Comma 28 2 7 3 3 2 2 2" xfId="27744" xr:uid="{53189F16-4A16-49DF-90AB-BF80D8726031}"/>
    <cellStyle name="Comma 28 2 7 3 3 2 3" xfId="27745" xr:uid="{8C40B003-9346-41FA-822C-651E65D45741}"/>
    <cellStyle name="Comma 28 2 7 3 3 3" xfId="27746" xr:uid="{81DCCBED-42ED-4151-90C2-3CD17247B99A}"/>
    <cellStyle name="Comma 28 2 7 3 3 3 2" xfId="27747" xr:uid="{BF2FE31C-6CE9-4871-8C9E-8BF72F8C2B6E}"/>
    <cellStyle name="Comma 28 2 7 3 3 4" xfId="27748" xr:uid="{9580D795-D00C-4029-9EB6-259B84183804}"/>
    <cellStyle name="Comma 28 2 7 3 4" xfId="27749" xr:uid="{85594FAF-B2CD-4D6E-954C-A491673D9997}"/>
    <cellStyle name="Comma 28 2 7 3 4 2" xfId="27750" xr:uid="{B9418216-5028-4911-97EA-0F3F31334551}"/>
    <cellStyle name="Comma 28 2 7 3 4 2 2" xfId="27751" xr:uid="{15406B6C-20C0-4236-AFE9-18599548F862}"/>
    <cellStyle name="Comma 28 2 7 3 4 3" xfId="27752" xr:uid="{2A7665FD-93AA-41B9-B029-50DEE11F3C69}"/>
    <cellStyle name="Comma 28 2 7 3 5" xfId="27753" xr:uid="{7BDE1658-456A-49CD-A130-3161A99E7FC0}"/>
    <cellStyle name="Comma 28 2 7 3 5 2" xfId="27754" xr:uid="{0DF9CE30-DA0A-4F0F-A189-49B686A5C5FD}"/>
    <cellStyle name="Comma 28 2 7 3 5 2 2" xfId="27755" xr:uid="{D16EF66C-00C6-422C-B458-596215CDE6D1}"/>
    <cellStyle name="Comma 28 2 7 3 5 3" xfId="27756" xr:uid="{B15087E6-3241-4D26-BBCC-BA5755F70F0A}"/>
    <cellStyle name="Comma 28 2 7 3 6" xfId="27757" xr:uid="{FCEA9F1C-6C8C-4D4D-B995-B15DE8CE09E6}"/>
    <cellStyle name="Comma 28 2 7 3 6 2" xfId="27758" xr:uid="{61354B7D-059F-46D7-B695-03E42453F4C3}"/>
    <cellStyle name="Comma 28 2 7 3 6 2 2" xfId="27759" xr:uid="{016CA8D6-ADB2-470B-9E87-5D641564BF16}"/>
    <cellStyle name="Comma 28 2 7 3 6 3" xfId="27760" xr:uid="{A9E1EEEA-FE43-4CD8-9337-5318F67C8C31}"/>
    <cellStyle name="Comma 28 2 7 3 7" xfId="27761" xr:uid="{0CFC9ADF-042D-461E-93F9-7284F4175608}"/>
    <cellStyle name="Comma 28 2 7 3 7 2" xfId="27762" xr:uid="{A41BD8DF-652A-40B4-88E4-795BD3CB1F75}"/>
    <cellStyle name="Comma 28 2 7 3 8" xfId="27763" xr:uid="{6BB0B57E-6371-4527-A08A-0F92E5B36E82}"/>
    <cellStyle name="Comma 28 2 7 3_EGAT BS 10" xfId="27764" xr:uid="{57859A26-3454-48A4-91DE-44B31FFB896D}"/>
    <cellStyle name="Comma 28 2 7 4" xfId="27765" xr:uid="{CFA2163B-9C6C-4350-BFCF-C4AEB3234D0F}"/>
    <cellStyle name="Comma 28 2 7 4 2" xfId="27766" xr:uid="{D5CCB88D-1C94-47E4-8572-53493B85D1E3}"/>
    <cellStyle name="Comma 28 2 7 4 2 2" xfId="27767" xr:uid="{F183755A-8A69-4926-B3FA-6EB775101ACE}"/>
    <cellStyle name="Comma 28 2 7 4 2 2 2" xfId="27768" xr:uid="{F3CCFFD1-CDC5-44E2-BF6B-639E6172F338}"/>
    <cellStyle name="Comma 28 2 7 4 2 3" xfId="27769" xr:uid="{2E8B5F0A-7DE8-4400-837D-CAABF899EA5F}"/>
    <cellStyle name="Comma 28 2 7 4 3" xfId="27770" xr:uid="{AE099C43-27C3-4218-8057-3D55836CEA8E}"/>
    <cellStyle name="Comma 28 2 7 4 3 2" xfId="27771" xr:uid="{34E9B0B5-879E-41EF-93BD-9D38728D7261}"/>
    <cellStyle name="Comma 28 2 7 4 4" xfId="27772" xr:uid="{439C0469-B19C-4BFA-B680-187EFF2B0AE8}"/>
    <cellStyle name="Comma 28 2 7 5" xfId="27773" xr:uid="{141DF177-9024-4A8D-ABFE-722D0E0F331C}"/>
    <cellStyle name="Comma 28 2 7 5 2" xfId="27774" xr:uid="{B5AE1903-83E4-4B22-B093-3B6D6109AEDA}"/>
    <cellStyle name="Comma 28 2 7 5 2 2" xfId="27775" xr:uid="{35335883-AF32-461A-900C-34704B8B727E}"/>
    <cellStyle name="Comma 28 2 7 5 2 2 2" xfId="27776" xr:uid="{A7D2F872-8E58-4DBF-8D3E-D207F00107A5}"/>
    <cellStyle name="Comma 28 2 7 5 2 3" xfId="27777" xr:uid="{514F3E52-8EBF-4C9D-808F-C0324972800D}"/>
    <cellStyle name="Comma 28 2 7 5 3" xfId="27778" xr:uid="{0C9E5899-7509-4C0B-A84C-EE2EB57D4BA5}"/>
    <cellStyle name="Comma 28 2 7 5 3 2" xfId="27779" xr:uid="{B6E73A94-F112-4182-9F42-3EB814033ACD}"/>
    <cellStyle name="Comma 28 2 7 5 4" xfId="27780" xr:uid="{BF43DC2C-30EB-46E7-A14C-55E3CDBD14AE}"/>
    <cellStyle name="Comma 28 2 7 6" xfId="27781" xr:uid="{12CDFC5F-0FF5-454A-99C6-86D93F883353}"/>
    <cellStyle name="Comma 28 2 7 6 2" xfId="27782" xr:uid="{8EA7EAD5-66A4-4BAE-8484-2D71DAAE4D53}"/>
    <cellStyle name="Comma 28 2 7 6 2 2" xfId="27783" xr:uid="{8FDC6447-1423-49F7-AAA7-7E0DA20007E3}"/>
    <cellStyle name="Comma 28 2 7 6 3" xfId="27784" xr:uid="{EC2F1D5A-93D2-4914-A1EC-7F765C69DAED}"/>
    <cellStyle name="Comma 28 2 7 7" xfId="27785" xr:uid="{C0774DA1-DA91-4310-AF34-4C174E89E0EC}"/>
    <cellStyle name="Comma 28 2 7 7 2" xfId="27786" xr:uid="{56524D9F-F2D0-4626-ABBA-09D246162913}"/>
    <cellStyle name="Comma 28 2 7 7 2 2" xfId="27787" xr:uid="{01A7A0F6-29D0-4A96-A911-67BE57182546}"/>
    <cellStyle name="Comma 28 2 7 7 3" xfId="27788" xr:uid="{1D5AE9A0-F6BA-4A9A-AA2A-F2F45FFE4B69}"/>
    <cellStyle name="Comma 28 2 7 8" xfId="27789" xr:uid="{66214B8E-8644-4A2A-8E9C-AF0FEFB1D27C}"/>
    <cellStyle name="Comma 28 2 7 8 2" xfId="27790" xr:uid="{2BDAED35-260E-471B-A142-44E14A23B374}"/>
    <cellStyle name="Comma 28 2 7 8 2 2" xfId="27791" xr:uid="{E1C695CC-7F6C-4B76-B224-D45CED09DA25}"/>
    <cellStyle name="Comma 28 2 7 8 3" xfId="27792" xr:uid="{FC2BFB9C-5F9F-4642-906D-D6A4929C4A9F}"/>
    <cellStyle name="Comma 28 2 7 9" xfId="27793" xr:uid="{5F24218E-40FB-49C2-AF95-BCA6D18A79FA}"/>
    <cellStyle name="Comma 28 2 7 9 2" xfId="27794" xr:uid="{10EBA2F3-DE0D-4DE1-AEBD-DAA81143219C}"/>
    <cellStyle name="Comma 28 2 7_EGAT BS 10" xfId="27795" xr:uid="{7DAEFFA1-A3EA-414B-82EF-01FAF2D9310E}"/>
    <cellStyle name="Comma 28 2 8" xfId="27796" xr:uid="{A280EDC9-D289-4F57-ABB5-30F826F5BA00}"/>
    <cellStyle name="Comma 28 2 8 2" xfId="27797" xr:uid="{AC09A9BC-4C75-4A3D-92A6-16C4A41186E9}"/>
    <cellStyle name="Comma 28 2 8 2 2" xfId="27798" xr:uid="{B328AE80-3F08-4ABA-9EEB-F7FE5AD9198F}"/>
    <cellStyle name="Comma 28 2 8 2 2 2" xfId="27799" xr:uid="{6BAEB3BF-C87B-44A4-BCA6-8B4BC9B2E40C}"/>
    <cellStyle name="Comma 28 2 8 2 2 2 2" xfId="27800" xr:uid="{2ECA3404-E91A-4D19-8476-FEE261129B93}"/>
    <cellStyle name="Comma 28 2 8 2 2 2 2 2" xfId="27801" xr:uid="{5E136262-8767-43DE-8B61-4CB843093967}"/>
    <cellStyle name="Comma 28 2 8 2 2 2 3" xfId="27802" xr:uid="{05C6B2C6-E74A-4A96-880F-8B029F158737}"/>
    <cellStyle name="Comma 28 2 8 2 2 3" xfId="27803" xr:uid="{91DF563E-7967-4923-8BD6-9061ACED6E96}"/>
    <cellStyle name="Comma 28 2 8 2 2 3 2" xfId="27804" xr:uid="{6C4D6AD3-08E0-4406-995B-3296CFFA94CE}"/>
    <cellStyle name="Comma 28 2 8 2 2 4" xfId="27805" xr:uid="{D01E9261-65A3-4ECC-A0CE-00B3470712DA}"/>
    <cellStyle name="Comma 28 2 8 2 3" xfId="27806" xr:uid="{BEC09D50-4995-46E7-8F93-E0940ADB1B83}"/>
    <cellStyle name="Comma 28 2 8 2 3 2" xfId="27807" xr:uid="{63AA1E23-C4D7-4CE8-B741-E97ACB9B06F8}"/>
    <cellStyle name="Comma 28 2 8 2 3 2 2" xfId="27808" xr:uid="{E3CEC094-D522-4B67-994A-A6D43C168F0C}"/>
    <cellStyle name="Comma 28 2 8 2 3 3" xfId="27809" xr:uid="{A7BF5E50-BDE5-4594-B893-2CBB6D61CE5E}"/>
    <cellStyle name="Comma 28 2 8 2 4" xfId="27810" xr:uid="{87139F23-B98D-48C6-B105-5132D7433084}"/>
    <cellStyle name="Comma 28 2 8 2 4 2" xfId="27811" xr:uid="{82EB5C5D-A5DA-474E-968E-FF86A598D6D0}"/>
    <cellStyle name="Comma 28 2 8 2 4 2 2" xfId="27812" xr:uid="{8FE9E32C-8ABA-4908-83FA-5785A0BB828E}"/>
    <cellStyle name="Comma 28 2 8 2 4 3" xfId="27813" xr:uid="{3BCE509E-2A87-4171-8EFC-E0B4EEF4A378}"/>
    <cellStyle name="Comma 28 2 8 2 5" xfId="27814" xr:uid="{80B0CCA6-5FA9-49D2-9D5A-B97A3DF7B6AE}"/>
    <cellStyle name="Comma 28 2 8 2 5 2" xfId="27815" xr:uid="{0CC94D9A-E763-46BA-9DBE-57293D5EC2D3}"/>
    <cellStyle name="Comma 28 2 8 2 5 2 2" xfId="27816" xr:uid="{81C772F7-8A15-4C7F-859A-98D645D2B59B}"/>
    <cellStyle name="Comma 28 2 8 2 5 3" xfId="27817" xr:uid="{BDE807DE-5C11-49AF-8D5C-BC4487FC1934}"/>
    <cellStyle name="Comma 28 2 8 2 6" xfId="27818" xr:uid="{4A36F6A1-8BBF-4CF7-A957-EC7CDCD11272}"/>
    <cellStyle name="Comma 28 2 8 2 6 2" xfId="27819" xr:uid="{1424C44F-69E4-48E2-AE4A-24984C46953D}"/>
    <cellStyle name="Comma 28 2 8 2 7" xfId="27820" xr:uid="{B5FE6A41-818E-4CF5-A886-E64BF279529A}"/>
    <cellStyle name="Comma 28 2 8 2_EGAT BS 10" xfId="27821" xr:uid="{8F517079-5C72-43EB-91E2-7E3243C6E015}"/>
    <cellStyle name="Comma 28 2 8 3" xfId="27822" xr:uid="{4D8DFFF0-F785-46B1-978B-EE7C710E55CE}"/>
    <cellStyle name="Comma 28 2 8 3 2" xfId="27823" xr:uid="{AC0D9854-A40E-4A12-9C11-1CB46BE13A98}"/>
    <cellStyle name="Comma 28 2 8 3 2 2" xfId="27824" xr:uid="{776DC741-59C7-4A01-BBC5-9174C1589F33}"/>
    <cellStyle name="Comma 28 2 8 3 2 2 2" xfId="27825" xr:uid="{6A834B52-1EC9-47C0-B14F-CE045A632D34}"/>
    <cellStyle name="Comma 28 2 8 3 2 3" xfId="27826" xr:uid="{B036E4C6-91F4-4DB8-B928-F6576712BCFF}"/>
    <cellStyle name="Comma 28 2 8 3 3" xfId="27827" xr:uid="{EDA47818-1D5F-444A-B1AD-D726879FC20E}"/>
    <cellStyle name="Comma 28 2 8 3 3 2" xfId="27828" xr:uid="{FD936FB9-6F59-405B-9E8B-98BEB8A0A946}"/>
    <cellStyle name="Comma 28 2 8 3 4" xfId="27829" xr:uid="{8E3E10DA-EFE1-4915-9B5D-D1C8587264FB}"/>
    <cellStyle name="Comma 28 2 8 4" xfId="27830" xr:uid="{E1F386FF-DEB4-4797-B03F-C7AFD1B9C622}"/>
    <cellStyle name="Comma 28 2 8 4 2" xfId="27831" xr:uid="{7FDCA883-E8B2-4EB4-A2E1-8B9B61380D71}"/>
    <cellStyle name="Comma 28 2 8 4 2 2" xfId="27832" xr:uid="{B75F651C-F407-44A0-8482-179683252474}"/>
    <cellStyle name="Comma 28 2 8 4 2 2 2" xfId="27833" xr:uid="{6FEDB120-F351-4500-B69F-99D5FCAC7354}"/>
    <cellStyle name="Comma 28 2 8 4 2 3" xfId="27834" xr:uid="{E45675A1-D65A-44FB-AAA2-585591C1CD1F}"/>
    <cellStyle name="Comma 28 2 8 4 3" xfId="27835" xr:uid="{D6CF3937-FE47-483A-9BBA-B12E9A2C58F3}"/>
    <cellStyle name="Comma 28 2 8 4 3 2" xfId="27836" xr:uid="{6AC3124D-2D3D-4574-8507-2FF8F69524FC}"/>
    <cellStyle name="Comma 28 2 8 4 4" xfId="27837" xr:uid="{FFAE3320-6E0C-41F1-8AD0-1F49F8F288EA}"/>
    <cellStyle name="Comma 28 2 8 5" xfId="27838" xr:uid="{40A1A0E7-E9B2-4F58-9364-7886866832F7}"/>
    <cellStyle name="Comma 28 2 8 5 2" xfId="27839" xr:uid="{6B2CBD0C-DF3E-4F7A-9E5E-C8B55117A244}"/>
    <cellStyle name="Comma 28 2 8 5 2 2" xfId="27840" xr:uid="{17859B62-617E-44A8-9E7F-B3D5C1AEE628}"/>
    <cellStyle name="Comma 28 2 8 5 3" xfId="27841" xr:uid="{7B6A755C-4660-4C09-AC96-CCA48C0FBBC5}"/>
    <cellStyle name="Comma 28 2 8 6" xfId="27842" xr:uid="{33EDF6D4-0085-4AAF-B489-CF5D4A402777}"/>
    <cellStyle name="Comma 28 2 8 6 2" xfId="27843" xr:uid="{C794E0CD-D850-4E0D-A3D2-7D501E4B0841}"/>
    <cellStyle name="Comma 28 2 8 6 2 2" xfId="27844" xr:uid="{FABE6E6B-DDEB-462F-BA67-76D601E4AFB2}"/>
    <cellStyle name="Comma 28 2 8 6 3" xfId="27845" xr:uid="{87F30C8E-D05A-4D6B-9070-99BEA9D4CE58}"/>
    <cellStyle name="Comma 28 2 8 7" xfId="27846" xr:uid="{E030F212-94A7-402A-A0BC-BF9213EA0E95}"/>
    <cellStyle name="Comma 28 2 8 7 2" xfId="27847" xr:uid="{EEA82F56-CBB2-462B-8F6B-68F92806A961}"/>
    <cellStyle name="Comma 28 2 8 7 2 2" xfId="27848" xr:uid="{78D82157-EB51-4041-8E2F-4AD13EF656C8}"/>
    <cellStyle name="Comma 28 2 8 7 3" xfId="27849" xr:uid="{1275982D-C75D-4F53-A243-8D36B4384D41}"/>
    <cellStyle name="Comma 28 2 8 8" xfId="27850" xr:uid="{6520A8F7-1184-4FA0-8EBB-7EA1EAF48766}"/>
    <cellStyle name="Comma 28 2 8 8 2" xfId="27851" xr:uid="{0DB5E896-C41E-49CF-8FD7-99C2DDB541CB}"/>
    <cellStyle name="Comma 28 2 8 9" xfId="27852" xr:uid="{C9E3CDE5-81D4-4459-9765-9A710EC8AF7F}"/>
    <cellStyle name="Comma 28 2 8_EGAT BS 10" xfId="27853" xr:uid="{C3456F45-8F17-4395-9BBA-65B4A3C23CB5}"/>
    <cellStyle name="Comma 28 2 9" xfId="27854" xr:uid="{4AF22BCD-D863-4076-94CE-34F5501EDBA8}"/>
    <cellStyle name="Comma 28 2 9 2" xfId="27855" xr:uid="{A805584E-F6C9-41F9-A92E-80FF158A8FEE}"/>
    <cellStyle name="Comma 28 2 9 2 2" xfId="27856" xr:uid="{6E241CC4-5676-454C-AF18-1E1659C3350D}"/>
    <cellStyle name="Comma 28 2 9 2 2 2" xfId="27857" xr:uid="{0DDFDB05-5B28-4258-819B-28E42455F6AF}"/>
    <cellStyle name="Comma 28 2 9 2 2 2 2" xfId="27858" xr:uid="{F5654202-05B8-4B7E-BC0D-6EBEAF22EB54}"/>
    <cellStyle name="Comma 28 2 9 2 2 3" xfId="27859" xr:uid="{16C6FB3A-9BF5-4AB3-9CA9-9C924886AB45}"/>
    <cellStyle name="Comma 28 2 9 2 3" xfId="27860" xr:uid="{D2AA701D-D617-4795-93E7-B8BA8D1506EF}"/>
    <cellStyle name="Comma 28 2 9 2 3 2" xfId="27861" xr:uid="{562E9185-2D6D-4761-A806-F98A13C53B2E}"/>
    <cellStyle name="Comma 28 2 9 2 4" xfId="27862" xr:uid="{24FC257F-C6DF-4168-ABC8-271CC71D44E4}"/>
    <cellStyle name="Comma 28 2 9 3" xfId="27863" xr:uid="{C21C0CB1-5CAE-49E0-A92D-D38E5CFCE648}"/>
    <cellStyle name="Comma 28 2 9 3 2" xfId="27864" xr:uid="{6F5FD7CF-B84A-473D-89A9-7D487A915705}"/>
    <cellStyle name="Comma 28 2 9 3 2 2" xfId="27865" xr:uid="{8121CD14-AB2D-4546-8C6C-712A0AEC6E36}"/>
    <cellStyle name="Comma 28 2 9 3 2 2 2" xfId="27866" xr:uid="{856ED95A-894E-4216-8575-B39CDEFDC54F}"/>
    <cellStyle name="Comma 28 2 9 3 2 3" xfId="27867" xr:uid="{D5782257-2614-4AAA-A85E-54FE3DC83E5F}"/>
    <cellStyle name="Comma 28 2 9 3 3" xfId="27868" xr:uid="{B819A399-1148-41BB-BF55-B66C793142AE}"/>
    <cellStyle name="Comma 28 2 9 3 3 2" xfId="27869" xr:uid="{6C75C49A-462A-41B6-899F-F99DF732D628}"/>
    <cellStyle name="Comma 28 2 9 3 4" xfId="27870" xr:uid="{798B7F24-C46C-43E5-888D-E2BF769DF43E}"/>
    <cellStyle name="Comma 28 2 9 4" xfId="27871" xr:uid="{3D439E70-70D3-4358-918A-8FEA07E3EB11}"/>
    <cellStyle name="Comma 28 2 9 4 2" xfId="27872" xr:uid="{A5D272A2-FB6F-42DB-9D2F-A30B639290DB}"/>
    <cellStyle name="Comma 28 2 9 4 2 2" xfId="27873" xr:uid="{306771FE-7BF9-4B1C-9CA8-72AA5765BCF2}"/>
    <cellStyle name="Comma 28 2 9 4 3" xfId="27874" xr:uid="{C71BCAD2-F09E-4FF5-8952-EF0AA7D70EC6}"/>
    <cellStyle name="Comma 28 2 9 5" xfId="27875" xr:uid="{33A29149-7AE8-422D-9ABB-07D6CA03095B}"/>
    <cellStyle name="Comma 28 2 9 5 2" xfId="27876" xr:uid="{4F1B4ABD-607F-4BF8-8EB7-72FC2CC5A74A}"/>
    <cellStyle name="Comma 28 2 9 5 2 2" xfId="27877" xr:uid="{71BADE54-A4F1-4C31-AEFA-626573EF9A8E}"/>
    <cellStyle name="Comma 28 2 9 5 3" xfId="27878" xr:uid="{5F7B167B-6CB2-44C4-ABE1-E82D1465B253}"/>
    <cellStyle name="Comma 28 2 9 6" xfId="27879" xr:uid="{72BF4E55-A8EB-4E0D-996D-708F9F6BCCCE}"/>
    <cellStyle name="Comma 28 2 9 6 2" xfId="27880" xr:uid="{2789FB9D-3F40-42E9-8552-93DA677244FE}"/>
    <cellStyle name="Comma 28 2 9 6 2 2" xfId="27881" xr:uid="{AB18F75A-BAC6-4F74-9681-3E3116BFA284}"/>
    <cellStyle name="Comma 28 2 9 6 3" xfId="27882" xr:uid="{B340452A-FFDA-4BC8-A5ED-FF6E1D6935BF}"/>
    <cellStyle name="Comma 28 2 9 7" xfId="27883" xr:uid="{32A9C7B9-B94F-4B05-8644-8261041F57EA}"/>
    <cellStyle name="Comma 28 2 9 7 2" xfId="27884" xr:uid="{967C4A94-24FD-44B2-A944-27556CF2031C}"/>
    <cellStyle name="Comma 28 2 9 8" xfId="27885" xr:uid="{22BB978F-A9E5-4AC3-B928-5433A49F6B9B}"/>
    <cellStyle name="Comma 28 2 9_EGAT BS 10" xfId="27886" xr:uid="{DD229FF0-467F-4074-A512-74EF45E6FA1C}"/>
    <cellStyle name="Comma 28 2_EGAT BS 8" xfId="27887" xr:uid="{D7E443A2-0280-4371-B828-50EAFFEAAC9F}"/>
    <cellStyle name="Comma 28 20" xfId="27888" xr:uid="{28CCE5EC-ED37-4A40-A9EA-8C121F05A4AF}"/>
    <cellStyle name="Comma 28 3" xfId="27889" xr:uid="{DBCC20C1-DBB3-4533-92C4-545FBB6EA66E}"/>
    <cellStyle name="Comma 28 3 10" xfId="27890" xr:uid="{1E0CFA50-8931-436A-8099-9A5577663633}"/>
    <cellStyle name="Comma 28 3 10 2" xfId="27891" xr:uid="{37FAF10E-EC1F-44CA-9D18-8C9F9CA44015}"/>
    <cellStyle name="Comma 28 3 10 2 2" xfId="27892" xr:uid="{AAF11411-C333-4240-AF93-E746A8E92312}"/>
    <cellStyle name="Comma 28 3 10 2 2 2" xfId="27893" xr:uid="{BADC02B2-1215-4EC8-AC3E-E7EA06AAF14D}"/>
    <cellStyle name="Comma 28 3 10 2 2 2 2" xfId="27894" xr:uid="{680F6D4A-6CD2-4049-8F1D-E58C2188E611}"/>
    <cellStyle name="Comma 28 3 10 2 2 3" xfId="27895" xr:uid="{676A49F2-121A-42D7-9B6D-0EFF967E1FA1}"/>
    <cellStyle name="Comma 28 3 10 2 3" xfId="27896" xr:uid="{13DA32CE-AFF9-4718-BC40-6333BD931FF6}"/>
    <cellStyle name="Comma 28 3 10 2 3 2" xfId="27897" xr:uid="{2FDFAC55-4720-42AC-9A25-938BAAE7DF97}"/>
    <cellStyle name="Comma 28 3 10 2 4" xfId="27898" xr:uid="{3FB2456D-0493-4993-991D-0193960ECA8D}"/>
    <cellStyle name="Comma 28 3 10 3" xfId="27899" xr:uid="{2096CB34-3C09-45AF-A0CF-950F7BC97931}"/>
    <cellStyle name="Comma 28 3 10 3 2" xfId="27900" xr:uid="{44E0FAC2-2C5E-4EB7-9122-81A2BF0E4612}"/>
    <cellStyle name="Comma 28 3 10 3 2 2" xfId="27901" xr:uid="{2C1D7568-4B11-4180-BCA6-3D3C4976609E}"/>
    <cellStyle name="Comma 28 3 10 3 3" xfId="27902" xr:uid="{AF68C969-BA73-44B2-91BE-DD6992E83BDD}"/>
    <cellStyle name="Comma 28 3 10 4" xfId="27903" xr:uid="{491E34DD-DCC0-484D-B515-CC5A73DAAD43}"/>
    <cellStyle name="Comma 28 3 10 4 2" xfId="27904" xr:uid="{80D7E218-92A2-4195-BDE1-44E5F4F1400A}"/>
    <cellStyle name="Comma 28 3 10 4 2 2" xfId="27905" xr:uid="{97B95D31-5EFF-40C3-BDEF-90F4CEE833E3}"/>
    <cellStyle name="Comma 28 3 10 4 3" xfId="27906" xr:uid="{C535A3C0-1FBC-4E50-9168-F7D522F1EEA2}"/>
    <cellStyle name="Comma 28 3 10 5" xfId="27907" xr:uid="{F75E89CD-AA87-413F-874C-B402604D19EE}"/>
    <cellStyle name="Comma 28 3 10 5 2" xfId="27908" xr:uid="{767F76D6-6BF7-4D29-B7A1-C321A6D93EC5}"/>
    <cellStyle name="Comma 28 3 10 5 2 2" xfId="27909" xr:uid="{8C1B9978-74C6-4922-B099-AE7CC53AE7FD}"/>
    <cellStyle name="Comma 28 3 10 5 3" xfId="27910" xr:uid="{762E31E6-7622-4205-919D-43D47F17B2BC}"/>
    <cellStyle name="Comma 28 3 10 6" xfId="27911" xr:uid="{3C8CF844-A66C-4286-946E-FF633F1A4103}"/>
    <cellStyle name="Comma 28 3 10 6 2" xfId="27912" xr:uid="{76250CFF-4A88-456B-B877-90E4E9505E8A}"/>
    <cellStyle name="Comma 28 3 10 7" xfId="27913" xr:uid="{D4EB8052-C4FE-4DB4-AA94-9E00BE24F1E0}"/>
    <cellStyle name="Comma 28 3 10_EGAT BS 10" xfId="27914" xr:uid="{FD790D00-B37A-47D3-92F5-86A049FF6030}"/>
    <cellStyle name="Comma 28 3 11" xfId="27915" xr:uid="{F5F454F3-9202-4550-A115-056A0353D5FB}"/>
    <cellStyle name="Comma 28 3 11 2" xfId="27916" xr:uid="{A9BC3E89-E76B-4780-89C5-5EC6910EB565}"/>
    <cellStyle name="Comma 28 3 11 2 2" xfId="27917" xr:uid="{9DE3DD89-AE08-4F5E-A0C1-A2CE2EB03A2C}"/>
    <cellStyle name="Comma 28 3 11 2 2 2" xfId="27918" xr:uid="{5A3D53E5-8712-4B45-B216-6DBD90944045}"/>
    <cellStyle name="Comma 28 3 11 2 3" xfId="27919" xr:uid="{527D2A42-E3D1-4F5D-B0F7-AA3B791A69D0}"/>
    <cellStyle name="Comma 28 3 11 3" xfId="27920" xr:uid="{20992FC0-AA89-421A-B586-8F11201C3260}"/>
    <cellStyle name="Comma 28 3 11 3 2" xfId="27921" xr:uid="{385092D8-3785-4295-A7FD-DDF14527CCA1}"/>
    <cellStyle name="Comma 28 3 11 4" xfId="27922" xr:uid="{F742CA5E-DD6D-482A-9A1D-983BB479D692}"/>
    <cellStyle name="Comma 28 3 12" xfId="27923" xr:uid="{DF66E319-FAB1-46E5-B414-EE24C7F82CAC}"/>
    <cellStyle name="Comma 28 3 12 2" xfId="27924" xr:uid="{E72B6859-1954-4EC1-A239-8B7DF38378B3}"/>
    <cellStyle name="Comma 28 3 12 2 2" xfId="27925" xr:uid="{C2DB9317-CC44-44E8-B7E9-983F546C2A28}"/>
    <cellStyle name="Comma 28 3 12 2 2 2" xfId="27926" xr:uid="{CB8310F0-98DD-44B7-80D0-B886CE5920CD}"/>
    <cellStyle name="Comma 28 3 12 2 3" xfId="27927" xr:uid="{5CCF6F4B-EEBF-447B-BDFB-0F4E76151E91}"/>
    <cellStyle name="Comma 28 3 12 3" xfId="27928" xr:uid="{6AC73276-48F9-401A-8DF0-D712E942802C}"/>
    <cellStyle name="Comma 28 3 12 3 2" xfId="27929" xr:uid="{20C9DD0F-9B0F-417D-A8B2-538F25210E60}"/>
    <cellStyle name="Comma 28 3 12 4" xfId="27930" xr:uid="{7FFD39C8-6F1C-4C73-8231-1788A139719F}"/>
    <cellStyle name="Comma 28 3 13" xfId="27931" xr:uid="{1FA3E41F-D916-4A0D-A704-C73BA9746E45}"/>
    <cellStyle name="Comma 28 3 13 2" xfId="27932" xr:uid="{B25C087A-15E2-41AD-B2E1-89DCA4CF8E31}"/>
    <cellStyle name="Comma 28 3 13 2 2" xfId="27933" xr:uid="{5E13D769-040A-46B7-A975-6EE609D1BC1B}"/>
    <cellStyle name="Comma 28 3 13 3" xfId="27934" xr:uid="{268ECCA6-4252-4A26-911B-74FD661F74AD}"/>
    <cellStyle name="Comma 28 3 14" xfId="27935" xr:uid="{A84F82C5-5E56-4B75-8D5B-62DC996F21A7}"/>
    <cellStyle name="Comma 28 3 14 2" xfId="27936" xr:uid="{B38CD4ED-702B-4D8E-9980-7292D136C490}"/>
    <cellStyle name="Comma 28 3 14 2 2" xfId="27937" xr:uid="{785ED641-87C7-4889-B232-32ACFEDF049E}"/>
    <cellStyle name="Comma 28 3 14 3" xfId="27938" xr:uid="{64061ABF-BA2B-4DA4-85FB-95728974182B}"/>
    <cellStyle name="Comma 28 3 15" xfId="27939" xr:uid="{6EBA770F-7DFB-4C4F-B6AC-F4C454A6353F}"/>
    <cellStyle name="Comma 28 3 15 2" xfId="27940" xr:uid="{186AA9A1-F5E3-4DF9-B8C2-CBF56B112ABB}"/>
    <cellStyle name="Comma 28 3 15 2 2" xfId="27941" xr:uid="{35F27BC6-2112-4408-8971-425101AFD76A}"/>
    <cellStyle name="Comma 28 3 15 3" xfId="27942" xr:uid="{44066B40-ECB9-4A88-A236-0B7464C52DB4}"/>
    <cellStyle name="Comma 28 3 16" xfId="27943" xr:uid="{FC559D5D-478F-4C62-B2DE-9DA3BE48EC20}"/>
    <cellStyle name="Comma 28 3 16 2" xfId="27944" xr:uid="{9ABC3CB7-DF43-4D27-AE69-06619D1BFE1B}"/>
    <cellStyle name="Comma 28 3 17" xfId="27945" xr:uid="{257E1E14-137F-4727-AF2B-D3A2075A20A1}"/>
    <cellStyle name="Comma 28 3 2" xfId="27946" xr:uid="{F104B6EF-4364-45A6-A5D6-07FE7A1059D9}"/>
    <cellStyle name="Comma 28 3 2 10" xfId="27947" xr:uid="{F660BAA8-504D-4B5C-B8F4-4DF310638897}"/>
    <cellStyle name="Comma 28 3 2 10 2" xfId="27948" xr:uid="{B2CA0695-5BF6-41DE-93BD-0D8531D672AE}"/>
    <cellStyle name="Comma 28 3 2 11" xfId="27949" xr:uid="{C7A21068-B70C-42ED-A537-D9CD93D9AEA1}"/>
    <cellStyle name="Comma 28 3 2 2" xfId="27950" xr:uid="{6E4DBD2C-FEB0-4B66-94C2-62C1F82D3C43}"/>
    <cellStyle name="Comma 28 3 2 2 10" xfId="27951" xr:uid="{1A0327D7-B45D-426F-9CB6-5FB89934A4E1}"/>
    <cellStyle name="Comma 28 3 2 2 2" xfId="27952" xr:uid="{E5CDCF90-421C-410A-91E1-3D270D0AF8A8}"/>
    <cellStyle name="Comma 28 3 2 2 2 2" xfId="27953" xr:uid="{F74EE7E8-75EF-4E77-AAB5-91BB5D365164}"/>
    <cellStyle name="Comma 28 3 2 2 2 2 2" xfId="27954" xr:uid="{95CAB75A-FF1E-4C70-999B-ADC270D58E98}"/>
    <cellStyle name="Comma 28 3 2 2 2 2 2 2" xfId="27955" xr:uid="{7ACE5AFC-D53A-4AB2-B49F-B7492140276D}"/>
    <cellStyle name="Comma 28 3 2 2 2 2 2 2 2" xfId="27956" xr:uid="{FAAE2A53-B95B-427C-8FB7-A1A8C708F47D}"/>
    <cellStyle name="Comma 28 3 2 2 2 2 2 2 2 2" xfId="27957" xr:uid="{A71C86AD-FDF8-4197-8BA0-0FEEF3742734}"/>
    <cellStyle name="Comma 28 3 2 2 2 2 2 2 3" xfId="27958" xr:uid="{A93B7924-9A4E-4706-9F0D-CBAD488305AC}"/>
    <cellStyle name="Comma 28 3 2 2 2 2 2 3" xfId="27959" xr:uid="{B370E915-7F97-44B5-A62D-8FB8BE3E7A13}"/>
    <cellStyle name="Comma 28 3 2 2 2 2 2 3 2" xfId="27960" xr:uid="{A61735E5-F446-4D4E-AD48-10BE3CB31C6B}"/>
    <cellStyle name="Comma 28 3 2 2 2 2 2 4" xfId="27961" xr:uid="{7D7F82C5-6CA7-4BF9-8837-B915581B9D91}"/>
    <cellStyle name="Comma 28 3 2 2 2 2 3" xfId="27962" xr:uid="{6B7D8A61-E8BA-45E7-A48B-B448FD1217D4}"/>
    <cellStyle name="Comma 28 3 2 2 2 2 3 2" xfId="27963" xr:uid="{97A3BEE3-CA2A-4A36-830C-CF7A016830F3}"/>
    <cellStyle name="Comma 28 3 2 2 2 2 3 2 2" xfId="27964" xr:uid="{52779E13-6DB2-464B-9556-89D8A65AE99C}"/>
    <cellStyle name="Comma 28 3 2 2 2 2 3 3" xfId="27965" xr:uid="{32877FC5-FA75-4668-8D66-81B92D4C28EA}"/>
    <cellStyle name="Comma 28 3 2 2 2 2 4" xfId="27966" xr:uid="{D0A3C0FF-72A1-4669-9105-02E8A6275A08}"/>
    <cellStyle name="Comma 28 3 2 2 2 2 4 2" xfId="27967" xr:uid="{758660B3-2E9C-4A6F-9F5B-8406C6E6B224}"/>
    <cellStyle name="Comma 28 3 2 2 2 2 4 2 2" xfId="27968" xr:uid="{AE5F3DF7-99E4-49C5-A958-96D20F1BAD55}"/>
    <cellStyle name="Comma 28 3 2 2 2 2 4 3" xfId="27969" xr:uid="{1D4F2372-FBD1-43E6-ADDA-923132674696}"/>
    <cellStyle name="Comma 28 3 2 2 2 2 5" xfId="27970" xr:uid="{23C6DFED-EE96-4CD3-9ADA-F1242ED700A1}"/>
    <cellStyle name="Comma 28 3 2 2 2 2 5 2" xfId="27971" xr:uid="{1F2F87F9-7DD5-4A9E-B39A-F5BF765A37C3}"/>
    <cellStyle name="Comma 28 3 2 2 2 2 5 2 2" xfId="27972" xr:uid="{B3DAF363-AFAA-44A6-A43B-F5887AD53B9D}"/>
    <cellStyle name="Comma 28 3 2 2 2 2 5 3" xfId="27973" xr:uid="{F364B4B3-948B-4E14-91F2-27754EF44AD4}"/>
    <cellStyle name="Comma 28 3 2 2 2 2 6" xfId="27974" xr:uid="{F96EBC45-4ED1-49ED-8FA9-E455A64E20FA}"/>
    <cellStyle name="Comma 28 3 2 2 2 2 6 2" xfId="27975" xr:uid="{EB673E79-A11D-4DB3-9E79-D662B7E6C88E}"/>
    <cellStyle name="Comma 28 3 2 2 2 2 7" xfId="27976" xr:uid="{A343236E-D8A4-4412-AA28-01705F696953}"/>
    <cellStyle name="Comma 28 3 2 2 2 2_EGAT BS 10" xfId="27977" xr:uid="{0EEE660D-1632-473A-ADF3-4AF7115901AE}"/>
    <cellStyle name="Comma 28 3 2 2 2 3" xfId="27978" xr:uid="{943C33BC-42A9-4308-A03E-EA6E75586FB4}"/>
    <cellStyle name="Comma 28 3 2 2 2 3 2" xfId="27979" xr:uid="{4D03838E-AD52-4110-8F18-B0013BF3D776}"/>
    <cellStyle name="Comma 28 3 2 2 2 3 2 2" xfId="27980" xr:uid="{491AAFE3-0367-4E4F-BAA5-74999E970452}"/>
    <cellStyle name="Comma 28 3 2 2 2 3 2 2 2" xfId="27981" xr:uid="{72143CC1-8D3E-4D95-B704-7EA20E73A1BB}"/>
    <cellStyle name="Comma 28 3 2 2 2 3 2 3" xfId="27982" xr:uid="{7E49EA15-C164-4A04-94A7-8735F832578E}"/>
    <cellStyle name="Comma 28 3 2 2 2 3 3" xfId="27983" xr:uid="{4DD77553-AEA6-4169-82AD-0263073D0FAA}"/>
    <cellStyle name="Comma 28 3 2 2 2 3 3 2" xfId="27984" xr:uid="{D14E3E2B-9B91-4CDB-B16D-BC81B1BB11D3}"/>
    <cellStyle name="Comma 28 3 2 2 2 3 4" xfId="27985" xr:uid="{13B9D0B4-BDEE-480E-989D-3B4C806791CE}"/>
    <cellStyle name="Comma 28 3 2 2 2 4" xfId="27986" xr:uid="{72FF4793-75B7-486F-886F-9D62C05D0BDE}"/>
    <cellStyle name="Comma 28 3 2 2 2 4 2" xfId="27987" xr:uid="{EB0DEA46-32E1-4D0A-9724-178703CC1246}"/>
    <cellStyle name="Comma 28 3 2 2 2 4 2 2" xfId="27988" xr:uid="{8F8AB44D-7756-4E93-AD91-F97EC524FB45}"/>
    <cellStyle name="Comma 28 3 2 2 2 4 2 2 2" xfId="27989" xr:uid="{80CE270B-7F99-4C61-877E-09A6BDE021CF}"/>
    <cellStyle name="Comma 28 3 2 2 2 4 2 3" xfId="27990" xr:uid="{687E8923-0011-4CDF-82D6-F0C220A63C71}"/>
    <cellStyle name="Comma 28 3 2 2 2 4 3" xfId="27991" xr:uid="{029B5EA9-7BF4-4AD2-ADF1-01568C40F530}"/>
    <cellStyle name="Comma 28 3 2 2 2 4 3 2" xfId="27992" xr:uid="{F2EFCB23-A267-4F90-AD9D-BD5083B2BCA1}"/>
    <cellStyle name="Comma 28 3 2 2 2 4 4" xfId="27993" xr:uid="{4D5C9BC6-8A0D-48CA-8137-5580DC9ED809}"/>
    <cellStyle name="Comma 28 3 2 2 2 5" xfId="27994" xr:uid="{97FEC020-9956-4FB6-9DEC-9286786E03B6}"/>
    <cellStyle name="Comma 28 3 2 2 2 5 2" xfId="27995" xr:uid="{A2326442-324C-4076-8817-E9BDAA21C949}"/>
    <cellStyle name="Comma 28 3 2 2 2 5 2 2" xfId="27996" xr:uid="{7B6FBF0C-2396-45BA-B3F7-E0E90C22A958}"/>
    <cellStyle name="Comma 28 3 2 2 2 5 3" xfId="27997" xr:uid="{9528B3CC-9198-4FDE-88DD-E0549385C1F6}"/>
    <cellStyle name="Comma 28 3 2 2 2 6" xfId="27998" xr:uid="{554DBCE6-A979-4811-A5B9-7F75E224A9C1}"/>
    <cellStyle name="Comma 28 3 2 2 2 6 2" xfId="27999" xr:uid="{9AC5869F-1AA9-4DA5-BF5C-015B7450EE04}"/>
    <cellStyle name="Comma 28 3 2 2 2 6 2 2" xfId="28000" xr:uid="{420A304A-8E18-4B84-BF53-030E70836FD4}"/>
    <cellStyle name="Comma 28 3 2 2 2 6 3" xfId="28001" xr:uid="{8952DDE2-9C09-4DCA-94E1-21B6B1D5BD59}"/>
    <cellStyle name="Comma 28 3 2 2 2 7" xfId="28002" xr:uid="{01DBAECF-9F32-4D8A-9782-CE89D62674AC}"/>
    <cellStyle name="Comma 28 3 2 2 2 7 2" xfId="28003" xr:uid="{48E8FEB0-700F-42E5-86F7-8EABBB98EC99}"/>
    <cellStyle name="Comma 28 3 2 2 2 7 2 2" xfId="28004" xr:uid="{A99037E4-3C60-4F1E-AB0E-2F320AB19E1D}"/>
    <cellStyle name="Comma 28 3 2 2 2 7 3" xfId="28005" xr:uid="{F7538461-2165-4356-8C50-D13BBCECA1E2}"/>
    <cellStyle name="Comma 28 3 2 2 2 8" xfId="28006" xr:uid="{DAF30810-A21C-4AAA-8E04-588B40158FEE}"/>
    <cellStyle name="Comma 28 3 2 2 2 8 2" xfId="28007" xr:uid="{F0A2CC2F-DED3-4267-930A-B667AA6B3526}"/>
    <cellStyle name="Comma 28 3 2 2 2 9" xfId="28008" xr:uid="{3A1E923A-644E-4006-B245-1268E1583A02}"/>
    <cellStyle name="Comma 28 3 2 2 2_EGAT BS 10" xfId="28009" xr:uid="{B520AB64-1A3F-4BC9-B2F6-4DC7EFC912AE}"/>
    <cellStyle name="Comma 28 3 2 2 3" xfId="28010" xr:uid="{90E61A2A-64EB-407A-AD21-91C7D84A5790}"/>
    <cellStyle name="Comma 28 3 2 2 3 2" xfId="28011" xr:uid="{8749BA97-F047-48BF-A16D-8B5E08C99F8B}"/>
    <cellStyle name="Comma 28 3 2 2 3 2 2" xfId="28012" xr:uid="{B5F48F74-43B9-4433-A3AB-AE116F3B71A4}"/>
    <cellStyle name="Comma 28 3 2 2 3 2 2 2" xfId="28013" xr:uid="{C93A4596-F925-4282-A008-282154C9CD92}"/>
    <cellStyle name="Comma 28 3 2 2 3 2 2 2 2" xfId="28014" xr:uid="{74C81709-FBAA-4524-B638-EF73EFD0BC7A}"/>
    <cellStyle name="Comma 28 3 2 2 3 2 2 3" xfId="28015" xr:uid="{5B2B2548-4680-4F60-8675-50223921F661}"/>
    <cellStyle name="Comma 28 3 2 2 3 2 3" xfId="28016" xr:uid="{239AE804-83BF-40DA-9B6B-ED8A76B8DCA4}"/>
    <cellStyle name="Comma 28 3 2 2 3 2 3 2" xfId="28017" xr:uid="{BA62E0E1-6A61-4E4F-B94B-5906089341CF}"/>
    <cellStyle name="Comma 28 3 2 2 3 2 4" xfId="28018" xr:uid="{7C773AA6-95BD-4916-A3E8-FC31CAE06001}"/>
    <cellStyle name="Comma 28 3 2 2 3 3" xfId="28019" xr:uid="{E80DBAF0-7F28-4266-B472-12E8CC26817C}"/>
    <cellStyle name="Comma 28 3 2 2 3 3 2" xfId="28020" xr:uid="{D3054AA2-599A-4548-A894-8F7D05124DA5}"/>
    <cellStyle name="Comma 28 3 2 2 3 3 2 2" xfId="28021" xr:uid="{D225F8B7-4EC9-410F-B4EC-4F073D73A712}"/>
    <cellStyle name="Comma 28 3 2 2 3 3 2 2 2" xfId="28022" xr:uid="{32FABEDD-2C7E-4F2F-8BAB-BF2BA028677D}"/>
    <cellStyle name="Comma 28 3 2 2 3 3 2 3" xfId="28023" xr:uid="{40A941FF-B873-4B78-8A09-4BF291869E7E}"/>
    <cellStyle name="Comma 28 3 2 2 3 3 3" xfId="28024" xr:uid="{C19959B7-A8CA-48A4-AE48-8BA2F5AECD95}"/>
    <cellStyle name="Comma 28 3 2 2 3 3 3 2" xfId="28025" xr:uid="{C9D5BA53-FDE9-4260-85B1-C18FE7B563B5}"/>
    <cellStyle name="Comma 28 3 2 2 3 3 4" xfId="28026" xr:uid="{9FAFB8C4-238F-451D-A723-F6F6B32F0ED1}"/>
    <cellStyle name="Comma 28 3 2 2 3 4" xfId="28027" xr:uid="{D1131A42-0A30-4E74-9C33-106DBBD81053}"/>
    <cellStyle name="Comma 28 3 2 2 3 4 2" xfId="28028" xr:uid="{AB77615A-1566-4D5A-9C38-02F384596314}"/>
    <cellStyle name="Comma 28 3 2 2 3 4 2 2" xfId="28029" xr:uid="{BC27EAE4-F5C0-4DD2-AEB3-6E93C82E8A45}"/>
    <cellStyle name="Comma 28 3 2 2 3 4 3" xfId="28030" xr:uid="{810A3984-5372-4AD2-8981-29BCE570EF8E}"/>
    <cellStyle name="Comma 28 3 2 2 3 5" xfId="28031" xr:uid="{396FA082-3F77-43DF-87D7-D2C27EDA3103}"/>
    <cellStyle name="Comma 28 3 2 2 3 5 2" xfId="28032" xr:uid="{DF1EF762-95D5-4269-AE19-10FD79BEF8D5}"/>
    <cellStyle name="Comma 28 3 2 2 3 5 2 2" xfId="28033" xr:uid="{AD44AD28-958B-4142-B504-E26E7C1FEFB2}"/>
    <cellStyle name="Comma 28 3 2 2 3 5 3" xfId="28034" xr:uid="{2762399D-6ED1-4308-A11C-F200C23CC87C}"/>
    <cellStyle name="Comma 28 3 2 2 3 6" xfId="28035" xr:uid="{87438DFF-F15A-4580-AC56-1E15CE3D6BC5}"/>
    <cellStyle name="Comma 28 3 2 2 3 6 2" xfId="28036" xr:uid="{D42230F6-4F36-4441-8F0C-46C8CBDBB3E1}"/>
    <cellStyle name="Comma 28 3 2 2 3 6 2 2" xfId="28037" xr:uid="{E8FDAE05-AB3E-44BB-9675-C7B9C1C5CE4B}"/>
    <cellStyle name="Comma 28 3 2 2 3 6 3" xfId="28038" xr:uid="{5DDAC41A-32F5-4833-96CD-11B8CA2A25F1}"/>
    <cellStyle name="Comma 28 3 2 2 3 7" xfId="28039" xr:uid="{DD4F0A23-D330-4A04-9E45-FDE393AC10D3}"/>
    <cellStyle name="Comma 28 3 2 2 3 7 2" xfId="28040" xr:uid="{93B74185-928B-45CF-A009-1282F312059B}"/>
    <cellStyle name="Comma 28 3 2 2 3 8" xfId="28041" xr:uid="{57AA6E5C-7249-4F7B-9E0E-DB3E47EE66A3}"/>
    <cellStyle name="Comma 28 3 2 2 3_EGAT BS 10" xfId="28042" xr:uid="{C3E573C0-FE51-46AE-BCB3-30251C5FE6CF}"/>
    <cellStyle name="Comma 28 3 2 2 4" xfId="28043" xr:uid="{F9E81CD9-1247-40E7-8F49-7A5C07C92BD0}"/>
    <cellStyle name="Comma 28 3 2 2 4 2" xfId="28044" xr:uid="{28C19092-A097-46C9-A8FE-37C88C3F8A46}"/>
    <cellStyle name="Comma 28 3 2 2 4 2 2" xfId="28045" xr:uid="{AC6C9AC7-A2E4-4534-BA6A-0A48F36C5AFE}"/>
    <cellStyle name="Comma 28 3 2 2 4 2 2 2" xfId="28046" xr:uid="{741602CD-01E3-4335-8321-4334482423CF}"/>
    <cellStyle name="Comma 28 3 2 2 4 2 3" xfId="28047" xr:uid="{C40589E7-0B4D-4986-8D0A-618A55448375}"/>
    <cellStyle name="Comma 28 3 2 2 4 3" xfId="28048" xr:uid="{5389E415-8C7E-4AB8-A404-B16F2F5FEE77}"/>
    <cellStyle name="Comma 28 3 2 2 4 3 2" xfId="28049" xr:uid="{E083D349-00EF-4EFA-8143-B3664E8BA946}"/>
    <cellStyle name="Comma 28 3 2 2 4 4" xfId="28050" xr:uid="{09B7AC4B-433E-4C35-8522-DB14E936AC06}"/>
    <cellStyle name="Comma 28 3 2 2 5" xfId="28051" xr:uid="{9E145481-0749-4DF2-A297-BB9E2D088F2B}"/>
    <cellStyle name="Comma 28 3 2 2 5 2" xfId="28052" xr:uid="{A20AC645-5772-4442-B44A-CD2BAC8D4612}"/>
    <cellStyle name="Comma 28 3 2 2 5 2 2" xfId="28053" xr:uid="{0678A10C-B6E4-4CDD-9ABA-EEACABA9A18E}"/>
    <cellStyle name="Comma 28 3 2 2 5 2 2 2" xfId="28054" xr:uid="{F2D426EF-5CE0-4327-9154-9882012C520F}"/>
    <cellStyle name="Comma 28 3 2 2 5 2 3" xfId="28055" xr:uid="{02B536E7-D7A1-4C9A-ADC2-B75FBA873606}"/>
    <cellStyle name="Comma 28 3 2 2 5 3" xfId="28056" xr:uid="{AF8459E6-BB75-4E25-BF28-EA65CDF9D971}"/>
    <cellStyle name="Comma 28 3 2 2 5 3 2" xfId="28057" xr:uid="{96622B71-54EB-45B0-A0A0-03A6AC4AE84A}"/>
    <cellStyle name="Comma 28 3 2 2 5 4" xfId="28058" xr:uid="{5D9B94E3-4D8C-42E6-8EFF-DE2B8C34E53E}"/>
    <cellStyle name="Comma 28 3 2 2 6" xfId="28059" xr:uid="{913FF6F9-4823-4333-870C-41ACCC7E5115}"/>
    <cellStyle name="Comma 28 3 2 2 6 2" xfId="28060" xr:uid="{5D57BA07-EC8A-4F68-B3F6-6E6C9A1173E0}"/>
    <cellStyle name="Comma 28 3 2 2 6 2 2" xfId="28061" xr:uid="{063FD9E2-39F3-481A-A115-54B5B0C2B47E}"/>
    <cellStyle name="Comma 28 3 2 2 6 3" xfId="28062" xr:uid="{E39E67F4-6916-48A6-BB66-80A723166A32}"/>
    <cellStyle name="Comma 28 3 2 2 7" xfId="28063" xr:uid="{4E2F7E59-F85F-4C36-904E-0A460B7C0DB0}"/>
    <cellStyle name="Comma 28 3 2 2 7 2" xfId="28064" xr:uid="{62AAA75A-0C09-47B0-A4F5-B07E33595266}"/>
    <cellStyle name="Comma 28 3 2 2 7 2 2" xfId="28065" xr:uid="{F19D3B0B-E115-43F3-845E-B6736FBCF3B2}"/>
    <cellStyle name="Comma 28 3 2 2 7 3" xfId="28066" xr:uid="{6B41A432-A49D-49E6-9528-DE576F4B584D}"/>
    <cellStyle name="Comma 28 3 2 2 8" xfId="28067" xr:uid="{F7EF14F1-AB1B-4E1A-ABCF-FAB5AA9CA057}"/>
    <cellStyle name="Comma 28 3 2 2 8 2" xfId="28068" xr:uid="{E79627C6-60F0-4EB2-AB85-743F35E41E15}"/>
    <cellStyle name="Comma 28 3 2 2 8 2 2" xfId="28069" xr:uid="{41365395-9DA6-4D56-B0A4-AD7B390B584A}"/>
    <cellStyle name="Comma 28 3 2 2 8 3" xfId="28070" xr:uid="{7AEA48DA-F294-4263-9EE9-B2E659AE6628}"/>
    <cellStyle name="Comma 28 3 2 2 9" xfId="28071" xr:uid="{44E520B3-4671-4DF2-9FD1-5A1EBE90A5E1}"/>
    <cellStyle name="Comma 28 3 2 2 9 2" xfId="28072" xr:uid="{A65314EB-C259-4C00-8CA4-D460EB4EAEB2}"/>
    <cellStyle name="Comma 28 3 2 2_EGAT BS 10" xfId="28073" xr:uid="{0852B6E4-81C7-426B-9EAE-5B9B3C38DBEE}"/>
    <cellStyle name="Comma 28 3 2 3" xfId="28074" xr:uid="{D6F95E36-B49D-4D49-9F28-ACE3B075B89F}"/>
    <cellStyle name="Comma 28 3 2 3 2" xfId="28075" xr:uid="{E923E3D5-B211-4DE9-BB71-EAE35A888F5F}"/>
    <cellStyle name="Comma 28 3 2 3 2 2" xfId="28076" xr:uid="{8314F853-CC33-4CD1-834A-FCB84A22C8D8}"/>
    <cellStyle name="Comma 28 3 2 3 2 2 2" xfId="28077" xr:uid="{74F1144E-51D7-4EC4-BCA3-8FE2677B9BBC}"/>
    <cellStyle name="Comma 28 3 2 3 2 2 2 2" xfId="28078" xr:uid="{839CFA2A-3394-4CAF-B168-031523B95577}"/>
    <cellStyle name="Comma 28 3 2 3 2 2 2 2 2" xfId="28079" xr:uid="{3C3C0796-FE1B-4500-9E30-2FB5EDD4A16D}"/>
    <cellStyle name="Comma 28 3 2 3 2 2 2 3" xfId="28080" xr:uid="{65CE0025-C5A0-4CD1-A172-A8CB0FC05712}"/>
    <cellStyle name="Comma 28 3 2 3 2 2 3" xfId="28081" xr:uid="{61875F86-05B5-4277-A9A8-3EECFEE90DAF}"/>
    <cellStyle name="Comma 28 3 2 3 2 2 3 2" xfId="28082" xr:uid="{AC8A3161-83A6-42B2-9D3E-CB42084E51E1}"/>
    <cellStyle name="Comma 28 3 2 3 2 2 4" xfId="28083" xr:uid="{EE96CBE2-AD90-4C19-99B6-4D47C48435AE}"/>
    <cellStyle name="Comma 28 3 2 3 2 3" xfId="28084" xr:uid="{3266C502-494A-4EDB-A15C-3F3DFACD7072}"/>
    <cellStyle name="Comma 28 3 2 3 2 3 2" xfId="28085" xr:uid="{D351EF0A-7F5A-495A-96BE-574770BA1042}"/>
    <cellStyle name="Comma 28 3 2 3 2 3 2 2" xfId="28086" xr:uid="{D5E3B25B-BBEF-4D33-A839-66731D5002FB}"/>
    <cellStyle name="Comma 28 3 2 3 2 3 3" xfId="28087" xr:uid="{3A2B74D4-5AC1-48AD-9AB3-CD811D38F3D8}"/>
    <cellStyle name="Comma 28 3 2 3 2 4" xfId="28088" xr:uid="{65030B3E-D89C-4D79-89BB-2CB5E62BC7F9}"/>
    <cellStyle name="Comma 28 3 2 3 2 4 2" xfId="28089" xr:uid="{EA894DC7-F8F2-4737-8918-3D5B50FA0235}"/>
    <cellStyle name="Comma 28 3 2 3 2 4 2 2" xfId="28090" xr:uid="{C9BB41A8-0C88-4C36-AD0B-C51E11D609BC}"/>
    <cellStyle name="Comma 28 3 2 3 2 4 3" xfId="28091" xr:uid="{E9B276A9-DCAA-4B29-B93B-BA455C9320E5}"/>
    <cellStyle name="Comma 28 3 2 3 2 5" xfId="28092" xr:uid="{73F8482F-1344-4229-BFB9-03726C28A253}"/>
    <cellStyle name="Comma 28 3 2 3 2 5 2" xfId="28093" xr:uid="{FC1E9ED9-9298-45F4-90A5-2A3BEADC0E4E}"/>
    <cellStyle name="Comma 28 3 2 3 2 5 2 2" xfId="28094" xr:uid="{ECC5BC6B-B607-48B8-8701-C865D5CA2F47}"/>
    <cellStyle name="Comma 28 3 2 3 2 5 3" xfId="28095" xr:uid="{E507938B-C568-4C69-A428-C56D88F1E2C0}"/>
    <cellStyle name="Comma 28 3 2 3 2 6" xfId="28096" xr:uid="{8E809117-76AF-467C-BCB4-5FDE71FCF0ED}"/>
    <cellStyle name="Comma 28 3 2 3 2 6 2" xfId="28097" xr:uid="{9864DBD3-041C-4764-A4E1-1EAD6BECDEEB}"/>
    <cellStyle name="Comma 28 3 2 3 2 7" xfId="28098" xr:uid="{00A1A4B7-C2C3-4196-AEAD-086C891F9FDF}"/>
    <cellStyle name="Comma 28 3 2 3 2_EGAT BS 10" xfId="28099" xr:uid="{0D179133-6D9F-4B03-A8EF-364BB906B17E}"/>
    <cellStyle name="Comma 28 3 2 3 3" xfId="28100" xr:uid="{59CB9EA8-8512-49DA-95B3-4423B06D26E3}"/>
    <cellStyle name="Comma 28 3 2 3 3 2" xfId="28101" xr:uid="{EA7E0ECC-2EF9-472C-A535-3CC5F4C322BF}"/>
    <cellStyle name="Comma 28 3 2 3 3 2 2" xfId="28102" xr:uid="{35861DE5-9330-4D84-A29F-A774177D4C8D}"/>
    <cellStyle name="Comma 28 3 2 3 3 2 2 2" xfId="28103" xr:uid="{FFECA0D7-861F-4B71-A2AB-9D62D802AA7D}"/>
    <cellStyle name="Comma 28 3 2 3 3 2 3" xfId="28104" xr:uid="{E4650B2E-0186-42EE-8D15-E8790CB954A9}"/>
    <cellStyle name="Comma 28 3 2 3 3 3" xfId="28105" xr:uid="{1A0D2180-F93B-4AAE-AFFB-A18E8841EE25}"/>
    <cellStyle name="Comma 28 3 2 3 3 3 2" xfId="28106" xr:uid="{137F6BB2-E0BC-443D-A45A-1B32FFCBA625}"/>
    <cellStyle name="Comma 28 3 2 3 3 4" xfId="28107" xr:uid="{C79189A2-C995-49B6-BB4C-141DE79C442D}"/>
    <cellStyle name="Comma 28 3 2 3 4" xfId="28108" xr:uid="{A12898B0-16D6-436C-B672-31A396C1F08D}"/>
    <cellStyle name="Comma 28 3 2 3 4 2" xfId="28109" xr:uid="{991C66F7-8C0E-468C-8A71-798F34B9F2D2}"/>
    <cellStyle name="Comma 28 3 2 3 4 2 2" xfId="28110" xr:uid="{986AD431-04F7-4D67-AA17-3ECBE793451E}"/>
    <cellStyle name="Comma 28 3 2 3 4 2 2 2" xfId="28111" xr:uid="{9258E70E-E107-4287-A8D9-8EB36A85F0F8}"/>
    <cellStyle name="Comma 28 3 2 3 4 2 3" xfId="28112" xr:uid="{1B6F5AAD-3314-4EFC-9136-ECBED8EAC38B}"/>
    <cellStyle name="Comma 28 3 2 3 4 3" xfId="28113" xr:uid="{1D389233-8EFE-4357-877B-881555702BD2}"/>
    <cellStyle name="Comma 28 3 2 3 4 3 2" xfId="28114" xr:uid="{703D8858-953C-41EB-828C-0204846888C2}"/>
    <cellStyle name="Comma 28 3 2 3 4 4" xfId="28115" xr:uid="{4BC5D161-A0D4-4E27-B9F3-35AA2BBF1CC2}"/>
    <cellStyle name="Comma 28 3 2 3 5" xfId="28116" xr:uid="{74710361-FD4C-4E43-BE60-B3542B0A54C2}"/>
    <cellStyle name="Comma 28 3 2 3 5 2" xfId="28117" xr:uid="{CF48661C-7EAD-4993-8D14-7E03AA2611C3}"/>
    <cellStyle name="Comma 28 3 2 3 5 2 2" xfId="28118" xr:uid="{148D1829-60E1-499A-B339-74A28329BA35}"/>
    <cellStyle name="Comma 28 3 2 3 5 3" xfId="28119" xr:uid="{3A72FEE4-C508-44AF-B523-1CDD5FBEFB77}"/>
    <cellStyle name="Comma 28 3 2 3 6" xfId="28120" xr:uid="{2D850EA4-E4A2-4CB6-B4F1-EDE7F70ACC33}"/>
    <cellStyle name="Comma 28 3 2 3 6 2" xfId="28121" xr:uid="{99E91CB8-3250-46C1-9269-670AA8E9D3AA}"/>
    <cellStyle name="Comma 28 3 2 3 6 2 2" xfId="28122" xr:uid="{9DAE3336-D19F-477A-9996-CB69892E8B4A}"/>
    <cellStyle name="Comma 28 3 2 3 6 3" xfId="28123" xr:uid="{8BF82B5D-119D-44D3-A815-B064A8A1F75D}"/>
    <cellStyle name="Comma 28 3 2 3 7" xfId="28124" xr:uid="{1FD77F47-BE56-4931-8227-DE5E974197D2}"/>
    <cellStyle name="Comma 28 3 2 3 7 2" xfId="28125" xr:uid="{CFD131D3-209C-4666-B125-4A6A0D74E922}"/>
    <cellStyle name="Comma 28 3 2 3 7 2 2" xfId="28126" xr:uid="{D035D994-5549-48C9-9C78-9B03FBA6F2CA}"/>
    <cellStyle name="Comma 28 3 2 3 7 3" xfId="28127" xr:uid="{F4591316-B0BF-4AB8-B2D1-BE3CA874F461}"/>
    <cellStyle name="Comma 28 3 2 3 8" xfId="28128" xr:uid="{4718BF06-BAE4-4CD5-B8DE-66B761E3B45D}"/>
    <cellStyle name="Comma 28 3 2 3 8 2" xfId="28129" xr:uid="{CAE66899-0710-403E-90AE-564910224D99}"/>
    <cellStyle name="Comma 28 3 2 3 9" xfId="28130" xr:uid="{6789ED1D-A471-4CA3-8C5D-57F2A73BD9D2}"/>
    <cellStyle name="Comma 28 3 2 3_EGAT BS 10" xfId="28131" xr:uid="{5334FEF0-7228-4858-8A22-1BD525FB7EE4}"/>
    <cellStyle name="Comma 28 3 2 4" xfId="28132" xr:uid="{30667178-9BDF-4B36-A604-9520FE616721}"/>
    <cellStyle name="Comma 28 3 2 4 2" xfId="28133" xr:uid="{BD111C9F-5254-4C6A-A488-4E2BB11C8FCE}"/>
    <cellStyle name="Comma 28 3 2 4 2 2" xfId="28134" xr:uid="{41DE3064-FC37-4A6B-B8B1-8E0794BA34EE}"/>
    <cellStyle name="Comma 28 3 2 4 2 2 2" xfId="28135" xr:uid="{53646A4F-9252-4839-95C1-09EA3045CA62}"/>
    <cellStyle name="Comma 28 3 2 4 2 2 2 2" xfId="28136" xr:uid="{88738E5D-99A9-4BFF-875E-2847B0E44027}"/>
    <cellStyle name="Comma 28 3 2 4 2 2 3" xfId="28137" xr:uid="{26543BF3-DBBA-481F-9492-2A665232D2D4}"/>
    <cellStyle name="Comma 28 3 2 4 2 3" xfId="28138" xr:uid="{E83E90B8-9971-42C3-8FA9-029E31958A91}"/>
    <cellStyle name="Comma 28 3 2 4 2 3 2" xfId="28139" xr:uid="{4A7DA299-7C9C-4260-AB97-0EEA934E9C6C}"/>
    <cellStyle name="Comma 28 3 2 4 2 4" xfId="28140" xr:uid="{5961A580-AAD6-426F-8F0C-2B370965E313}"/>
    <cellStyle name="Comma 28 3 2 4 3" xfId="28141" xr:uid="{36327112-4542-4DE0-B4A0-A13CEECBED34}"/>
    <cellStyle name="Comma 28 3 2 4 3 2" xfId="28142" xr:uid="{60AD21FF-1EAA-464E-9D8E-8EA31750E57B}"/>
    <cellStyle name="Comma 28 3 2 4 3 2 2" xfId="28143" xr:uid="{DD4E9402-7050-4F5E-8D21-12D3CF5119F6}"/>
    <cellStyle name="Comma 28 3 2 4 3 2 2 2" xfId="28144" xr:uid="{39BF6B44-C139-44EA-896F-74804A467947}"/>
    <cellStyle name="Comma 28 3 2 4 3 2 3" xfId="28145" xr:uid="{6F44E7B5-9DD8-4E47-8291-3DCA552C83E5}"/>
    <cellStyle name="Comma 28 3 2 4 3 3" xfId="28146" xr:uid="{A8B1DBB0-2DA2-453C-A61B-7CAE440B3B01}"/>
    <cellStyle name="Comma 28 3 2 4 3 3 2" xfId="28147" xr:uid="{ED5EFBAC-FC02-4A49-BEDB-58B61E2463CE}"/>
    <cellStyle name="Comma 28 3 2 4 3 4" xfId="28148" xr:uid="{18550D9A-0099-4392-B468-BAF115EDE886}"/>
    <cellStyle name="Comma 28 3 2 4 4" xfId="28149" xr:uid="{45FA8E69-59AC-47A8-82E4-5A740CBEE8F8}"/>
    <cellStyle name="Comma 28 3 2 4 4 2" xfId="28150" xr:uid="{873F46F8-BF22-4B51-9682-CBF833962FC1}"/>
    <cellStyle name="Comma 28 3 2 4 4 2 2" xfId="28151" xr:uid="{A4111D50-F44D-4E96-A9B9-F32BD964DC36}"/>
    <cellStyle name="Comma 28 3 2 4 4 3" xfId="28152" xr:uid="{4CE26B38-8DE2-4E13-80FB-BF9A76DEF7BC}"/>
    <cellStyle name="Comma 28 3 2 4 5" xfId="28153" xr:uid="{61A1A0FE-9BD7-484B-BAD4-DEB28F6404DF}"/>
    <cellStyle name="Comma 28 3 2 4 5 2" xfId="28154" xr:uid="{B4197E71-8DAE-4951-A998-07D676EEDD5D}"/>
    <cellStyle name="Comma 28 3 2 4 5 2 2" xfId="28155" xr:uid="{5A90C98D-F11E-4C70-8E21-748734687C4A}"/>
    <cellStyle name="Comma 28 3 2 4 5 3" xfId="28156" xr:uid="{1969F48F-8903-49E6-9B92-B3E2872A20C2}"/>
    <cellStyle name="Comma 28 3 2 4 6" xfId="28157" xr:uid="{AD284AE4-FF13-4FD7-83C2-AD5AF22189DA}"/>
    <cellStyle name="Comma 28 3 2 4 6 2" xfId="28158" xr:uid="{D23E638D-A4DE-4B78-953B-BA374789F9C3}"/>
    <cellStyle name="Comma 28 3 2 4 6 2 2" xfId="28159" xr:uid="{5847DA60-9E1F-4A61-A72F-B892E45C214D}"/>
    <cellStyle name="Comma 28 3 2 4 6 3" xfId="28160" xr:uid="{F565451F-1EE2-42AC-9E3F-5A68F5B78869}"/>
    <cellStyle name="Comma 28 3 2 4 7" xfId="28161" xr:uid="{9C59659B-3269-4688-A4E3-9A12FFF68AEE}"/>
    <cellStyle name="Comma 28 3 2 4 7 2" xfId="28162" xr:uid="{C3C486BC-50AA-416C-8D83-8D05D5ABA539}"/>
    <cellStyle name="Comma 28 3 2 4 8" xfId="28163" xr:uid="{09E1BDB3-F93F-4E46-A0BF-A9E7619B281F}"/>
    <cellStyle name="Comma 28 3 2 4_EGAT BS 10" xfId="28164" xr:uid="{7E75EADD-4660-41C5-A8A8-26913B94D0F0}"/>
    <cellStyle name="Comma 28 3 2 5" xfId="28165" xr:uid="{A5C3114D-E916-4BC2-8E0E-EB81D8E9BB3A}"/>
    <cellStyle name="Comma 28 3 2 5 2" xfId="28166" xr:uid="{5A8A4365-90DA-4471-B488-DC2954D2AB47}"/>
    <cellStyle name="Comma 28 3 2 5 2 2" xfId="28167" xr:uid="{9E6A019B-4742-44A5-9314-514C57FA0A31}"/>
    <cellStyle name="Comma 28 3 2 5 2 2 2" xfId="28168" xr:uid="{46393CAF-2158-4BB9-B367-948BBE7BEFC1}"/>
    <cellStyle name="Comma 28 3 2 5 2 3" xfId="28169" xr:uid="{D2EE1A77-0A12-4287-BF47-CCF1CFBFBFAA}"/>
    <cellStyle name="Comma 28 3 2 5 3" xfId="28170" xr:uid="{39F714B2-1032-4531-99CE-8A26D3C7D935}"/>
    <cellStyle name="Comma 28 3 2 5 3 2" xfId="28171" xr:uid="{E76E6DB9-21AE-409F-BF88-EE765213BD5E}"/>
    <cellStyle name="Comma 28 3 2 5 4" xfId="28172" xr:uid="{AF8A23D9-AD3B-44DC-892C-DF75ACA18AD5}"/>
    <cellStyle name="Comma 28 3 2 6" xfId="28173" xr:uid="{CAA97E6E-6D14-4941-A2A4-00DAD7B09841}"/>
    <cellStyle name="Comma 28 3 2 6 2" xfId="28174" xr:uid="{FFBC04F4-10CC-4B34-8935-24F5F74BEE9F}"/>
    <cellStyle name="Comma 28 3 2 6 2 2" xfId="28175" xr:uid="{30DE519E-907D-4C10-9BEE-C596B56EC90F}"/>
    <cellStyle name="Comma 28 3 2 6 2 2 2" xfId="28176" xr:uid="{73D25352-2592-4E81-A8E9-1336308DF151}"/>
    <cellStyle name="Comma 28 3 2 6 2 3" xfId="28177" xr:uid="{5C8314E0-A109-4483-B4A9-EF503FCF020A}"/>
    <cellStyle name="Comma 28 3 2 6 3" xfId="28178" xr:uid="{12BF8583-8C7A-4985-A264-D1E4273742BD}"/>
    <cellStyle name="Comma 28 3 2 6 3 2" xfId="28179" xr:uid="{395ECF13-F335-4AE0-A503-B7709B8A5D71}"/>
    <cellStyle name="Comma 28 3 2 6 4" xfId="28180" xr:uid="{62872CB1-A402-42AD-B2D8-A75F0ECA1A84}"/>
    <cellStyle name="Comma 28 3 2 7" xfId="28181" xr:uid="{A5B44CBF-F482-4827-A30A-5E2BCB8BBA30}"/>
    <cellStyle name="Comma 28 3 2 7 2" xfId="28182" xr:uid="{D958EA0D-B88B-4219-89AA-89E6DFAF8CBB}"/>
    <cellStyle name="Comma 28 3 2 7 2 2" xfId="28183" xr:uid="{7E4DF469-4318-4CC5-893D-D8B338851F93}"/>
    <cellStyle name="Comma 28 3 2 7 3" xfId="28184" xr:uid="{1EC58F09-EEEC-45E5-A922-21F44D247EF6}"/>
    <cellStyle name="Comma 28 3 2 8" xfId="28185" xr:uid="{E967A3EF-61A8-4C75-879B-CEA84DEF1C07}"/>
    <cellStyle name="Comma 28 3 2 8 2" xfId="28186" xr:uid="{68A1C2A0-0785-4A75-BBCC-98EB6325D740}"/>
    <cellStyle name="Comma 28 3 2 8 2 2" xfId="28187" xr:uid="{1F151121-EB7E-46C3-8FD8-1CE6353C74B3}"/>
    <cellStyle name="Comma 28 3 2 8 3" xfId="28188" xr:uid="{D0ABD2F2-56D3-4C9A-BFC1-394F250D3D26}"/>
    <cellStyle name="Comma 28 3 2 9" xfId="28189" xr:uid="{28423248-6D70-4709-9442-55468DAB96AA}"/>
    <cellStyle name="Comma 28 3 2 9 2" xfId="28190" xr:uid="{1508E7C2-451B-409A-A563-0AC11765866E}"/>
    <cellStyle name="Comma 28 3 2 9 2 2" xfId="28191" xr:uid="{639DA725-64A3-4A0D-878E-EA33CAB614DD}"/>
    <cellStyle name="Comma 28 3 2 9 3" xfId="28192" xr:uid="{421D900A-2843-4E9A-B937-5D54810316A9}"/>
    <cellStyle name="Comma 28 3 2_EGAT BS 10" xfId="28193" xr:uid="{01EC9920-98FA-42CB-B41C-3A1967F4AA78}"/>
    <cellStyle name="Comma 28 3 3" xfId="28194" xr:uid="{9DA15300-E84D-47A8-93D1-4E17D1FAAF3E}"/>
    <cellStyle name="Comma 28 3 3 10" xfId="28195" xr:uid="{A5621393-A6CE-4567-ADEA-32D0B03EACE4}"/>
    <cellStyle name="Comma 28 3 3 2" xfId="28196" xr:uid="{1432B38D-CAB6-473A-9D5D-77D2E4E6EEE1}"/>
    <cellStyle name="Comma 28 3 3 2 2" xfId="28197" xr:uid="{28BA00E5-7D4E-4F5C-ADEB-0D1D24BDF01D}"/>
    <cellStyle name="Comma 28 3 3 2 2 2" xfId="28198" xr:uid="{7818C171-E587-492A-9428-CD9D159D4E1A}"/>
    <cellStyle name="Comma 28 3 3 2 2 2 2" xfId="28199" xr:uid="{4326C786-AA29-4ED6-BAEA-114C2CE77B23}"/>
    <cellStyle name="Comma 28 3 3 2 2 2 2 2" xfId="28200" xr:uid="{98E5253B-7BCE-4652-8CB1-5F373733C504}"/>
    <cellStyle name="Comma 28 3 3 2 2 2 2 2 2" xfId="28201" xr:uid="{EA704C63-A8E8-43B7-A45B-0DFB01601D52}"/>
    <cellStyle name="Comma 28 3 3 2 2 2 2 3" xfId="28202" xr:uid="{EB36FF8C-7532-4E67-8F75-DF48FA4EBEC9}"/>
    <cellStyle name="Comma 28 3 3 2 2 2 3" xfId="28203" xr:uid="{C51667F1-160F-466B-95A8-D619FFDBCA8E}"/>
    <cellStyle name="Comma 28 3 3 2 2 2 3 2" xfId="28204" xr:uid="{F15EC4B8-FBDE-4138-A9C9-2398257B23FE}"/>
    <cellStyle name="Comma 28 3 3 2 2 2 4" xfId="28205" xr:uid="{CBF98B68-F544-4387-AD91-8B3721225EA0}"/>
    <cellStyle name="Comma 28 3 3 2 2 3" xfId="28206" xr:uid="{D15B5EE0-049E-4DD7-9B7F-78681D8E9478}"/>
    <cellStyle name="Comma 28 3 3 2 2 3 2" xfId="28207" xr:uid="{75B86107-2863-466F-84CC-9FC0D791FB41}"/>
    <cellStyle name="Comma 28 3 3 2 2 3 2 2" xfId="28208" xr:uid="{284AA305-6A19-4109-831C-DF077505AEF5}"/>
    <cellStyle name="Comma 28 3 3 2 2 3 3" xfId="28209" xr:uid="{7E124A02-14D6-48FF-B863-927AA1EFC908}"/>
    <cellStyle name="Comma 28 3 3 2 2 4" xfId="28210" xr:uid="{C817469E-3912-4D1B-9C2E-C81996769730}"/>
    <cellStyle name="Comma 28 3 3 2 2 4 2" xfId="28211" xr:uid="{25F4BBB6-1EB0-45AA-8EB3-3519119CC575}"/>
    <cellStyle name="Comma 28 3 3 2 2 4 2 2" xfId="28212" xr:uid="{621989A3-B934-4796-B421-74557E0D5773}"/>
    <cellStyle name="Comma 28 3 3 2 2 4 3" xfId="28213" xr:uid="{4E72E043-1E91-4AD4-8EFD-0A9AC9F40914}"/>
    <cellStyle name="Comma 28 3 3 2 2 5" xfId="28214" xr:uid="{FA13BB4C-099A-4AFB-9593-6A3EA4D29C0C}"/>
    <cellStyle name="Comma 28 3 3 2 2 5 2" xfId="28215" xr:uid="{EE29A649-C0C2-4990-A5C4-7A028C0CDD66}"/>
    <cellStyle name="Comma 28 3 3 2 2 5 2 2" xfId="28216" xr:uid="{585C3D51-152B-49CF-BE1C-C93791DF4792}"/>
    <cellStyle name="Comma 28 3 3 2 2 5 3" xfId="28217" xr:uid="{020E2309-2E93-49F0-A11E-C076433E8F2C}"/>
    <cellStyle name="Comma 28 3 3 2 2 6" xfId="28218" xr:uid="{E6C6BCDB-130F-4E53-B81C-4C1A7B15A802}"/>
    <cellStyle name="Comma 28 3 3 2 2 6 2" xfId="28219" xr:uid="{DBDECB43-37A2-4EA6-8A0D-85351B080665}"/>
    <cellStyle name="Comma 28 3 3 2 2 7" xfId="28220" xr:uid="{784CA678-D948-4B54-A56E-5D9D71D99524}"/>
    <cellStyle name="Comma 28 3 3 2 2_EGAT BS 10" xfId="28221" xr:uid="{9D554D06-252C-4AA7-9F48-BBDCABFDC3F5}"/>
    <cellStyle name="Comma 28 3 3 2 3" xfId="28222" xr:uid="{F1A9079A-93A2-4C68-A262-6AB4DA802988}"/>
    <cellStyle name="Comma 28 3 3 2 3 2" xfId="28223" xr:uid="{E438E945-4900-4C93-9C8C-4FD9766AB578}"/>
    <cellStyle name="Comma 28 3 3 2 3 2 2" xfId="28224" xr:uid="{7C7D32C0-C684-4AB0-8132-EC0EFA8928A8}"/>
    <cellStyle name="Comma 28 3 3 2 3 2 2 2" xfId="28225" xr:uid="{BDD40863-E1C6-4AB1-90F1-F8FA72F3D360}"/>
    <cellStyle name="Comma 28 3 3 2 3 2 3" xfId="28226" xr:uid="{86DEB38C-9FFC-4E6B-8071-A7477F448F4A}"/>
    <cellStyle name="Comma 28 3 3 2 3 3" xfId="28227" xr:uid="{60F4F8F7-A4CD-472D-8D46-06E74AB75430}"/>
    <cellStyle name="Comma 28 3 3 2 3 3 2" xfId="28228" xr:uid="{E1A28813-3D01-447F-8F32-54D5C96F8FC6}"/>
    <cellStyle name="Comma 28 3 3 2 3 4" xfId="28229" xr:uid="{73E984CC-3122-4279-9633-E6765B78BB0F}"/>
    <cellStyle name="Comma 28 3 3 2 4" xfId="28230" xr:uid="{DE6D7C4C-6026-47BB-A126-7F9395B88948}"/>
    <cellStyle name="Comma 28 3 3 2 4 2" xfId="28231" xr:uid="{AA2CB786-BF9D-4896-882C-2F59698D17C1}"/>
    <cellStyle name="Comma 28 3 3 2 4 2 2" xfId="28232" xr:uid="{D17A36DB-EE9E-42F5-9250-FB11569F5D80}"/>
    <cellStyle name="Comma 28 3 3 2 4 2 2 2" xfId="28233" xr:uid="{A2CABB6E-D69D-428C-8660-61267FEABBC7}"/>
    <cellStyle name="Comma 28 3 3 2 4 2 3" xfId="28234" xr:uid="{EFBF36B4-F997-426F-9639-D6C2FE6294F5}"/>
    <cellStyle name="Comma 28 3 3 2 4 3" xfId="28235" xr:uid="{70D71681-B02B-48A2-AE75-902EC8E37019}"/>
    <cellStyle name="Comma 28 3 3 2 4 3 2" xfId="28236" xr:uid="{9AC42D61-9FBB-469B-ACD1-7338FF8C95DC}"/>
    <cellStyle name="Comma 28 3 3 2 4 4" xfId="28237" xr:uid="{48A4245E-E900-4C23-B0CC-4CD38BC16E8F}"/>
    <cellStyle name="Comma 28 3 3 2 5" xfId="28238" xr:uid="{AA44741F-1B64-4BBD-A1AE-8C36EAFB741D}"/>
    <cellStyle name="Comma 28 3 3 2 5 2" xfId="28239" xr:uid="{8CBD660C-B4EA-4225-AF28-2EE4865027A8}"/>
    <cellStyle name="Comma 28 3 3 2 5 2 2" xfId="28240" xr:uid="{2A3AC8E0-321A-47B8-BE7B-228001FC630F}"/>
    <cellStyle name="Comma 28 3 3 2 5 3" xfId="28241" xr:uid="{4DEC81DD-B655-4A77-AEA1-27790EDBA75C}"/>
    <cellStyle name="Comma 28 3 3 2 6" xfId="28242" xr:uid="{36B36C27-781B-41C7-AD3B-8C7C43F95ED8}"/>
    <cellStyle name="Comma 28 3 3 2 6 2" xfId="28243" xr:uid="{AA5C5375-0FA2-4B91-BF22-F4F66622A18A}"/>
    <cellStyle name="Comma 28 3 3 2 6 2 2" xfId="28244" xr:uid="{C9B8852E-68B9-461F-B7CE-9893659872EB}"/>
    <cellStyle name="Comma 28 3 3 2 6 3" xfId="28245" xr:uid="{1CACF143-F1B5-4DAD-8C78-1E927FB06887}"/>
    <cellStyle name="Comma 28 3 3 2 7" xfId="28246" xr:uid="{5A015460-01E3-449D-B0CF-2B21916B1827}"/>
    <cellStyle name="Comma 28 3 3 2 7 2" xfId="28247" xr:uid="{E935945E-BDC4-459F-AF5C-7CE232B65DB7}"/>
    <cellStyle name="Comma 28 3 3 2 7 2 2" xfId="28248" xr:uid="{2ABC1425-D5EE-4E2E-894E-7E78FAE2ADD1}"/>
    <cellStyle name="Comma 28 3 3 2 7 3" xfId="28249" xr:uid="{49A934FB-A192-405E-8FCC-1C024F2B2129}"/>
    <cellStyle name="Comma 28 3 3 2 8" xfId="28250" xr:uid="{DBE525AC-06C4-4BEB-8ED9-F968C168D160}"/>
    <cellStyle name="Comma 28 3 3 2 8 2" xfId="28251" xr:uid="{25D40FCB-5049-4806-9C9C-43027904239D}"/>
    <cellStyle name="Comma 28 3 3 2 9" xfId="28252" xr:uid="{B251BB2A-B6B4-4963-A377-6BF37549632B}"/>
    <cellStyle name="Comma 28 3 3 2_EGAT BS 10" xfId="28253" xr:uid="{5A5E6629-0312-4050-B0ED-0183EE61818F}"/>
    <cellStyle name="Comma 28 3 3 3" xfId="28254" xr:uid="{721EE680-297E-4726-BBD6-7071270E28A0}"/>
    <cellStyle name="Comma 28 3 3 3 2" xfId="28255" xr:uid="{FC3F45A5-7559-4F3A-A34C-35DABA673982}"/>
    <cellStyle name="Comma 28 3 3 3 2 2" xfId="28256" xr:uid="{2EEE3FF5-52B3-467A-9027-FE0B91AB64F8}"/>
    <cellStyle name="Comma 28 3 3 3 2 2 2" xfId="28257" xr:uid="{6F18C59A-F694-433F-A6DD-94C25D18B8DD}"/>
    <cellStyle name="Comma 28 3 3 3 2 2 2 2" xfId="28258" xr:uid="{B0CDA84F-2422-4F57-81F6-96153D0CAFFE}"/>
    <cellStyle name="Comma 28 3 3 3 2 2 3" xfId="28259" xr:uid="{F0DE223D-51DD-436B-88CE-9C6A801FF154}"/>
    <cellStyle name="Comma 28 3 3 3 2 3" xfId="28260" xr:uid="{15858432-202B-419E-97A6-E43F2F8DBA45}"/>
    <cellStyle name="Comma 28 3 3 3 2 3 2" xfId="28261" xr:uid="{8731E591-6351-471D-BE70-37089EA020C7}"/>
    <cellStyle name="Comma 28 3 3 3 2 4" xfId="28262" xr:uid="{AE86F830-F6F6-4EC5-A01E-D62E3F8DC1C0}"/>
    <cellStyle name="Comma 28 3 3 3 3" xfId="28263" xr:uid="{22A1E66A-21DA-4907-9592-7F3B905027FC}"/>
    <cellStyle name="Comma 28 3 3 3 3 2" xfId="28264" xr:uid="{4774C7F5-142A-460F-A91F-B66F6AA865EA}"/>
    <cellStyle name="Comma 28 3 3 3 3 2 2" xfId="28265" xr:uid="{1CDDC154-F2D4-4CF4-9C92-75A95ECEC53F}"/>
    <cellStyle name="Comma 28 3 3 3 3 2 2 2" xfId="28266" xr:uid="{ADB5CD8F-985D-4BE7-B0BB-0BD59784AB13}"/>
    <cellStyle name="Comma 28 3 3 3 3 2 3" xfId="28267" xr:uid="{9E8F2D74-5AEC-4F25-AC68-7E39044A3E13}"/>
    <cellStyle name="Comma 28 3 3 3 3 3" xfId="28268" xr:uid="{663BDAF5-D0BD-4C0F-8E92-4E19D1680ABC}"/>
    <cellStyle name="Comma 28 3 3 3 3 3 2" xfId="28269" xr:uid="{0EC61224-F6C2-4370-8E67-125AB860E1A8}"/>
    <cellStyle name="Comma 28 3 3 3 3 4" xfId="28270" xr:uid="{B2A4EEC5-F109-45D8-A512-76D3E34CB79C}"/>
    <cellStyle name="Comma 28 3 3 3 4" xfId="28271" xr:uid="{3C99C02E-BA82-49F0-881F-E36D5B1F23E5}"/>
    <cellStyle name="Comma 28 3 3 3 4 2" xfId="28272" xr:uid="{824AC0A9-2746-4679-B176-BA999AD69CE5}"/>
    <cellStyle name="Comma 28 3 3 3 4 2 2" xfId="28273" xr:uid="{BF1AB0F9-85C4-4C2C-8C27-057B1BE9A168}"/>
    <cellStyle name="Comma 28 3 3 3 4 3" xfId="28274" xr:uid="{415F97A8-5E6D-4173-B83B-147FCE16DD54}"/>
    <cellStyle name="Comma 28 3 3 3 5" xfId="28275" xr:uid="{E3D2F0D6-9EBC-4A6D-A146-9859DA9D2CF4}"/>
    <cellStyle name="Comma 28 3 3 3 5 2" xfId="28276" xr:uid="{635033F3-F0E6-48D2-8C20-363C60877C7E}"/>
    <cellStyle name="Comma 28 3 3 3 5 2 2" xfId="28277" xr:uid="{B115266A-434E-42AF-AF28-529FB962F368}"/>
    <cellStyle name="Comma 28 3 3 3 5 3" xfId="28278" xr:uid="{654DA4ED-40C3-4B49-9CAE-764B3145B48F}"/>
    <cellStyle name="Comma 28 3 3 3 6" xfId="28279" xr:uid="{965CC611-A82C-4CCF-BEAE-10BDAF87099A}"/>
    <cellStyle name="Comma 28 3 3 3 6 2" xfId="28280" xr:uid="{2728BA8A-78E1-4F71-B254-295879B1DE83}"/>
    <cellStyle name="Comma 28 3 3 3 6 2 2" xfId="28281" xr:uid="{0CC3B3FE-FCB1-4035-B321-2734B80C0A64}"/>
    <cellStyle name="Comma 28 3 3 3 6 3" xfId="28282" xr:uid="{27397940-0CBF-423B-80F8-0FF22268EC4C}"/>
    <cellStyle name="Comma 28 3 3 3 7" xfId="28283" xr:uid="{3520AF77-2AE2-4528-853C-E6FE0C9E8F0C}"/>
    <cellStyle name="Comma 28 3 3 3 7 2" xfId="28284" xr:uid="{75F82E56-F2DF-4C76-9F85-A34EF0D06A2C}"/>
    <cellStyle name="Comma 28 3 3 3 8" xfId="28285" xr:uid="{C9980786-68F9-4D48-B6CE-ED138A91B4E9}"/>
    <cellStyle name="Comma 28 3 3 3_EGAT BS 10" xfId="28286" xr:uid="{45845C20-736C-4043-B3B7-7DB6563AF220}"/>
    <cellStyle name="Comma 28 3 3 4" xfId="28287" xr:uid="{EE7DC067-F986-485C-9BEE-75DAF29C5E26}"/>
    <cellStyle name="Comma 28 3 3 4 2" xfId="28288" xr:uid="{AD139927-5AD1-4D49-AC97-5C8B330F4B22}"/>
    <cellStyle name="Comma 28 3 3 4 2 2" xfId="28289" xr:uid="{98EE1A6D-263B-4703-BCC6-36D656E39E6A}"/>
    <cellStyle name="Comma 28 3 3 4 2 2 2" xfId="28290" xr:uid="{ECC6E23B-69FB-46AB-95B8-725D96B87100}"/>
    <cellStyle name="Comma 28 3 3 4 2 3" xfId="28291" xr:uid="{F9C0DF75-6F58-42A0-9A17-36F1A5ABB5C4}"/>
    <cellStyle name="Comma 28 3 3 4 3" xfId="28292" xr:uid="{C010E9D1-08BB-4551-A4C7-39514B8CF7F3}"/>
    <cellStyle name="Comma 28 3 3 4 3 2" xfId="28293" xr:uid="{7ED8667F-0DD7-4428-8A3A-D1F7F88643A6}"/>
    <cellStyle name="Comma 28 3 3 4 4" xfId="28294" xr:uid="{263A8500-A4FE-44ED-8A42-5DF8C84FDF18}"/>
    <cellStyle name="Comma 28 3 3 5" xfId="28295" xr:uid="{F5F24A8D-97CA-431C-A36B-35D5A8AF23DB}"/>
    <cellStyle name="Comma 28 3 3 5 2" xfId="28296" xr:uid="{86517743-930E-4781-A854-A1C9EE9A543D}"/>
    <cellStyle name="Comma 28 3 3 5 2 2" xfId="28297" xr:uid="{B4DAB086-7680-4D87-B7ED-E3285A9E02A5}"/>
    <cellStyle name="Comma 28 3 3 5 2 2 2" xfId="28298" xr:uid="{7250393F-731D-4D40-9FDD-75A73D2CDF34}"/>
    <cellStyle name="Comma 28 3 3 5 2 3" xfId="28299" xr:uid="{048DA91A-EBCA-464C-B781-9078A7C9E2B6}"/>
    <cellStyle name="Comma 28 3 3 5 3" xfId="28300" xr:uid="{22685009-0D63-4105-8E7E-783B13A25EFD}"/>
    <cellStyle name="Comma 28 3 3 5 3 2" xfId="28301" xr:uid="{86FD0701-28FB-4AB0-93C4-1F4D533FEC1A}"/>
    <cellStyle name="Comma 28 3 3 5 4" xfId="28302" xr:uid="{322DA44A-C54D-4134-9380-D4D8D2F78A4C}"/>
    <cellStyle name="Comma 28 3 3 6" xfId="28303" xr:uid="{51FDE2F9-A9AA-43EB-8885-41CD29F48EE1}"/>
    <cellStyle name="Comma 28 3 3 6 2" xfId="28304" xr:uid="{0A7B9423-9DEB-455C-9D27-7B312A6A942B}"/>
    <cellStyle name="Comma 28 3 3 6 2 2" xfId="28305" xr:uid="{EF22FB91-8E60-41CF-ABC4-E7495DB0D829}"/>
    <cellStyle name="Comma 28 3 3 6 3" xfId="28306" xr:uid="{E7FA7C60-A008-4658-A3D4-415357D56D3B}"/>
    <cellStyle name="Comma 28 3 3 7" xfId="28307" xr:uid="{8226FBD9-276E-4CEA-BBC8-0B3A0C1DBBDD}"/>
    <cellStyle name="Comma 28 3 3 7 2" xfId="28308" xr:uid="{1166415C-96D5-408F-8C53-504624537F78}"/>
    <cellStyle name="Comma 28 3 3 7 2 2" xfId="28309" xr:uid="{8ED12AB8-0B89-4212-981D-D07F1721B1E8}"/>
    <cellStyle name="Comma 28 3 3 7 3" xfId="28310" xr:uid="{E2C6A8FA-F0F7-4B3B-9DF3-C23EBBD1F13D}"/>
    <cellStyle name="Comma 28 3 3 8" xfId="28311" xr:uid="{56DF07B5-6C8A-426C-A07E-1D6A54827461}"/>
    <cellStyle name="Comma 28 3 3 8 2" xfId="28312" xr:uid="{213A8784-006A-4DE0-A6CB-75CCDCFDB9BD}"/>
    <cellStyle name="Comma 28 3 3 8 2 2" xfId="28313" xr:uid="{E2E0FF91-23B4-4297-93D3-9E13B0126527}"/>
    <cellStyle name="Comma 28 3 3 8 3" xfId="28314" xr:uid="{9A5DD10F-9B03-4151-86CA-E6A89ECE12EA}"/>
    <cellStyle name="Comma 28 3 3 9" xfId="28315" xr:uid="{87F71963-FA2A-4A2B-ABE9-6B67031492E8}"/>
    <cellStyle name="Comma 28 3 3 9 2" xfId="28316" xr:uid="{FCCAE759-0D9E-4A2E-9030-57FA9A9791AC}"/>
    <cellStyle name="Comma 28 3 3_EGAT BS 10" xfId="28317" xr:uid="{C57D1AA1-8C7C-49D4-BE70-C438217288DB}"/>
    <cellStyle name="Comma 28 3 4" xfId="28318" xr:uid="{91E3269D-92DF-4C3B-9FC3-0912F273F881}"/>
    <cellStyle name="Comma 28 3 4 10" xfId="28319" xr:uid="{FA098737-75EA-409C-A7E0-FF1644A88838}"/>
    <cellStyle name="Comma 28 3 4 2" xfId="28320" xr:uid="{F3CF5081-EC00-4456-A961-EE703F670E8E}"/>
    <cellStyle name="Comma 28 3 4 2 2" xfId="28321" xr:uid="{1601F0BE-8E48-41E7-873C-AD4427AC0891}"/>
    <cellStyle name="Comma 28 3 4 2 2 2" xfId="28322" xr:uid="{D8899392-3D16-4499-A683-51EAC2A73EAD}"/>
    <cellStyle name="Comma 28 3 4 2 2 2 2" xfId="28323" xr:uid="{14FE7F09-4292-4DCA-83FE-A27B11413628}"/>
    <cellStyle name="Comma 28 3 4 2 2 2 2 2" xfId="28324" xr:uid="{1B49E7E5-B46A-4A95-B1A3-DA35000FE036}"/>
    <cellStyle name="Comma 28 3 4 2 2 2 2 2 2" xfId="28325" xr:uid="{156ED89B-8DBC-4BD4-A144-574842F5F1D5}"/>
    <cellStyle name="Comma 28 3 4 2 2 2 2 3" xfId="28326" xr:uid="{80F97264-ACDD-4A88-992B-35CC3920F969}"/>
    <cellStyle name="Comma 28 3 4 2 2 2 3" xfId="28327" xr:uid="{A5808BD8-EAAA-400C-A6D6-AFB379A00481}"/>
    <cellStyle name="Comma 28 3 4 2 2 2 3 2" xfId="28328" xr:uid="{875EFCCA-B4BE-4F96-8C01-30DD55140F93}"/>
    <cellStyle name="Comma 28 3 4 2 2 2 4" xfId="28329" xr:uid="{EF791C3A-E293-4D14-8DBE-C79CD60253A5}"/>
    <cellStyle name="Comma 28 3 4 2 2 3" xfId="28330" xr:uid="{E5703D76-74F8-4CBA-8FAD-9609404C2171}"/>
    <cellStyle name="Comma 28 3 4 2 2 3 2" xfId="28331" xr:uid="{B4EDF58F-EEFB-47C0-9B83-5F4D69AF58F4}"/>
    <cellStyle name="Comma 28 3 4 2 2 3 2 2" xfId="28332" xr:uid="{95E8CACF-6FD9-4E9E-BF50-F5BF946E9A16}"/>
    <cellStyle name="Comma 28 3 4 2 2 3 3" xfId="28333" xr:uid="{42947EDA-0F1C-488B-B9B7-296E54ABA6A9}"/>
    <cellStyle name="Comma 28 3 4 2 2 4" xfId="28334" xr:uid="{9A3A24F0-5885-4CD6-9119-42AA725DAE19}"/>
    <cellStyle name="Comma 28 3 4 2 2 4 2" xfId="28335" xr:uid="{59FED799-4F3D-4BE8-8D2F-132DEFA708C0}"/>
    <cellStyle name="Comma 28 3 4 2 2 4 2 2" xfId="28336" xr:uid="{76156FCA-7F67-48C2-8904-30F47DFCEED7}"/>
    <cellStyle name="Comma 28 3 4 2 2 4 3" xfId="28337" xr:uid="{98598F79-DCE8-4E10-B82A-E33B20064B36}"/>
    <cellStyle name="Comma 28 3 4 2 2 5" xfId="28338" xr:uid="{003E6FCF-111F-490B-B9D3-5E069D6AC278}"/>
    <cellStyle name="Comma 28 3 4 2 2 5 2" xfId="28339" xr:uid="{C600BF20-63B7-4329-BC36-D32F5558BE13}"/>
    <cellStyle name="Comma 28 3 4 2 2 5 2 2" xfId="28340" xr:uid="{6315F556-5F7F-4451-A737-E133A329E687}"/>
    <cellStyle name="Comma 28 3 4 2 2 5 3" xfId="28341" xr:uid="{C357EECD-4EA9-443E-BA33-81F0C78C7028}"/>
    <cellStyle name="Comma 28 3 4 2 2 6" xfId="28342" xr:uid="{F3412DA9-44D6-479A-BEFD-65A6A658B6CC}"/>
    <cellStyle name="Comma 28 3 4 2 2 6 2" xfId="28343" xr:uid="{885717AD-09DC-4B95-A8B8-FDBE41346C12}"/>
    <cellStyle name="Comma 28 3 4 2 2 7" xfId="28344" xr:uid="{06222BEC-FFAF-497C-86AA-67B2359389DD}"/>
    <cellStyle name="Comma 28 3 4 2 2_EGAT BS 10" xfId="28345" xr:uid="{05C63FF7-A08C-44F8-9F68-C86BB97278F8}"/>
    <cellStyle name="Comma 28 3 4 2 3" xfId="28346" xr:uid="{10B37FA9-B798-4942-9294-5E024E99A112}"/>
    <cellStyle name="Comma 28 3 4 2 3 2" xfId="28347" xr:uid="{BEC9C69E-14EA-4662-BC83-D23F5A988DF5}"/>
    <cellStyle name="Comma 28 3 4 2 3 2 2" xfId="28348" xr:uid="{648A7DFD-AD93-42FC-A01F-09B1D6E8733F}"/>
    <cellStyle name="Comma 28 3 4 2 3 2 2 2" xfId="28349" xr:uid="{BF6E81B1-6EF5-49AB-8737-F9A82D3242A6}"/>
    <cellStyle name="Comma 28 3 4 2 3 2 3" xfId="28350" xr:uid="{00EAB273-5473-4F0A-9B91-D6712BFC2FB2}"/>
    <cellStyle name="Comma 28 3 4 2 3 3" xfId="28351" xr:uid="{C12068F0-5D35-431B-83DB-67D9543F67FB}"/>
    <cellStyle name="Comma 28 3 4 2 3 3 2" xfId="28352" xr:uid="{91F1A904-8E54-403D-854B-63C2D338736D}"/>
    <cellStyle name="Comma 28 3 4 2 3 4" xfId="28353" xr:uid="{3188345D-FC1C-4912-B009-798C586347A6}"/>
    <cellStyle name="Comma 28 3 4 2 4" xfId="28354" xr:uid="{4630CFE6-1E22-4409-8F8F-59CFE5E01339}"/>
    <cellStyle name="Comma 28 3 4 2 4 2" xfId="28355" xr:uid="{FF8BDE44-E69C-41D8-8647-3701795E7922}"/>
    <cellStyle name="Comma 28 3 4 2 4 2 2" xfId="28356" xr:uid="{D441020C-A0C1-41C0-B2D0-05B0969A84BC}"/>
    <cellStyle name="Comma 28 3 4 2 4 2 2 2" xfId="28357" xr:uid="{0936E8BA-1456-41CC-890A-D8204EE309BA}"/>
    <cellStyle name="Comma 28 3 4 2 4 2 3" xfId="28358" xr:uid="{C39D3742-D672-474E-93CD-881431EB1271}"/>
    <cellStyle name="Comma 28 3 4 2 4 3" xfId="28359" xr:uid="{8561AC22-F493-4D72-A754-053EC1A4DBAC}"/>
    <cellStyle name="Comma 28 3 4 2 4 3 2" xfId="28360" xr:uid="{DFE5DAD7-E6EB-4B11-835E-E6347900A285}"/>
    <cellStyle name="Comma 28 3 4 2 4 4" xfId="28361" xr:uid="{EDC7AE05-2AC0-406E-B1D1-3271543296EF}"/>
    <cellStyle name="Comma 28 3 4 2 5" xfId="28362" xr:uid="{E8441DAF-6DCC-4CD7-A618-2654BFE67212}"/>
    <cellStyle name="Comma 28 3 4 2 5 2" xfId="28363" xr:uid="{FF57B773-872D-40D5-B1DB-DF3C4E9715D8}"/>
    <cellStyle name="Comma 28 3 4 2 5 2 2" xfId="28364" xr:uid="{EEC58731-EDFF-459B-A012-3106DA768ADF}"/>
    <cellStyle name="Comma 28 3 4 2 5 3" xfId="28365" xr:uid="{6E72F3F2-A3C2-42F6-8D53-83D49AE02BD0}"/>
    <cellStyle name="Comma 28 3 4 2 6" xfId="28366" xr:uid="{84D13479-C179-4B18-9156-28341A6A4C6D}"/>
    <cellStyle name="Comma 28 3 4 2 6 2" xfId="28367" xr:uid="{C3322BC0-FE68-4264-AF95-6EE3026764B1}"/>
    <cellStyle name="Comma 28 3 4 2 6 2 2" xfId="28368" xr:uid="{DFDEFDE7-1931-41B0-B522-42E33BEB943F}"/>
    <cellStyle name="Comma 28 3 4 2 6 3" xfId="28369" xr:uid="{8C8F9D6D-B1C3-4D9F-A073-545DEC7FD4D3}"/>
    <cellStyle name="Comma 28 3 4 2 7" xfId="28370" xr:uid="{EE4CA4BF-D6BB-4FC5-8595-551894998EA4}"/>
    <cellStyle name="Comma 28 3 4 2 7 2" xfId="28371" xr:uid="{B17A8AD7-3CB4-45C1-994E-9CB745D7ADDD}"/>
    <cellStyle name="Comma 28 3 4 2 7 2 2" xfId="28372" xr:uid="{569ADA96-F252-4864-BC36-80105843419A}"/>
    <cellStyle name="Comma 28 3 4 2 7 3" xfId="28373" xr:uid="{E0A5077B-E1DC-4E0E-8B2E-4EAF86B05AAF}"/>
    <cellStyle name="Comma 28 3 4 2 8" xfId="28374" xr:uid="{3B301E7E-A6ED-40BF-840B-ECBFD08B6397}"/>
    <cellStyle name="Comma 28 3 4 2 8 2" xfId="28375" xr:uid="{AB850C20-A9F3-4A54-8BC8-C60E9721624B}"/>
    <cellStyle name="Comma 28 3 4 2 9" xfId="28376" xr:uid="{A5870EDF-1A8F-430C-A300-455CD836E37B}"/>
    <cellStyle name="Comma 28 3 4 2_EGAT BS 10" xfId="28377" xr:uid="{B3FAE9EE-BB57-41E4-93A9-0CDE300E7D29}"/>
    <cellStyle name="Comma 28 3 4 3" xfId="28378" xr:uid="{3BF8E89F-391A-4231-BC8D-A681CE9990D6}"/>
    <cellStyle name="Comma 28 3 4 3 2" xfId="28379" xr:uid="{17CED78D-16FE-4852-89AA-9BE1F58C8C5C}"/>
    <cellStyle name="Comma 28 3 4 3 2 2" xfId="28380" xr:uid="{8784D000-1AA5-4D6C-8A7E-A9D250FED277}"/>
    <cellStyle name="Comma 28 3 4 3 2 2 2" xfId="28381" xr:uid="{DB116653-2A64-4DCE-89F3-930169DD657B}"/>
    <cellStyle name="Comma 28 3 4 3 2 2 2 2" xfId="28382" xr:uid="{3D6F1A36-393C-4A41-AF49-36CBC212A201}"/>
    <cellStyle name="Comma 28 3 4 3 2 2 3" xfId="28383" xr:uid="{0C650E46-7E60-43B4-A3D1-3DF871ABA95A}"/>
    <cellStyle name="Comma 28 3 4 3 2 3" xfId="28384" xr:uid="{EC731D83-BB39-48B6-A4DE-4148DF06902A}"/>
    <cellStyle name="Comma 28 3 4 3 2 3 2" xfId="28385" xr:uid="{8DB9ABDE-65F0-40C9-8FCB-93F4D274F77E}"/>
    <cellStyle name="Comma 28 3 4 3 2 4" xfId="28386" xr:uid="{C4464142-4635-4705-9A38-C2E03DCF9789}"/>
    <cellStyle name="Comma 28 3 4 3 3" xfId="28387" xr:uid="{FDF6FCDA-45CE-47EF-B864-5FD6D6E842DE}"/>
    <cellStyle name="Comma 28 3 4 3 3 2" xfId="28388" xr:uid="{775A982C-78CE-4E86-970B-15DAA1C0348A}"/>
    <cellStyle name="Comma 28 3 4 3 3 2 2" xfId="28389" xr:uid="{718D38C4-0C00-44D4-9DE0-9D794BC087DF}"/>
    <cellStyle name="Comma 28 3 4 3 3 2 2 2" xfId="28390" xr:uid="{378782B3-E0BC-4D0E-A496-DE8F9773E2CF}"/>
    <cellStyle name="Comma 28 3 4 3 3 2 3" xfId="28391" xr:uid="{CA486BBD-F681-4FA0-B997-8622C965FCAA}"/>
    <cellStyle name="Comma 28 3 4 3 3 3" xfId="28392" xr:uid="{CDC1586C-4A33-4743-A66A-C7906E8A7C47}"/>
    <cellStyle name="Comma 28 3 4 3 3 3 2" xfId="28393" xr:uid="{EC91B255-08FB-4AF4-B803-333ED7BDB01F}"/>
    <cellStyle name="Comma 28 3 4 3 3 4" xfId="28394" xr:uid="{8746ADF6-46F1-4615-8F4A-033B4197612C}"/>
    <cellStyle name="Comma 28 3 4 3 4" xfId="28395" xr:uid="{55FF5DE9-50CF-42C8-AE9B-30790AFBB634}"/>
    <cellStyle name="Comma 28 3 4 3 4 2" xfId="28396" xr:uid="{0879586E-8EAC-459C-8495-96090C4033E4}"/>
    <cellStyle name="Comma 28 3 4 3 4 2 2" xfId="28397" xr:uid="{FE746AA4-8E7E-48EB-AAF1-B68C822ED714}"/>
    <cellStyle name="Comma 28 3 4 3 4 3" xfId="28398" xr:uid="{66D2408C-05F4-4642-AB86-2F0F7C550638}"/>
    <cellStyle name="Comma 28 3 4 3 5" xfId="28399" xr:uid="{372D9DC3-55FE-45C5-AC14-68E8573566C3}"/>
    <cellStyle name="Comma 28 3 4 3 5 2" xfId="28400" xr:uid="{4877F7C6-0FEF-4757-90D1-75325E7735BB}"/>
    <cellStyle name="Comma 28 3 4 3 5 2 2" xfId="28401" xr:uid="{D3DA0186-2B30-4618-B363-6364A71C6F4C}"/>
    <cellStyle name="Comma 28 3 4 3 5 3" xfId="28402" xr:uid="{4F8E97CF-44FD-4CFB-A289-D263989F4965}"/>
    <cellStyle name="Comma 28 3 4 3 6" xfId="28403" xr:uid="{30813A37-0BC1-4A46-8C35-AA4885F67F40}"/>
    <cellStyle name="Comma 28 3 4 3 6 2" xfId="28404" xr:uid="{8795C2D1-AC56-4CA5-AF18-E61AA02B8214}"/>
    <cellStyle name="Comma 28 3 4 3 6 2 2" xfId="28405" xr:uid="{91AD85F5-7BDA-4C17-9E1C-6FFED7A4F050}"/>
    <cellStyle name="Comma 28 3 4 3 6 3" xfId="28406" xr:uid="{E75E6FB8-88CE-4E54-BB6F-5500C5EADBE2}"/>
    <cellStyle name="Comma 28 3 4 3 7" xfId="28407" xr:uid="{71227462-72A3-4F90-8ACA-C7B9CD1548E2}"/>
    <cellStyle name="Comma 28 3 4 3 7 2" xfId="28408" xr:uid="{31863EC8-AE6A-4590-AFBD-EB0F08073457}"/>
    <cellStyle name="Comma 28 3 4 3 8" xfId="28409" xr:uid="{CC1B2C6B-F078-4E55-B192-DA207F6519BD}"/>
    <cellStyle name="Comma 28 3 4 3_EGAT BS 10" xfId="28410" xr:uid="{76E526B1-2F7F-4B46-9261-43BADE7A9F67}"/>
    <cellStyle name="Comma 28 3 4 4" xfId="28411" xr:uid="{46B0CCC0-B300-424C-84CF-847D6740A7CE}"/>
    <cellStyle name="Comma 28 3 4 4 2" xfId="28412" xr:uid="{B5F32633-57F7-4303-85D8-B02BBBE4E6A3}"/>
    <cellStyle name="Comma 28 3 4 4 2 2" xfId="28413" xr:uid="{E7502EC4-5A12-4015-919F-71861CADA615}"/>
    <cellStyle name="Comma 28 3 4 4 2 2 2" xfId="28414" xr:uid="{FC8FE787-2B2E-4A9D-853D-D7AE085415DD}"/>
    <cellStyle name="Comma 28 3 4 4 2 3" xfId="28415" xr:uid="{1531BA13-3F6E-4A0C-8D04-37948F132930}"/>
    <cellStyle name="Comma 28 3 4 4 3" xfId="28416" xr:uid="{46D9BE65-34CB-4998-A9C1-9A8BD3EA0920}"/>
    <cellStyle name="Comma 28 3 4 4 3 2" xfId="28417" xr:uid="{26D3F0C5-1C77-4DD7-BA9E-859B5204D3B2}"/>
    <cellStyle name="Comma 28 3 4 4 4" xfId="28418" xr:uid="{3A40935C-4CE3-4B90-8522-103361EE31EE}"/>
    <cellStyle name="Comma 28 3 4 5" xfId="28419" xr:uid="{B52DEB57-7D8F-4B9E-A756-AE7786083FCB}"/>
    <cellStyle name="Comma 28 3 4 5 2" xfId="28420" xr:uid="{725B167A-3697-44B6-BCBA-2BCBEB0FCD4A}"/>
    <cellStyle name="Comma 28 3 4 5 2 2" xfId="28421" xr:uid="{9E4CF79E-5D6B-44A4-9F66-67B7A423A8B6}"/>
    <cellStyle name="Comma 28 3 4 5 2 2 2" xfId="28422" xr:uid="{EABFC44F-882D-40EA-AC74-65ABCB35EB6C}"/>
    <cellStyle name="Comma 28 3 4 5 2 3" xfId="28423" xr:uid="{BDE6D63A-92A3-4AE0-923D-4CAB6510B344}"/>
    <cellStyle name="Comma 28 3 4 5 3" xfId="28424" xr:uid="{5F7F9590-DC19-48E3-ACEF-30038E4D2AEF}"/>
    <cellStyle name="Comma 28 3 4 5 3 2" xfId="28425" xr:uid="{1D5BCC53-C636-4D1E-9886-7D4E96B14ECE}"/>
    <cellStyle name="Comma 28 3 4 5 4" xfId="28426" xr:uid="{BE18E57F-E644-4843-BBBD-50E99041112A}"/>
    <cellStyle name="Comma 28 3 4 6" xfId="28427" xr:uid="{71B33F7C-46E5-4470-AB02-95C37263EF6A}"/>
    <cellStyle name="Comma 28 3 4 6 2" xfId="28428" xr:uid="{4A806D9F-DC50-4CC7-A8D5-D7E03B026D88}"/>
    <cellStyle name="Comma 28 3 4 6 2 2" xfId="28429" xr:uid="{1500F028-8FBE-4CDA-91EB-7FFA3E5A6E78}"/>
    <cellStyle name="Comma 28 3 4 6 3" xfId="28430" xr:uid="{2F905C90-2CC0-4365-9068-AD509BAB0F96}"/>
    <cellStyle name="Comma 28 3 4 7" xfId="28431" xr:uid="{B9F9BFF7-9B59-4A6E-9735-BE26613B0C0C}"/>
    <cellStyle name="Comma 28 3 4 7 2" xfId="28432" xr:uid="{6F808FCF-E846-4462-A519-DBC9E4C77185}"/>
    <cellStyle name="Comma 28 3 4 7 2 2" xfId="28433" xr:uid="{67783998-0C19-40A6-A4EF-558DDBF82429}"/>
    <cellStyle name="Comma 28 3 4 7 3" xfId="28434" xr:uid="{C13C495B-98FB-448F-B7BD-AADE75CA5FD1}"/>
    <cellStyle name="Comma 28 3 4 8" xfId="28435" xr:uid="{1166BF09-CF3E-4C59-A068-719CBBDD1410}"/>
    <cellStyle name="Comma 28 3 4 8 2" xfId="28436" xr:uid="{50265066-F634-475D-9FC0-570769B86F75}"/>
    <cellStyle name="Comma 28 3 4 8 2 2" xfId="28437" xr:uid="{8FB34493-301C-45EE-A063-F7D8B15896E4}"/>
    <cellStyle name="Comma 28 3 4 8 3" xfId="28438" xr:uid="{51E755D7-57C3-4765-B8CB-CCA9F71FB3B6}"/>
    <cellStyle name="Comma 28 3 4 9" xfId="28439" xr:uid="{76DA6C97-B23D-48B4-8F68-49FFF0244C34}"/>
    <cellStyle name="Comma 28 3 4 9 2" xfId="28440" xr:uid="{EBB20E8D-86F8-44E0-92DE-8A994DDC15D9}"/>
    <cellStyle name="Comma 28 3 4_EGAT BS 10" xfId="28441" xr:uid="{A5A06D0A-1E41-4A30-9C42-B11C72123857}"/>
    <cellStyle name="Comma 28 3 5" xfId="28442" xr:uid="{1806CF1F-BB91-453A-AD90-2F3011221C32}"/>
    <cellStyle name="Comma 28 3 5 10" xfId="28443" xr:uid="{2C810524-C0A9-4E2D-9CEE-5692D3EEB01C}"/>
    <cellStyle name="Comma 28 3 5 2" xfId="28444" xr:uid="{1D03EF53-2EBF-4AF9-8F24-1C750F095CD9}"/>
    <cellStyle name="Comma 28 3 5 2 2" xfId="28445" xr:uid="{DD65D175-F634-4A02-B830-65D7A7E2E7DA}"/>
    <cellStyle name="Comma 28 3 5 2 2 2" xfId="28446" xr:uid="{11536D84-D807-41C5-8848-AC399E5AADED}"/>
    <cellStyle name="Comma 28 3 5 2 2 2 2" xfId="28447" xr:uid="{93295472-0656-471F-A0C7-9E270DF30C60}"/>
    <cellStyle name="Comma 28 3 5 2 2 2 2 2" xfId="28448" xr:uid="{A5441285-5159-4E62-B09F-F6A137DA4EF8}"/>
    <cellStyle name="Comma 28 3 5 2 2 2 2 2 2" xfId="28449" xr:uid="{1EE67518-A403-4835-85D4-569889CCD0C5}"/>
    <cellStyle name="Comma 28 3 5 2 2 2 2 3" xfId="28450" xr:uid="{7DD8D22F-8B34-4C61-9E44-5FBD62B030E7}"/>
    <cellStyle name="Comma 28 3 5 2 2 2 3" xfId="28451" xr:uid="{5654F76B-96ED-45A1-971D-9D56D9005C94}"/>
    <cellStyle name="Comma 28 3 5 2 2 2 3 2" xfId="28452" xr:uid="{617209C5-E623-4080-8950-FD3AE6782977}"/>
    <cellStyle name="Comma 28 3 5 2 2 2 4" xfId="28453" xr:uid="{9E91CE5D-37DF-4061-BBEE-FFE2A662D2D1}"/>
    <cellStyle name="Comma 28 3 5 2 2 3" xfId="28454" xr:uid="{5932341A-4EDA-4AF8-95D4-34A13AA2A8BA}"/>
    <cellStyle name="Comma 28 3 5 2 2 3 2" xfId="28455" xr:uid="{8DF0CF42-2ACB-4BA9-8AF6-026A2AA378A6}"/>
    <cellStyle name="Comma 28 3 5 2 2 3 2 2" xfId="28456" xr:uid="{487DE583-4198-4430-BECB-12DCA4B1B280}"/>
    <cellStyle name="Comma 28 3 5 2 2 3 3" xfId="28457" xr:uid="{4FA86C36-B3A3-407F-B387-F8C802C5B858}"/>
    <cellStyle name="Comma 28 3 5 2 2 4" xfId="28458" xr:uid="{5FF8A8EB-C33F-4C75-9A7C-FF7E9E326F29}"/>
    <cellStyle name="Comma 28 3 5 2 2 4 2" xfId="28459" xr:uid="{B11F1825-A590-4BC6-8830-C48FC674D92F}"/>
    <cellStyle name="Comma 28 3 5 2 2 4 2 2" xfId="28460" xr:uid="{14194E84-E414-4D66-A05E-51348484759D}"/>
    <cellStyle name="Comma 28 3 5 2 2 4 3" xfId="28461" xr:uid="{03983856-A898-4E2F-838D-4C243070E005}"/>
    <cellStyle name="Comma 28 3 5 2 2 5" xfId="28462" xr:uid="{FA2E87CD-FC1F-4D0D-9FF0-E9F49C9D1E21}"/>
    <cellStyle name="Comma 28 3 5 2 2 5 2" xfId="28463" xr:uid="{8699079B-3B8D-4BC7-BCB9-795038D37E2F}"/>
    <cellStyle name="Comma 28 3 5 2 2 5 2 2" xfId="28464" xr:uid="{8AF15670-DA77-4502-B020-325B40CCAE84}"/>
    <cellStyle name="Comma 28 3 5 2 2 5 3" xfId="28465" xr:uid="{4BD9028B-C387-4BD7-8C10-B34A9EED70B2}"/>
    <cellStyle name="Comma 28 3 5 2 2 6" xfId="28466" xr:uid="{77CA6126-CE6D-4425-B182-38AB511CAD62}"/>
    <cellStyle name="Comma 28 3 5 2 2 6 2" xfId="28467" xr:uid="{2E58FE60-7A75-4E43-A900-A6A582342B15}"/>
    <cellStyle name="Comma 28 3 5 2 2 7" xfId="28468" xr:uid="{8C9F8CAA-C620-4D21-AE73-C3E76F415465}"/>
    <cellStyle name="Comma 28 3 5 2 2_EGAT BS 10" xfId="28469" xr:uid="{8E7BCD44-8F77-4805-9062-953C5822653C}"/>
    <cellStyle name="Comma 28 3 5 2 3" xfId="28470" xr:uid="{7B8A2198-7822-4895-A95B-9152044EFDCD}"/>
    <cellStyle name="Comma 28 3 5 2 3 2" xfId="28471" xr:uid="{869E645E-89AC-4CBC-95B3-5C8CCAAB6FA3}"/>
    <cellStyle name="Comma 28 3 5 2 3 2 2" xfId="28472" xr:uid="{8877D883-519B-4E7A-A0A8-A9EF3A9E81C5}"/>
    <cellStyle name="Comma 28 3 5 2 3 2 2 2" xfId="28473" xr:uid="{6570B2BA-64D3-4104-982B-C299B9225F7A}"/>
    <cellStyle name="Comma 28 3 5 2 3 2 3" xfId="28474" xr:uid="{990B87DF-1817-424E-805F-1D2402078183}"/>
    <cellStyle name="Comma 28 3 5 2 3 3" xfId="28475" xr:uid="{55243342-34EC-4B9A-B1EB-3FA833E27937}"/>
    <cellStyle name="Comma 28 3 5 2 3 3 2" xfId="28476" xr:uid="{48203BCE-6AD1-4D8E-B98E-E3B45B354DB6}"/>
    <cellStyle name="Comma 28 3 5 2 3 4" xfId="28477" xr:uid="{6F5A1389-E086-4C79-A5BC-6EA255DDD99B}"/>
    <cellStyle name="Comma 28 3 5 2 4" xfId="28478" xr:uid="{A3A23EF5-7FB3-40C6-8CAC-742657C06379}"/>
    <cellStyle name="Comma 28 3 5 2 4 2" xfId="28479" xr:uid="{AC18F314-1DBD-46C8-8988-DA24C742494F}"/>
    <cellStyle name="Comma 28 3 5 2 4 2 2" xfId="28480" xr:uid="{9D116EE5-8AB5-4ACC-AA02-58CF141A619D}"/>
    <cellStyle name="Comma 28 3 5 2 4 2 2 2" xfId="28481" xr:uid="{E5038AF8-9278-42B2-838E-B8BDB15CAF1B}"/>
    <cellStyle name="Comma 28 3 5 2 4 2 3" xfId="28482" xr:uid="{0F4C932A-16EF-47FC-982E-73F0F0B457A5}"/>
    <cellStyle name="Comma 28 3 5 2 4 3" xfId="28483" xr:uid="{0FED469A-BCCF-4805-A834-E45F990B4768}"/>
    <cellStyle name="Comma 28 3 5 2 4 3 2" xfId="28484" xr:uid="{9E46652E-F97B-4A17-A9B6-7A3606CFBBE8}"/>
    <cellStyle name="Comma 28 3 5 2 4 4" xfId="28485" xr:uid="{887FC224-977B-4273-B777-629DBAFF9BF5}"/>
    <cellStyle name="Comma 28 3 5 2 5" xfId="28486" xr:uid="{98ACDD09-420E-498E-B9A7-417873B034FF}"/>
    <cellStyle name="Comma 28 3 5 2 5 2" xfId="28487" xr:uid="{CD6EABF9-C5D0-4BDF-8056-BF3B0EE028FB}"/>
    <cellStyle name="Comma 28 3 5 2 5 2 2" xfId="28488" xr:uid="{CAB99CF2-F7C9-4619-BC14-7E1DE2CC17E5}"/>
    <cellStyle name="Comma 28 3 5 2 5 3" xfId="28489" xr:uid="{CA9837E0-88F1-41EB-BD2A-A9CC0D4B27D0}"/>
    <cellStyle name="Comma 28 3 5 2 6" xfId="28490" xr:uid="{53A37690-95C7-41D4-8034-42363D339E21}"/>
    <cellStyle name="Comma 28 3 5 2 6 2" xfId="28491" xr:uid="{A238D2BF-A435-4E21-B3EE-3591A1D915B2}"/>
    <cellStyle name="Comma 28 3 5 2 6 2 2" xfId="28492" xr:uid="{B9377524-86A4-42C0-B27C-C6607A095D27}"/>
    <cellStyle name="Comma 28 3 5 2 6 3" xfId="28493" xr:uid="{52E679AC-C053-4C14-8A81-5397438F898E}"/>
    <cellStyle name="Comma 28 3 5 2 7" xfId="28494" xr:uid="{A5AD4F53-84B4-435C-BAB3-A23507991E31}"/>
    <cellStyle name="Comma 28 3 5 2 7 2" xfId="28495" xr:uid="{C81A76BD-8572-41F0-BF5E-B6651E4C0B19}"/>
    <cellStyle name="Comma 28 3 5 2 7 2 2" xfId="28496" xr:uid="{48E0B685-84BA-4672-8E91-84BECC1D73B8}"/>
    <cellStyle name="Comma 28 3 5 2 7 3" xfId="28497" xr:uid="{5E7CB506-E7C6-4791-8510-7B550281333C}"/>
    <cellStyle name="Comma 28 3 5 2 8" xfId="28498" xr:uid="{FE8439ED-44ED-41B9-91EF-80D6313019A4}"/>
    <cellStyle name="Comma 28 3 5 2 8 2" xfId="28499" xr:uid="{6E6A692B-27A7-4D85-A51A-57D5E2E54E37}"/>
    <cellStyle name="Comma 28 3 5 2 9" xfId="28500" xr:uid="{B5EAA42E-3C3F-40DF-A3B2-4D35D458D379}"/>
    <cellStyle name="Comma 28 3 5 2_EGAT BS 10" xfId="28501" xr:uid="{FD25BB6C-D71C-48E8-8217-1269557CD961}"/>
    <cellStyle name="Comma 28 3 5 3" xfId="28502" xr:uid="{BD303245-5309-443D-9D95-F78D48A592F9}"/>
    <cellStyle name="Comma 28 3 5 3 2" xfId="28503" xr:uid="{A562E945-FA8F-4025-BD74-9E809618B9A9}"/>
    <cellStyle name="Comma 28 3 5 3 2 2" xfId="28504" xr:uid="{89D57E16-2C8B-4E91-AB06-DA89B2CDC5D5}"/>
    <cellStyle name="Comma 28 3 5 3 2 2 2" xfId="28505" xr:uid="{FA6D11DF-42A2-41AA-BF13-F0188CE65AF7}"/>
    <cellStyle name="Comma 28 3 5 3 2 2 2 2" xfId="28506" xr:uid="{431500CB-228F-49AA-B1BB-EF15F663CB62}"/>
    <cellStyle name="Comma 28 3 5 3 2 2 3" xfId="28507" xr:uid="{E09ADBB3-DA12-4155-A984-6805E38CEA2B}"/>
    <cellStyle name="Comma 28 3 5 3 2 3" xfId="28508" xr:uid="{FB5BE07D-0D18-4EED-96F8-29354D22179E}"/>
    <cellStyle name="Comma 28 3 5 3 2 3 2" xfId="28509" xr:uid="{94EE3CDA-6D44-4CFF-A980-4ED303E6673C}"/>
    <cellStyle name="Comma 28 3 5 3 2 4" xfId="28510" xr:uid="{890710F3-C19B-4AD8-A0CB-8822EA032231}"/>
    <cellStyle name="Comma 28 3 5 3 3" xfId="28511" xr:uid="{9817A64B-2511-4AC1-9D15-03D6C2C3FCDC}"/>
    <cellStyle name="Comma 28 3 5 3 3 2" xfId="28512" xr:uid="{44554CDC-7111-4A97-BD74-17A049F24065}"/>
    <cellStyle name="Comma 28 3 5 3 3 2 2" xfId="28513" xr:uid="{52E86B25-558A-4B8E-A5E1-AE07FEF0D1F2}"/>
    <cellStyle name="Comma 28 3 5 3 3 2 2 2" xfId="28514" xr:uid="{1C4D299F-6994-4DA0-BB75-DCE9F63572CD}"/>
    <cellStyle name="Comma 28 3 5 3 3 2 3" xfId="28515" xr:uid="{A700A1D2-6530-466B-8F42-BA053DB8C9E0}"/>
    <cellStyle name="Comma 28 3 5 3 3 3" xfId="28516" xr:uid="{982BDA8C-74B2-413E-AAD7-A5302C46A821}"/>
    <cellStyle name="Comma 28 3 5 3 3 3 2" xfId="28517" xr:uid="{3B36AE91-E786-4A3E-9BDF-6599FD409E05}"/>
    <cellStyle name="Comma 28 3 5 3 3 4" xfId="28518" xr:uid="{FC8D50DF-2A74-42F7-BD14-6230EDEF2E2B}"/>
    <cellStyle name="Comma 28 3 5 3 4" xfId="28519" xr:uid="{0FCE777C-0E24-4665-9C57-FFBA1C6578A9}"/>
    <cellStyle name="Comma 28 3 5 3 4 2" xfId="28520" xr:uid="{DD80E851-F6B4-4D24-9EF7-280085F70F5A}"/>
    <cellStyle name="Comma 28 3 5 3 4 2 2" xfId="28521" xr:uid="{1E69F067-788E-4F02-B883-0A85F700B438}"/>
    <cellStyle name="Comma 28 3 5 3 4 3" xfId="28522" xr:uid="{730DD5D4-F6B3-4B1B-8F83-B0D31A1C43D3}"/>
    <cellStyle name="Comma 28 3 5 3 5" xfId="28523" xr:uid="{80C18F6B-E5CB-45BD-90A0-967FAB4491AD}"/>
    <cellStyle name="Comma 28 3 5 3 5 2" xfId="28524" xr:uid="{7A60B1DD-88D0-4E18-A85F-C12466C29BFE}"/>
    <cellStyle name="Comma 28 3 5 3 5 2 2" xfId="28525" xr:uid="{E376ABC1-EB2F-49FC-8FF1-A485720C5DE4}"/>
    <cellStyle name="Comma 28 3 5 3 5 3" xfId="28526" xr:uid="{2F69F34D-B36C-4025-96C9-313872CA0AD8}"/>
    <cellStyle name="Comma 28 3 5 3 6" xfId="28527" xr:uid="{8C446DA2-9C5E-4377-B392-BC65C8048913}"/>
    <cellStyle name="Comma 28 3 5 3 6 2" xfId="28528" xr:uid="{418FE982-9C33-4129-9B28-3792F7FEA6D0}"/>
    <cellStyle name="Comma 28 3 5 3 6 2 2" xfId="28529" xr:uid="{C0A8A7DD-3D85-40EC-91AE-262F19E1B99C}"/>
    <cellStyle name="Comma 28 3 5 3 6 3" xfId="28530" xr:uid="{FEC2F5BB-2835-4012-989F-45938ABC880F}"/>
    <cellStyle name="Comma 28 3 5 3 7" xfId="28531" xr:uid="{BE815868-A002-436A-A421-65B6CFDC080F}"/>
    <cellStyle name="Comma 28 3 5 3 7 2" xfId="28532" xr:uid="{E2507EDF-7C06-4FA7-AA97-F47660E284BD}"/>
    <cellStyle name="Comma 28 3 5 3 8" xfId="28533" xr:uid="{3056EFCD-23CB-4288-B801-62CA436A4A51}"/>
    <cellStyle name="Comma 28 3 5 3_EGAT BS 10" xfId="28534" xr:uid="{7525DE74-D8D2-4209-9414-C1C5ABA518A6}"/>
    <cellStyle name="Comma 28 3 5 4" xfId="28535" xr:uid="{30D80AE5-62BC-4B90-BDF4-AD4DE7A67FA8}"/>
    <cellStyle name="Comma 28 3 5 4 2" xfId="28536" xr:uid="{7176C270-6CBD-4CE1-8257-82D59F0CDE2E}"/>
    <cellStyle name="Comma 28 3 5 4 2 2" xfId="28537" xr:uid="{1D68D71C-83D7-487E-ADEE-ADF292697D53}"/>
    <cellStyle name="Comma 28 3 5 4 2 2 2" xfId="28538" xr:uid="{476DBE5F-5C3A-4EF1-A0C3-4A30DA2E3ECF}"/>
    <cellStyle name="Comma 28 3 5 4 2 3" xfId="28539" xr:uid="{5D2A0774-D3EA-4358-B8EF-0D287736F9CA}"/>
    <cellStyle name="Comma 28 3 5 4 3" xfId="28540" xr:uid="{CEBE2E52-574A-450A-91F3-6DEFB4905F04}"/>
    <cellStyle name="Comma 28 3 5 4 3 2" xfId="28541" xr:uid="{A68E5999-3B30-48F4-AFD4-94199EEAA681}"/>
    <cellStyle name="Comma 28 3 5 4 4" xfId="28542" xr:uid="{CDFCDD24-CA8F-4145-8C84-A884C2A0D2E0}"/>
    <cellStyle name="Comma 28 3 5 5" xfId="28543" xr:uid="{47464CD6-B440-4285-8901-1D7239C9F8E7}"/>
    <cellStyle name="Comma 28 3 5 5 2" xfId="28544" xr:uid="{86460FB4-7741-4459-A514-1E8DEE5D2ECB}"/>
    <cellStyle name="Comma 28 3 5 5 2 2" xfId="28545" xr:uid="{42E6B4B5-9EB7-46A9-A815-9B3E7F5BCF9A}"/>
    <cellStyle name="Comma 28 3 5 5 2 2 2" xfId="28546" xr:uid="{2DC4C6B2-FF77-442C-9FBF-E2E29D835C09}"/>
    <cellStyle name="Comma 28 3 5 5 2 3" xfId="28547" xr:uid="{8BB8509A-7F23-43F4-8517-251C37B95C18}"/>
    <cellStyle name="Comma 28 3 5 5 3" xfId="28548" xr:uid="{EA4C7559-0E61-4041-8FCD-A8A70AF05E9E}"/>
    <cellStyle name="Comma 28 3 5 5 3 2" xfId="28549" xr:uid="{F0531C92-ACB4-4480-BA2F-6ED6711A8809}"/>
    <cellStyle name="Comma 28 3 5 5 4" xfId="28550" xr:uid="{C5E1311B-8A11-48A4-AE76-69A1CA76CEEE}"/>
    <cellStyle name="Comma 28 3 5 6" xfId="28551" xr:uid="{C33FEE33-6DCC-48D6-A46F-3239A22E948A}"/>
    <cellStyle name="Comma 28 3 5 6 2" xfId="28552" xr:uid="{98C546EB-6E6F-4A13-99A8-A39F87D789A2}"/>
    <cellStyle name="Comma 28 3 5 6 2 2" xfId="28553" xr:uid="{F1255E14-4C75-40BF-8B7D-5B0DC12EBEC6}"/>
    <cellStyle name="Comma 28 3 5 6 3" xfId="28554" xr:uid="{E868567F-52C0-4710-B0C0-0912162D6D10}"/>
    <cellStyle name="Comma 28 3 5 7" xfId="28555" xr:uid="{F4B3F083-1BDC-4F0D-B7BC-CFB1A5151BF2}"/>
    <cellStyle name="Comma 28 3 5 7 2" xfId="28556" xr:uid="{73C56BAC-2F8D-47C1-9AD8-CF2138AC05F7}"/>
    <cellStyle name="Comma 28 3 5 7 2 2" xfId="28557" xr:uid="{163FF326-B3FA-496A-A5BA-394A5ADCB181}"/>
    <cellStyle name="Comma 28 3 5 7 3" xfId="28558" xr:uid="{31877528-0FDB-4101-BF26-F1F5A6EA8709}"/>
    <cellStyle name="Comma 28 3 5 8" xfId="28559" xr:uid="{9F95F8AB-4B29-4378-91EA-E4D45E725869}"/>
    <cellStyle name="Comma 28 3 5 8 2" xfId="28560" xr:uid="{6D6B712B-20F6-456C-8462-ACFAB8DE9C3D}"/>
    <cellStyle name="Comma 28 3 5 8 2 2" xfId="28561" xr:uid="{4F4DC566-88DD-476D-A65C-31CF583284CD}"/>
    <cellStyle name="Comma 28 3 5 8 3" xfId="28562" xr:uid="{76616255-0498-42B1-8C75-DA06723A5663}"/>
    <cellStyle name="Comma 28 3 5 9" xfId="28563" xr:uid="{F2FCAF99-FBB3-4980-B314-5CA2A5C10F27}"/>
    <cellStyle name="Comma 28 3 5 9 2" xfId="28564" xr:uid="{C4ABA5BC-DC05-4DB7-B8F8-CCFA82D1F606}"/>
    <cellStyle name="Comma 28 3 5_EGAT BS 10" xfId="28565" xr:uid="{D9C747A8-7030-4B0E-9172-92FCF7087BB5}"/>
    <cellStyle name="Comma 28 3 6" xfId="28566" xr:uid="{73F65893-8658-4C05-A589-4622373C6F3E}"/>
    <cellStyle name="Comma 28 3 6 10" xfId="28567" xr:uid="{681121DA-3442-4831-B949-AA37D6BC43C8}"/>
    <cellStyle name="Comma 28 3 6 2" xfId="28568" xr:uid="{ADF24857-2803-44DF-802B-33FDD3E4AF81}"/>
    <cellStyle name="Comma 28 3 6 2 2" xfId="28569" xr:uid="{388CC2C8-B84F-4BFB-9394-E0A8A9A033E9}"/>
    <cellStyle name="Comma 28 3 6 2 2 2" xfId="28570" xr:uid="{058928A7-765B-4B10-A0A4-E1E8FB3E3864}"/>
    <cellStyle name="Comma 28 3 6 2 2 2 2" xfId="28571" xr:uid="{8C9FB4A8-ADDB-49C3-A990-A4842C661496}"/>
    <cellStyle name="Comma 28 3 6 2 2 2 2 2" xfId="28572" xr:uid="{EC6FB8A0-437A-494D-82C5-ECC5D973BEAE}"/>
    <cellStyle name="Comma 28 3 6 2 2 2 2 2 2" xfId="28573" xr:uid="{6E88A431-B852-4BB0-A65D-C64AD4CDECAA}"/>
    <cellStyle name="Comma 28 3 6 2 2 2 2 3" xfId="28574" xr:uid="{6B04159F-E4B6-46FD-94AE-1DE6E02EDCC4}"/>
    <cellStyle name="Comma 28 3 6 2 2 2 3" xfId="28575" xr:uid="{E0FBA5C9-4AC8-4799-9A01-F33A7B108E0F}"/>
    <cellStyle name="Comma 28 3 6 2 2 2 3 2" xfId="28576" xr:uid="{D06E2DEF-D100-4EDB-95F8-C5ACBFB08509}"/>
    <cellStyle name="Comma 28 3 6 2 2 2 4" xfId="28577" xr:uid="{AE0F3361-369C-4F5A-AA07-08227EE905D2}"/>
    <cellStyle name="Comma 28 3 6 2 2 3" xfId="28578" xr:uid="{08F43859-59D7-4CDD-AB60-02ADBC283D26}"/>
    <cellStyle name="Comma 28 3 6 2 2 3 2" xfId="28579" xr:uid="{A2FA94A6-1A5F-4162-B266-66FBF72A900B}"/>
    <cellStyle name="Comma 28 3 6 2 2 3 2 2" xfId="28580" xr:uid="{88D7B461-BE14-40DC-B59A-B1887008E1D9}"/>
    <cellStyle name="Comma 28 3 6 2 2 3 3" xfId="28581" xr:uid="{19503C4B-CFCC-4F8D-831C-FC2FC587D095}"/>
    <cellStyle name="Comma 28 3 6 2 2 4" xfId="28582" xr:uid="{F990C935-6928-4EEA-9B49-D4717AAFDC73}"/>
    <cellStyle name="Comma 28 3 6 2 2 4 2" xfId="28583" xr:uid="{3122483C-8D38-4BAC-8A1F-F246F4A2C9F6}"/>
    <cellStyle name="Comma 28 3 6 2 2 4 2 2" xfId="28584" xr:uid="{700E7DBC-CE98-4F9B-AF84-0B1C8B6AEFB4}"/>
    <cellStyle name="Comma 28 3 6 2 2 4 3" xfId="28585" xr:uid="{5B8F8F6E-8CB2-4FCC-AAF7-9980AA9D0DEE}"/>
    <cellStyle name="Comma 28 3 6 2 2 5" xfId="28586" xr:uid="{969CD0CB-930B-4A16-8EB4-57529E879FE5}"/>
    <cellStyle name="Comma 28 3 6 2 2 5 2" xfId="28587" xr:uid="{997F94CE-CEE6-4728-B241-2AF7AFDBA0FA}"/>
    <cellStyle name="Comma 28 3 6 2 2 5 2 2" xfId="28588" xr:uid="{C12CB69D-A118-4669-B704-77A5B15B6B59}"/>
    <cellStyle name="Comma 28 3 6 2 2 5 3" xfId="28589" xr:uid="{B775B1B1-B954-4289-BFF8-CE2AF6A93C89}"/>
    <cellStyle name="Comma 28 3 6 2 2 6" xfId="28590" xr:uid="{9E119799-6FAA-4861-888A-28B378E4E1FC}"/>
    <cellStyle name="Comma 28 3 6 2 2 6 2" xfId="28591" xr:uid="{96C083CD-EA2E-4B3E-A03B-EF4FE6998730}"/>
    <cellStyle name="Comma 28 3 6 2 2 7" xfId="28592" xr:uid="{7A637B09-BF14-497D-A7B1-9332D4B7A966}"/>
    <cellStyle name="Comma 28 3 6 2 2_EGAT BS 10" xfId="28593" xr:uid="{AC947598-EC0A-41CD-B82E-9E3ACC63800B}"/>
    <cellStyle name="Comma 28 3 6 2 3" xfId="28594" xr:uid="{6510FF39-05EF-42F2-A7B8-1EE65DD77458}"/>
    <cellStyle name="Comma 28 3 6 2 3 2" xfId="28595" xr:uid="{15A08B67-7398-4785-A247-7C0946926BD8}"/>
    <cellStyle name="Comma 28 3 6 2 3 2 2" xfId="28596" xr:uid="{E4F09E84-69F0-4832-8608-E530DABA0987}"/>
    <cellStyle name="Comma 28 3 6 2 3 2 2 2" xfId="28597" xr:uid="{A07F999F-9F0E-48A4-BCA1-4ADF536DA9DC}"/>
    <cellStyle name="Comma 28 3 6 2 3 2 3" xfId="28598" xr:uid="{BE19229F-3EBD-4136-9CFD-292B038439C2}"/>
    <cellStyle name="Comma 28 3 6 2 3 3" xfId="28599" xr:uid="{8CEBA0D1-7E16-43FF-B68A-4DFE24290BEA}"/>
    <cellStyle name="Comma 28 3 6 2 3 3 2" xfId="28600" xr:uid="{DFE0EE2A-E9E3-400B-BFA8-48CD61DB8508}"/>
    <cellStyle name="Comma 28 3 6 2 3 4" xfId="28601" xr:uid="{A7D914D8-4C20-4C28-BCC6-FB0AF0F97888}"/>
    <cellStyle name="Comma 28 3 6 2 4" xfId="28602" xr:uid="{9F10BFF3-0C62-4525-BBBF-6D11E01F96AB}"/>
    <cellStyle name="Comma 28 3 6 2 4 2" xfId="28603" xr:uid="{0A07C27F-2446-4DD4-9B94-E625064139F6}"/>
    <cellStyle name="Comma 28 3 6 2 4 2 2" xfId="28604" xr:uid="{0BBFBE8E-9008-44A0-A76B-DD5F04C9E1A3}"/>
    <cellStyle name="Comma 28 3 6 2 4 2 2 2" xfId="28605" xr:uid="{3410DBDE-507F-4BC3-B9EA-0D61021DAB20}"/>
    <cellStyle name="Comma 28 3 6 2 4 2 3" xfId="28606" xr:uid="{6069F7F5-4A50-4EAF-BB23-72F30D41C17F}"/>
    <cellStyle name="Comma 28 3 6 2 4 3" xfId="28607" xr:uid="{199A1423-FE2E-4B4B-8A8E-FF3915B0E2DB}"/>
    <cellStyle name="Comma 28 3 6 2 4 3 2" xfId="28608" xr:uid="{73D3EBF6-42A5-48CA-A882-3F3AC65D1D37}"/>
    <cellStyle name="Comma 28 3 6 2 4 4" xfId="28609" xr:uid="{FF43104E-9A96-45DB-8BC2-216F82081F62}"/>
    <cellStyle name="Comma 28 3 6 2 5" xfId="28610" xr:uid="{9E0B68D8-65FD-48BC-9862-6FA6D954DB20}"/>
    <cellStyle name="Comma 28 3 6 2 5 2" xfId="28611" xr:uid="{242DA146-CC78-41FA-96CF-A9B343E667F8}"/>
    <cellStyle name="Comma 28 3 6 2 5 2 2" xfId="28612" xr:uid="{F6476484-FE99-40AF-A6B8-6BE46740BF92}"/>
    <cellStyle name="Comma 28 3 6 2 5 3" xfId="28613" xr:uid="{602F2CEB-0A44-4655-AB51-0773F8DEFF77}"/>
    <cellStyle name="Comma 28 3 6 2 6" xfId="28614" xr:uid="{51C3F742-2057-4A08-A756-8017E2C22899}"/>
    <cellStyle name="Comma 28 3 6 2 6 2" xfId="28615" xr:uid="{ED880883-714A-4D4B-9E31-7CA0BA321549}"/>
    <cellStyle name="Comma 28 3 6 2 6 2 2" xfId="28616" xr:uid="{EEF4CC52-FD3B-4779-985E-D4DB759637ED}"/>
    <cellStyle name="Comma 28 3 6 2 6 3" xfId="28617" xr:uid="{5C86C7DA-B9F7-483D-B22E-3D28167142A9}"/>
    <cellStyle name="Comma 28 3 6 2 7" xfId="28618" xr:uid="{82F57949-B8EE-43DD-B5C4-A19BA0A74A76}"/>
    <cellStyle name="Comma 28 3 6 2 7 2" xfId="28619" xr:uid="{0236EF8A-E166-4859-A16E-09F41C8C8436}"/>
    <cellStyle name="Comma 28 3 6 2 7 2 2" xfId="28620" xr:uid="{685EAD49-9E4F-49C2-8AB1-89AD5D26D5EF}"/>
    <cellStyle name="Comma 28 3 6 2 7 3" xfId="28621" xr:uid="{DC54B3FB-E1D0-480E-997C-C226F766A4C5}"/>
    <cellStyle name="Comma 28 3 6 2 8" xfId="28622" xr:uid="{C1B1B104-A1A3-42F6-9481-6C7A39AEBA40}"/>
    <cellStyle name="Comma 28 3 6 2 8 2" xfId="28623" xr:uid="{63721722-E391-44F7-B40A-96C3336E8E11}"/>
    <cellStyle name="Comma 28 3 6 2 9" xfId="28624" xr:uid="{FE80CBD9-3C9D-4C92-B201-2397BE0FB2F8}"/>
    <cellStyle name="Comma 28 3 6 2_EGAT BS 10" xfId="28625" xr:uid="{797E6F1E-0376-4B5E-92E7-CE3B3802E6FF}"/>
    <cellStyle name="Comma 28 3 6 3" xfId="28626" xr:uid="{E9DB2C0D-87D2-443E-BD82-FCB838E82AAD}"/>
    <cellStyle name="Comma 28 3 6 3 2" xfId="28627" xr:uid="{71DD85C1-DDDF-46CC-8937-555C14A00A3F}"/>
    <cellStyle name="Comma 28 3 6 3 2 2" xfId="28628" xr:uid="{8F246AA5-260D-4C94-A5FD-012EF2ED9348}"/>
    <cellStyle name="Comma 28 3 6 3 2 2 2" xfId="28629" xr:uid="{0FCE79BF-4AAE-4377-BBF6-E8908E9E37A0}"/>
    <cellStyle name="Comma 28 3 6 3 2 2 2 2" xfId="28630" xr:uid="{83B81B90-9D0D-49B1-A626-3D755926E5E3}"/>
    <cellStyle name="Comma 28 3 6 3 2 2 3" xfId="28631" xr:uid="{A1EED5E2-0442-4E6C-8BD6-BDEA127FCA6B}"/>
    <cellStyle name="Comma 28 3 6 3 2 3" xfId="28632" xr:uid="{E7645F1C-F316-4AED-82BD-88D6C74FA618}"/>
    <cellStyle name="Comma 28 3 6 3 2 3 2" xfId="28633" xr:uid="{F6DD8961-0056-4AF6-9C35-92730FBD391A}"/>
    <cellStyle name="Comma 28 3 6 3 2 4" xfId="28634" xr:uid="{8F7D83C7-FA10-42AD-86D1-B60BC39A1A81}"/>
    <cellStyle name="Comma 28 3 6 3 3" xfId="28635" xr:uid="{6AC0DE84-2FCD-4BBA-801E-E19908EFB8FB}"/>
    <cellStyle name="Comma 28 3 6 3 3 2" xfId="28636" xr:uid="{33673A39-4683-44F9-BDFF-F72627C52828}"/>
    <cellStyle name="Comma 28 3 6 3 3 2 2" xfId="28637" xr:uid="{3AAB91F6-FF6E-417B-9607-689C6C4839F1}"/>
    <cellStyle name="Comma 28 3 6 3 3 2 2 2" xfId="28638" xr:uid="{3D770851-B5CA-4E3D-BE8A-B2E75994325E}"/>
    <cellStyle name="Comma 28 3 6 3 3 2 3" xfId="28639" xr:uid="{A98BEBEB-3B98-4BD5-B1ED-5DE567ADF5AC}"/>
    <cellStyle name="Comma 28 3 6 3 3 3" xfId="28640" xr:uid="{5D2179EA-AADE-4B31-BC8B-121E19230E2B}"/>
    <cellStyle name="Comma 28 3 6 3 3 3 2" xfId="28641" xr:uid="{AC0A59B8-839D-428F-98AA-73DDB389AEC1}"/>
    <cellStyle name="Comma 28 3 6 3 3 4" xfId="28642" xr:uid="{246FFC35-78F9-4CBA-849D-790B6B627495}"/>
    <cellStyle name="Comma 28 3 6 3 4" xfId="28643" xr:uid="{DA946867-00FA-4AE3-94C1-D5038CAAD0A3}"/>
    <cellStyle name="Comma 28 3 6 3 4 2" xfId="28644" xr:uid="{088E4C87-75DD-4242-B382-B7CE8B322A17}"/>
    <cellStyle name="Comma 28 3 6 3 4 2 2" xfId="28645" xr:uid="{A8766469-2F2D-4227-AC1F-61E6F34CA093}"/>
    <cellStyle name="Comma 28 3 6 3 4 3" xfId="28646" xr:uid="{B59279F1-5432-4F21-AC23-05E4033F7393}"/>
    <cellStyle name="Comma 28 3 6 3 5" xfId="28647" xr:uid="{8B8636D4-F791-4DCF-8286-7A86CF48CF9E}"/>
    <cellStyle name="Comma 28 3 6 3 5 2" xfId="28648" xr:uid="{7980CCE0-3B0E-4292-8363-8680387144EA}"/>
    <cellStyle name="Comma 28 3 6 3 5 2 2" xfId="28649" xr:uid="{FD0465AC-4902-48DD-8EEC-FA37CAD87D17}"/>
    <cellStyle name="Comma 28 3 6 3 5 3" xfId="28650" xr:uid="{68167A7C-FF13-41A1-84F6-D95E30B7A198}"/>
    <cellStyle name="Comma 28 3 6 3 6" xfId="28651" xr:uid="{EC39D0B0-A868-432C-83F4-97975C80B9E6}"/>
    <cellStyle name="Comma 28 3 6 3 6 2" xfId="28652" xr:uid="{0D30E9A7-D2A6-49B9-8156-9A92F002D582}"/>
    <cellStyle name="Comma 28 3 6 3 6 2 2" xfId="28653" xr:uid="{68FEC607-40AF-4B17-944B-DF3515ECF6D7}"/>
    <cellStyle name="Comma 28 3 6 3 6 3" xfId="28654" xr:uid="{53224792-5D91-41F9-8A50-112B4694CBB1}"/>
    <cellStyle name="Comma 28 3 6 3 7" xfId="28655" xr:uid="{EC4ABF31-8DE5-4228-9351-86605F7E0DA4}"/>
    <cellStyle name="Comma 28 3 6 3 7 2" xfId="28656" xr:uid="{5822EABF-19A6-4079-B05C-F4D37CBCB711}"/>
    <cellStyle name="Comma 28 3 6 3 8" xfId="28657" xr:uid="{99AC7086-2016-4CB6-AA98-AC6A277728E7}"/>
    <cellStyle name="Comma 28 3 6 3_EGAT BS 10" xfId="28658" xr:uid="{40874E5A-B118-44D9-B165-49D7B27635D3}"/>
    <cellStyle name="Comma 28 3 6 4" xfId="28659" xr:uid="{15681F03-736E-4545-A29A-0829BB28F171}"/>
    <cellStyle name="Comma 28 3 6 4 2" xfId="28660" xr:uid="{89A666DB-2CE9-4577-A172-E0F4B4775A82}"/>
    <cellStyle name="Comma 28 3 6 4 2 2" xfId="28661" xr:uid="{92D25429-179F-435C-A024-0DC8EF32564C}"/>
    <cellStyle name="Comma 28 3 6 4 2 2 2" xfId="28662" xr:uid="{171BDE61-29DB-4E02-811B-1E5E1EB4CC4E}"/>
    <cellStyle name="Comma 28 3 6 4 2 3" xfId="28663" xr:uid="{BC999C42-E593-4C8C-AA71-0B26740E4D55}"/>
    <cellStyle name="Comma 28 3 6 4 3" xfId="28664" xr:uid="{9FACC6CC-5081-4AEB-8521-F33F2635104C}"/>
    <cellStyle name="Comma 28 3 6 4 3 2" xfId="28665" xr:uid="{5078FB95-5958-4F96-B817-BF67D237FA1B}"/>
    <cellStyle name="Comma 28 3 6 4 4" xfId="28666" xr:uid="{C3D4ECBB-4AB6-41B0-83F9-B9E13596CA42}"/>
    <cellStyle name="Comma 28 3 6 5" xfId="28667" xr:uid="{5341291A-6FC2-4D13-A841-B5E3BD7DAA16}"/>
    <cellStyle name="Comma 28 3 6 5 2" xfId="28668" xr:uid="{04023F44-E12C-4FD3-8128-50C6B781C146}"/>
    <cellStyle name="Comma 28 3 6 5 2 2" xfId="28669" xr:uid="{E3D54770-009B-4A8F-A9CF-F6DA3F0FAE51}"/>
    <cellStyle name="Comma 28 3 6 5 2 2 2" xfId="28670" xr:uid="{BEDE9417-A2E6-44BF-8438-58938F0950FB}"/>
    <cellStyle name="Comma 28 3 6 5 2 3" xfId="28671" xr:uid="{1BFD2D74-F949-4AC8-86BA-2F004F6E818E}"/>
    <cellStyle name="Comma 28 3 6 5 3" xfId="28672" xr:uid="{A7216157-CAC8-4A46-8AC4-35DCD1FDD6AB}"/>
    <cellStyle name="Comma 28 3 6 5 3 2" xfId="28673" xr:uid="{63351BA8-8DF7-4409-98A8-01BEC24B7D69}"/>
    <cellStyle name="Comma 28 3 6 5 4" xfId="28674" xr:uid="{9E62A356-C8AA-4FD4-A611-105413383231}"/>
    <cellStyle name="Comma 28 3 6 6" xfId="28675" xr:uid="{3342DC19-CCCC-404D-B806-03FAA7AEE350}"/>
    <cellStyle name="Comma 28 3 6 6 2" xfId="28676" xr:uid="{678E6570-9774-4637-826A-B12735DF6353}"/>
    <cellStyle name="Comma 28 3 6 6 2 2" xfId="28677" xr:uid="{CC6C43D3-954F-4F5B-96AA-7970F80A6C5C}"/>
    <cellStyle name="Comma 28 3 6 6 3" xfId="28678" xr:uid="{79765912-FAAD-4712-B2CA-7ACD9677FDA2}"/>
    <cellStyle name="Comma 28 3 6 7" xfId="28679" xr:uid="{78788A13-5C34-497B-81F6-6CE42F4E8DCA}"/>
    <cellStyle name="Comma 28 3 6 7 2" xfId="28680" xr:uid="{0D20B82E-2FDA-44C6-8A9D-EF63A34923F8}"/>
    <cellStyle name="Comma 28 3 6 7 2 2" xfId="28681" xr:uid="{7A0347C3-B4E9-4990-8CC7-D3B238D9764B}"/>
    <cellStyle name="Comma 28 3 6 7 3" xfId="28682" xr:uid="{B2E414DA-DEA7-4FAC-BFF7-28E1802BAF67}"/>
    <cellStyle name="Comma 28 3 6 8" xfId="28683" xr:uid="{2FD9B099-5912-43CA-B2D3-C0775D028E31}"/>
    <cellStyle name="Comma 28 3 6 8 2" xfId="28684" xr:uid="{1705639A-6EB2-4402-8C18-D39821BB86A4}"/>
    <cellStyle name="Comma 28 3 6 8 2 2" xfId="28685" xr:uid="{536D3762-61B2-4C3E-AE28-A19DAF19ADD0}"/>
    <cellStyle name="Comma 28 3 6 8 3" xfId="28686" xr:uid="{739C2A0F-B03B-4CCF-899A-275A56C016A6}"/>
    <cellStyle name="Comma 28 3 6 9" xfId="28687" xr:uid="{CE5354D1-4CEA-4BD1-8092-6CCE2B796A33}"/>
    <cellStyle name="Comma 28 3 6 9 2" xfId="28688" xr:uid="{A88A1AC1-67C4-4CFA-80C6-F4652529D82E}"/>
    <cellStyle name="Comma 28 3 6_EGAT BS 10" xfId="28689" xr:uid="{06EA9B9C-DA90-4E15-9145-FA9F9BA52E4D}"/>
    <cellStyle name="Comma 28 3 7" xfId="28690" xr:uid="{7F88E5CA-07F0-4FC6-9ED1-15998AD16CCE}"/>
    <cellStyle name="Comma 28 3 7 10" xfId="28691" xr:uid="{0403DE02-00FC-4B32-94AE-FC1837409EF3}"/>
    <cellStyle name="Comma 28 3 7 2" xfId="28692" xr:uid="{AFE2F2DD-480C-45BF-B399-251865C11AC8}"/>
    <cellStyle name="Comma 28 3 7 2 2" xfId="28693" xr:uid="{E0B8F260-4254-4696-AFCB-CDA1053FA70D}"/>
    <cellStyle name="Comma 28 3 7 2 2 2" xfId="28694" xr:uid="{FEECDD4E-40C3-4561-9D5C-18DB530AD072}"/>
    <cellStyle name="Comma 28 3 7 2 2 2 2" xfId="28695" xr:uid="{5E5CD453-306A-4A21-B42B-A0CD07904224}"/>
    <cellStyle name="Comma 28 3 7 2 2 2 2 2" xfId="28696" xr:uid="{771CF0BF-F17B-4BF3-B30D-3547CABDB37A}"/>
    <cellStyle name="Comma 28 3 7 2 2 2 2 2 2" xfId="28697" xr:uid="{6BB82B87-953B-4A0E-9D09-E9FC29DE0AD1}"/>
    <cellStyle name="Comma 28 3 7 2 2 2 2 3" xfId="28698" xr:uid="{C3C1CDB2-F963-4D70-ABD8-ED802ACD764B}"/>
    <cellStyle name="Comma 28 3 7 2 2 2 3" xfId="28699" xr:uid="{14695AEA-FDEB-4B6C-BB6E-2E214FE54EC8}"/>
    <cellStyle name="Comma 28 3 7 2 2 2 3 2" xfId="28700" xr:uid="{8CD426AF-D9B7-417F-AAF0-26901FAE93F4}"/>
    <cellStyle name="Comma 28 3 7 2 2 2 4" xfId="28701" xr:uid="{26CB2096-EE5A-4DB5-9944-EA1B8C5B953D}"/>
    <cellStyle name="Comma 28 3 7 2 2 3" xfId="28702" xr:uid="{B532D150-0F1A-4DC1-885B-7D7CFDCCC6FE}"/>
    <cellStyle name="Comma 28 3 7 2 2 3 2" xfId="28703" xr:uid="{801CE4CC-3EC1-47A0-A892-EDAAC38DCBDF}"/>
    <cellStyle name="Comma 28 3 7 2 2 3 2 2" xfId="28704" xr:uid="{11E333E8-353D-4CC7-BB26-99D7DADFC853}"/>
    <cellStyle name="Comma 28 3 7 2 2 3 3" xfId="28705" xr:uid="{81841766-4FCA-4F00-80E0-6F5B64C2770B}"/>
    <cellStyle name="Comma 28 3 7 2 2 4" xfId="28706" xr:uid="{8B2AF52D-15B8-453D-ABD8-728832BE35C8}"/>
    <cellStyle name="Comma 28 3 7 2 2 4 2" xfId="28707" xr:uid="{584B6F8D-CCFB-48F9-B4D9-8DA51D5CED0C}"/>
    <cellStyle name="Comma 28 3 7 2 2 4 2 2" xfId="28708" xr:uid="{E05EB4D9-8208-47E9-897A-DDCF09E51ADB}"/>
    <cellStyle name="Comma 28 3 7 2 2 4 3" xfId="28709" xr:uid="{1FAD089B-7D9A-45D4-B412-ABB49ABE0367}"/>
    <cellStyle name="Comma 28 3 7 2 2 5" xfId="28710" xr:uid="{3838C089-184D-4768-9BDE-3D8E6ED5579A}"/>
    <cellStyle name="Comma 28 3 7 2 2 5 2" xfId="28711" xr:uid="{9BBDD694-4DEB-4167-94C8-9109692CDD9D}"/>
    <cellStyle name="Comma 28 3 7 2 2 5 2 2" xfId="28712" xr:uid="{F6214B53-2CF0-4C23-9FC5-60734FDEC736}"/>
    <cellStyle name="Comma 28 3 7 2 2 5 3" xfId="28713" xr:uid="{8F211251-BF8E-49CA-B731-DFA72643743A}"/>
    <cellStyle name="Comma 28 3 7 2 2 6" xfId="28714" xr:uid="{627E1C65-08B3-4572-80E3-1773E57CEB92}"/>
    <cellStyle name="Comma 28 3 7 2 2 6 2" xfId="28715" xr:uid="{E1878DFF-A3FE-4587-9AF8-B4AC77D75FBE}"/>
    <cellStyle name="Comma 28 3 7 2 2 7" xfId="28716" xr:uid="{F5BE4239-7DEB-4F8F-B730-34F53B997FA6}"/>
    <cellStyle name="Comma 28 3 7 2 2_EGAT BS 10" xfId="28717" xr:uid="{06B22FA7-9949-430E-A265-F73F5A386B1C}"/>
    <cellStyle name="Comma 28 3 7 2 3" xfId="28718" xr:uid="{75106B62-F900-41A5-A0B7-CC67A178EABB}"/>
    <cellStyle name="Comma 28 3 7 2 3 2" xfId="28719" xr:uid="{A1999432-4AB9-46DB-8BF1-2C1EDA9A459C}"/>
    <cellStyle name="Comma 28 3 7 2 3 2 2" xfId="28720" xr:uid="{97875F31-C2D0-4C4A-B86C-AB473E8CBC5F}"/>
    <cellStyle name="Comma 28 3 7 2 3 2 2 2" xfId="28721" xr:uid="{1D06B18F-F979-43A1-B174-3F554D4DEFE0}"/>
    <cellStyle name="Comma 28 3 7 2 3 2 3" xfId="28722" xr:uid="{7A14D744-E63D-4E96-8F18-AFD85980AB71}"/>
    <cellStyle name="Comma 28 3 7 2 3 3" xfId="28723" xr:uid="{0B77F2B3-A2F5-4912-A6DB-417FA5CD7A0F}"/>
    <cellStyle name="Comma 28 3 7 2 3 3 2" xfId="28724" xr:uid="{2752FEA5-D35E-4FE7-8394-7EEC39BFAD36}"/>
    <cellStyle name="Comma 28 3 7 2 3 4" xfId="28725" xr:uid="{0586723C-CAD0-41FD-8904-F8B994585DE5}"/>
    <cellStyle name="Comma 28 3 7 2 4" xfId="28726" xr:uid="{B0AAB633-EE02-4CBE-A147-9DC8B7480026}"/>
    <cellStyle name="Comma 28 3 7 2 4 2" xfId="28727" xr:uid="{0A99B5D2-451B-4014-A1DD-66D15915293D}"/>
    <cellStyle name="Comma 28 3 7 2 4 2 2" xfId="28728" xr:uid="{D39E9A96-3713-41B2-B287-CE20E932599C}"/>
    <cellStyle name="Comma 28 3 7 2 4 2 2 2" xfId="28729" xr:uid="{281CBB5B-134D-454E-955B-28AF2BA8B539}"/>
    <cellStyle name="Comma 28 3 7 2 4 2 3" xfId="28730" xr:uid="{03D0AF10-ADBF-4EF8-9616-C9345CB7A506}"/>
    <cellStyle name="Comma 28 3 7 2 4 3" xfId="28731" xr:uid="{A88EDE40-EE9C-4DF0-8ABA-91E6299A78EC}"/>
    <cellStyle name="Comma 28 3 7 2 4 3 2" xfId="28732" xr:uid="{E36151A3-197E-4E7D-A8B0-90C243516220}"/>
    <cellStyle name="Comma 28 3 7 2 4 4" xfId="28733" xr:uid="{8576DB84-7E2C-4017-9195-F1EFC001D3DE}"/>
    <cellStyle name="Comma 28 3 7 2 5" xfId="28734" xr:uid="{49FEB950-DD19-498C-A0AE-4F71B65F9508}"/>
    <cellStyle name="Comma 28 3 7 2 5 2" xfId="28735" xr:uid="{CAF8508A-1040-4206-8FBF-8F82D78D0D82}"/>
    <cellStyle name="Comma 28 3 7 2 5 2 2" xfId="28736" xr:uid="{047881F4-1BD2-4791-9702-675931967A39}"/>
    <cellStyle name="Comma 28 3 7 2 5 3" xfId="28737" xr:uid="{1143E9C3-4EA0-41D1-ABF2-EB16C023E56D}"/>
    <cellStyle name="Comma 28 3 7 2 6" xfId="28738" xr:uid="{2301454A-5CFE-42C5-827A-23497D34C661}"/>
    <cellStyle name="Comma 28 3 7 2 6 2" xfId="28739" xr:uid="{8795C94C-8B01-4197-A1BC-58555C674B71}"/>
    <cellStyle name="Comma 28 3 7 2 6 2 2" xfId="28740" xr:uid="{9D5B03E3-B6FE-4035-B06B-A8EA970828D2}"/>
    <cellStyle name="Comma 28 3 7 2 6 3" xfId="28741" xr:uid="{760ECD40-DFD7-438C-965D-1B6C45DBCF2F}"/>
    <cellStyle name="Comma 28 3 7 2 7" xfId="28742" xr:uid="{22201866-B143-4A6E-B69D-C1279DCBE4D9}"/>
    <cellStyle name="Comma 28 3 7 2 7 2" xfId="28743" xr:uid="{B78D66E5-89A3-407D-8D58-5B748CB88611}"/>
    <cellStyle name="Comma 28 3 7 2 7 2 2" xfId="28744" xr:uid="{5DAF5335-85BB-429C-9327-38BFDE8D8A94}"/>
    <cellStyle name="Comma 28 3 7 2 7 3" xfId="28745" xr:uid="{3024011F-51B6-45B8-B662-6102B7C9CB24}"/>
    <cellStyle name="Comma 28 3 7 2 8" xfId="28746" xr:uid="{700077E8-25B3-4F0E-883D-CAA87828CB10}"/>
    <cellStyle name="Comma 28 3 7 2 8 2" xfId="28747" xr:uid="{6D745189-E94E-4DC1-8964-16CF8212738E}"/>
    <cellStyle name="Comma 28 3 7 2 9" xfId="28748" xr:uid="{517C8EA3-AD2F-4BC9-B1D8-A7BE7C2BD489}"/>
    <cellStyle name="Comma 28 3 7 2_EGAT BS 10" xfId="28749" xr:uid="{D0F4DE0E-9A37-497C-AD93-D477581AE896}"/>
    <cellStyle name="Comma 28 3 7 3" xfId="28750" xr:uid="{A220A9A1-4FD8-47D7-8FBF-09CC4B08EEB0}"/>
    <cellStyle name="Comma 28 3 7 3 2" xfId="28751" xr:uid="{C0FEF394-97A6-4CDB-8A80-35979C1EFD4B}"/>
    <cellStyle name="Comma 28 3 7 3 2 2" xfId="28752" xr:uid="{A9F528F3-EFFE-4F72-845A-6539B6732D50}"/>
    <cellStyle name="Comma 28 3 7 3 2 2 2" xfId="28753" xr:uid="{6AF2E430-0294-4EA7-A8F1-4C85974420E7}"/>
    <cellStyle name="Comma 28 3 7 3 2 2 2 2" xfId="28754" xr:uid="{A4C15DDB-BFEE-4AF0-A8D6-C13B26365A68}"/>
    <cellStyle name="Comma 28 3 7 3 2 2 3" xfId="28755" xr:uid="{C8423693-29E4-4CC0-B8AA-6B25C0DB8166}"/>
    <cellStyle name="Comma 28 3 7 3 2 3" xfId="28756" xr:uid="{EA166451-815E-48A3-A392-30E8E42C0DF3}"/>
    <cellStyle name="Comma 28 3 7 3 2 3 2" xfId="28757" xr:uid="{592839D3-1C74-400B-AA44-D812189BAD3B}"/>
    <cellStyle name="Comma 28 3 7 3 2 4" xfId="28758" xr:uid="{1DDC57EC-4045-4A19-8839-7361C4469F79}"/>
    <cellStyle name="Comma 28 3 7 3 3" xfId="28759" xr:uid="{197598EA-A38F-4579-8A63-3FCDD5C01CB8}"/>
    <cellStyle name="Comma 28 3 7 3 3 2" xfId="28760" xr:uid="{5A7E5286-12A9-4F3D-8F7C-0EE7D1597122}"/>
    <cellStyle name="Comma 28 3 7 3 3 2 2" xfId="28761" xr:uid="{BE86B6BE-5843-4C01-99F0-976865A811AE}"/>
    <cellStyle name="Comma 28 3 7 3 3 2 2 2" xfId="28762" xr:uid="{166C3B85-479E-443F-A561-6CAEBF49240F}"/>
    <cellStyle name="Comma 28 3 7 3 3 2 3" xfId="28763" xr:uid="{4EA9BA20-F1B7-48F7-8E2B-FB331FA1DED4}"/>
    <cellStyle name="Comma 28 3 7 3 3 3" xfId="28764" xr:uid="{0E2EC9C5-35A4-4599-ADF2-4759307E6CF4}"/>
    <cellStyle name="Comma 28 3 7 3 3 3 2" xfId="28765" xr:uid="{81496749-E130-429A-808B-AA87A9B4C5D5}"/>
    <cellStyle name="Comma 28 3 7 3 3 4" xfId="28766" xr:uid="{D5A3D044-1A28-4B3B-B14F-6F134EABDFCE}"/>
    <cellStyle name="Comma 28 3 7 3 4" xfId="28767" xr:uid="{B3F17CBC-8D83-4346-A0FB-E8AA354C76F1}"/>
    <cellStyle name="Comma 28 3 7 3 4 2" xfId="28768" xr:uid="{CDEAC6DE-497C-4C67-9549-CAF9AB7C8771}"/>
    <cellStyle name="Comma 28 3 7 3 4 2 2" xfId="28769" xr:uid="{FFE2534F-D639-4287-9C30-1BFB57BADA25}"/>
    <cellStyle name="Comma 28 3 7 3 4 3" xfId="28770" xr:uid="{E40BBB61-9759-49D7-8633-618BE39881C0}"/>
    <cellStyle name="Comma 28 3 7 3 5" xfId="28771" xr:uid="{D755A4FD-B0DD-47E3-8BD0-5E8C64F359CB}"/>
    <cellStyle name="Comma 28 3 7 3 5 2" xfId="28772" xr:uid="{9C2D5BAB-0100-420E-A8D9-223BDE342261}"/>
    <cellStyle name="Comma 28 3 7 3 5 2 2" xfId="28773" xr:uid="{62DBA30F-8A2D-4BD5-8D34-D836BC9D18F1}"/>
    <cellStyle name="Comma 28 3 7 3 5 3" xfId="28774" xr:uid="{2A27066C-262A-48F4-A3BC-71166BAC625D}"/>
    <cellStyle name="Comma 28 3 7 3 6" xfId="28775" xr:uid="{36D1E369-DE2A-48DE-9F0C-EF1AA562EB45}"/>
    <cellStyle name="Comma 28 3 7 3 6 2" xfId="28776" xr:uid="{AB70FED8-37B5-4777-B41A-3F8F574E8E1B}"/>
    <cellStyle name="Comma 28 3 7 3 6 2 2" xfId="28777" xr:uid="{27A49A0D-215B-410A-9088-442317EBD541}"/>
    <cellStyle name="Comma 28 3 7 3 6 3" xfId="28778" xr:uid="{B63E8E22-CBE4-4D33-9AF2-EADCB81E2E07}"/>
    <cellStyle name="Comma 28 3 7 3 7" xfId="28779" xr:uid="{05C77EB2-2F3B-49A4-8306-A03FBA399EAC}"/>
    <cellStyle name="Comma 28 3 7 3 7 2" xfId="28780" xr:uid="{F5AA44F7-2365-4663-A534-1B5C1E332FF8}"/>
    <cellStyle name="Comma 28 3 7 3 8" xfId="28781" xr:uid="{409BCD31-45BE-4C49-906E-E8201BEA2A7F}"/>
    <cellStyle name="Comma 28 3 7 3_EGAT BS 10" xfId="28782" xr:uid="{CB09AB4D-53C8-4AB0-892A-73DB56A8AA07}"/>
    <cellStyle name="Comma 28 3 7 4" xfId="28783" xr:uid="{2A0EE30B-0DF8-4690-AD51-5B5E50D55CA6}"/>
    <cellStyle name="Comma 28 3 7 4 2" xfId="28784" xr:uid="{15AF4169-E28D-4E4B-AA5A-7070DB3E7CAD}"/>
    <cellStyle name="Comma 28 3 7 4 2 2" xfId="28785" xr:uid="{704A432B-A4D3-4ABD-BD20-853D90CBA678}"/>
    <cellStyle name="Comma 28 3 7 4 2 2 2" xfId="28786" xr:uid="{39CE935F-22A3-4DDA-AD09-65A8449C322B}"/>
    <cellStyle name="Comma 28 3 7 4 2 3" xfId="28787" xr:uid="{B6E9442C-D6F8-4213-8EBC-093F2CF40728}"/>
    <cellStyle name="Comma 28 3 7 4 3" xfId="28788" xr:uid="{1CD1242F-4B1E-40EC-81EC-8CE43386A59E}"/>
    <cellStyle name="Comma 28 3 7 4 3 2" xfId="28789" xr:uid="{1D78ABB1-5A61-4B5A-B86F-FF10EB63F0E3}"/>
    <cellStyle name="Comma 28 3 7 4 4" xfId="28790" xr:uid="{D8A598C9-317D-4569-97F3-DF866656AD5E}"/>
    <cellStyle name="Comma 28 3 7 5" xfId="28791" xr:uid="{714FFD6D-90B9-45AE-984B-A065E6A1C28A}"/>
    <cellStyle name="Comma 28 3 7 5 2" xfId="28792" xr:uid="{D5448EEE-4CE0-49EE-9896-14DA88591A4B}"/>
    <cellStyle name="Comma 28 3 7 5 2 2" xfId="28793" xr:uid="{4DAD2D48-6BBD-4C18-8C8B-96D930FE8529}"/>
    <cellStyle name="Comma 28 3 7 5 2 2 2" xfId="28794" xr:uid="{90913CFC-92ED-4104-8055-7E240227CC7F}"/>
    <cellStyle name="Comma 28 3 7 5 2 3" xfId="28795" xr:uid="{0EF192B6-7818-4132-A326-1234AC2C1271}"/>
    <cellStyle name="Comma 28 3 7 5 3" xfId="28796" xr:uid="{B63B1251-7D30-4D9F-AB66-E2DF9D4F3E57}"/>
    <cellStyle name="Comma 28 3 7 5 3 2" xfId="28797" xr:uid="{09D7096F-013B-4ED5-883E-3D4482D787DC}"/>
    <cellStyle name="Comma 28 3 7 5 4" xfId="28798" xr:uid="{EA1A12C9-B136-4532-AC87-2D064A980187}"/>
    <cellStyle name="Comma 28 3 7 6" xfId="28799" xr:uid="{D0B8E78A-BA6D-49C6-AABD-009F085227EA}"/>
    <cellStyle name="Comma 28 3 7 6 2" xfId="28800" xr:uid="{DB1BED3B-6C72-4A90-80C0-41DE9F8B92AD}"/>
    <cellStyle name="Comma 28 3 7 6 2 2" xfId="28801" xr:uid="{0BD0A78A-A6E0-4759-8883-E5998E466CB6}"/>
    <cellStyle name="Comma 28 3 7 6 3" xfId="28802" xr:uid="{3D8D34AC-D842-4608-AEE4-FA2153DF97A6}"/>
    <cellStyle name="Comma 28 3 7 7" xfId="28803" xr:uid="{EB6900FC-7FE8-43FF-87B6-D56D5F04500C}"/>
    <cellStyle name="Comma 28 3 7 7 2" xfId="28804" xr:uid="{53F3C125-94E9-446A-BCBF-D68E2C68DCFE}"/>
    <cellStyle name="Comma 28 3 7 7 2 2" xfId="28805" xr:uid="{4ABE2F8B-D5B5-45A6-8FED-F6CF45A4E173}"/>
    <cellStyle name="Comma 28 3 7 7 3" xfId="28806" xr:uid="{F252B784-2EB4-47B2-8BF9-ED3A1DF8C8EC}"/>
    <cellStyle name="Comma 28 3 7 8" xfId="28807" xr:uid="{0DFF9B4D-628F-44A4-8C00-C35E6176B11D}"/>
    <cellStyle name="Comma 28 3 7 8 2" xfId="28808" xr:uid="{C99796AF-28A4-4259-94E7-5B15943979E0}"/>
    <cellStyle name="Comma 28 3 7 8 2 2" xfId="28809" xr:uid="{70755391-5CBD-4F3A-B44B-85F26F524E7C}"/>
    <cellStyle name="Comma 28 3 7 8 3" xfId="28810" xr:uid="{87D40481-F494-4F68-8658-D5D396517B44}"/>
    <cellStyle name="Comma 28 3 7 9" xfId="28811" xr:uid="{D1B1F7ED-6B88-458B-8C46-705475ADF114}"/>
    <cellStyle name="Comma 28 3 7 9 2" xfId="28812" xr:uid="{3696CAC2-2B7C-4FEF-BA62-1C096D07AC4A}"/>
    <cellStyle name="Comma 28 3 7_EGAT BS 10" xfId="28813" xr:uid="{576A963D-72DB-4A6B-97D9-F1BFDBFA5D9E}"/>
    <cellStyle name="Comma 28 3 8" xfId="28814" xr:uid="{57618EE4-E122-4D3F-BA4A-43996F388DE0}"/>
    <cellStyle name="Comma 28 3 8 2" xfId="28815" xr:uid="{61448A97-07DD-4B0C-BA43-101CC229AE00}"/>
    <cellStyle name="Comma 28 3 8 2 2" xfId="28816" xr:uid="{894408D8-2F66-4151-9E5A-2FCADE60ECFD}"/>
    <cellStyle name="Comma 28 3 8 2 2 2" xfId="28817" xr:uid="{422C1946-7054-44E0-9306-22BD2B736DFD}"/>
    <cellStyle name="Comma 28 3 8 2 2 2 2" xfId="28818" xr:uid="{A289EF05-8508-4F67-B216-A81051C580FD}"/>
    <cellStyle name="Comma 28 3 8 2 2 2 2 2" xfId="28819" xr:uid="{CFC32977-6397-4288-A30E-65CF0FE106A9}"/>
    <cellStyle name="Comma 28 3 8 2 2 2 3" xfId="28820" xr:uid="{29D14F76-C360-44AD-9DA5-72445EA49287}"/>
    <cellStyle name="Comma 28 3 8 2 2 3" xfId="28821" xr:uid="{F09CF8E1-0409-4C7D-A0A6-C25D5241569A}"/>
    <cellStyle name="Comma 28 3 8 2 2 3 2" xfId="28822" xr:uid="{8B0E588E-FD9C-47AC-BCB3-63B9DC4E6CD7}"/>
    <cellStyle name="Comma 28 3 8 2 2 4" xfId="28823" xr:uid="{6C2CA83D-CF16-475F-8EFC-D7F822403D3D}"/>
    <cellStyle name="Comma 28 3 8 2 3" xfId="28824" xr:uid="{C54A2FA1-2BF2-44EA-BAD7-979446516A5D}"/>
    <cellStyle name="Comma 28 3 8 2 3 2" xfId="28825" xr:uid="{37DDE2C6-D2F1-48D6-9B0A-DF4E90F25C58}"/>
    <cellStyle name="Comma 28 3 8 2 3 2 2" xfId="28826" xr:uid="{A307CE84-B9DC-4523-A58A-B3BE9919B9FC}"/>
    <cellStyle name="Comma 28 3 8 2 3 3" xfId="28827" xr:uid="{192A1065-E9B0-478B-9DB5-62E30D621C23}"/>
    <cellStyle name="Comma 28 3 8 2 4" xfId="28828" xr:uid="{823083EB-581D-41F4-BDD4-7BDFA0FEDB74}"/>
    <cellStyle name="Comma 28 3 8 2 4 2" xfId="28829" xr:uid="{8D44BF89-6B70-49BF-9943-0E5FDD656A05}"/>
    <cellStyle name="Comma 28 3 8 2 4 2 2" xfId="28830" xr:uid="{353F33FA-0E43-40FF-B1AC-6571CCB06D52}"/>
    <cellStyle name="Comma 28 3 8 2 4 3" xfId="28831" xr:uid="{BDFE0EAF-79AC-4FBD-B91E-60190E933D49}"/>
    <cellStyle name="Comma 28 3 8 2 5" xfId="28832" xr:uid="{959536D5-4D3B-4141-8B65-C131EDC7C61C}"/>
    <cellStyle name="Comma 28 3 8 2 5 2" xfId="28833" xr:uid="{40550AB2-9465-4D17-957A-2B4113A69636}"/>
    <cellStyle name="Comma 28 3 8 2 5 2 2" xfId="28834" xr:uid="{38F0E3F3-0602-4B1E-82B0-3636338DA911}"/>
    <cellStyle name="Comma 28 3 8 2 5 3" xfId="28835" xr:uid="{A637F0FA-69D7-4E24-98A8-2A7E0A03B395}"/>
    <cellStyle name="Comma 28 3 8 2 6" xfId="28836" xr:uid="{A699B6EE-FAF0-4EFF-81E0-33B472DA786A}"/>
    <cellStyle name="Comma 28 3 8 2 6 2" xfId="28837" xr:uid="{E219CD5D-F2DE-425F-B0AA-FAE501E0191C}"/>
    <cellStyle name="Comma 28 3 8 2 7" xfId="28838" xr:uid="{452A8B62-AC7F-4945-BB70-EBF4549CABD7}"/>
    <cellStyle name="Comma 28 3 8 2_EGAT BS 10" xfId="28839" xr:uid="{177A80C6-D1E5-4463-A8D3-12FB1D4E36A9}"/>
    <cellStyle name="Comma 28 3 8 3" xfId="28840" xr:uid="{51939D62-1B33-46B4-B1F3-1A1EB63E1D0E}"/>
    <cellStyle name="Comma 28 3 8 3 2" xfId="28841" xr:uid="{C476D740-6F07-4620-9F53-E9B375C52569}"/>
    <cellStyle name="Comma 28 3 8 3 2 2" xfId="28842" xr:uid="{60820464-413D-476C-8475-ED5B44B8215F}"/>
    <cellStyle name="Comma 28 3 8 3 2 2 2" xfId="28843" xr:uid="{A5D9BFC8-CB6B-43F8-B482-C695AE80F019}"/>
    <cellStyle name="Comma 28 3 8 3 2 3" xfId="28844" xr:uid="{8700971C-2E7C-4805-B7B7-67ECFE6E2395}"/>
    <cellStyle name="Comma 28 3 8 3 3" xfId="28845" xr:uid="{7286745D-640D-4CBC-8346-57ED2A2AE50F}"/>
    <cellStyle name="Comma 28 3 8 3 3 2" xfId="28846" xr:uid="{21DE4A98-44FE-472D-A251-ECF39BFABE5C}"/>
    <cellStyle name="Comma 28 3 8 3 4" xfId="28847" xr:uid="{CEAB1008-05FD-4B74-8FD3-C772C7FC0EA9}"/>
    <cellStyle name="Comma 28 3 8 4" xfId="28848" xr:uid="{4E825371-7BBB-4AD4-90F6-C9F798FD64D5}"/>
    <cellStyle name="Comma 28 3 8 4 2" xfId="28849" xr:uid="{659DB9D2-F809-48EC-987A-DAE6B4F7197E}"/>
    <cellStyle name="Comma 28 3 8 4 2 2" xfId="28850" xr:uid="{02F991E6-4D24-4988-BAB6-E4487EBD4B80}"/>
    <cellStyle name="Comma 28 3 8 4 2 2 2" xfId="28851" xr:uid="{EF617DFF-7630-447C-804C-C53773FED690}"/>
    <cellStyle name="Comma 28 3 8 4 2 3" xfId="28852" xr:uid="{56D48753-B01A-46C5-BBA9-8840EAF2F17E}"/>
    <cellStyle name="Comma 28 3 8 4 3" xfId="28853" xr:uid="{5E9243D8-1EF5-4439-BDF5-53FFBE9D36EA}"/>
    <cellStyle name="Comma 28 3 8 4 3 2" xfId="28854" xr:uid="{E18EC399-2970-456A-BB3E-A70FB6788EDB}"/>
    <cellStyle name="Comma 28 3 8 4 4" xfId="28855" xr:uid="{4DD8744C-63E9-41F1-BAFA-03E2498A5524}"/>
    <cellStyle name="Comma 28 3 8 5" xfId="28856" xr:uid="{6583D398-2A52-4E7F-9844-A54F28937C05}"/>
    <cellStyle name="Comma 28 3 8 5 2" xfId="28857" xr:uid="{6FBBBC9E-F24F-4724-B92C-C577FA260CE0}"/>
    <cellStyle name="Comma 28 3 8 5 2 2" xfId="28858" xr:uid="{6E7877CB-E5BC-424E-95EC-671BC129ABA1}"/>
    <cellStyle name="Comma 28 3 8 5 3" xfId="28859" xr:uid="{5A68C71C-B4B2-42C3-8956-814F192A1B84}"/>
    <cellStyle name="Comma 28 3 8 6" xfId="28860" xr:uid="{311C40D2-5BE5-48B9-9248-298091F0956D}"/>
    <cellStyle name="Comma 28 3 8 6 2" xfId="28861" xr:uid="{C4BD4D8C-3EA0-4574-987D-48FE6ABF9FC7}"/>
    <cellStyle name="Comma 28 3 8 6 2 2" xfId="28862" xr:uid="{D1500AB3-8C47-4CAF-8F30-6A7BBA79D729}"/>
    <cellStyle name="Comma 28 3 8 6 3" xfId="28863" xr:uid="{DCA01693-2C7C-4EC2-A33F-31D577CA4A27}"/>
    <cellStyle name="Comma 28 3 8 7" xfId="28864" xr:uid="{5C7114A0-A846-43C8-8B72-EBA5A2B6A351}"/>
    <cellStyle name="Comma 28 3 8 7 2" xfId="28865" xr:uid="{1DF1D28C-0343-4518-B870-D99B9CE17BFF}"/>
    <cellStyle name="Comma 28 3 8 7 2 2" xfId="28866" xr:uid="{993ED9B7-108F-4875-98CA-2868B8A96FE9}"/>
    <cellStyle name="Comma 28 3 8 7 3" xfId="28867" xr:uid="{D3293C1D-F28D-46FD-8118-85923114DD46}"/>
    <cellStyle name="Comma 28 3 8 8" xfId="28868" xr:uid="{856F5D28-184D-444B-9097-20F2A32D0B1D}"/>
    <cellStyle name="Comma 28 3 8 8 2" xfId="28869" xr:uid="{DEBDF5EB-3D10-48F0-A39A-9B4AEF9C4F77}"/>
    <cellStyle name="Comma 28 3 8 9" xfId="28870" xr:uid="{03E45545-684A-4B3B-A95F-D03F73FC7E2E}"/>
    <cellStyle name="Comma 28 3 8_EGAT BS 10" xfId="28871" xr:uid="{A6D118DE-D45E-4536-A5CA-4C801F164966}"/>
    <cellStyle name="Comma 28 3 9" xfId="28872" xr:uid="{C19F921E-EBFC-4F22-87FD-11F320CBB6FB}"/>
    <cellStyle name="Comma 28 3 9 2" xfId="28873" xr:uid="{4BB0E561-C47C-4765-A56A-1A5E028258B8}"/>
    <cellStyle name="Comma 28 3 9 2 2" xfId="28874" xr:uid="{073D8605-619A-4D0A-A9BE-9D291D6E3BCF}"/>
    <cellStyle name="Comma 28 3 9 2 2 2" xfId="28875" xr:uid="{5CFB5C78-5EB7-49CD-A8AD-528DFFC9CA4D}"/>
    <cellStyle name="Comma 28 3 9 2 2 2 2" xfId="28876" xr:uid="{9ED658D8-AC6A-481B-B229-C09A21992EB8}"/>
    <cellStyle name="Comma 28 3 9 2 2 3" xfId="28877" xr:uid="{0DD37787-D9D0-4E9E-8A27-C724CE40DE57}"/>
    <cellStyle name="Comma 28 3 9 2 3" xfId="28878" xr:uid="{F3AC78D5-A1AC-4023-B72F-96476D4856C3}"/>
    <cellStyle name="Comma 28 3 9 2 3 2" xfId="28879" xr:uid="{98CC86A8-5C8C-4836-83FD-2DA354AD6A55}"/>
    <cellStyle name="Comma 28 3 9 2 4" xfId="28880" xr:uid="{BB0B96D7-E0B9-4F6B-B884-8D4FC422613F}"/>
    <cellStyle name="Comma 28 3 9 3" xfId="28881" xr:uid="{99DDE9D9-9F95-4FB3-A4F7-841CD89A2816}"/>
    <cellStyle name="Comma 28 3 9 3 2" xfId="28882" xr:uid="{A3950D5D-902D-498E-A319-399D8C7F15EC}"/>
    <cellStyle name="Comma 28 3 9 3 2 2" xfId="28883" xr:uid="{C51526A3-5CA9-4B36-9646-C63037413009}"/>
    <cellStyle name="Comma 28 3 9 3 2 2 2" xfId="28884" xr:uid="{97DDACEC-A4CC-4F8E-B940-A5D2E7EAC5A9}"/>
    <cellStyle name="Comma 28 3 9 3 2 3" xfId="28885" xr:uid="{4D2B4621-6659-4706-846E-45F73E97FD1F}"/>
    <cellStyle name="Comma 28 3 9 3 3" xfId="28886" xr:uid="{99C774DE-9D3E-43AB-8A67-93557608431B}"/>
    <cellStyle name="Comma 28 3 9 3 3 2" xfId="28887" xr:uid="{5D15774A-F530-4AE5-8893-4BED9A37F12C}"/>
    <cellStyle name="Comma 28 3 9 3 4" xfId="28888" xr:uid="{69856542-94D9-4A11-8DCE-60D84C381838}"/>
    <cellStyle name="Comma 28 3 9 4" xfId="28889" xr:uid="{152583FB-DAFE-42B7-9576-056C12CD9F81}"/>
    <cellStyle name="Comma 28 3 9 4 2" xfId="28890" xr:uid="{136136B0-D0C0-4CB1-9F4B-A8A34E30AAFB}"/>
    <cellStyle name="Comma 28 3 9 4 2 2" xfId="28891" xr:uid="{F4BA9D34-4F54-4DA9-9100-A28454012193}"/>
    <cellStyle name="Comma 28 3 9 4 3" xfId="28892" xr:uid="{A857C33E-73B8-4F94-86FD-5304A16CD6E2}"/>
    <cellStyle name="Comma 28 3 9 5" xfId="28893" xr:uid="{0AB682BB-FF17-4543-A9F0-A7B4B20A3E09}"/>
    <cellStyle name="Comma 28 3 9 5 2" xfId="28894" xr:uid="{1F0942A0-1EC5-4B86-9203-1A454B4D2243}"/>
    <cellStyle name="Comma 28 3 9 5 2 2" xfId="28895" xr:uid="{050896C9-F203-4DC8-B69C-86817FDB673F}"/>
    <cellStyle name="Comma 28 3 9 5 3" xfId="28896" xr:uid="{CF370A39-879E-4626-89EB-AB9D29346582}"/>
    <cellStyle name="Comma 28 3 9 6" xfId="28897" xr:uid="{246AEE9A-CF4E-4772-8E12-82026B024275}"/>
    <cellStyle name="Comma 28 3 9 6 2" xfId="28898" xr:uid="{8787B8F1-942D-44CB-89EE-DCEC29DA13DA}"/>
    <cellStyle name="Comma 28 3 9 6 2 2" xfId="28899" xr:uid="{E938D013-BAEC-47FB-9B80-9AD201B1556A}"/>
    <cellStyle name="Comma 28 3 9 6 3" xfId="28900" xr:uid="{DB321590-C410-4F52-85C6-822D317D2CA9}"/>
    <cellStyle name="Comma 28 3 9 7" xfId="28901" xr:uid="{E0211D77-9457-45F8-95C2-873A4B2835DD}"/>
    <cellStyle name="Comma 28 3 9 7 2" xfId="28902" xr:uid="{B010F5E2-5B7F-4212-87C2-78819A68D7CB}"/>
    <cellStyle name="Comma 28 3 9 8" xfId="28903" xr:uid="{A379CCBC-147E-43B1-991F-90CA760CE51A}"/>
    <cellStyle name="Comma 28 3 9_EGAT BS 10" xfId="28904" xr:uid="{70AA6F76-7B72-4683-972D-A50A463EC2DF}"/>
    <cellStyle name="Comma 28 3_EGAT BS 8" xfId="28905" xr:uid="{B5B4405C-600E-4B4B-98AB-50D99D652FA6}"/>
    <cellStyle name="Comma 28 4" xfId="28906" xr:uid="{CC630679-34B7-44AE-81D6-DB09AC3BD79B}"/>
    <cellStyle name="Comma 28 4 10" xfId="28907" xr:uid="{8D199AB3-0CE8-42D9-A03B-1BEAA11168A0}"/>
    <cellStyle name="Comma 28 4 10 2" xfId="28908" xr:uid="{1C63161D-05FB-4735-A149-27DBCEC9E520}"/>
    <cellStyle name="Comma 28 4 10 2 2" xfId="28909" xr:uid="{84429063-F5B9-4BDC-A1C3-AA124167A1CA}"/>
    <cellStyle name="Comma 28 4 10 2 2 2" xfId="28910" xr:uid="{D76FCB77-52F9-4C0D-8B5D-ECA029BF6974}"/>
    <cellStyle name="Comma 28 4 10 2 2 2 2" xfId="28911" xr:uid="{6EFA2AFE-AC18-45C6-BB5E-0472D675C103}"/>
    <cellStyle name="Comma 28 4 10 2 2 3" xfId="28912" xr:uid="{E7690449-DDC6-416E-95F4-8E92F41EABF7}"/>
    <cellStyle name="Comma 28 4 10 2 3" xfId="28913" xr:uid="{1EB436B5-713C-4200-AC83-EABB517D69E5}"/>
    <cellStyle name="Comma 28 4 10 2 3 2" xfId="28914" xr:uid="{79565873-E28E-42E4-A6BB-D1A20EC7217F}"/>
    <cellStyle name="Comma 28 4 10 2 4" xfId="28915" xr:uid="{84061244-C18D-4D0E-AEE9-8602EEBC11E1}"/>
    <cellStyle name="Comma 28 4 10 3" xfId="28916" xr:uid="{0F6C5CD2-78AA-44CC-A1CE-89E548C1E825}"/>
    <cellStyle name="Comma 28 4 10 3 2" xfId="28917" xr:uid="{E72B1F39-3C34-4BF0-A3EF-23D288149A9F}"/>
    <cellStyle name="Comma 28 4 10 3 2 2" xfId="28918" xr:uid="{C84D8C33-E695-48EC-B2E1-9A1082F51F3E}"/>
    <cellStyle name="Comma 28 4 10 3 3" xfId="28919" xr:uid="{422CF7F3-5FFC-4A42-B1C4-1FDC46241DB5}"/>
    <cellStyle name="Comma 28 4 10 4" xfId="28920" xr:uid="{ECCD996E-DD68-42C1-8FA7-F68D2CCB036D}"/>
    <cellStyle name="Comma 28 4 10 4 2" xfId="28921" xr:uid="{7FDABA98-4E27-49C5-90F2-DAE9B89B898A}"/>
    <cellStyle name="Comma 28 4 10 4 2 2" xfId="28922" xr:uid="{A35BF84C-96B4-4FB4-B1F7-A9A9D0DDA217}"/>
    <cellStyle name="Comma 28 4 10 4 3" xfId="28923" xr:uid="{50A75A26-EA7F-4116-AFD2-8F866239AC61}"/>
    <cellStyle name="Comma 28 4 10 5" xfId="28924" xr:uid="{7897A38B-581B-4675-8F76-4DB7E7E0E18E}"/>
    <cellStyle name="Comma 28 4 10 5 2" xfId="28925" xr:uid="{C4E5A6F3-D075-4799-A632-3836349D0DB4}"/>
    <cellStyle name="Comma 28 4 10 5 2 2" xfId="28926" xr:uid="{B1DF7AB1-9F8B-4A55-9B5B-94F9F018FF1C}"/>
    <cellStyle name="Comma 28 4 10 5 3" xfId="28927" xr:uid="{7D8B8BA5-E21C-44E9-8B0F-BCD1069B2737}"/>
    <cellStyle name="Comma 28 4 10 6" xfId="28928" xr:uid="{01E78F92-0E87-4594-9760-9160B53204B4}"/>
    <cellStyle name="Comma 28 4 10 6 2" xfId="28929" xr:uid="{76F0FC1F-D418-4113-880A-FB6EACC0645A}"/>
    <cellStyle name="Comma 28 4 10 7" xfId="28930" xr:uid="{7856C645-B216-489B-AC16-91060AD30383}"/>
    <cellStyle name="Comma 28 4 10_EGAT BS 10" xfId="28931" xr:uid="{06AE34E3-AED4-4F40-BE6A-8041306B5A96}"/>
    <cellStyle name="Comma 28 4 11" xfId="28932" xr:uid="{73186771-522A-43F2-BF82-6E23C3018E79}"/>
    <cellStyle name="Comma 28 4 11 2" xfId="28933" xr:uid="{44170973-C84B-4C09-9F5C-C4EB6F7B5B55}"/>
    <cellStyle name="Comma 28 4 11 2 2" xfId="28934" xr:uid="{55E87CC9-0B99-4C1C-91F4-39BCB1B34133}"/>
    <cellStyle name="Comma 28 4 11 2 2 2" xfId="28935" xr:uid="{AD2A51B5-8253-47EC-B337-1FBEC652F441}"/>
    <cellStyle name="Comma 28 4 11 2 3" xfId="28936" xr:uid="{2FFDB277-5505-4512-AD7D-88216801C4A9}"/>
    <cellStyle name="Comma 28 4 11 3" xfId="28937" xr:uid="{1556BADC-39DF-4C0A-BD95-F6E681BB8388}"/>
    <cellStyle name="Comma 28 4 11 3 2" xfId="28938" xr:uid="{2F5FDC28-79D5-4512-881B-6BD525671566}"/>
    <cellStyle name="Comma 28 4 11 4" xfId="28939" xr:uid="{FABA499C-C245-47DB-B0B6-C45A16CFE9DF}"/>
    <cellStyle name="Comma 28 4 12" xfId="28940" xr:uid="{33C50CBF-3E47-46EE-9AA3-0DE9681D6883}"/>
    <cellStyle name="Comma 28 4 12 2" xfId="28941" xr:uid="{B8A422AA-ED97-4F1C-94E4-086F8C18780F}"/>
    <cellStyle name="Comma 28 4 12 2 2" xfId="28942" xr:uid="{E7D333EB-70C1-42C0-B39A-CA567FB38D82}"/>
    <cellStyle name="Comma 28 4 12 2 2 2" xfId="28943" xr:uid="{F32DDC47-8363-41E8-A09A-96CF480C6480}"/>
    <cellStyle name="Comma 28 4 12 2 3" xfId="28944" xr:uid="{18FD22A0-F957-4136-9CF6-CF48EB4F460E}"/>
    <cellStyle name="Comma 28 4 12 3" xfId="28945" xr:uid="{8D5F8AB7-7245-4D85-A4BC-AB5478BE6776}"/>
    <cellStyle name="Comma 28 4 12 3 2" xfId="28946" xr:uid="{6FD2005C-A3D3-420A-A8E8-EF4570120CE4}"/>
    <cellStyle name="Comma 28 4 12 4" xfId="28947" xr:uid="{22E5CC5F-768C-48C9-AB9D-F4FBF94966C2}"/>
    <cellStyle name="Comma 28 4 13" xfId="28948" xr:uid="{268D639E-47DF-465E-A4F2-CB76ACF43554}"/>
    <cellStyle name="Comma 28 4 13 2" xfId="28949" xr:uid="{061A2F02-DFDA-4244-93BB-8F22958FA42E}"/>
    <cellStyle name="Comma 28 4 13 2 2" xfId="28950" xr:uid="{A13F12D2-8E18-4BF6-9B5C-9154E85CD645}"/>
    <cellStyle name="Comma 28 4 13 3" xfId="28951" xr:uid="{223DC1D0-8BEC-4307-B0F0-9E21E5654640}"/>
    <cellStyle name="Comma 28 4 14" xfId="28952" xr:uid="{520B96AE-5484-43B2-B75B-F74F130DF55C}"/>
    <cellStyle name="Comma 28 4 14 2" xfId="28953" xr:uid="{31365ADE-A366-46E3-9AFB-03635A81B34B}"/>
    <cellStyle name="Comma 28 4 14 2 2" xfId="28954" xr:uid="{7675C8EA-CEFF-4A05-91A7-76C9DC4F0BEF}"/>
    <cellStyle name="Comma 28 4 14 3" xfId="28955" xr:uid="{6C4EEEA9-613E-4540-8237-F15D85E7D9C8}"/>
    <cellStyle name="Comma 28 4 15" xfId="28956" xr:uid="{B69B2845-8C87-428D-BA55-9EC819B394D5}"/>
    <cellStyle name="Comma 28 4 15 2" xfId="28957" xr:uid="{97DBA1BE-D338-41CC-8FCF-2070FDA29700}"/>
    <cellStyle name="Comma 28 4 15 2 2" xfId="28958" xr:uid="{2A971598-1886-48AB-9603-622A12B826B7}"/>
    <cellStyle name="Comma 28 4 15 3" xfId="28959" xr:uid="{2A310192-408A-4DE5-9535-4956FDE8690F}"/>
    <cellStyle name="Comma 28 4 16" xfId="28960" xr:uid="{238DA462-25F5-4085-990E-A37C8872F45E}"/>
    <cellStyle name="Comma 28 4 16 2" xfId="28961" xr:uid="{7252395F-26E5-4876-B142-C89B83A14CEB}"/>
    <cellStyle name="Comma 28 4 17" xfId="28962" xr:uid="{C9320195-D13A-4DB5-92FE-8FBF4E756011}"/>
    <cellStyle name="Comma 28 4 2" xfId="28963" xr:uid="{BBA8FD45-822D-488E-9640-1482CF7664E9}"/>
    <cellStyle name="Comma 28 4 2 10" xfId="28964" xr:uid="{3DCB4E97-35E6-4965-BBA9-65163CA33E67}"/>
    <cellStyle name="Comma 28 4 2 10 2" xfId="28965" xr:uid="{5CF97995-08B7-4408-8038-990C8F7C02BE}"/>
    <cellStyle name="Comma 28 4 2 11" xfId="28966" xr:uid="{BA54A199-A3AD-469D-8B21-8EF6D995B7EF}"/>
    <cellStyle name="Comma 28 4 2 2" xfId="28967" xr:uid="{C413C4EC-5641-42D3-9C14-010930C16F86}"/>
    <cellStyle name="Comma 28 4 2 2 10" xfId="28968" xr:uid="{549455BC-60A2-4940-88BE-632A82F61BD8}"/>
    <cellStyle name="Comma 28 4 2 2 2" xfId="28969" xr:uid="{EB17E72A-00E3-430D-9F44-1FDA1FF8C453}"/>
    <cellStyle name="Comma 28 4 2 2 2 2" xfId="28970" xr:uid="{2B28C72C-D597-46D4-9203-095F309181ED}"/>
    <cellStyle name="Comma 28 4 2 2 2 2 2" xfId="28971" xr:uid="{A37428DC-0E02-4F8B-8C01-A468D544D020}"/>
    <cellStyle name="Comma 28 4 2 2 2 2 2 2" xfId="28972" xr:uid="{761D4028-6521-4A2B-8FDD-162EBB336509}"/>
    <cellStyle name="Comma 28 4 2 2 2 2 2 2 2" xfId="28973" xr:uid="{093B8C56-FFF4-48FF-A279-392F81758758}"/>
    <cellStyle name="Comma 28 4 2 2 2 2 2 2 2 2" xfId="28974" xr:uid="{BE31CAFD-794A-4009-8AAA-E1B40C102F79}"/>
    <cellStyle name="Comma 28 4 2 2 2 2 2 2 3" xfId="28975" xr:uid="{8890489E-BA38-42B2-A1A1-6D9B7B4FEEF4}"/>
    <cellStyle name="Comma 28 4 2 2 2 2 2 3" xfId="28976" xr:uid="{DDF0F856-5329-4626-BE25-6289FD1F84AB}"/>
    <cellStyle name="Comma 28 4 2 2 2 2 2 3 2" xfId="28977" xr:uid="{7E973D43-60F6-4442-884B-1D8B45300AC1}"/>
    <cellStyle name="Comma 28 4 2 2 2 2 2 4" xfId="28978" xr:uid="{9E9BAF95-2D26-442A-8974-3F9B37D790AA}"/>
    <cellStyle name="Comma 28 4 2 2 2 2 3" xfId="28979" xr:uid="{636B38A6-14C4-4014-85E6-BEDA4198D58D}"/>
    <cellStyle name="Comma 28 4 2 2 2 2 3 2" xfId="28980" xr:uid="{58CAEB7B-C693-472D-A100-4DC791C7FC80}"/>
    <cellStyle name="Comma 28 4 2 2 2 2 3 2 2" xfId="28981" xr:uid="{1C53B446-F849-4955-ACED-1F6781A574A5}"/>
    <cellStyle name="Comma 28 4 2 2 2 2 3 3" xfId="28982" xr:uid="{A69A9729-C9EF-4FB9-A41E-649F9638BD09}"/>
    <cellStyle name="Comma 28 4 2 2 2 2 4" xfId="28983" xr:uid="{8445118E-2655-48CB-92FA-0E0886219D1D}"/>
    <cellStyle name="Comma 28 4 2 2 2 2 4 2" xfId="28984" xr:uid="{7C018E2F-E555-4B19-A98C-E555767881D8}"/>
    <cellStyle name="Comma 28 4 2 2 2 2 4 2 2" xfId="28985" xr:uid="{693F0B75-7CA9-4656-A849-05D89C3EAA52}"/>
    <cellStyle name="Comma 28 4 2 2 2 2 4 3" xfId="28986" xr:uid="{01F78A17-8AA2-41EC-B2EF-FCCD503CFBA2}"/>
    <cellStyle name="Comma 28 4 2 2 2 2 5" xfId="28987" xr:uid="{0E227D77-BDF7-499E-8D38-5218DB0809F8}"/>
    <cellStyle name="Comma 28 4 2 2 2 2 5 2" xfId="28988" xr:uid="{7394F676-0777-41EB-86A8-4EA6E0FF4476}"/>
    <cellStyle name="Comma 28 4 2 2 2 2 5 2 2" xfId="28989" xr:uid="{B71EB8C8-ECCC-4AD9-9F55-9D2F9BE6531B}"/>
    <cellStyle name="Comma 28 4 2 2 2 2 5 3" xfId="28990" xr:uid="{D46AAB84-BD5E-41FA-BBFA-595F430F7641}"/>
    <cellStyle name="Comma 28 4 2 2 2 2 6" xfId="28991" xr:uid="{CD21A72D-42FC-4DDF-A4E1-ED6B2765156C}"/>
    <cellStyle name="Comma 28 4 2 2 2 2 6 2" xfId="28992" xr:uid="{030430B4-7E12-499A-BB1B-247A6EE4AFB9}"/>
    <cellStyle name="Comma 28 4 2 2 2 2 7" xfId="28993" xr:uid="{0472900E-47E0-48D1-A427-AAE63EAA319B}"/>
    <cellStyle name="Comma 28 4 2 2 2 2_EGAT BS 10" xfId="28994" xr:uid="{5847E148-71AC-4113-8E98-CE173B121B00}"/>
    <cellStyle name="Comma 28 4 2 2 2 3" xfId="28995" xr:uid="{470D3C2A-CFD2-4A8F-82CD-76F0FFCE9135}"/>
    <cellStyle name="Comma 28 4 2 2 2 3 2" xfId="28996" xr:uid="{2F28117A-385C-4C91-885A-D0F183F2E09E}"/>
    <cellStyle name="Comma 28 4 2 2 2 3 2 2" xfId="28997" xr:uid="{183E4DB9-64F2-4880-9383-F0359506E839}"/>
    <cellStyle name="Comma 28 4 2 2 2 3 2 2 2" xfId="28998" xr:uid="{E0B6FACD-37D3-490F-8EF2-40A3E5BF5971}"/>
    <cellStyle name="Comma 28 4 2 2 2 3 2 3" xfId="28999" xr:uid="{B9D2ECDE-656E-4251-A8F4-7BD2CE41B27F}"/>
    <cellStyle name="Comma 28 4 2 2 2 3 3" xfId="29000" xr:uid="{E706E5A1-4BFB-41A7-8783-E41FD8766939}"/>
    <cellStyle name="Comma 28 4 2 2 2 3 3 2" xfId="29001" xr:uid="{A859F5F6-87DB-4F7E-99BC-D0FB6F21EBFC}"/>
    <cellStyle name="Comma 28 4 2 2 2 3 4" xfId="29002" xr:uid="{70FCC31E-1311-4017-81CA-F452D21A7670}"/>
    <cellStyle name="Comma 28 4 2 2 2 4" xfId="29003" xr:uid="{193F1408-724F-40B6-B26F-DF36F81B5C73}"/>
    <cellStyle name="Comma 28 4 2 2 2 4 2" xfId="29004" xr:uid="{C7087C27-430D-4F4C-89D0-00945D849A46}"/>
    <cellStyle name="Comma 28 4 2 2 2 4 2 2" xfId="29005" xr:uid="{BAE9A107-4582-4773-BC6C-779E0C34C003}"/>
    <cellStyle name="Comma 28 4 2 2 2 4 2 2 2" xfId="29006" xr:uid="{0DDDA2E0-1A97-4E69-924C-D270AB2A4E54}"/>
    <cellStyle name="Comma 28 4 2 2 2 4 2 3" xfId="29007" xr:uid="{AE64E44C-998D-45A1-B20B-E9142E46F176}"/>
    <cellStyle name="Comma 28 4 2 2 2 4 3" xfId="29008" xr:uid="{B3E81D9A-9D11-43EE-88BA-EAD6CE3F8D8A}"/>
    <cellStyle name="Comma 28 4 2 2 2 4 3 2" xfId="29009" xr:uid="{5F1F1184-40E2-402A-A7D6-1E4398E2DC64}"/>
    <cellStyle name="Comma 28 4 2 2 2 4 4" xfId="29010" xr:uid="{6B98976C-E790-487E-9477-4909362962B2}"/>
    <cellStyle name="Comma 28 4 2 2 2 5" xfId="29011" xr:uid="{BBF9A625-A0F0-4000-ABE1-7CA377820C0C}"/>
    <cellStyle name="Comma 28 4 2 2 2 5 2" xfId="29012" xr:uid="{6FE20FAE-6AFA-44DD-BC49-7C47B1510FA5}"/>
    <cellStyle name="Comma 28 4 2 2 2 5 2 2" xfId="29013" xr:uid="{F9A72839-4343-4530-A761-22844574C8E9}"/>
    <cellStyle name="Comma 28 4 2 2 2 5 3" xfId="29014" xr:uid="{0F91A947-7A1C-4F99-965B-6D179FB1A05A}"/>
    <cellStyle name="Comma 28 4 2 2 2 6" xfId="29015" xr:uid="{BEA1CF75-50FD-4895-96CB-EC70AC52F660}"/>
    <cellStyle name="Comma 28 4 2 2 2 6 2" xfId="29016" xr:uid="{43E0503C-0E4D-4362-8B87-E6BD4F305D3E}"/>
    <cellStyle name="Comma 28 4 2 2 2 6 2 2" xfId="29017" xr:uid="{FE05372D-6571-43DF-980B-6FCD128A56F6}"/>
    <cellStyle name="Comma 28 4 2 2 2 6 3" xfId="29018" xr:uid="{01F7716B-A810-4392-ACA5-838FFCFDE593}"/>
    <cellStyle name="Comma 28 4 2 2 2 7" xfId="29019" xr:uid="{4AA78047-7AF5-4641-ADCE-1205D46DD2F8}"/>
    <cellStyle name="Comma 28 4 2 2 2 7 2" xfId="29020" xr:uid="{9A4D2A66-A5D8-4579-BF57-FB8ABCB55BA7}"/>
    <cellStyle name="Comma 28 4 2 2 2 7 2 2" xfId="29021" xr:uid="{857598E2-112D-4553-A167-6887CD184CF4}"/>
    <cellStyle name="Comma 28 4 2 2 2 7 3" xfId="29022" xr:uid="{0E9A78E5-8DC4-4AF0-AA70-5C62AFFFB1F0}"/>
    <cellStyle name="Comma 28 4 2 2 2 8" xfId="29023" xr:uid="{5BFC6AA0-60A8-4C89-8DDE-8B5F0C546692}"/>
    <cellStyle name="Comma 28 4 2 2 2 8 2" xfId="29024" xr:uid="{6AE43018-381B-4899-A0E2-9373A1602131}"/>
    <cellStyle name="Comma 28 4 2 2 2 9" xfId="29025" xr:uid="{BF14D036-7AC0-49E2-BEA6-7F1896E54A83}"/>
    <cellStyle name="Comma 28 4 2 2 2_EGAT BS 10" xfId="29026" xr:uid="{15BC6A00-A170-4858-B3AA-CB7BD157046B}"/>
    <cellStyle name="Comma 28 4 2 2 3" xfId="29027" xr:uid="{C0A7049A-A60F-456F-916C-C23CCDC9A5D1}"/>
    <cellStyle name="Comma 28 4 2 2 3 2" xfId="29028" xr:uid="{138E9008-E045-4504-AC5E-8E81667EAA8D}"/>
    <cellStyle name="Comma 28 4 2 2 3 2 2" xfId="29029" xr:uid="{72F4D713-C526-4B4E-A1A5-C3AC4AE0587D}"/>
    <cellStyle name="Comma 28 4 2 2 3 2 2 2" xfId="29030" xr:uid="{4C57F9FA-3691-4602-B75B-5A7505BC6EFD}"/>
    <cellStyle name="Comma 28 4 2 2 3 2 2 2 2" xfId="29031" xr:uid="{A8F2C927-692A-4D0D-ACB9-20637FE95125}"/>
    <cellStyle name="Comma 28 4 2 2 3 2 2 3" xfId="29032" xr:uid="{E2BDF0BE-C5EC-4DED-B80F-419FEEF65E3A}"/>
    <cellStyle name="Comma 28 4 2 2 3 2 3" xfId="29033" xr:uid="{2A630F2A-F9DC-4DD2-A7A3-36A4A6FED572}"/>
    <cellStyle name="Comma 28 4 2 2 3 2 3 2" xfId="29034" xr:uid="{64CD77E5-8838-41D3-AA72-7908EADE9F3C}"/>
    <cellStyle name="Comma 28 4 2 2 3 2 4" xfId="29035" xr:uid="{CC275BE1-DFBF-40C8-BEC5-474EDF0EA86F}"/>
    <cellStyle name="Comma 28 4 2 2 3 3" xfId="29036" xr:uid="{19ED33C7-F2E2-47A5-855F-3523425029EB}"/>
    <cellStyle name="Comma 28 4 2 2 3 3 2" xfId="29037" xr:uid="{49F16467-4674-4A14-9ECA-137E2E86491B}"/>
    <cellStyle name="Comma 28 4 2 2 3 3 2 2" xfId="29038" xr:uid="{C148291D-BA8C-4D8D-8183-3661ED41454E}"/>
    <cellStyle name="Comma 28 4 2 2 3 3 2 2 2" xfId="29039" xr:uid="{5DDC214C-515C-4704-A13A-F8985B68E12A}"/>
    <cellStyle name="Comma 28 4 2 2 3 3 2 3" xfId="29040" xr:uid="{AF41F829-ADD7-4292-9481-BEC6C4B24E8D}"/>
    <cellStyle name="Comma 28 4 2 2 3 3 3" xfId="29041" xr:uid="{39DE6695-09A0-4EAE-819B-025BCD4C6182}"/>
    <cellStyle name="Comma 28 4 2 2 3 3 3 2" xfId="29042" xr:uid="{EE1C733E-A253-4574-B9BF-CF88CDECF47F}"/>
    <cellStyle name="Comma 28 4 2 2 3 3 4" xfId="29043" xr:uid="{33936688-2DB3-4EF5-B3EE-C25ED87C7F55}"/>
    <cellStyle name="Comma 28 4 2 2 3 4" xfId="29044" xr:uid="{9AD9106E-A5C7-41C6-B989-E66E016FFB3D}"/>
    <cellStyle name="Comma 28 4 2 2 3 4 2" xfId="29045" xr:uid="{17A90D31-7A8B-4B9C-86DF-AC1602071783}"/>
    <cellStyle name="Comma 28 4 2 2 3 4 2 2" xfId="29046" xr:uid="{DA4510DD-3565-4569-95B0-B29A9A3E736F}"/>
    <cellStyle name="Comma 28 4 2 2 3 4 3" xfId="29047" xr:uid="{0344A250-BED4-40B5-A9A3-B76D34605A85}"/>
    <cellStyle name="Comma 28 4 2 2 3 5" xfId="29048" xr:uid="{D46A8E2E-6842-4ACB-B822-8043DBB4C1EA}"/>
    <cellStyle name="Comma 28 4 2 2 3 5 2" xfId="29049" xr:uid="{29592695-6A1C-45AB-B87B-8476F8B795A9}"/>
    <cellStyle name="Comma 28 4 2 2 3 5 2 2" xfId="29050" xr:uid="{B3C6B022-B71B-40FE-AF67-FD82C506761C}"/>
    <cellStyle name="Comma 28 4 2 2 3 5 3" xfId="29051" xr:uid="{20717070-698F-4DE1-990E-E991EA616487}"/>
    <cellStyle name="Comma 28 4 2 2 3 6" xfId="29052" xr:uid="{9E2C7077-AC73-4ED3-939F-DC7FF7988F7A}"/>
    <cellStyle name="Comma 28 4 2 2 3 6 2" xfId="29053" xr:uid="{59314472-1D37-43AB-AD3C-4BB71D25D90B}"/>
    <cellStyle name="Comma 28 4 2 2 3 6 2 2" xfId="29054" xr:uid="{130AA3EE-26C7-45E5-A962-5B85580CFDFF}"/>
    <cellStyle name="Comma 28 4 2 2 3 6 3" xfId="29055" xr:uid="{BF30ED70-B500-45BD-A6C6-61A497F94124}"/>
    <cellStyle name="Comma 28 4 2 2 3 7" xfId="29056" xr:uid="{6A392B6D-E65F-48B1-9DC0-A31FC7031926}"/>
    <cellStyle name="Comma 28 4 2 2 3 7 2" xfId="29057" xr:uid="{4559A7EB-8710-4757-B222-0EBFBED1FC9E}"/>
    <cellStyle name="Comma 28 4 2 2 3 8" xfId="29058" xr:uid="{2A599170-F532-4CB6-A98D-B4ADD983CC63}"/>
    <cellStyle name="Comma 28 4 2 2 3_EGAT BS 10" xfId="29059" xr:uid="{1914E448-EB82-4BC9-992D-111E75160573}"/>
    <cellStyle name="Comma 28 4 2 2 4" xfId="29060" xr:uid="{F20F70DE-BF45-49E3-AA87-35EC673E9D9F}"/>
    <cellStyle name="Comma 28 4 2 2 4 2" xfId="29061" xr:uid="{E0A5A0FF-A4CB-42A5-BF8D-CE785A74AAB7}"/>
    <cellStyle name="Comma 28 4 2 2 4 2 2" xfId="29062" xr:uid="{D630B25D-CBF2-479D-BFDD-1273723307D6}"/>
    <cellStyle name="Comma 28 4 2 2 4 2 2 2" xfId="29063" xr:uid="{380D0D16-603A-445C-B80C-BA06F751E8AA}"/>
    <cellStyle name="Comma 28 4 2 2 4 2 3" xfId="29064" xr:uid="{857F3595-C669-4E83-822B-2BBD1B8B2CBD}"/>
    <cellStyle name="Comma 28 4 2 2 4 3" xfId="29065" xr:uid="{55457CAE-AAFB-4450-86AF-C31B4667943E}"/>
    <cellStyle name="Comma 28 4 2 2 4 3 2" xfId="29066" xr:uid="{88A337C2-67A3-44CC-A9F5-6FE948BFB124}"/>
    <cellStyle name="Comma 28 4 2 2 4 4" xfId="29067" xr:uid="{26935794-8E17-44E0-9ECA-44664ED159AB}"/>
    <cellStyle name="Comma 28 4 2 2 5" xfId="29068" xr:uid="{27E01232-1F44-4641-87DF-215556D2B846}"/>
    <cellStyle name="Comma 28 4 2 2 5 2" xfId="29069" xr:uid="{F897F808-1BC0-4732-A7CB-C84CDEB2BAF8}"/>
    <cellStyle name="Comma 28 4 2 2 5 2 2" xfId="29070" xr:uid="{A28A5167-854B-4619-8848-E6B6378E2176}"/>
    <cellStyle name="Comma 28 4 2 2 5 2 2 2" xfId="29071" xr:uid="{98A822C5-880D-4FB3-A0B6-38157EC28CF9}"/>
    <cellStyle name="Comma 28 4 2 2 5 2 3" xfId="29072" xr:uid="{172DDB4F-D357-4EA2-82F4-7D402C00FC89}"/>
    <cellStyle name="Comma 28 4 2 2 5 3" xfId="29073" xr:uid="{C0E3571B-1E04-4373-8DDA-110AC34E3CEE}"/>
    <cellStyle name="Comma 28 4 2 2 5 3 2" xfId="29074" xr:uid="{61216880-A157-4854-8931-AA20DFCAA249}"/>
    <cellStyle name="Comma 28 4 2 2 5 4" xfId="29075" xr:uid="{D7E735AB-E5AA-4949-8FC2-86D3EE8F3795}"/>
    <cellStyle name="Comma 28 4 2 2 6" xfId="29076" xr:uid="{790115DF-518A-4490-AE99-2048BF46E8C9}"/>
    <cellStyle name="Comma 28 4 2 2 6 2" xfId="29077" xr:uid="{BE2FC049-C347-4D1B-A692-27B3018F9AAD}"/>
    <cellStyle name="Comma 28 4 2 2 6 2 2" xfId="29078" xr:uid="{19242894-FA94-4AD2-9394-1C259283E13E}"/>
    <cellStyle name="Comma 28 4 2 2 6 3" xfId="29079" xr:uid="{AE0316AC-DB13-4E92-8FD0-DC22FCD8448E}"/>
    <cellStyle name="Comma 28 4 2 2 7" xfId="29080" xr:uid="{B79399B4-781D-46B2-8C93-3EE123F331DA}"/>
    <cellStyle name="Comma 28 4 2 2 7 2" xfId="29081" xr:uid="{BB50009E-F012-4A70-B41F-7638A93D7508}"/>
    <cellStyle name="Comma 28 4 2 2 7 2 2" xfId="29082" xr:uid="{9914779D-C648-41E5-8AB5-73C930481F8A}"/>
    <cellStyle name="Comma 28 4 2 2 7 3" xfId="29083" xr:uid="{5FF34FA5-4419-404A-ADB3-4A8D4AB80F3F}"/>
    <cellStyle name="Comma 28 4 2 2 8" xfId="29084" xr:uid="{D7FF78F3-9C49-4C28-BBDD-B61A52274B66}"/>
    <cellStyle name="Comma 28 4 2 2 8 2" xfId="29085" xr:uid="{F2E20980-816B-4B7A-BFDB-87B1B82EBD11}"/>
    <cellStyle name="Comma 28 4 2 2 8 2 2" xfId="29086" xr:uid="{EB877DB1-39A6-4642-AE5D-58A3306DE925}"/>
    <cellStyle name="Comma 28 4 2 2 8 3" xfId="29087" xr:uid="{66FCFAB5-F9B0-44EB-AA98-72C72C465389}"/>
    <cellStyle name="Comma 28 4 2 2 9" xfId="29088" xr:uid="{64FB8D46-5EDD-40A8-A894-2C8B8214790D}"/>
    <cellStyle name="Comma 28 4 2 2 9 2" xfId="29089" xr:uid="{69451361-F83D-4A08-8A64-BC4A670DDE71}"/>
    <cellStyle name="Comma 28 4 2 2_EGAT BS 10" xfId="29090" xr:uid="{5870829E-065D-41A8-A928-9D6A2B0A33E6}"/>
    <cellStyle name="Comma 28 4 2 3" xfId="29091" xr:uid="{7D36B6D6-B021-4FCB-84F7-A4C2E5C526FF}"/>
    <cellStyle name="Comma 28 4 2 3 2" xfId="29092" xr:uid="{F71B4D49-EBC6-4E1D-AD08-436C2F8565CE}"/>
    <cellStyle name="Comma 28 4 2 3 2 2" xfId="29093" xr:uid="{4EB9FCF0-66C7-4DD0-AA5F-CA484005122E}"/>
    <cellStyle name="Comma 28 4 2 3 2 2 2" xfId="29094" xr:uid="{704D9523-AEE9-4884-B1A9-95226B163A99}"/>
    <cellStyle name="Comma 28 4 2 3 2 2 2 2" xfId="29095" xr:uid="{9ED53C8A-E204-4E95-A75B-460F48749640}"/>
    <cellStyle name="Comma 28 4 2 3 2 2 2 2 2" xfId="29096" xr:uid="{80A667F4-D583-481C-87EB-8F44BB2DA69C}"/>
    <cellStyle name="Comma 28 4 2 3 2 2 2 3" xfId="29097" xr:uid="{2140C061-A97E-4703-83A1-0C72472285FA}"/>
    <cellStyle name="Comma 28 4 2 3 2 2 3" xfId="29098" xr:uid="{C4C91E16-7558-4CA7-96A9-437E5F5D12A4}"/>
    <cellStyle name="Comma 28 4 2 3 2 2 3 2" xfId="29099" xr:uid="{C5ABA2D5-A85C-4D5E-B7C0-84723B762BA0}"/>
    <cellStyle name="Comma 28 4 2 3 2 2 4" xfId="29100" xr:uid="{BC1F7CA9-F269-4173-B072-32EC9078129D}"/>
    <cellStyle name="Comma 28 4 2 3 2 3" xfId="29101" xr:uid="{ABA81B8D-D6BF-4D6E-860C-8B0747FE10C0}"/>
    <cellStyle name="Comma 28 4 2 3 2 3 2" xfId="29102" xr:uid="{4778106E-A0E5-45AD-9DF4-F429BA1754A0}"/>
    <cellStyle name="Comma 28 4 2 3 2 3 2 2" xfId="29103" xr:uid="{23B025D7-6E3D-4B06-A2B3-9B30148CD589}"/>
    <cellStyle name="Comma 28 4 2 3 2 3 3" xfId="29104" xr:uid="{DD4BCF59-D628-4FC8-94AD-43CF9F5D2068}"/>
    <cellStyle name="Comma 28 4 2 3 2 4" xfId="29105" xr:uid="{CAA40050-9534-463B-BE1B-BE3082FA4344}"/>
    <cellStyle name="Comma 28 4 2 3 2 4 2" xfId="29106" xr:uid="{DB2758DF-A715-4539-8E62-BB74B8C62ACE}"/>
    <cellStyle name="Comma 28 4 2 3 2 4 2 2" xfId="29107" xr:uid="{33DC8657-BD36-498F-80E0-12545D5730A5}"/>
    <cellStyle name="Comma 28 4 2 3 2 4 3" xfId="29108" xr:uid="{3D384B1B-9807-4168-8A68-75A54E5B48CA}"/>
    <cellStyle name="Comma 28 4 2 3 2 5" xfId="29109" xr:uid="{890CCA7C-8610-42AD-B6A6-83961AF2BD48}"/>
    <cellStyle name="Comma 28 4 2 3 2 5 2" xfId="29110" xr:uid="{541BE78D-2CC5-4AED-AC7D-66710B470816}"/>
    <cellStyle name="Comma 28 4 2 3 2 5 2 2" xfId="29111" xr:uid="{5B349E68-BF55-41ED-8445-CFB7AD5B0A4D}"/>
    <cellStyle name="Comma 28 4 2 3 2 5 3" xfId="29112" xr:uid="{BAD0B265-05C1-41D7-9471-722E9C300660}"/>
    <cellStyle name="Comma 28 4 2 3 2 6" xfId="29113" xr:uid="{F7B873EB-A549-46BE-BFDB-64FA29917804}"/>
    <cellStyle name="Comma 28 4 2 3 2 6 2" xfId="29114" xr:uid="{C99EA21A-C424-4258-82FC-A1CFD9B5143E}"/>
    <cellStyle name="Comma 28 4 2 3 2 7" xfId="29115" xr:uid="{E634A8EC-B338-49AD-8E7F-3320F0664347}"/>
    <cellStyle name="Comma 28 4 2 3 2_EGAT BS 10" xfId="29116" xr:uid="{A51B6439-1169-4032-9B06-4E85B296E569}"/>
    <cellStyle name="Comma 28 4 2 3 3" xfId="29117" xr:uid="{10E4B50C-DF72-4860-924E-96C3AC9A8C09}"/>
    <cellStyle name="Comma 28 4 2 3 3 2" xfId="29118" xr:uid="{2E337828-E551-46B6-9850-985A2E3B9238}"/>
    <cellStyle name="Comma 28 4 2 3 3 2 2" xfId="29119" xr:uid="{DAC8463C-EBB9-4298-A5D4-484297D94DAC}"/>
    <cellStyle name="Comma 28 4 2 3 3 2 2 2" xfId="29120" xr:uid="{948AF322-7899-4566-8501-9ACDE238695F}"/>
    <cellStyle name="Comma 28 4 2 3 3 2 3" xfId="29121" xr:uid="{9AF8808F-9A45-476D-8C2E-4027B824571C}"/>
    <cellStyle name="Comma 28 4 2 3 3 3" xfId="29122" xr:uid="{E235B07C-202B-4B75-A035-9537F074BF9E}"/>
    <cellStyle name="Comma 28 4 2 3 3 3 2" xfId="29123" xr:uid="{D7151E76-D722-4FDC-84A7-2DEFEF951345}"/>
    <cellStyle name="Comma 28 4 2 3 3 4" xfId="29124" xr:uid="{213B5742-A330-470B-9887-83A10F2AF8EE}"/>
    <cellStyle name="Comma 28 4 2 3 4" xfId="29125" xr:uid="{10700A30-571F-404D-9AD6-CF9EBE45733C}"/>
    <cellStyle name="Comma 28 4 2 3 4 2" xfId="29126" xr:uid="{76C05B85-634C-4C9D-A245-8785570F54BC}"/>
    <cellStyle name="Comma 28 4 2 3 4 2 2" xfId="29127" xr:uid="{7E934639-6095-428F-BF2A-0D3D70761CE9}"/>
    <cellStyle name="Comma 28 4 2 3 4 2 2 2" xfId="29128" xr:uid="{83FCAB17-4403-4A2B-978D-40D2B9751E29}"/>
    <cellStyle name="Comma 28 4 2 3 4 2 3" xfId="29129" xr:uid="{758A7EFC-BBAF-4D6B-8BED-118D2E35213E}"/>
    <cellStyle name="Comma 28 4 2 3 4 3" xfId="29130" xr:uid="{06A0B2EC-2152-4CC3-92FE-EE8F31ECEF03}"/>
    <cellStyle name="Comma 28 4 2 3 4 3 2" xfId="29131" xr:uid="{1773A2B9-0FBD-4932-B06F-BD23FBDEA29C}"/>
    <cellStyle name="Comma 28 4 2 3 4 4" xfId="29132" xr:uid="{64467D4E-A055-4A8F-95EB-D970E245A46E}"/>
    <cellStyle name="Comma 28 4 2 3 5" xfId="29133" xr:uid="{1AC8AB32-E7A3-4D4B-9990-096CE37F625D}"/>
    <cellStyle name="Comma 28 4 2 3 5 2" xfId="29134" xr:uid="{7F8AACCE-CDE1-42DC-AA5F-1ACC082F3D4E}"/>
    <cellStyle name="Comma 28 4 2 3 5 2 2" xfId="29135" xr:uid="{7122CF31-789B-47C3-B72D-8CEA354259AF}"/>
    <cellStyle name="Comma 28 4 2 3 5 3" xfId="29136" xr:uid="{D2872E47-4C7A-4702-986F-ED96358387F4}"/>
    <cellStyle name="Comma 28 4 2 3 6" xfId="29137" xr:uid="{1A0C7E3E-F8D5-4138-AACA-150010DB75DE}"/>
    <cellStyle name="Comma 28 4 2 3 6 2" xfId="29138" xr:uid="{F6A205B1-C72D-4DF9-ACB4-32CF271021E5}"/>
    <cellStyle name="Comma 28 4 2 3 6 2 2" xfId="29139" xr:uid="{F113F3A3-2832-4DEA-B8BF-4474CD80A1C2}"/>
    <cellStyle name="Comma 28 4 2 3 6 3" xfId="29140" xr:uid="{D64349D3-BD8A-4219-BB8F-236C3E9DE962}"/>
    <cellStyle name="Comma 28 4 2 3 7" xfId="29141" xr:uid="{D8050FF1-D123-446B-834A-A4B7247AA93B}"/>
    <cellStyle name="Comma 28 4 2 3 7 2" xfId="29142" xr:uid="{5FED9B1A-D6A7-4C42-8A74-DB8C90BA6A8A}"/>
    <cellStyle name="Comma 28 4 2 3 7 2 2" xfId="29143" xr:uid="{715F288F-70A0-45E0-ADC5-BD3BFEFF2E5F}"/>
    <cellStyle name="Comma 28 4 2 3 7 3" xfId="29144" xr:uid="{78FF44D8-62F3-4682-9473-311A8FF274AA}"/>
    <cellStyle name="Comma 28 4 2 3 8" xfId="29145" xr:uid="{C3B919BB-73A8-4E16-A8C0-03A995DA5C5C}"/>
    <cellStyle name="Comma 28 4 2 3 8 2" xfId="29146" xr:uid="{7C02A25C-1D95-484A-9C01-E131B3D68009}"/>
    <cellStyle name="Comma 28 4 2 3 9" xfId="29147" xr:uid="{2ED4E275-0A85-49B8-987A-1BC350387A16}"/>
    <cellStyle name="Comma 28 4 2 3_EGAT BS 10" xfId="29148" xr:uid="{25E9F37A-F87D-4DE3-B915-602D6586DA56}"/>
    <cellStyle name="Comma 28 4 2 4" xfId="29149" xr:uid="{62C452D8-8C28-4352-8900-F1EDFEED6BB4}"/>
    <cellStyle name="Comma 28 4 2 4 2" xfId="29150" xr:uid="{B623B58B-17D2-491D-94E7-608ECA681FB7}"/>
    <cellStyle name="Comma 28 4 2 4 2 2" xfId="29151" xr:uid="{895FC3D2-4B23-4BA2-8637-DCBEC7E4F4E7}"/>
    <cellStyle name="Comma 28 4 2 4 2 2 2" xfId="29152" xr:uid="{2AA7B4BB-EC13-4EA3-9ECE-2AE060277555}"/>
    <cellStyle name="Comma 28 4 2 4 2 2 2 2" xfId="29153" xr:uid="{470AD1EB-28A3-4996-AB3C-158E699BF700}"/>
    <cellStyle name="Comma 28 4 2 4 2 2 3" xfId="29154" xr:uid="{4744936E-E931-4404-BA40-D9DEF35F2434}"/>
    <cellStyle name="Comma 28 4 2 4 2 3" xfId="29155" xr:uid="{158B3792-F84C-49B9-AA03-7EA6D362FDF2}"/>
    <cellStyle name="Comma 28 4 2 4 2 3 2" xfId="29156" xr:uid="{EE0148ED-2414-4241-9DCB-11CDAE9C63B4}"/>
    <cellStyle name="Comma 28 4 2 4 2 4" xfId="29157" xr:uid="{ACC89672-8A86-4ED4-81F1-DE862CD37358}"/>
    <cellStyle name="Comma 28 4 2 4 3" xfId="29158" xr:uid="{10EC2C77-F596-4F36-AA8A-0FDAE0226729}"/>
    <cellStyle name="Comma 28 4 2 4 3 2" xfId="29159" xr:uid="{6173F3A0-3D6C-4DF0-A780-F1AB35779503}"/>
    <cellStyle name="Comma 28 4 2 4 3 2 2" xfId="29160" xr:uid="{68B41DE4-AC63-482C-81D2-45FCC4D60FAE}"/>
    <cellStyle name="Comma 28 4 2 4 3 2 2 2" xfId="29161" xr:uid="{5401E035-7BCD-4CF8-887D-0F2877C08C1D}"/>
    <cellStyle name="Comma 28 4 2 4 3 2 3" xfId="29162" xr:uid="{558CF636-6860-452D-AC4C-67B97EE24836}"/>
    <cellStyle name="Comma 28 4 2 4 3 3" xfId="29163" xr:uid="{05E98A2D-E8E1-42E5-ADD7-7842AFC1FD78}"/>
    <cellStyle name="Comma 28 4 2 4 3 3 2" xfId="29164" xr:uid="{7458C9D1-9C62-410E-8824-399EF62746C2}"/>
    <cellStyle name="Comma 28 4 2 4 3 4" xfId="29165" xr:uid="{71B6CA38-E4FC-4EF5-BBA2-AB41E6A3FA2F}"/>
    <cellStyle name="Comma 28 4 2 4 4" xfId="29166" xr:uid="{3B0D9BF0-2D61-42AC-9EB6-3DE57EA06177}"/>
    <cellStyle name="Comma 28 4 2 4 4 2" xfId="29167" xr:uid="{376AC126-C78D-4A19-A5BB-4EA4905E63C7}"/>
    <cellStyle name="Comma 28 4 2 4 4 2 2" xfId="29168" xr:uid="{DCFE3C06-DBBF-42D9-ADC2-A4C63702EA7B}"/>
    <cellStyle name="Comma 28 4 2 4 4 3" xfId="29169" xr:uid="{6FD0BA26-8883-48F4-891B-64AF24F286D0}"/>
    <cellStyle name="Comma 28 4 2 4 5" xfId="29170" xr:uid="{A31A45AB-8EDE-4D3C-98AC-39650810A0B7}"/>
    <cellStyle name="Comma 28 4 2 4 5 2" xfId="29171" xr:uid="{7BF1925C-65B2-410D-84CB-D5721C116E25}"/>
    <cellStyle name="Comma 28 4 2 4 5 2 2" xfId="29172" xr:uid="{1B02032E-1A2A-495A-9500-4A37DE2C7F0C}"/>
    <cellStyle name="Comma 28 4 2 4 5 3" xfId="29173" xr:uid="{2EC4DABE-56C6-48E5-85A8-178B4B253BA9}"/>
    <cellStyle name="Comma 28 4 2 4 6" xfId="29174" xr:uid="{437288EA-BE7E-4CB6-8D84-07F4BAFEB642}"/>
    <cellStyle name="Comma 28 4 2 4 6 2" xfId="29175" xr:uid="{E6341DBE-1D5E-4983-BDCD-53D2749823B3}"/>
    <cellStyle name="Comma 28 4 2 4 6 2 2" xfId="29176" xr:uid="{43822754-B464-4350-94DA-2FE1973004D9}"/>
    <cellStyle name="Comma 28 4 2 4 6 3" xfId="29177" xr:uid="{993E54B4-4A12-4798-8BAF-384EBB434C2E}"/>
    <cellStyle name="Comma 28 4 2 4 7" xfId="29178" xr:uid="{D7E22A2F-611B-403C-B58D-1CC42C70A771}"/>
    <cellStyle name="Comma 28 4 2 4 7 2" xfId="29179" xr:uid="{DBE6D516-A2CE-4B84-838B-442587AA0DBB}"/>
    <cellStyle name="Comma 28 4 2 4 8" xfId="29180" xr:uid="{B5CD1A64-2541-4509-994D-0EC1382F9D42}"/>
    <cellStyle name="Comma 28 4 2 4_EGAT BS 10" xfId="29181" xr:uid="{6713D05F-85B1-426B-8E1D-E182FC4B150E}"/>
    <cellStyle name="Comma 28 4 2 5" xfId="29182" xr:uid="{8FB1A326-FC3C-4B23-AE7D-9E70F289DB2A}"/>
    <cellStyle name="Comma 28 4 2 5 2" xfId="29183" xr:uid="{2B04449F-D43F-45E3-8E18-DEF5D2D307FF}"/>
    <cellStyle name="Comma 28 4 2 5 2 2" xfId="29184" xr:uid="{C5E85793-02D0-4712-9A9C-30B96400A61B}"/>
    <cellStyle name="Comma 28 4 2 5 2 2 2" xfId="29185" xr:uid="{45FE484D-E9A6-4F87-AF39-1CC43B8D9AE8}"/>
    <cellStyle name="Comma 28 4 2 5 2 3" xfId="29186" xr:uid="{72AEA517-A67D-40B6-8EA5-4BA71F292BC0}"/>
    <cellStyle name="Comma 28 4 2 5 3" xfId="29187" xr:uid="{7F40F783-F85A-49A2-9A64-7E1A767F57A6}"/>
    <cellStyle name="Comma 28 4 2 5 3 2" xfId="29188" xr:uid="{D2AC92B4-2D85-4063-A378-915768189273}"/>
    <cellStyle name="Comma 28 4 2 5 4" xfId="29189" xr:uid="{1671D3B3-F903-43A9-BBD5-41F622C0EA1E}"/>
    <cellStyle name="Comma 28 4 2 6" xfId="29190" xr:uid="{96E3C40C-0041-4FEC-B14B-316CF791C861}"/>
    <cellStyle name="Comma 28 4 2 6 2" xfId="29191" xr:uid="{9D6013A9-DD3A-4FE5-8FF3-B8DE91CC8F0F}"/>
    <cellStyle name="Comma 28 4 2 6 2 2" xfId="29192" xr:uid="{2DE7BA22-66C8-4B79-8522-DA3926E4746A}"/>
    <cellStyle name="Comma 28 4 2 6 2 2 2" xfId="29193" xr:uid="{37E1B4F2-4A98-4713-97AF-DE7B32E4BB61}"/>
    <cellStyle name="Comma 28 4 2 6 2 3" xfId="29194" xr:uid="{AAF3D89D-4419-4E76-BA75-5F78D4BFBCC1}"/>
    <cellStyle name="Comma 28 4 2 6 3" xfId="29195" xr:uid="{5327A8CB-44CF-4BCA-8C25-C14247B639D8}"/>
    <cellStyle name="Comma 28 4 2 6 3 2" xfId="29196" xr:uid="{1FB9021A-8EC8-4800-B36A-57A897FD0703}"/>
    <cellStyle name="Comma 28 4 2 6 4" xfId="29197" xr:uid="{5F8B5956-4095-4782-BF1B-2F7F728B5646}"/>
    <cellStyle name="Comma 28 4 2 7" xfId="29198" xr:uid="{75374EB7-4422-4FF0-BF09-30D5964A508A}"/>
    <cellStyle name="Comma 28 4 2 7 2" xfId="29199" xr:uid="{4E84BAE1-806B-4721-92B9-DF4CC7DB1E3E}"/>
    <cellStyle name="Comma 28 4 2 7 2 2" xfId="29200" xr:uid="{54EE6CF6-0017-45EF-92D9-3555D161156E}"/>
    <cellStyle name="Comma 28 4 2 7 3" xfId="29201" xr:uid="{49D31BEF-C457-4F12-8B98-EEFE15B0519A}"/>
    <cellStyle name="Comma 28 4 2 8" xfId="29202" xr:uid="{18310385-D7A2-4CC9-80B5-58CA4DD7415F}"/>
    <cellStyle name="Comma 28 4 2 8 2" xfId="29203" xr:uid="{9387D0A1-7B36-4C5C-B676-1C39B913F641}"/>
    <cellStyle name="Comma 28 4 2 8 2 2" xfId="29204" xr:uid="{005E568F-863B-458B-9B7C-695EF8AE99CE}"/>
    <cellStyle name="Comma 28 4 2 8 3" xfId="29205" xr:uid="{FD75066A-8BEF-4289-9EE2-85D9B8759087}"/>
    <cellStyle name="Comma 28 4 2 9" xfId="29206" xr:uid="{BD54C61F-3843-4973-92E6-BB2E3D334A17}"/>
    <cellStyle name="Comma 28 4 2 9 2" xfId="29207" xr:uid="{363A0D7D-0C29-4DE1-8FA4-B85CB679913D}"/>
    <cellStyle name="Comma 28 4 2 9 2 2" xfId="29208" xr:uid="{A1080CAB-6821-4E50-8561-7F3315D9F759}"/>
    <cellStyle name="Comma 28 4 2 9 3" xfId="29209" xr:uid="{7AD374F9-E270-4AE6-8E4C-33D9C4FF0A10}"/>
    <cellStyle name="Comma 28 4 2_EGAT BS 10" xfId="29210" xr:uid="{C4A94A7D-C4A6-4E0A-8B70-4CAAA478BDE6}"/>
    <cellStyle name="Comma 28 4 3" xfId="29211" xr:uid="{27F30D08-DD3B-4899-8935-C84BD2DC60CE}"/>
    <cellStyle name="Comma 28 4 3 10" xfId="29212" xr:uid="{B86AB89D-56B8-458A-89D8-76F2362AE98F}"/>
    <cellStyle name="Comma 28 4 3 2" xfId="29213" xr:uid="{F3DE0950-1C9F-4798-AEEB-66B49F7DE3D3}"/>
    <cellStyle name="Comma 28 4 3 2 2" xfId="29214" xr:uid="{9DDCFEA2-BE4C-49D3-87E4-193C44B6D125}"/>
    <cellStyle name="Comma 28 4 3 2 2 2" xfId="29215" xr:uid="{33822AC0-795B-4A70-9803-999608D4F43B}"/>
    <cellStyle name="Comma 28 4 3 2 2 2 2" xfId="29216" xr:uid="{1AC1C5FF-F926-468D-BB20-4B1F6858DB4E}"/>
    <cellStyle name="Comma 28 4 3 2 2 2 2 2" xfId="29217" xr:uid="{1FB3CCEC-5265-4732-B984-C218D12DCBA9}"/>
    <cellStyle name="Comma 28 4 3 2 2 2 2 2 2" xfId="29218" xr:uid="{8174A882-E51F-4847-946E-62B6C500887B}"/>
    <cellStyle name="Comma 28 4 3 2 2 2 2 3" xfId="29219" xr:uid="{C9B05CA8-6034-4BC8-BA7B-9E0FA9016931}"/>
    <cellStyle name="Comma 28 4 3 2 2 2 3" xfId="29220" xr:uid="{1DD2CADF-704C-4DB8-A687-8C4B17AEA85C}"/>
    <cellStyle name="Comma 28 4 3 2 2 2 3 2" xfId="29221" xr:uid="{E98444BC-1D61-4E9A-9B93-D89AE4ED2A25}"/>
    <cellStyle name="Comma 28 4 3 2 2 2 4" xfId="29222" xr:uid="{1E70150B-80C1-4944-9552-9794DAB3A35D}"/>
    <cellStyle name="Comma 28 4 3 2 2 3" xfId="29223" xr:uid="{685F9680-EF38-4629-A92F-32BE7E516E0F}"/>
    <cellStyle name="Comma 28 4 3 2 2 3 2" xfId="29224" xr:uid="{56D0F78B-5EDA-4226-848F-04FE56C86105}"/>
    <cellStyle name="Comma 28 4 3 2 2 3 2 2" xfId="29225" xr:uid="{35E2EA59-FAE6-4995-8F45-4484936E4BAD}"/>
    <cellStyle name="Comma 28 4 3 2 2 3 3" xfId="29226" xr:uid="{994E58B5-A1E4-48CC-89E0-67ADBFAEDB0A}"/>
    <cellStyle name="Comma 28 4 3 2 2 4" xfId="29227" xr:uid="{43BF0487-F102-4A9D-8F07-F7F608666B1F}"/>
    <cellStyle name="Comma 28 4 3 2 2 4 2" xfId="29228" xr:uid="{D5BDA9E9-0977-437B-9F81-C5BB6892D3A1}"/>
    <cellStyle name="Comma 28 4 3 2 2 4 2 2" xfId="29229" xr:uid="{B2B4EF71-E938-41E6-BA38-3E22C34CD9D5}"/>
    <cellStyle name="Comma 28 4 3 2 2 4 3" xfId="29230" xr:uid="{AE2A48C8-CD98-4DB4-B4EB-81C587DCE3DB}"/>
    <cellStyle name="Comma 28 4 3 2 2 5" xfId="29231" xr:uid="{986FC950-BC27-49AA-A884-D1A963FA4A84}"/>
    <cellStyle name="Comma 28 4 3 2 2 5 2" xfId="29232" xr:uid="{A1753556-C445-4FFF-BD7A-EDF7DF90FD7D}"/>
    <cellStyle name="Comma 28 4 3 2 2 5 2 2" xfId="29233" xr:uid="{D8969DD6-F94E-4C9B-A574-FA988918B228}"/>
    <cellStyle name="Comma 28 4 3 2 2 5 3" xfId="29234" xr:uid="{04BA63C4-15EA-482E-883D-445CF1BCC91D}"/>
    <cellStyle name="Comma 28 4 3 2 2 6" xfId="29235" xr:uid="{8498F282-F54A-43E0-97C0-385E4798A70A}"/>
    <cellStyle name="Comma 28 4 3 2 2 6 2" xfId="29236" xr:uid="{5B9C1056-DA95-4D4D-842E-08F9D3440BF4}"/>
    <cellStyle name="Comma 28 4 3 2 2 7" xfId="29237" xr:uid="{77101DE8-20B6-4484-B2EE-081F49FEBEF8}"/>
    <cellStyle name="Comma 28 4 3 2 2_EGAT BS 10" xfId="29238" xr:uid="{77F22A34-728F-428D-9FDE-79F3A71C0DDD}"/>
    <cellStyle name="Comma 28 4 3 2 3" xfId="29239" xr:uid="{7E6D5CE8-130B-4197-A89B-E7559466A01E}"/>
    <cellStyle name="Comma 28 4 3 2 3 2" xfId="29240" xr:uid="{202773CE-4282-4977-9F14-7AFDE730B1EA}"/>
    <cellStyle name="Comma 28 4 3 2 3 2 2" xfId="29241" xr:uid="{B473356E-5F8C-4D0D-BD62-5D1FBBAA9FFF}"/>
    <cellStyle name="Comma 28 4 3 2 3 2 2 2" xfId="29242" xr:uid="{44FF283E-9BF4-4C54-BFE0-21EB12BDD3B8}"/>
    <cellStyle name="Comma 28 4 3 2 3 2 3" xfId="29243" xr:uid="{C09CAD67-6DFD-400B-B52A-FB24AA979943}"/>
    <cellStyle name="Comma 28 4 3 2 3 3" xfId="29244" xr:uid="{07BB7E92-316A-4743-9C7E-8D0336166462}"/>
    <cellStyle name="Comma 28 4 3 2 3 3 2" xfId="29245" xr:uid="{1F136C96-E633-4C7A-870D-0FA61D801DCB}"/>
    <cellStyle name="Comma 28 4 3 2 3 4" xfId="29246" xr:uid="{D115DE4D-AE92-4455-866D-4FFF6D0F98CE}"/>
    <cellStyle name="Comma 28 4 3 2 4" xfId="29247" xr:uid="{0E30D978-F80F-4DDA-8D3B-E252AA2A9670}"/>
    <cellStyle name="Comma 28 4 3 2 4 2" xfId="29248" xr:uid="{6EFC289C-5257-4EF7-B681-EADEC3AF131F}"/>
    <cellStyle name="Comma 28 4 3 2 4 2 2" xfId="29249" xr:uid="{40487725-239A-4DD3-AF8B-FC3F3E7AADAB}"/>
    <cellStyle name="Comma 28 4 3 2 4 2 2 2" xfId="29250" xr:uid="{9E7581A8-7F29-4608-8D9A-74427B255A12}"/>
    <cellStyle name="Comma 28 4 3 2 4 2 3" xfId="29251" xr:uid="{7FC2F24C-B708-44F0-B356-B61715FFA117}"/>
    <cellStyle name="Comma 28 4 3 2 4 3" xfId="29252" xr:uid="{2A6EDC4E-ADB5-4836-8324-D790D25189C8}"/>
    <cellStyle name="Comma 28 4 3 2 4 3 2" xfId="29253" xr:uid="{C2542EB3-EEB0-4204-977A-E8BA729CCE52}"/>
    <cellStyle name="Comma 28 4 3 2 4 4" xfId="29254" xr:uid="{47D80693-9C63-4CCA-9A24-118C830950C9}"/>
    <cellStyle name="Comma 28 4 3 2 5" xfId="29255" xr:uid="{F66D7E12-4A84-4FED-B8C8-07EA8725EC6F}"/>
    <cellStyle name="Comma 28 4 3 2 5 2" xfId="29256" xr:uid="{3D3F86E6-088A-484F-9F58-026310C38FA4}"/>
    <cellStyle name="Comma 28 4 3 2 5 2 2" xfId="29257" xr:uid="{8FCA3B41-65FD-438C-A608-4D7E3F3F6085}"/>
    <cellStyle name="Comma 28 4 3 2 5 3" xfId="29258" xr:uid="{3E957629-4B6D-4491-AE15-05B3D0B2674A}"/>
    <cellStyle name="Comma 28 4 3 2 6" xfId="29259" xr:uid="{5893C3C8-67CD-4562-92A6-27A5321EC938}"/>
    <cellStyle name="Comma 28 4 3 2 6 2" xfId="29260" xr:uid="{E25AC3EF-ADC8-4CA7-A00B-FCF37B9D46D7}"/>
    <cellStyle name="Comma 28 4 3 2 6 2 2" xfId="29261" xr:uid="{769B4871-6101-4DD8-8A0C-96C4EBC1AB0D}"/>
    <cellStyle name="Comma 28 4 3 2 6 3" xfId="29262" xr:uid="{A9546264-DB1F-4A73-8B28-16A812259D0C}"/>
    <cellStyle name="Comma 28 4 3 2 7" xfId="29263" xr:uid="{34684742-C187-4EBA-A521-0EBB93F51A3D}"/>
    <cellStyle name="Comma 28 4 3 2 7 2" xfId="29264" xr:uid="{052A9018-908D-42B8-9B96-623E7ED00BAF}"/>
    <cellStyle name="Comma 28 4 3 2 7 2 2" xfId="29265" xr:uid="{73960B21-72F9-4418-B770-42AECDC6E313}"/>
    <cellStyle name="Comma 28 4 3 2 7 3" xfId="29266" xr:uid="{0C2B3608-C42F-42C3-923F-220597913CEF}"/>
    <cellStyle name="Comma 28 4 3 2 8" xfId="29267" xr:uid="{433DE649-DE31-4567-99D1-5419527B339B}"/>
    <cellStyle name="Comma 28 4 3 2 8 2" xfId="29268" xr:uid="{001F4ADA-8D53-4460-A27E-142DFF89878C}"/>
    <cellStyle name="Comma 28 4 3 2 9" xfId="29269" xr:uid="{7196885F-CA35-4263-AA4B-AAB86E480504}"/>
    <cellStyle name="Comma 28 4 3 2_EGAT BS 10" xfId="29270" xr:uid="{AB61A8CD-FAAD-4780-8128-4A3AAFFB6A6F}"/>
    <cellStyle name="Comma 28 4 3 3" xfId="29271" xr:uid="{67B80064-8E78-4F99-B168-B8C586357586}"/>
    <cellStyle name="Comma 28 4 3 3 2" xfId="29272" xr:uid="{7D43EF0D-6210-4292-AEE4-913E2EF66996}"/>
    <cellStyle name="Comma 28 4 3 3 2 2" xfId="29273" xr:uid="{FCC7029A-1D95-41E1-8887-FF25C2F70F08}"/>
    <cellStyle name="Comma 28 4 3 3 2 2 2" xfId="29274" xr:uid="{F02AC35B-5FEF-4227-839F-178143D01D04}"/>
    <cellStyle name="Comma 28 4 3 3 2 2 2 2" xfId="29275" xr:uid="{517149A4-FBE8-4531-A2A8-EF48CC8CFC90}"/>
    <cellStyle name="Comma 28 4 3 3 2 2 3" xfId="29276" xr:uid="{8928DAEA-75E1-46F0-87BE-56570C8362BF}"/>
    <cellStyle name="Comma 28 4 3 3 2 3" xfId="29277" xr:uid="{DDCB60E1-A395-42A6-857F-E9469CD2F779}"/>
    <cellStyle name="Comma 28 4 3 3 2 3 2" xfId="29278" xr:uid="{F85BB8E9-232C-458E-92FA-5D44EC2DA72C}"/>
    <cellStyle name="Comma 28 4 3 3 2 4" xfId="29279" xr:uid="{C5389F6A-735B-4037-B5A0-E0E96434E76A}"/>
    <cellStyle name="Comma 28 4 3 3 3" xfId="29280" xr:uid="{33D1D54F-A6A3-4592-9CA2-9DDCD9D237AE}"/>
    <cellStyle name="Comma 28 4 3 3 3 2" xfId="29281" xr:uid="{5B929608-3C63-4755-941F-AC852E0D39F3}"/>
    <cellStyle name="Comma 28 4 3 3 3 2 2" xfId="29282" xr:uid="{D716A90F-2C83-4590-B1CB-7E6BEB138817}"/>
    <cellStyle name="Comma 28 4 3 3 3 2 2 2" xfId="29283" xr:uid="{1AE307A1-A9C7-45C3-B795-8AABC952219C}"/>
    <cellStyle name="Comma 28 4 3 3 3 2 3" xfId="29284" xr:uid="{F9D2770D-0D3F-4276-A1A0-13EBD7AB09B9}"/>
    <cellStyle name="Comma 28 4 3 3 3 3" xfId="29285" xr:uid="{45B8AE4B-78BE-417F-8B61-B75EB2869905}"/>
    <cellStyle name="Comma 28 4 3 3 3 3 2" xfId="29286" xr:uid="{C8EC3884-86AF-499B-9B84-35056FC0F814}"/>
    <cellStyle name="Comma 28 4 3 3 3 4" xfId="29287" xr:uid="{2BA9D884-A06A-4A56-808A-1B30608BF6B5}"/>
    <cellStyle name="Comma 28 4 3 3 4" xfId="29288" xr:uid="{C1F3E68E-4146-47CA-AD8F-F47530F8E2F7}"/>
    <cellStyle name="Comma 28 4 3 3 4 2" xfId="29289" xr:uid="{ED83D4BD-E7DF-4D40-908A-5B059584556F}"/>
    <cellStyle name="Comma 28 4 3 3 4 2 2" xfId="29290" xr:uid="{A802A953-5D84-4C4D-821B-F1C47E3FB6E5}"/>
    <cellStyle name="Comma 28 4 3 3 4 3" xfId="29291" xr:uid="{16BAA643-4DEC-45B5-9916-04AC61FC15E3}"/>
    <cellStyle name="Comma 28 4 3 3 5" xfId="29292" xr:uid="{2608607F-075D-4597-BCC7-8D7224C4205C}"/>
    <cellStyle name="Comma 28 4 3 3 5 2" xfId="29293" xr:uid="{4FF95689-8616-4B22-98BF-14148DD9D8DC}"/>
    <cellStyle name="Comma 28 4 3 3 5 2 2" xfId="29294" xr:uid="{06DCA3C0-7920-4345-8E29-5E94BF8D4F17}"/>
    <cellStyle name="Comma 28 4 3 3 5 3" xfId="29295" xr:uid="{9FFE761A-DB26-45F4-9794-B8A2B1149967}"/>
    <cellStyle name="Comma 28 4 3 3 6" xfId="29296" xr:uid="{F5626F25-9F40-4436-85DB-427FBCD11AF8}"/>
    <cellStyle name="Comma 28 4 3 3 6 2" xfId="29297" xr:uid="{47AB2F12-DF76-426C-8E29-37C813CC1CEB}"/>
    <cellStyle name="Comma 28 4 3 3 6 2 2" xfId="29298" xr:uid="{BBDC68D5-43C2-4F70-823C-4CEB92F67DC7}"/>
    <cellStyle name="Comma 28 4 3 3 6 3" xfId="29299" xr:uid="{6368901D-C67F-4D28-AAB9-F42809BD1EA1}"/>
    <cellStyle name="Comma 28 4 3 3 7" xfId="29300" xr:uid="{E412E2E6-8E61-4279-9C7A-D916BA764D48}"/>
    <cellStyle name="Comma 28 4 3 3 7 2" xfId="29301" xr:uid="{CFF79521-80C8-4075-A9CC-12C76BF13153}"/>
    <cellStyle name="Comma 28 4 3 3 8" xfId="29302" xr:uid="{6C7B1EDB-F5A7-41D4-9310-BEC97D0B5F51}"/>
    <cellStyle name="Comma 28 4 3 3_EGAT BS 10" xfId="29303" xr:uid="{61FFF8AD-F53C-49EF-A65B-6502247BE016}"/>
    <cellStyle name="Comma 28 4 3 4" xfId="29304" xr:uid="{53756390-24AE-442C-9D5D-85361222E6C3}"/>
    <cellStyle name="Comma 28 4 3 4 2" xfId="29305" xr:uid="{3A3FED90-1D79-47C1-A3D7-AF0AA8EECCB9}"/>
    <cellStyle name="Comma 28 4 3 4 2 2" xfId="29306" xr:uid="{A2188569-9345-46B5-9448-D51EE55418BB}"/>
    <cellStyle name="Comma 28 4 3 4 2 2 2" xfId="29307" xr:uid="{84EE982A-9626-42D8-A5F3-467C0B099118}"/>
    <cellStyle name="Comma 28 4 3 4 2 3" xfId="29308" xr:uid="{4FD089F0-7FF5-40A0-9FFC-483C96CBF4D3}"/>
    <cellStyle name="Comma 28 4 3 4 3" xfId="29309" xr:uid="{01D09C4E-7BC1-496F-95C6-3DDB4850AF70}"/>
    <cellStyle name="Comma 28 4 3 4 3 2" xfId="29310" xr:uid="{F2B3E193-29DC-4DEE-B0D1-DDE370446D33}"/>
    <cellStyle name="Comma 28 4 3 4 4" xfId="29311" xr:uid="{2FF2B55E-D0DB-4400-A30D-8A57B83901AD}"/>
    <cellStyle name="Comma 28 4 3 5" xfId="29312" xr:uid="{486EE009-AEA0-4864-A145-C2515EDD59F1}"/>
    <cellStyle name="Comma 28 4 3 5 2" xfId="29313" xr:uid="{1E06DE5F-95A5-41CE-A176-1340203DD481}"/>
    <cellStyle name="Comma 28 4 3 5 2 2" xfId="29314" xr:uid="{64025367-404F-4AF2-8C82-41888EA68E76}"/>
    <cellStyle name="Comma 28 4 3 5 2 2 2" xfId="29315" xr:uid="{A2AAD606-AEAD-4FAB-9DF3-DD89C869F0FE}"/>
    <cellStyle name="Comma 28 4 3 5 2 3" xfId="29316" xr:uid="{746F6231-39DF-4B23-A659-3F74D5423A08}"/>
    <cellStyle name="Comma 28 4 3 5 3" xfId="29317" xr:uid="{832BDBBB-0C0E-422D-8FEF-4018E45C1EC9}"/>
    <cellStyle name="Comma 28 4 3 5 3 2" xfId="29318" xr:uid="{63366243-BC04-45B1-B14F-D89DB1E5A0A5}"/>
    <cellStyle name="Comma 28 4 3 5 4" xfId="29319" xr:uid="{032503B7-A4ED-47F5-B152-125358052560}"/>
    <cellStyle name="Comma 28 4 3 6" xfId="29320" xr:uid="{C1CF90EC-9B8A-447A-910B-915A3AC33AAD}"/>
    <cellStyle name="Comma 28 4 3 6 2" xfId="29321" xr:uid="{0F109F4C-9812-4725-857A-4B84C0F423D2}"/>
    <cellStyle name="Comma 28 4 3 6 2 2" xfId="29322" xr:uid="{B37BD53F-0920-4F6B-981D-4EB027180E6E}"/>
    <cellStyle name="Comma 28 4 3 6 3" xfId="29323" xr:uid="{F1ED833C-3992-47AB-9770-F348C72A713D}"/>
    <cellStyle name="Comma 28 4 3 7" xfId="29324" xr:uid="{94EFBB01-0016-43BE-9636-D3F758893A74}"/>
    <cellStyle name="Comma 28 4 3 7 2" xfId="29325" xr:uid="{DFEF9DA8-0552-4070-86B3-3EFD0E2068C7}"/>
    <cellStyle name="Comma 28 4 3 7 2 2" xfId="29326" xr:uid="{DCC8CCCA-B9B3-4A15-90F0-3235F9EAF351}"/>
    <cellStyle name="Comma 28 4 3 7 3" xfId="29327" xr:uid="{66DDFCD9-CDDC-445F-BF4E-922F78E0F973}"/>
    <cellStyle name="Comma 28 4 3 8" xfId="29328" xr:uid="{4E4AA3CD-FA7D-46D9-AB7F-9A47186B7D81}"/>
    <cellStyle name="Comma 28 4 3 8 2" xfId="29329" xr:uid="{55607586-EAC9-4347-B345-43578315D31D}"/>
    <cellStyle name="Comma 28 4 3 8 2 2" xfId="29330" xr:uid="{9F88DAE1-9926-4137-87BD-4429C8B0E33A}"/>
    <cellStyle name="Comma 28 4 3 8 3" xfId="29331" xr:uid="{1663E688-D57F-4611-B8CF-0929A67D1632}"/>
    <cellStyle name="Comma 28 4 3 9" xfId="29332" xr:uid="{5A3B29DC-BA5A-4801-AFB9-73A4CEAA9DAF}"/>
    <cellStyle name="Comma 28 4 3 9 2" xfId="29333" xr:uid="{F96609D5-5B06-4707-B00A-54C27EA51EB1}"/>
    <cellStyle name="Comma 28 4 3_EGAT BS 10" xfId="29334" xr:uid="{69333C28-7BE9-4B89-B94A-CF4EC77F2FBE}"/>
    <cellStyle name="Comma 28 4 4" xfId="29335" xr:uid="{A692BDF2-12AA-4603-9FEA-9D7E8EA319A3}"/>
    <cellStyle name="Comma 28 4 4 10" xfId="29336" xr:uid="{6063C31B-9664-457C-97D7-6B3E50D69674}"/>
    <cellStyle name="Comma 28 4 4 2" xfId="29337" xr:uid="{7343657E-67E6-48B5-8DB3-1BDF9916E396}"/>
    <cellStyle name="Comma 28 4 4 2 2" xfId="29338" xr:uid="{9CEEF531-9EBA-4ED4-AA0C-9510F08B485F}"/>
    <cellStyle name="Comma 28 4 4 2 2 2" xfId="29339" xr:uid="{7145AB6B-D286-4858-8E83-50A51A51D460}"/>
    <cellStyle name="Comma 28 4 4 2 2 2 2" xfId="29340" xr:uid="{CE043D15-C7E6-480E-B9DE-EEF26663E3DF}"/>
    <cellStyle name="Comma 28 4 4 2 2 2 2 2" xfId="29341" xr:uid="{FB131535-AACB-42E9-BE81-8D4F12CDAA58}"/>
    <cellStyle name="Comma 28 4 4 2 2 2 2 2 2" xfId="29342" xr:uid="{E81BB27A-179E-4630-8FD7-8DA4FCADE4F9}"/>
    <cellStyle name="Comma 28 4 4 2 2 2 2 3" xfId="29343" xr:uid="{6F89B95C-22BA-4CB2-88EC-26AE2771E69D}"/>
    <cellStyle name="Comma 28 4 4 2 2 2 3" xfId="29344" xr:uid="{91D19EA8-711C-4FDD-90A9-9295BF57585D}"/>
    <cellStyle name="Comma 28 4 4 2 2 2 3 2" xfId="29345" xr:uid="{3E1C58C0-900E-45DC-86B8-8B88BAB71374}"/>
    <cellStyle name="Comma 28 4 4 2 2 2 4" xfId="29346" xr:uid="{628EF5F3-BFD9-455A-B6B9-77F32DF25D75}"/>
    <cellStyle name="Comma 28 4 4 2 2 3" xfId="29347" xr:uid="{36359DFE-DB96-4CB6-AA9B-44E70F9A8F52}"/>
    <cellStyle name="Comma 28 4 4 2 2 3 2" xfId="29348" xr:uid="{038B6A29-3AD7-4435-819B-A994FF250F8D}"/>
    <cellStyle name="Comma 28 4 4 2 2 3 2 2" xfId="29349" xr:uid="{F7514424-55FF-47C4-957D-3AC19F7D450D}"/>
    <cellStyle name="Comma 28 4 4 2 2 3 3" xfId="29350" xr:uid="{931C22A7-ED04-4AF2-8AF1-76ECBA1F4302}"/>
    <cellStyle name="Comma 28 4 4 2 2 4" xfId="29351" xr:uid="{C9172C8D-A76D-42F7-8D8E-AF77CFDC7107}"/>
    <cellStyle name="Comma 28 4 4 2 2 4 2" xfId="29352" xr:uid="{53FB23C4-987D-4642-BB3F-974BAE10677D}"/>
    <cellStyle name="Comma 28 4 4 2 2 4 2 2" xfId="29353" xr:uid="{9F839C0C-CABD-477E-B673-0E1B7C5A99EC}"/>
    <cellStyle name="Comma 28 4 4 2 2 4 3" xfId="29354" xr:uid="{7747A9A4-FEE1-4B06-9F5F-1E3D4CE5A8A3}"/>
    <cellStyle name="Comma 28 4 4 2 2 5" xfId="29355" xr:uid="{BD677F5B-72AD-4D1A-8666-9D806CB19186}"/>
    <cellStyle name="Comma 28 4 4 2 2 5 2" xfId="29356" xr:uid="{17D293D9-12E1-438B-A526-8F507EDD54F4}"/>
    <cellStyle name="Comma 28 4 4 2 2 5 2 2" xfId="29357" xr:uid="{9105EC4D-C701-4263-A5D5-CA79C392AE6A}"/>
    <cellStyle name="Comma 28 4 4 2 2 5 3" xfId="29358" xr:uid="{C6785124-3DA2-4365-AC03-8DBBF20AE831}"/>
    <cellStyle name="Comma 28 4 4 2 2 6" xfId="29359" xr:uid="{D10B799F-96CD-40DA-9263-2EF472683782}"/>
    <cellStyle name="Comma 28 4 4 2 2 6 2" xfId="29360" xr:uid="{66AF87C2-B631-47E0-99A2-C949FC0BD441}"/>
    <cellStyle name="Comma 28 4 4 2 2 7" xfId="29361" xr:uid="{F815F540-63D2-4531-B685-77E7C12F2259}"/>
    <cellStyle name="Comma 28 4 4 2 2_EGAT BS 10" xfId="29362" xr:uid="{527BE10C-4824-448B-A772-C414AE91A2CA}"/>
    <cellStyle name="Comma 28 4 4 2 3" xfId="29363" xr:uid="{C7EFEE0F-032F-4363-A255-CC08331AF14C}"/>
    <cellStyle name="Comma 28 4 4 2 3 2" xfId="29364" xr:uid="{DDE0EC19-DFB6-466C-BBDB-79B1CDDCB43E}"/>
    <cellStyle name="Comma 28 4 4 2 3 2 2" xfId="29365" xr:uid="{2FBC09E5-1EF5-44FF-961E-23DB7F910A12}"/>
    <cellStyle name="Comma 28 4 4 2 3 2 2 2" xfId="29366" xr:uid="{CACC32B0-7FD0-4A94-A9FE-861DFD48BE25}"/>
    <cellStyle name="Comma 28 4 4 2 3 2 3" xfId="29367" xr:uid="{B1FA7AEE-B672-455C-83C2-2880C3E104CB}"/>
    <cellStyle name="Comma 28 4 4 2 3 3" xfId="29368" xr:uid="{0155E617-7C62-4B64-B1C6-4337090B5E32}"/>
    <cellStyle name="Comma 28 4 4 2 3 3 2" xfId="29369" xr:uid="{109DEC6F-6E85-46D3-BD59-95267A31870A}"/>
    <cellStyle name="Comma 28 4 4 2 3 4" xfId="29370" xr:uid="{8FB69992-D73B-4F9E-AAD0-D7BCDAE201C3}"/>
    <cellStyle name="Comma 28 4 4 2 4" xfId="29371" xr:uid="{9EC3D659-F14A-4407-B45A-D1695CA8F11D}"/>
    <cellStyle name="Comma 28 4 4 2 4 2" xfId="29372" xr:uid="{F9D3DC72-CB50-45EA-A975-749CD172CD72}"/>
    <cellStyle name="Comma 28 4 4 2 4 2 2" xfId="29373" xr:uid="{4D5FA7E9-2EE0-441D-91B3-2EDA915DA087}"/>
    <cellStyle name="Comma 28 4 4 2 4 2 2 2" xfId="29374" xr:uid="{1B434540-0A06-424F-889A-AE23E59883B5}"/>
    <cellStyle name="Comma 28 4 4 2 4 2 3" xfId="29375" xr:uid="{6C6DD950-88E1-4040-929D-F07449385EC5}"/>
    <cellStyle name="Comma 28 4 4 2 4 3" xfId="29376" xr:uid="{BC144489-00D5-4E7C-AE28-187B529F6D3D}"/>
    <cellStyle name="Comma 28 4 4 2 4 3 2" xfId="29377" xr:uid="{4F1041EC-FE43-4BAD-AF26-C54EC943FC07}"/>
    <cellStyle name="Comma 28 4 4 2 4 4" xfId="29378" xr:uid="{7C3DB607-E3E3-4DA8-AC87-E813D21113E6}"/>
    <cellStyle name="Comma 28 4 4 2 5" xfId="29379" xr:uid="{5AAD982D-EB93-4728-833A-E64F3D19D941}"/>
    <cellStyle name="Comma 28 4 4 2 5 2" xfId="29380" xr:uid="{5B15ECDA-BC3C-4D41-9694-494E2E23E666}"/>
    <cellStyle name="Comma 28 4 4 2 5 2 2" xfId="29381" xr:uid="{6183436E-4AEE-4D23-9B2E-FE4C7B5AD313}"/>
    <cellStyle name="Comma 28 4 4 2 5 3" xfId="29382" xr:uid="{A755BDFC-4CF2-41FC-A51A-D78786688B9B}"/>
    <cellStyle name="Comma 28 4 4 2 6" xfId="29383" xr:uid="{9A2471EC-8287-489A-8D9A-53AD05F33F15}"/>
    <cellStyle name="Comma 28 4 4 2 6 2" xfId="29384" xr:uid="{DB7A221B-4488-4066-A99A-200D7158D0E7}"/>
    <cellStyle name="Comma 28 4 4 2 6 2 2" xfId="29385" xr:uid="{62A1EC41-E240-47F1-BB33-47462E160D2C}"/>
    <cellStyle name="Comma 28 4 4 2 6 3" xfId="29386" xr:uid="{4F266B76-3E5B-4EDB-9B5C-536FAD126FA2}"/>
    <cellStyle name="Comma 28 4 4 2 7" xfId="29387" xr:uid="{80DFF0F4-AE6D-45A1-901D-6A35A11F3517}"/>
    <cellStyle name="Comma 28 4 4 2 7 2" xfId="29388" xr:uid="{CD0F8D70-4603-4977-ADFA-FB402F9D37A3}"/>
    <cellStyle name="Comma 28 4 4 2 7 2 2" xfId="29389" xr:uid="{49696610-E1E8-4A5B-8A02-445CE8570AF1}"/>
    <cellStyle name="Comma 28 4 4 2 7 3" xfId="29390" xr:uid="{BAA230C8-482B-431C-8B2A-9A54E4EE0CC2}"/>
    <cellStyle name="Comma 28 4 4 2 8" xfId="29391" xr:uid="{F6544091-F51C-429B-B468-870A67810CAC}"/>
    <cellStyle name="Comma 28 4 4 2 8 2" xfId="29392" xr:uid="{07BF8189-5170-4681-8809-3587ADD969A2}"/>
    <cellStyle name="Comma 28 4 4 2 9" xfId="29393" xr:uid="{46811AF6-D97C-423A-967F-2CEDAF0D03AA}"/>
    <cellStyle name="Comma 28 4 4 2_EGAT BS 10" xfId="29394" xr:uid="{EF04E0BA-37DE-4B34-B552-6C3AC604E419}"/>
    <cellStyle name="Comma 28 4 4 3" xfId="29395" xr:uid="{31414A4B-09E3-4671-9355-6F3FF461CF0C}"/>
    <cellStyle name="Comma 28 4 4 3 2" xfId="29396" xr:uid="{26775E0C-26FA-4C88-9DB0-436C256F30D2}"/>
    <cellStyle name="Comma 28 4 4 3 2 2" xfId="29397" xr:uid="{D37ED2A6-45F1-40AA-8DBE-10FA44FF60E9}"/>
    <cellStyle name="Comma 28 4 4 3 2 2 2" xfId="29398" xr:uid="{670B4C78-06DF-4F3E-B107-EC66680A348E}"/>
    <cellStyle name="Comma 28 4 4 3 2 2 2 2" xfId="29399" xr:uid="{41EF9806-7E37-4B51-B137-1CDE6F10E735}"/>
    <cellStyle name="Comma 28 4 4 3 2 2 3" xfId="29400" xr:uid="{CF14BEAC-2172-4AC2-BC67-8838F860DE79}"/>
    <cellStyle name="Comma 28 4 4 3 2 3" xfId="29401" xr:uid="{C28226F1-67E4-4F28-8D53-CC6764BB0C11}"/>
    <cellStyle name="Comma 28 4 4 3 2 3 2" xfId="29402" xr:uid="{96F5470C-C0ED-479C-87A9-9264EB54D375}"/>
    <cellStyle name="Comma 28 4 4 3 2 4" xfId="29403" xr:uid="{FA762467-F0F9-473F-804F-70BF1A854866}"/>
    <cellStyle name="Comma 28 4 4 3 3" xfId="29404" xr:uid="{782FC600-0E4D-464D-9C47-E3216668CA51}"/>
    <cellStyle name="Comma 28 4 4 3 3 2" xfId="29405" xr:uid="{0176C6D8-95C2-457A-A6F7-C7FB71E16F6B}"/>
    <cellStyle name="Comma 28 4 4 3 3 2 2" xfId="29406" xr:uid="{C95CD11F-EE2A-4B18-A438-870FD7CAB869}"/>
    <cellStyle name="Comma 28 4 4 3 3 2 2 2" xfId="29407" xr:uid="{1E3CF16C-773E-41BA-92C8-02DB1548E026}"/>
    <cellStyle name="Comma 28 4 4 3 3 2 3" xfId="29408" xr:uid="{2B829A65-2C57-4697-9AF9-E598192B33EA}"/>
    <cellStyle name="Comma 28 4 4 3 3 3" xfId="29409" xr:uid="{3FD05DF4-8404-4239-B893-95B80CBC226E}"/>
    <cellStyle name="Comma 28 4 4 3 3 3 2" xfId="29410" xr:uid="{F800D624-20FD-4270-97CA-955228257AD6}"/>
    <cellStyle name="Comma 28 4 4 3 3 4" xfId="29411" xr:uid="{8A1FBAFE-796F-4D3C-A19E-A1EE73A4AB53}"/>
    <cellStyle name="Comma 28 4 4 3 4" xfId="29412" xr:uid="{D00110C4-E576-432C-8095-4F5DC97E93C6}"/>
    <cellStyle name="Comma 28 4 4 3 4 2" xfId="29413" xr:uid="{0BFD0CE6-61C7-478C-AC6D-F995E8DC8333}"/>
    <cellStyle name="Comma 28 4 4 3 4 2 2" xfId="29414" xr:uid="{35C845F5-F1C8-4F0C-A2D9-81BE2EDEF6A2}"/>
    <cellStyle name="Comma 28 4 4 3 4 3" xfId="29415" xr:uid="{797755CC-DCF1-445E-96FE-51AB0CD99F31}"/>
    <cellStyle name="Comma 28 4 4 3 5" xfId="29416" xr:uid="{88204874-F75C-4CA7-8288-FDC04BF3CF1E}"/>
    <cellStyle name="Comma 28 4 4 3 5 2" xfId="29417" xr:uid="{89693FD5-6732-44EF-B077-1E6294D0C83A}"/>
    <cellStyle name="Comma 28 4 4 3 5 2 2" xfId="29418" xr:uid="{BF113F3A-50CD-4E72-93AB-3E58DD9B2F70}"/>
    <cellStyle name="Comma 28 4 4 3 5 3" xfId="29419" xr:uid="{B4481EF2-6FBB-418A-A709-4CF9B4FCEE52}"/>
    <cellStyle name="Comma 28 4 4 3 6" xfId="29420" xr:uid="{947C71F2-18F8-41F3-BB83-089E079F5459}"/>
    <cellStyle name="Comma 28 4 4 3 6 2" xfId="29421" xr:uid="{25BEF5AD-526F-462F-9DD8-060A4021837E}"/>
    <cellStyle name="Comma 28 4 4 3 6 2 2" xfId="29422" xr:uid="{D6EF28D6-4F44-4FCE-89B6-7315833C9F0E}"/>
    <cellStyle name="Comma 28 4 4 3 6 3" xfId="29423" xr:uid="{04B9A336-E4C4-49DC-B6CD-7B740080875F}"/>
    <cellStyle name="Comma 28 4 4 3 7" xfId="29424" xr:uid="{4C0BFDAF-BB90-439C-A956-390FD40A8BD4}"/>
    <cellStyle name="Comma 28 4 4 3 7 2" xfId="29425" xr:uid="{8D5887B6-2B69-4B5C-8FA9-363659689278}"/>
    <cellStyle name="Comma 28 4 4 3 8" xfId="29426" xr:uid="{8A0351DF-21FF-46DB-BF94-702A0F748A19}"/>
    <cellStyle name="Comma 28 4 4 3_EGAT BS 10" xfId="29427" xr:uid="{BD0C1DBD-3F7C-4183-98A7-5A667D432A0F}"/>
    <cellStyle name="Comma 28 4 4 4" xfId="29428" xr:uid="{FA2195E8-478D-4620-9FB6-A6689958E0DC}"/>
    <cellStyle name="Comma 28 4 4 4 2" xfId="29429" xr:uid="{658EC4F0-1A20-4D10-89A9-B0CE04F74222}"/>
    <cellStyle name="Comma 28 4 4 4 2 2" xfId="29430" xr:uid="{9CEAF2A5-013F-4150-93A4-949D5A50841F}"/>
    <cellStyle name="Comma 28 4 4 4 2 2 2" xfId="29431" xr:uid="{8B4B8644-BFA6-4223-9ACB-9439C3F29173}"/>
    <cellStyle name="Comma 28 4 4 4 2 3" xfId="29432" xr:uid="{AD97FAF0-2174-4E4B-A261-C6254B0E87BD}"/>
    <cellStyle name="Comma 28 4 4 4 3" xfId="29433" xr:uid="{E4FE0EA6-0684-4643-8B44-6410D2899549}"/>
    <cellStyle name="Comma 28 4 4 4 3 2" xfId="29434" xr:uid="{2F1E4AA8-F11A-4028-B941-1C2E22EE790A}"/>
    <cellStyle name="Comma 28 4 4 4 4" xfId="29435" xr:uid="{72C2750A-CA5F-4B6A-A639-D870B94015E0}"/>
    <cellStyle name="Comma 28 4 4 5" xfId="29436" xr:uid="{0595E7E4-0018-423D-BFA1-1F3B42BC0E7A}"/>
    <cellStyle name="Comma 28 4 4 5 2" xfId="29437" xr:uid="{912805E3-A3E8-4F42-8F5E-C16A5BF20BD7}"/>
    <cellStyle name="Comma 28 4 4 5 2 2" xfId="29438" xr:uid="{EA7D83C0-5147-4059-B233-1468C4393276}"/>
    <cellStyle name="Comma 28 4 4 5 2 2 2" xfId="29439" xr:uid="{B28E204B-23A5-4D51-BE8D-6FAD656B5499}"/>
    <cellStyle name="Comma 28 4 4 5 2 3" xfId="29440" xr:uid="{AD00BAEB-F90F-4614-A997-8112B845203E}"/>
    <cellStyle name="Comma 28 4 4 5 3" xfId="29441" xr:uid="{77C459A7-5B4F-445D-AE44-55266D837EA2}"/>
    <cellStyle name="Comma 28 4 4 5 3 2" xfId="29442" xr:uid="{ACFFA311-B15F-40DF-89A1-034DA236B69E}"/>
    <cellStyle name="Comma 28 4 4 5 4" xfId="29443" xr:uid="{CE77C438-E64F-4EDD-BCE1-2858D00BFD7E}"/>
    <cellStyle name="Comma 28 4 4 6" xfId="29444" xr:uid="{63FC242C-AE42-4D73-91A0-2DFC5EE0A71E}"/>
    <cellStyle name="Comma 28 4 4 6 2" xfId="29445" xr:uid="{0F793BC1-F933-4BB1-96BF-B9634E00EC6D}"/>
    <cellStyle name="Comma 28 4 4 6 2 2" xfId="29446" xr:uid="{BC5BB2F1-097F-450D-A233-EC4B87D4686D}"/>
    <cellStyle name="Comma 28 4 4 6 3" xfId="29447" xr:uid="{B02A133A-17B3-4877-B0DF-35EC36751CDF}"/>
    <cellStyle name="Comma 28 4 4 7" xfId="29448" xr:uid="{E0AFC03E-6E32-41C4-9A93-E1B598A5B1F7}"/>
    <cellStyle name="Comma 28 4 4 7 2" xfId="29449" xr:uid="{66B3CE69-F7A6-49C3-AEB3-A229CD2E17BF}"/>
    <cellStyle name="Comma 28 4 4 7 2 2" xfId="29450" xr:uid="{DA2D8521-D729-4F1F-863A-B99C86C9BD11}"/>
    <cellStyle name="Comma 28 4 4 7 3" xfId="29451" xr:uid="{2459379B-93F8-4FC7-B9C4-6B5F23B6C4F7}"/>
    <cellStyle name="Comma 28 4 4 8" xfId="29452" xr:uid="{8B623732-8618-44AF-9CBD-D76D93F91507}"/>
    <cellStyle name="Comma 28 4 4 8 2" xfId="29453" xr:uid="{CD43418E-C772-4517-B9DC-A18DF82F40D7}"/>
    <cellStyle name="Comma 28 4 4 8 2 2" xfId="29454" xr:uid="{59447E87-6101-4BC8-ABDD-91A958E1069A}"/>
    <cellStyle name="Comma 28 4 4 8 3" xfId="29455" xr:uid="{10E3FF26-E150-46DA-8C87-9A575F86567F}"/>
    <cellStyle name="Comma 28 4 4 9" xfId="29456" xr:uid="{3725E608-D2C6-4E0E-8853-6F9D1BCC6D50}"/>
    <cellStyle name="Comma 28 4 4 9 2" xfId="29457" xr:uid="{70095DB0-31C5-4CF3-AC65-688EAE256ABC}"/>
    <cellStyle name="Comma 28 4 4_EGAT BS 10" xfId="29458" xr:uid="{9690842E-8EC9-4809-A52D-212FEBCF3872}"/>
    <cellStyle name="Comma 28 4 5" xfId="29459" xr:uid="{6C3C3F52-21BA-4AE8-AEF0-AC350CB7AB1A}"/>
    <cellStyle name="Comma 28 4 5 10" xfId="29460" xr:uid="{8D7595D7-9101-4081-AC3C-6CDE85F50054}"/>
    <cellStyle name="Comma 28 4 5 2" xfId="29461" xr:uid="{5AAD63C1-66E4-4AFE-82D7-8BB5589F7A62}"/>
    <cellStyle name="Comma 28 4 5 2 2" xfId="29462" xr:uid="{0CAD568B-5902-4428-9863-C91A4F2E678F}"/>
    <cellStyle name="Comma 28 4 5 2 2 2" xfId="29463" xr:uid="{BE97A1FE-4678-40DF-ABC0-00538768A974}"/>
    <cellStyle name="Comma 28 4 5 2 2 2 2" xfId="29464" xr:uid="{C68694DA-D87C-4DE0-A837-78318D8F5A14}"/>
    <cellStyle name="Comma 28 4 5 2 2 2 2 2" xfId="29465" xr:uid="{CE1CE5D9-7085-48B5-A460-BFF50D0969CC}"/>
    <cellStyle name="Comma 28 4 5 2 2 2 2 2 2" xfId="29466" xr:uid="{5CE01AF8-24BE-4B4F-BE93-4E4F212066E3}"/>
    <cellStyle name="Comma 28 4 5 2 2 2 2 3" xfId="29467" xr:uid="{EA560BCD-D626-4F37-80FE-F785975038E5}"/>
    <cellStyle name="Comma 28 4 5 2 2 2 3" xfId="29468" xr:uid="{26D2A407-56E6-4727-9D59-70861637A781}"/>
    <cellStyle name="Comma 28 4 5 2 2 2 3 2" xfId="29469" xr:uid="{B40D6A7C-B55C-4221-8064-763CE3233A38}"/>
    <cellStyle name="Comma 28 4 5 2 2 2 4" xfId="29470" xr:uid="{C4558020-E5C5-4C5C-A12A-AB5F6EB3FC77}"/>
    <cellStyle name="Comma 28 4 5 2 2 3" xfId="29471" xr:uid="{BC1E58E4-E7EA-4443-9C40-3F2546F85477}"/>
    <cellStyle name="Comma 28 4 5 2 2 3 2" xfId="29472" xr:uid="{C37FE4C2-7349-4574-A2C3-EF35FE34A20F}"/>
    <cellStyle name="Comma 28 4 5 2 2 3 2 2" xfId="29473" xr:uid="{BD587AF6-CEC7-4F9E-8C7E-997496E6ACB7}"/>
    <cellStyle name="Comma 28 4 5 2 2 3 3" xfId="29474" xr:uid="{09218CD8-5C53-4B99-A268-0456A92B5E4A}"/>
    <cellStyle name="Comma 28 4 5 2 2 4" xfId="29475" xr:uid="{887268EF-86E2-462F-9B7A-B182D0D26537}"/>
    <cellStyle name="Comma 28 4 5 2 2 4 2" xfId="29476" xr:uid="{884FBD39-16AE-478B-8E73-7C0C0C6A67F1}"/>
    <cellStyle name="Comma 28 4 5 2 2 4 2 2" xfId="29477" xr:uid="{045E7F57-5572-42B3-9178-1AE7903F43DE}"/>
    <cellStyle name="Comma 28 4 5 2 2 4 3" xfId="29478" xr:uid="{28E869CA-C225-4E37-978F-EF52E21A0116}"/>
    <cellStyle name="Comma 28 4 5 2 2 5" xfId="29479" xr:uid="{51DC6487-E190-4B5A-BCD6-1A6F0C50DB72}"/>
    <cellStyle name="Comma 28 4 5 2 2 5 2" xfId="29480" xr:uid="{F9AC6070-B517-41E7-9AD0-7DF1CE3A15BA}"/>
    <cellStyle name="Comma 28 4 5 2 2 5 2 2" xfId="29481" xr:uid="{ED4DCC75-99E2-4314-9DBE-7A94EF92DB36}"/>
    <cellStyle name="Comma 28 4 5 2 2 5 3" xfId="29482" xr:uid="{DB0EC4CA-B5C4-41CE-8B84-4B076612BA8F}"/>
    <cellStyle name="Comma 28 4 5 2 2 6" xfId="29483" xr:uid="{F01BA524-D181-4B17-B4F3-FDB6FC906978}"/>
    <cellStyle name="Comma 28 4 5 2 2 6 2" xfId="29484" xr:uid="{969F1853-EABB-4CEA-9332-6CB5C90D1787}"/>
    <cellStyle name="Comma 28 4 5 2 2 7" xfId="29485" xr:uid="{11887EEB-3CA3-45C8-B754-ED5D761F472E}"/>
    <cellStyle name="Comma 28 4 5 2 2_EGAT BS 10" xfId="29486" xr:uid="{09CE065F-C09E-46F9-9F3D-CDEDE204D1A3}"/>
    <cellStyle name="Comma 28 4 5 2 3" xfId="29487" xr:uid="{D1D8253D-12A4-46F0-BF3B-AA9B5F2D869C}"/>
    <cellStyle name="Comma 28 4 5 2 3 2" xfId="29488" xr:uid="{A4BE5DC2-1DBE-4888-97C3-3EC83A6EC11B}"/>
    <cellStyle name="Comma 28 4 5 2 3 2 2" xfId="29489" xr:uid="{980FA3C3-3417-40BD-8DCA-CEF08D1EED12}"/>
    <cellStyle name="Comma 28 4 5 2 3 2 2 2" xfId="29490" xr:uid="{56B81631-67E1-428E-8483-F3190808054C}"/>
    <cellStyle name="Comma 28 4 5 2 3 2 3" xfId="29491" xr:uid="{E0176AC8-983F-46F4-864B-4B6AEFB23B88}"/>
    <cellStyle name="Comma 28 4 5 2 3 3" xfId="29492" xr:uid="{89F1E704-6792-4757-A4DF-638C5B1EDB5C}"/>
    <cellStyle name="Comma 28 4 5 2 3 3 2" xfId="29493" xr:uid="{9DACB4E5-3226-4AB8-AAE6-01753FBE5901}"/>
    <cellStyle name="Comma 28 4 5 2 3 4" xfId="29494" xr:uid="{C9D0514F-97B1-4AE7-AEA4-E69DA3B48076}"/>
    <cellStyle name="Comma 28 4 5 2 4" xfId="29495" xr:uid="{B8548579-2BEC-47BA-89D0-F7AB615C100B}"/>
    <cellStyle name="Comma 28 4 5 2 4 2" xfId="29496" xr:uid="{0475539A-62C8-47B5-B4EF-F6052257FC13}"/>
    <cellStyle name="Comma 28 4 5 2 4 2 2" xfId="29497" xr:uid="{C6615E64-F913-426A-9F9A-D04906FF143E}"/>
    <cellStyle name="Comma 28 4 5 2 4 2 2 2" xfId="29498" xr:uid="{375CBC31-0FF5-4C24-BC47-F115B95F040C}"/>
    <cellStyle name="Comma 28 4 5 2 4 2 3" xfId="29499" xr:uid="{D67437CB-3DE6-41C9-A114-F52E52FF36EF}"/>
    <cellStyle name="Comma 28 4 5 2 4 3" xfId="29500" xr:uid="{E958158A-FCD5-414A-B97D-57652BCF3594}"/>
    <cellStyle name="Comma 28 4 5 2 4 3 2" xfId="29501" xr:uid="{3F8C1246-3D81-4C4B-ACBF-4E91738DF73C}"/>
    <cellStyle name="Comma 28 4 5 2 4 4" xfId="29502" xr:uid="{4BADDF4B-60AF-4EF3-A75D-B735C292E7E4}"/>
    <cellStyle name="Comma 28 4 5 2 5" xfId="29503" xr:uid="{B59E445D-BDDE-422C-9E6B-41D7B5566210}"/>
    <cellStyle name="Comma 28 4 5 2 5 2" xfId="29504" xr:uid="{4C0FD53B-3C3A-4940-8CAE-6E597D07118F}"/>
    <cellStyle name="Comma 28 4 5 2 5 2 2" xfId="29505" xr:uid="{2773C273-5E29-45EA-9F58-FAE97F2EF0AF}"/>
    <cellStyle name="Comma 28 4 5 2 5 3" xfId="29506" xr:uid="{CE639B2E-05E8-4F13-A0A8-0CA90C235501}"/>
    <cellStyle name="Comma 28 4 5 2 6" xfId="29507" xr:uid="{D7183D14-CA88-4136-BB14-6483F7303CBC}"/>
    <cellStyle name="Comma 28 4 5 2 6 2" xfId="29508" xr:uid="{54B751E7-8B94-49A8-836E-E58BEF3383B5}"/>
    <cellStyle name="Comma 28 4 5 2 6 2 2" xfId="29509" xr:uid="{82C61317-01BA-4745-A593-ECB7C89B6581}"/>
    <cellStyle name="Comma 28 4 5 2 6 3" xfId="29510" xr:uid="{E536C8AB-F55B-43FF-9FCE-973A76CEAFC3}"/>
    <cellStyle name="Comma 28 4 5 2 7" xfId="29511" xr:uid="{91B6F8B3-8151-456F-BEC2-B1E671830C18}"/>
    <cellStyle name="Comma 28 4 5 2 7 2" xfId="29512" xr:uid="{F50CF391-2651-434B-A298-2BF55E55DA73}"/>
    <cellStyle name="Comma 28 4 5 2 7 2 2" xfId="29513" xr:uid="{09262050-40D6-443F-89F3-8D6CB21FDD36}"/>
    <cellStyle name="Comma 28 4 5 2 7 3" xfId="29514" xr:uid="{5030D9F1-24FC-4BB3-B631-B8FC046A3D91}"/>
    <cellStyle name="Comma 28 4 5 2 8" xfId="29515" xr:uid="{C392463F-BA14-446C-A465-B43EBB02027F}"/>
    <cellStyle name="Comma 28 4 5 2 8 2" xfId="29516" xr:uid="{6411BE36-A295-4B94-9390-46CA14DC1156}"/>
    <cellStyle name="Comma 28 4 5 2 9" xfId="29517" xr:uid="{03C14C07-40FC-4EE6-9D8D-AD746651CD19}"/>
    <cellStyle name="Comma 28 4 5 2_EGAT BS 10" xfId="29518" xr:uid="{5DF76B8A-C396-4388-8E72-69DBAB275D33}"/>
    <cellStyle name="Comma 28 4 5 3" xfId="29519" xr:uid="{132C42FB-F970-4C54-976B-B94C4F862296}"/>
    <cellStyle name="Comma 28 4 5 3 2" xfId="29520" xr:uid="{D4B2C473-DD7A-4D8F-800D-126AFDA7512F}"/>
    <cellStyle name="Comma 28 4 5 3 2 2" xfId="29521" xr:uid="{6473DFED-1EEA-496C-8943-0917D1967D9A}"/>
    <cellStyle name="Comma 28 4 5 3 2 2 2" xfId="29522" xr:uid="{3EBECE7A-CF78-4D67-B64F-0E70A4D7ADCC}"/>
    <cellStyle name="Comma 28 4 5 3 2 2 2 2" xfId="29523" xr:uid="{A725A3C3-6E0B-4AA1-82FF-18398A675B02}"/>
    <cellStyle name="Comma 28 4 5 3 2 2 3" xfId="29524" xr:uid="{83441346-2803-4788-8637-C803B0753C64}"/>
    <cellStyle name="Comma 28 4 5 3 2 3" xfId="29525" xr:uid="{F86CF070-F933-450C-B2E0-B30B3390B76E}"/>
    <cellStyle name="Comma 28 4 5 3 2 3 2" xfId="29526" xr:uid="{60C6CA64-FAA8-4E76-940F-221E697DC7ED}"/>
    <cellStyle name="Comma 28 4 5 3 2 4" xfId="29527" xr:uid="{8B2959F5-754D-4748-A738-54BDEF79328F}"/>
    <cellStyle name="Comma 28 4 5 3 3" xfId="29528" xr:uid="{1DFEC626-8573-4337-8231-5D0A6C9B4830}"/>
    <cellStyle name="Comma 28 4 5 3 3 2" xfId="29529" xr:uid="{6419E757-F96F-4CAC-AAB6-1646DADA541B}"/>
    <cellStyle name="Comma 28 4 5 3 3 2 2" xfId="29530" xr:uid="{010F8662-D06E-47DC-BC06-C27BCE956429}"/>
    <cellStyle name="Comma 28 4 5 3 3 2 2 2" xfId="29531" xr:uid="{F5C808A1-238F-4AD7-A1FE-C5D03FB4491F}"/>
    <cellStyle name="Comma 28 4 5 3 3 2 3" xfId="29532" xr:uid="{22B958DA-6E4B-4883-B756-C815B0325A6B}"/>
    <cellStyle name="Comma 28 4 5 3 3 3" xfId="29533" xr:uid="{FB278A76-3AE0-4075-A972-0B77D2BB87A8}"/>
    <cellStyle name="Comma 28 4 5 3 3 3 2" xfId="29534" xr:uid="{DE7DC1A3-2368-4B33-86C2-B12258BE5F75}"/>
    <cellStyle name="Comma 28 4 5 3 3 4" xfId="29535" xr:uid="{5CE9B9A9-6D9E-4B36-9098-1346C4730588}"/>
    <cellStyle name="Comma 28 4 5 3 4" xfId="29536" xr:uid="{CB2F87B1-B8BD-4B1E-939F-529110550183}"/>
    <cellStyle name="Comma 28 4 5 3 4 2" xfId="29537" xr:uid="{52BDC6C4-B4D5-4B53-91B6-5720918A6010}"/>
    <cellStyle name="Comma 28 4 5 3 4 2 2" xfId="29538" xr:uid="{8B724785-6C42-4EB7-A07F-633CFF039602}"/>
    <cellStyle name="Comma 28 4 5 3 4 3" xfId="29539" xr:uid="{9072ACB1-136F-4BDF-B146-414DF3BFA023}"/>
    <cellStyle name="Comma 28 4 5 3 5" xfId="29540" xr:uid="{6F9BE51C-C6C4-430B-9363-D28A70F685C8}"/>
    <cellStyle name="Comma 28 4 5 3 5 2" xfId="29541" xr:uid="{1535F03D-0F71-4989-80B6-1A64997757CD}"/>
    <cellStyle name="Comma 28 4 5 3 5 2 2" xfId="29542" xr:uid="{4353DD21-F93B-441A-9EC5-28AF133E90F8}"/>
    <cellStyle name="Comma 28 4 5 3 5 3" xfId="29543" xr:uid="{F66A3C2D-8771-48D2-917C-38692F809BC7}"/>
    <cellStyle name="Comma 28 4 5 3 6" xfId="29544" xr:uid="{826277F7-E403-4228-A8CF-CB697CB3412F}"/>
    <cellStyle name="Comma 28 4 5 3 6 2" xfId="29545" xr:uid="{58EF1055-2915-4E5C-9DA5-A72DDC71D5D0}"/>
    <cellStyle name="Comma 28 4 5 3 6 2 2" xfId="29546" xr:uid="{B832BB1E-C972-4BA5-A9A9-B8FE3C323EC4}"/>
    <cellStyle name="Comma 28 4 5 3 6 3" xfId="29547" xr:uid="{31D0CA98-76CB-42AC-96C9-23992EE90434}"/>
    <cellStyle name="Comma 28 4 5 3 7" xfId="29548" xr:uid="{CEB99F79-38FB-4D18-BCFB-017AEA90DD15}"/>
    <cellStyle name="Comma 28 4 5 3 7 2" xfId="29549" xr:uid="{93CF03A3-0F7F-4402-A023-2590D2B452DD}"/>
    <cellStyle name="Comma 28 4 5 3 8" xfId="29550" xr:uid="{DBF52B03-FEA6-48F3-8161-75580A965EB5}"/>
    <cellStyle name="Comma 28 4 5 3_EGAT BS 10" xfId="29551" xr:uid="{630B5339-91A4-47C2-8D9E-86565CC58A86}"/>
    <cellStyle name="Comma 28 4 5 4" xfId="29552" xr:uid="{55A09929-D166-46B3-A071-3137E316D681}"/>
    <cellStyle name="Comma 28 4 5 4 2" xfId="29553" xr:uid="{46B8B567-929B-4F7A-AC3B-067F4C5BA0A6}"/>
    <cellStyle name="Comma 28 4 5 4 2 2" xfId="29554" xr:uid="{07FA24F5-ADE3-4489-88BD-F68BB844C0D5}"/>
    <cellStyle name="Comma 28 4 5 4 2 2 2" xfId="29555" xr:uid="{7D947B3C-6719-457F-8E60-DD876B23BB02}"/>
    <cellStyle name="Comma 28 4 5 4 2 3" xfId="29556" xr:uid="{30FDEAC3-3A7C-44C6-A41A-9159BEC0CC3F}"/>
    <cellStyle name="Comma 28 4 5 4 3" xfId="29557" xr:uid="{7F481B85-26CD-4FC8-B923-AD46CD8ACC2D}"/>
    <cellStyle name="Comma 28 4 5 4 3 2" xfId="29558" xr:uid="{2D521B2E-7A6C-45C3-8898-7FC1D5B98D89}"/>
    <cellStyle name="Comma 28 4 5 4 4" xfId="29559" xr:uid="{8661F829-66DD-4975-8527-7B603E485082}"/>
    <cellStyle name="Comma 28 4 5 5" xfId="29560" xr:uid="{B13CF869-E51E-4042-8D42-537828C209B8}"/>
    <cellStyle name="Comma 28 4 5 5 2" xfId="29561" xr:uid="{4F7B15D0-F3D2-41F0-8B28-ACB1DE099AD1}"/>
    <cellStyle name="Comma 28 4 5 5 2 2" xfId="29562" xr:uid="{0A59E33B-08E2-4D07-94C2-799DEAA45BFA}"/>
    <cellStyle name="Comma 28 4 5 5 2 2 2" xfId="29563" xr:uid="{95D25C5A-94E7-47AB-BD87-15619FDA56D9}"/>
    <cellStyle name="Comma 28 4 5 5 2 3" xfId="29564" xr:uid="{EDA3FAC3-F15B-449D-85D4-2D43EFFD0857}"/>
    <cellStyle name="Comma 28 4 5 5 3" xfId="29565" xr:uid="{AFEC676C-68FA-4221-BDF2-5E96525ED96D}"/>
    <cellStyle name="Comma 28 4 5 5 3 2" xfId="29566" xr:uid="{A5528878-D357-4823-B84C-7761E8D499BF}"/>
    <cellStyle name="Comma 28 4 5 5 4" xfId="29567" xr:uid="{3B33EBF4-5F15-4C40-BF56-BFD4F52C19DF}"/>
    <cellStyle name="Comma 28 4 5 6" xfId="29568" xr:uid="{B8355E98-90F8-4A46-889C-F64677E95C4E}"/>
    <cellStyle name="Comma 28 4 5 6 2" xfId="29569" xr:uid="{2CA61E4C-609D-40D5-9C6F-B08F4F838F97}"/>
    <cellStyle name="Comma 28 4 5 6 2 2" xfId="29570" xr:uid="{030AD5E0-F1E5-4EBA-9477-05D2F938D6B2}"/>
    <cellStyle name="Comma 28 4 5 6 3" xfId="29571" xr:uid="{8BCE0922-9919-4984-B75F-5E045B196921}"/>
    <cellStyle name="Comma 28 4 5 7" xfId="29572" xr:uid="{29206816-BE78-433C-ADE9-4B444C172DF6}"/>
    <cellStyle name="Comma 28 4 5 7 2" xfId="29573" xr:uid="{E401581D-E11F-4689-8A8C-04C0B9E093CC}"/>
    <cellStyle name="Comma 28 4 5 7 2 2" xfId="29574" xr:uid="{48B0FD5F-1D67-4A95-A3C2-10E5AE02D01A}"/>
    <cellStyle name="Comma 28 4 5 7 3" xfId="29575" xr:uid="{2D94A2C1-C967-482A-A559-9565B3061F76}"/>
    <cellStyle name="Comma 28 4 5 8" xfId="29576" xr:uid="{CC20314A-A913-4575-A4B2-FEBEFC303398}"/>
    <cellStyle name="Comma 28 4 5 8 2" xfId="29577" xr:uid="{5FE3F479-9595-4F41-9A05-A7D36F4840B1}"/>
    <cellStyle name="Comma 28 4 5 8 2 2" xfId="29578" xr:uid="{4BF36C3F-DCCA-41D8-9D60-0F4E1C7DCED6}"/>
    <cellStyle name="Comma 28 4 5 8 3" xfId="29579" xr:uid="{D0031DD4-D6A6-4AE1-98A7-D372D2E15284}"/>
    <cellStyle name="Comma 28 4 5 9" xfId="29580" xr:uid="{D37A6860-FF58-4B93-B526-48519AF240FC}"/>
    <cellStyle name="Comma 28 4 5 9 2" xfId="29581" xr:uid="{0A7F1E22-1E58-4824-8ADA-AC3F4C9361E0}"/>
    <cellStyle name="Comma 28 4 5_EGAT BS 10" xfId="29582" xr:uid="{E40B28B4-5963-4B65-9D16-56D36F07E321}"/>
    <cellStyle name="Comma 28 4 6" xfId="29583" xr:uid="{67FF5C69-2CD6-41E1-81B6-A15AD19FA38B}"/>
    <cellStyle name="Comma 28 4 6 10" xfId="29584" xr:uid="{C40EBF85-2B0F-4B13-8772-662CA8607362}"/>
    <cellStyle name="Comma 28 4 6 2" xfId="29585" xr:uid="{0715F7D3-A997-4EB1-8234-C5422702F7ED}"/>
    <cellStyle name="Comma 28 4 6 2 2" xfId="29586" xr:uid="{D7DF789F-1A23-4452-B637-9ADDAB59E278}"/>
    <cellStyle name="Comma 28 4 6 2 2 2" xfId="29587" xr:uid="{E2388B00-48A8-47D8-B477-BA715CE738E1}"/>
    <cellStyle name="Comma 28 4 6 2 2 2 2" xfId="29588" xr:uid="{0660E629-E1FC-42F6-A4A0-385687DEE40D}"/>
    <cellStyle name="Comma 28 4 6 2 2 2 2 2" xfId="29589" xr:uid="{EADE5A9A-794A-47D3-84EA-59CAC65BECF2}"/>
    <cellStyle name="Comma 28 4 6 2 2 2 2 2 2" xfId="29590" xr:uid="{1767E9ED-E969-4D95-B4BC-488F5F75A589}"/>
    <cellStyle name="Comma 28 4 6 2 2 2 2 3" xfId="29591" xr:uid="{57E158ED-BD84-47C5-BBCE-3A64D1E5F513}"/>
    <cellStyle name="Comma 28 4 6 2 2 2 3" xfId="29592" xr:uid="{9D0EBDC6-213C-4FAD-8652-0BAE851A0D9F}"/>
    <cellStyle name="Comma 28 4 6 2 2 2 3 2" xfId="29593" xr:uid="{000A6853-4F67-4F9A-B06C-9EBCE1DD5CC0}"/>
    <cellStyle name="Comma 28 4 6 2 2 2 4" xfId="29594" xr:uid="{AFD0CCC5-9DCD-416A-BCF6-E1E8E4832A47}"/>
    <cellStyle name="Comma 28 4 6 2 2 3" xfId="29595" xr:uid="{42BA5A20-500C-4E2F-B63E-833ED8734919}"/>
    <cellStyle name="Comma 28 4 6 2 2 3 2" xfId="29596" xr:uid="{11EF77C8-23E6-4889-9304-77D8601D38C3}"/>
    <cellStyle name="Comma 28 4 6 2 2 3 2 2" xfId="29597" xr:uid="{8528341A-CB39-4989-9CE5-356174C59CD2}"/>
    <cellStyle name="Comma 28 4 6 2 2 3 3" xfId="29598" xr:uid="{C8C05C0E-A048-4819-AAA4-86D0255052C3}"/>
    <cellStyle name="Comma 28 4 6 2 2 4" xfId="29599" xr:uid="{658FE15D-83A3-4424-80A2-5AABD229C832}"/>
    <cellStyle name="Comma 28 4 6 2 2 4 2" xfId="29600" xr:uid="{DC1F318E-6DEA-48A9-B9EC-37EA07F474F7}"/>
    <cellStyle name="Comma 28 4 6 2 2 4 2 2" xfId="29601" xr:uid="{7A0DA10D-8E80-42DE-BDD8-A331A413C9B8}"/>
    <cellStyle name="Comma 28 4 6 2 2 4 3" xfId="29602" xr:uid="{5A20CD34-2D7E-4975-8617-3E4F0A06BBE5}"/>
    <cellStyle name="Comma 28 4 6 2 2 5" xfId="29603" xr:uid="{0181D6F3-E64D-4D80-A8CE-6A19AC201225}"/>
    <cellStyle name="Comma 28 4 6 2 2 5 2" xfId="29604" xr:uid="{CF4592EF-5C84-4D0E-9D4A-C4A89E019285}"/>
    <cellStyle name="Comma 28 4 6 2 2 5 2 2" xfId="29605" xr:uid="{FFC8103D-E665-46AC-A082-CA205E889F94}"/>
    <cellStyle name="Comma 28 4 6 2 2 5 3" xfId="29606" xr:uid="{2CE388E6-B2AB-4E89-8313-74F2A31A1835}"/>
    <cellStyle name="Comma 28 4 6 2 2 6" xfId="29607" xr:uid="{2613C12E-CFCC-46EC-BEB4-407F548146CD}"/>
    <cellStyle name="Comma 28 4 6 2 2 6 2" xfId="29608" xr:uid="{E34EC914-BE9D-4A3C-BF5C-11E1A6B5A880}"/>
    <cellStyle name="Comma 28 4 6 2 2 7" xfId="29609" xr:uid="{88E3A5CC-D22E-436C-9AE3-18ABC7492BB8}"/>
    <cellStyle name="Comma 28 4 6 2 2_EGAT BS 10" xfId="29610" xr:uid="{FABC5E63-9562-414B-B729-A2FD2BEFDDDA}"/>
    <cellStyle name="Comma 28 4 6 2 3" xfId="29611" xr:uid="{A301759C-7F41-42F1-8F4B-15A5DB756FF0}"/>
    <cellStyle name="Comma 28 4 6 2 3 2" xfId="29612" xr:uid="{F40106BE-1394-48BF-B8AC-2BD51F0EF46E}"/>
    <cellStyle name="Comma 28 4 6 2 3 2 2" xfId="29613" xr:uid="{E1284461-BEB2-4B25-A43E-24F647B05C2E}"/>
    <cellStyle name="Comma 28 4 6 2 3 2 2 2" xfId="29614" xr:uid="{124CD3BC-445D-432C-9E7A-E6970693A763}"/>
    <cellStyle name="Comma 28 4 6 2 3 2 3" xfId="29615" xr:uid="{C8F94C79-0AE5-46BF-9421-810C1A4D59A6}"/>
    <cellStyle name="Comma 28 4 6 2 3 3" xfId="29616" xr:uid="{D8A23F0C-4350-4909-B0D1-3B2282D84E06}"/>
    <cellStyle name="Comma 28 4 6 2 3 3 2" xfId="29617" xr:uid="{C035188C-5B9C-4A2B-BA2D-15BEC702FFD7}"/>
    <cellStyle name="Comma 28 4 6 2 3 4" xfId="29618" xr:uid="{C2931882-F5C6-4867-9087-D4BB9B569A1B}"/>
    <cellStyle name="Comma 28 4 6 2 4" xfId="29619" xr:uid="{3C6BD116-882E-4A04-8982-6F787E74175D}"/>
    <cellStyle name="Comma 28 4 6 2 4 2" xfId="29620" xr:uid="{9DB1369E-8D42-490B-B065-D0E9D2ABF98C}"/>
    <cellStyle name="Comma 28 4 6 2 4 2 2" xfId="29621" xr:uid="{A304A974-6CB8-49C8-8F7F-3B8384AB05AA}"/>
    <cellStyle name="Comma 28 4 6 2 4 2 2 2" xfId="29622" xr:uid="{C16FA33F-6686-4F2B-A75B-4FA5C9286552}"/>
    <cellStyle name="Comma 28 4 6 2 4 2 3" xfId="29623" xr:uid="{7F972C83-B0E0-42C7-B8ED-82618DB3DE85}"/>
    <cellStyle name="Comma 28 4 6 2 4 3" xfId="29624" xr:uid="{DBC1BF71-54A5-4DAA-BCD5-A67E8016EF1F}"/>
    <cellStyle name="Comma 28 4 6 2 4 3 2" xfId="29625" xr:uid="{14A986BA-41C7-4FFC-A2D8-6B23C06972AE}"/>
    <cellStyle name="Comma 28 4 6 2 4 4" xfId="29626" xr:uid="{8D63B36A-305F-40D2-B532-C6E021E0BA1C}"/>
    <cellStyle name="Comma 28 4 6 2 5" xfId="29627" xr:uid="{A3D17C01-9EBB-439E-993C-70D78C1E5DDB}"/>
    <cellStyle name="Comma 28 4 6 2 5 2" xfId="29628" xr:uid="{40EF084E-5CDB-4975-9AA4-EF00D4D9602B}"/>
    <cellStyle name="Comma 28 4 6 2 5 2 2" xfId="29629" xr:uid="{28E7C121-33E8-4007-A35C-0CBB7E210CEE}"/>
    <cellStyle name="Comma 28 4 6 2 5 3" xfId="29630" xr:uid="{62CFEBB9-4BCA-443F-9518-D708EDF3F68F}"/>
    <cellStyle name="Comma 28 4 6 2 6" xfId="29631" xr:uid="{05CF307F-CBBA-48F5-84FC-144302E797B6}"/>
    <cellStyle name="Comma 28 4 6 2 6 2" xfId="29632" xr:uid="{8ECB5CA1-D126-4D52-A0CF-AD26B672DF07}"/>
    <cellStyle name="Comma 28 4 6 2 6 2 2" xfId="29633" xr:uid="{ACEF1A26-91B3-466E-B38E-E759377B63C5}"/>
    <cellStyle name="Comma 28 4 6 2 6 3" xfId="29634" xr:uid="{51F45F3C-8597-4984-AECC-5551344E82A0}"/>
    <cellStyle name="Comma 28 4 6 2 7" xfId="29635" xr:uid="{38FC5BA7-0FC4-4C55-B715-94852EE5204A}"/>
    <cellStyle name="Comma 28 4 6 2 7 2" xfId="29636" xr:uid="{A701EDE5-F938-4D87-A911-12FFB6FC8BB8}"/>
    <cellStyle name="Comma 28 4 6 2 7 2 2" xfId="29637" xr:uid="{47C01E6C-F42D-45DB-897E-F5B74143FFFD}"/>
    <cellStyle name="Comma 28 4 6 2 7 3" xfId="29638" xr:uid="{E7A50FF4-EC26-44C9-93F2-A1730C611C56}"/>
    <cellStyle name="Comma 28 4 6 2 8" xfId="29639" xr:uid="{224DCE5A-2E7F-4FA1-BA94-78866FB3A49A}"/>
    <cellStyle name="Comma 28 4 6 2 8 2" xfId="29640" xr:uid="{7B09A07D-5FFE-42C0-BE6D-A9CDFF203BA3}"/>
    <cellStyle name="Comma 28 4 6 2 9" xfId="29641" xr:uid="{EE408669-A58D-455A-9B78-3C807B7E9BE7}"/>
    <cellStyle name="Comma 28 4 6 2_EGAT BS 10" xfId="29642" xr:uid="{061C0388-85A7-4B85-AD31-04CFB5C14C6B}"/>
    <cellStyle name="Comma 28 4 6 3" xfId="29643" xr:uid="{F7EC7B62-AFB1-42BB-9462-48FA80AB5407}"/>
    <cellStyle name="Comma 28 4 6 3 2" xfId="29644" xr:uid="{5322144F-5F7E-403D-9C43-061B1E56748B}"/>
    <cellStyle name="Comma 28 4 6 3 2 2" xfId="29645" xr:uid="{80A7A89E-EBE5-4134-B616-83E592E1770E}"/>
    <cellStyle name="Comma 28 4 6 3 2 2 2" xfId="29646" xr:uid="{45FF2FBF-FA2C-4F40-975C-4B2F139DC9D2}"/>
    <cellStyle name="Comma 28 4 6 3 2 2 2 2" xfId="29647" xr:uid="{C992E4E0-0693-4EE4-ABB8-C8D32185711C}"/>
    <cellStyle name="Comma 28 4 6 3 2 2 3" xfId="29648" xr:uid="{709CFDAC-1026-486E-B24E-9DCA698704AF}"/>
    <cellStyle name="Comma 28 4 6 3 2 3" xfId="29649" xr:uid="{0AA38B67-AB8B-451F-9EFA-962CB020D1DD}"/>
    <cellStyle name="Comma 28 4 6 3 2 3 2" xfId="29650" xr:uid="{1A6842D0-51E3-43F2-9D22-133F5C0702F9}"/>
    <cellStyle name="Comma 28 4 6 3 2 4" xfId="29651" xr:uid="{A6FCDA10-148A-4557-8A94-5123C9A73983}"/>
    <cellStyle name="Comma 28 4 6 3 3" xfId="29652" xr:uid="{1344D6AE-315A-45B2-9BAA-562FC698D46D}"/>
    <cellStyle name="Comma 28 4 6 3 3 2" xfId="29653" xr:uid="{6B49516B-AF52-46F5-B38D-30D582C61D01}"/>
    <cellStyle name="Comma 28 4 6 3 3 2 2" xfId="29654" xr:uid="{1508B395-58FE-417A-9518-ED1C210FE12C}"/>
    <cellStyle name="Comma 28 4 6 3 3 2 2 2" xfId="29655" xr:uid="{68F5C5EC-D255-4D3E-97D8-237BD70FAE62}"/>
    <cellStyle name="Comma 28 4 6 3 3 2 3" xfId="29656" xr:uid="{C1E88D9E-CF38-475E-B402-0D176BE243B9}"/>
    <cellStyle name="Comma 28 4 6 3 3 3" xfId="29657" xr:uid="{42CDA0E2-6FA2-4164-8E75-A8BAAF5CA3D1}"/>
    <cellStyle name="Comma 28 4 6 3 3 3 2" xfId="29658" xr:uid="{C49735E6-4C29-4650-A358-504F59945436}"/>
    <cellStyle name="Comma 28 4 6 3 3 4" xfId="29659" xr:uid="{EBA61411-4F16-4AD2-A1FE-437DEFAE47DB}"/>
    <cellStyle name="Comma 28 4 6 3 4" xfId="29660" xr:uid="{72552781-23B8-4528-AFB2-86FC65D4B708}"/>
    <cellStyle name="Comma 28 4 6 3 4 2" xfId="29661" xr:uid="{7EC3D97E-E7BE-4A38-B59A-728FA31094D0}"/>
    <cellStyle name="Comma 28 4 6 3 4 2 2" xfId="29662" xr:uid="{C2FE3FD4-7E04-4427-AAFB-F942190810AB}"/>
    <cellStyle name="Comma 28 4 6 3 4 3" xfId="29663" xr:uid="{5D84B575-28D9-4F1D-A419-0A1291211B17}"/>
    <cellStyle name="Comma 28 4 6 3 5" xfId="29664" xr:uid="{A03DF72D-AE4E-47FE-85D0-BF890282E305}"/>
    <cellStyle name="Comma 28 4 6 3 5 2" xfId="29665" xr:uid="{6221062E-7EF8-40B5-9B9C-C32A1F29BC7B}"/>
    <cellStyle name="Comma 28 4 6 3 5 2 2" xfId="29666" xr:uid="{B93DA07A-4CA5-4C7F-8CBA-642C10FAAB24}"/>
    <cellStyle name="Comma 28 4 6 3 5 3" xfId="29667" xr:uid="{0514BD45-94C8-4398-BE62-9FA1A3416C3F}"/>
    <cellStyle name="Comma 28 4 6 3 6" xfId="29668" xr:uid="{D20F5948-1A37-4422-832A-B49276986CE3}"/>
    <cellStyle name="Comma 28 4 6 3 6 2" xfId="29669" xr:uid="{75285DEA-78F0-4B84-A6C5-2F178B415EE4}"/>
    <cellStyle name="Comma 28 4 6 3 6 2 2" xfId="29670" xr:uid="{5AC353B7-A8BA-493E-B747-37DF046135BB}"/>
    <cellStyle name="Comma 28 4 6 3 6 3" xfId="29671" xr:uid="{7064742C-E803-48EA-B1CB-6CD1D4D5C95D}"/>
    <cellStyle name="Comma 28 4 6 3 7" xfId="29672" xr:uid="{84E39BCF-A545-4AC8-8FB7-5A49FCAEA483}"/>
    <cellStyle name="Comma 28 4 6 3 7 2" xfId="29673" xr:uid="{0CAED9E8-6CF8-4568-820C-074EEEA8BC41}"/>
    <cellStyle name="Comma 28 4 6 3 8" xfId="29674" xr:uid="{0A7FF028-574F-47E9-B4F3-D3EA367094FC}"/>
    <cellStyle name="Comma 28 4 6 3_EGAT BS 10" xfId="29675" xr:uid="{CDCA7421-EEC1-43EE-AE98-301B9CA99895}"/>
    <cellStyle name="Comma 28 4 6 4" xfId="29676" xr:uid="{722C22E0-2B41-43CD-BA8E-CE609242BE28}"/>
    <cellStyle name="Comma 28 4 6 4 2" xfId="29677" xr:uid="{FA344612-8FDB-497A-BA57-D7F2C2B566D7}"/>
    <cellStyle name="Comma 28 4 6 4 2 2" xfId="29678" xr:uid="{09ACE75B-A571-4A8F-A210-D6C2CD2B87AE}"/>
    <cellStyle name="Comma 28 4 6 4 2 2 2" xfId="29679" xr:uid="{DFF6465C-9726-47A3-ADBA-786A58DD3BDF}"/>
    <cellStyle name="Comma 28 4 6 4 2 3" xfId="29680" xr:uid="{6B40A285-84BE-4A3E-815A-3F17A0443B72}"/>
    <cellStyle name="Comma 28 4 6 4 3" xfId="29681" xr:uid="{CE0D018D-73BC-4BBD-90B7-E6569EC0EC1C}"/>
    <cellStyle name="Comma 28 4 6 4 3 2" xfId="29682" xr:uid="{67AA7AA8-9D1B-4734-829D-82C595B525A8}"/>
    <cellStyle name="Comma 28 4 6 4 4" xfId="29683" xr:uid="{860C0911-1594-4AB5-936C-8E38B52B8041}"/>
    <cellStyle name="Comma 28 4 6 5" xfId="29684" xr:uid="{ACF2D8A9-BA0D-4062-B68E-4CB62F3C4719}"/>
    <cellStyle name="Comma 28 4 6 5 2" xfId="29685" xr:uid="{67D1695D-F1DC-4319-9927-F5122C37C23C}"/>
    <cellStyle name="Comma 28 4 6 5 2 2" xfId="29686" xr:uid="{B9D58728-3562-43BA-AF70-8ACF7B09BF77}"/>
    <cellStyle name="Comma 28 4 6 5 2 2 2" xfId="29687" xr:uid="{551C28C0-367C-4266-AFF8-F9EE19C09162}"/>
    <cellStyle name="Comma 28 4 6 5 2 3" xfId="29688" xr:uid="{5EE9DE9F-1A84-449B-B26F-C3FF80C62CE2}"/>
    <cellStyle name="Comma 28 4 6 5 3" xfId="29689" xr:uid="{DD4EA4F2-E38D-45B4-8078-1B73B9BAE960}"/>
    <cellStyle name="Comma 28 4 6 5 3 2" xfId="29690" xr:uid="{892EF218-655F-4DD7-8EB3-CA7E53FFF5F1}"/>
    <cellStyle name="Comma 28 4 6 5 4" xfId="29691" xr:uid="{69D9E835-3BA8-4457-8D83-8CC5A9337249}"/>
    <cellStyle name="Comma 28 4 6 6" xfId="29692" xr:uid="{33165D8B-A7CF-4DD1-A6BB-C391661D4E16}"/>
    <cellStyle name="Comma 28 4 6 6 2" xfId="29693" xr:uid="{3B634E6D-6FA8-40D9-9986-DD9EE5433634}"/>
    <cellStyle name="Comma 28 4 6 6 2 2" xfId="29694" xr:uid="{2442B0FA-5906-49DE-95FF-D801D9B0AB4E}"/>
    <cellStyle name="Comma 28 4 6 6 3" xfId="29695" xr:uid="{DF6723C7-6DB3-4801-A0F0-245047000C31}"/>
    <cellStyle name="Comma 28 4 6 7" xfId="29696" xr:uid="{16CC7FA6-6B92-4A3A-8652-FEE2C8B900AE}"/>
    <cellStyle name="Comma 28 4 6 7 2" xfId="29697" xr:uid="{2EF598EE-A3D6-491D-AAF3-317ECDF51FD5}"/>
    <cellStyle name="Comma 28 4 6 7 2 2" xfId="29698" xr:uid="{6B8E2528-F37F-442B-84BD-70E82AEE659F}"/>
    <cellStyle name="Comma 28 4 6 7 3" xfId="29699" xr:uid="{84A7FF49-0482-48D5-8881-5FE522B9ABC8}"/>
    <cellStyle name="Comma 28 4 6 8" xfId="29700" xr:uid="{F7F409E9-5CE6-4996-89C7-055112A297B5}"/>
    <cellStyle name="Comma 28 4 6 8 2" xfId="29701" xr:uid="{7E1C8AF9-9524-403C-849D-C24BCFB6684A}"/>
    <cellStyle name="Comma 28 4 6 8 2 2" xfId="29702" xr:uid="{F7E71A45-EA63-49C0-99B1-9374DD6BE041}"/>
    <cellStyle name="Comma 28 4 6 8 3" xfId="29703" xr:uid="{03C6C1DF-87DB-457B-9263-7A7A8DF3B8D5}"/>
    <cellStyle name="Comma 28 4 6 9" xfId="29704" xr:uid="{535E144F-E4CA-40AB-A459-70580E247B48}"/>
    <cellStyle name="Comma 28 4 6 9 2" xfId="29705" xr:uid="{CFCBDEA6-AECC-4677-9927-E3632B52CD83}"/>
    <cellStyle name="Comma 28 4 6_EGAT BS 10" xfId="29706" xr:uid="{50783EA8-A039-45CE-A84B-4B8E72CA4672}"/>
    <cellStyle name="Comma 28 4 7" xfId="29707" xr:uid="{0B09BC8C-5C51-4B88-AE86-70EB013E7022}"/>
    <cellStyle name="Comma 28 4 7 10" xfId="29708" xr:uid="{8CE46B21-0E66-4E3B-91C5-FEFEB2A659D1}"/>
    <cellStyle name="Comma 28 4 7 2" xfId="29709" xr:uid="{33396340-15E6-4E36-AABC-343F9AFD1234}"/>
    <cellStyle name="Comma 28 4 7 2 2" xfId="29710" xr:uid="{0B9B5466-A7D4-438B-A3AF-FF5610CA0F06}"/>
    <cellStyle name="Comma 28 4 7 2 2 2" xfId="29711" xr:uid="{7A7CD967-8E11-41AC-B888-6ACEF65C9916}"/>
    <cellStyle name="Comma 28 4 7 2 2 2 2" xfId="29712" xr:uid="{6B9D87F8-B976-46B5-BD26-B484339E428F}"/>
    <cellStyle name="Comma 28 4 7 2 2 2 2 2" xfId="29713" xr:uid="{752297AD-B6BF-4E78-93FA-FC931C251A9E}"/>
    <cellStyle name="Comma 28 4 7 2 2 2 2 2 2" xfId="29714" xr:uid="{D54A8587-8AFF-421C-85B0-5F0FFFD62906}"/>
    <cellStyle name="Comma 28 4 7 2 2 2 2 3" xfId="29715" xr:uid="{FD0CE3C1-B7F2-4025-B64A-7F82FA2D8A19}"/>
    <cellStyle name="Comma 28 4 7 2 2 2 3" xfId="29716" xr:uid="{B28C3007-2661-46EA-869F-7D26A98F521D}"/>
    <cellStyle name="Comma 28 4 7 2 2 2 3 2" xfId="29717" xr:uid="{C6CFA833-8B3A-429A-A54D-2CB00EBDE46F}"/>
    <cellStyle name="Comma 28 4 7 2 2 2 4" xfId="29718" xr:uid="{507FA922-95BA-4B79-80A4-30BFC0F980CA}"/>
    <cellStyle name="Comma 28 4 7 2 2 3" xfId="29719" xr:uid="{87DDD887-74C3-4781-855E-6569B5158935}"/>
    <cellStyle name="Comma 28 4 7 2 2 3 2" xfId="29720" xr:uid="{7A2A5FDC-A9EA-42DE-89C1-1F8582707B1A}"/>
    <cellStyle name="Comma 28 4 7 2 2 3 2 2" xfId="29721" xr:uid="{C60D9110-CBC3-4239-9D54-877845E24773}"/>
    <cellStyle name="Comma 28 4 7 2 2 3 3" xfId="29722" xr:uid="{E2EAB669-7D5A-4E1B-9BD5-DA74D1C5855B}"/>
    <cellStyle name="Comma 28 4 7 2 2 4" xfId="29723" xr:uid="{072D68BF-6794-4B4E-A936-E0472EBB05D9}"/>
    <cellStyle name="Comma 28 4 7 2 2 4 2" xfId="29724" xr:uid="{14DFB81E-1477-4797-B652-3F659FA34F92}"/>
    <cellStyle name="Comma 28 4 7 2 2 4 2 2" xfId="29725" xr:uid="{4DDB1B71-74ED-4A7C-87F8-4871CFB2D2D5}"/>
    <cellStyle name="Comma 28 4 7 2 2 4 3" xfId="29726" xr:uid="{238D72A2-E910-4F49-BCB8-669737749A6F}"/>
    <cellStyle name="Comma 28 4 7 2 2 5" xfId="29727" xr:uid="{8B82B766-BA42-4FEF-BD20-4285D12A2051}"/>
    <cellStyle name="Comma 28 4 7 2 2 5 2" xfId="29728" xr:uid="{1D270381-4FDA-4A41-83B9-513FFF2AF8B5}"/>
    <cellStyle name="Comma 28 4 7 2 2 5 2 2" xfId="29729" xr:uid="{DD8A1375-829C-4FCD-9924-B2DE66BA22C3}"/>
    <cellStyle name="Comma 28 4 7 2 2 5 3" xfId="29730" xr:uid="{9052F206-9618-4E78-B022-3252F607C471}"/>
    <cellStyle name="Comma 28 4 7 2 2 6" xfId="29731" xr:uid="{54219BAD-3349-4FBA-BE11-882C6654D99B}"/>
    <cellStyle name="Comma 28 4 7 2 2 6 2" xfId="29732" xr:uid="{05AC46E1-519D-4FCE-A98E-849ACB5A002C}"/>
    <cellStyle name="Comma 28 4 7 2 2 7" xfId="29733" xr:uid="{8E232FEA-A659-46A5-9D06-D5D328A8206D}"/>
    <cellStyle name="Comma 28 4 7 2 2_EGAT BS 10" xfId="29734" xr:uid="{C23C1ABD-F9CC-48B4-89FD-F7AC5E3DD689}"/>
    <cellStyle name="Comma 28 4 7 2 3" xfId="29735" xr:uid="{B4DA3C16-1D54-49BA-A4F5-E6215D7209D9}"/>
    <cellStyle name="Comma 28 4 7 2 3 2" xfId="29736" xr:uid="{F513AB67-340B-49DA-B4F6-42107F7EF4FB}"/>
    <cellStyle name="Comma 28 4 7 2 3 2 2" xfId="29737" xr:uid="{39B0E659-261F-4D6F-8D0A-9CD87A5D0955}"/>
    <cellStyle name="Comma 28 4 7 2 3 2 2 2" xfId="29738" xr:uid="{6BC947BA-167E-42F3-B6BF-CDB88140F599}"/>
    <cellStyle name="Comma 28 4 7 2 3 2 3" xfId="29739" xr:uid="{20C44178-CB8A-445A-80DB-D2BB1151AB0B}"/>
    <cellStyle name="Comma 28 4 7 2 3 3" xfId="29740" xr:uid="{616A1AF0-F3A7-418A-933E-59328738E6BC}"/>
    <cellStyle name="Comma 28 4 7 2 3 3 2" xfId="29741" xr:uid="{95D08122-9677-4143-984D-5FAFBFAAA6D1}"/>
    <cellStyle name="Comma 28 4 7 2 3 4" xfId="29742" xr:uid="{BED77A4B-E217-45A1-A304-E8EC7D79BD9F}"/>
    <cellStyle name="Comma 28 4 7 2 4" xfId="29743" xr:uid="{2C6758BE-B005-48A3-8343-13BE9B83FB4A}"/>
    <cellStyle name="Comma 28 4 7 2 4 2" xfId="29744" xr:uid="{82FE82F6-DCB1-47E8-B72B-A3DA196C18F5}"/>
    <cellStyle name="Comma 28 4 7 2 4 2 2" xfId="29745" xr:uid="{8F6B6E6F-DAAA-4EC0-8A73-7006C817D24E}"/>
    <cellStyle name="Comma 28 4 7 2 4 2 2 2" xfId="29746" xr:uid="{F1FFA27B-7DAE-4DA7-91CE-4BDF01E6BAE2}"/>
    <cellStyle name="Comma 28 4 7 2 4 2 3" xfId="29747" xr:uid="{5C01EACD-FE65-4D87-AC47-39E253CD932B}"/>
    <cellStyle name="Comma 28 4 7 2 4 3" xfId="29748" xr:uid="{5ADD40F2-BE62-4B81-AAE7-BFFD99342F28}"/>
    <cellStyle name="Comma 28 4 7 2 4 3 2" xfId="29749" xr:uid="{90F1B15B-D594-47B9-B843-6EE59B87329B}"/>
    <cellStyle name="Comma 28 4 7 2 4 4" xfId="29750" xr:uid="{DEF36665-78BA-4F43-9782-E880AE4F81F6}"/>
    <cellStyle name="Comma 28 4 7 2 5" xfId="29751" xr:uid="{98A781BC-D080-49FE-A8DE-2D9C2DE19111}"/>
    <cellStyle name="Comma 28 4 7 2 5 2" xfId="29752" xr:uid="{2473718C-9E45-4ED7-94A6-5AB978ED4280}"/>
    <cellStyle name="Comma 28 4 7 2 5 2 2" xfId="29753" xr:uid="{48BC85DC-CD7A-43A7-8928-09594A9E4F44}"/>
    <cellStyle name="Comma 28 4 7 2 5 3" xfId="29754" xr:uid="{1BA8C136-9C2D-4354-8234-8CD4F3A29CBB}"/>
    <cellStyle name="Comma 28 4 7 2 6" xfId="29755" xr:uid="{27B1353D-7DA1-40A5-867B-BE6622CDDF86}"/>
    <cellStyle name="Comma 28 4 7 2 6 2" xfId="29756" xr:uid="{C389BF54-21A8-4DB7-ACBA-5E68534AC6F4}"/>
    <cellStyle name="Comma 28 4 7 2 6 2 2" xfId="29757" xr:uid="{2262CA6A-E8D5-4757-866B-37AD8CF51B25}"/>
    <cellStyle name="Comma 28 4 7 2 6 3" xfId="29758" xr:uid="{9CEE2729-ACF5-40C8-AD41-D6D480C1C5C0}"/>
    <cellStyle name="Comma 28 4 7 2 7" xfId="29759" xr:uid="{76860591-E81E-4BF5-9F2B-406A01078DF4}"/>
    <cellStyle name="Comma 28 4 7 2 7 2" xfId="29760" xr:uid="{13864962-7D3C-45B5-9A08-86314D878E1D}"/>
    <cellStyle name="Comma 28 4 7 2 7 2 2" xfId="29761" xr:uid="{82FB9FD1-FDB6-41DF-8B11-69FA4DF3ED72}"/>
    <cellStyle name="Comma 28 4 7 2 7 3" xfId="29762" xr:uid="{F21B021C-D7A5-4A8B-889B-E63E0F9906FB}"/>
    <cellStyle name="Comma 28 4 7 2 8" xfId="29763" xr:uid="{7284CACD-AB81-4AF4-B699-83A260C8F0AB}"/>
    <cellStyle name="Comma 28 4 7 2 8 2" xfId="29764" xr:uid="{BFF68924-753B-4523-A950-2888895F7663}"/>
    <cellStyle name="Comma 28 4 7 2 9" xfId="29765" xr:uid="{6CA5C93B-2AF5-46AF-A6A2-D0E1BCEB61F7}"/>
    <cellStyle name="Comma 28 4 7 2_EGAT BS 10" xfId="29766" xr:uid="{686CCEF4-C99D-40B8-8687-0F0C09EB4294}"/>
    <cellStyle name="Comma 28 4 7 3" xfId="29767" xr:uid="{277E6BF8-4FE2-4038-8E0A-701D2F306ACC}"/>
    <cellStyle name="Comma 28 4 7 3 2" xfId="29768" xr:uid="{21397A44-E506-47D5-95C4-15E232181AA6}"/>
    <cellStyle name="Comma 28 4 7 3 2 2" xfId="29769" xr:uid="{60745826-2BEC-4E90-8E13-56EE8F9F3A93}"/>
    <cellStyle name="Comma 28 4 7 3 2 2 2" xfId="29770" xr:uid="{3A8F4865-6266-4187-AEB3-23316594884D}"/>
    <cellStyle name="Comma 28 4 7 3 2 2 2 2" xfId="29771" xr:uid="{6467E436-6994-4AFE-A3FE-8069F4B07102}"/>
    <cellStyle name="Comma 28 4 7 3 2 2 3" xfId="29772" xr:uid="{A41BD011-B8A3-45CB-9E09-0EBFEFC2D587}"/>
    <cellStyle name="Comma 28 4 7 3 2 3" xfId="29773" xr:uid="{9D74FC2E-0D36-4B78-931D-FCBD90B573A0}"/>
    <cellStyle name="Comma 28 4 7 3 2 3 2" xfId="29774" xr:uid="{2BDCB458-48B1-42ED-9881-B863493D898B}"/>
    <cellStyle name="Comma 28 4 7 3 2 4" xfId="29775" xr:uid="{CCE23AA3-9A87-4197-855B-4317DC14CB77}"/>
    <cellStyle name="Comma 28 4 7 3 3" xfId="29776" xr:uid="{95B45BF8-39CB-4E0B-96CC-6967893480C0}"/>
    <cellStyle name="Comma 28 4 7 3 3 2" xfId="29777" xr:uid="{2B22A516-E456-42BC-8E16-517E830AAAE7}"/>
    <cellStyle name="Comma 28 4 7 3 3 2 2" xfId="29778" xr:uid="{A82A51EE-3F8B-49A3-B34F-39B99AF7AFB3}"/>
    <cellStyle name="Comma 28 4 7 3 3 2 2 2" xfId="29779" xr:uid="{73CE7D76-5B31-43DD-9775-36CC79111E90}"/>
    <cellStyle name="Comma 28 4 7 3 3 2 3" xfId="29780" xr:uid="{B6EF80CC-0772-4B4F-8542-0134945DAF0D}"/>
    <cellStyle name="Comma 28 4 7 3 3 3" xfId="29781" xr:uid="{6B59206A-B8F8-4258-9780-8C488D07D4CF}"/>
    <cellStyle name="Comma 28 4 7 3 3 3 2" xfId="29782" xr:uid="{13D6AED3-7162-47C3-B3E2-84B21CB9D848}"/>
    <cellStyle name="Comma 28 4 7 3 3 4" xfId="29783" xr:uid="{9CEAF61D-8009-4C54-B695-391A7F5A9E89}"/>
    <cellStyle name="Comma 28 4 7 3 4" xfId="29784" xr:uid="{C7B8D2AD-E8F0-4C77-9DCB-03F5B1E7956C}"/>
    <cellStyle name="Comma 28 4 7 3 4 2" xfId="29785" xr:uid="{FD29AF30-D30A-4944-9874-85EA9BE7F0E9}"/>
    <cellStyle name="Comma 28 4 7 3 4 2 2" xfId="29786" xr:uid="{4307261C-944F-4D7F-9DA1-2DAAA7716EE1}"/>
    <cellStyle name="Comma 28 4 7 3 4 3" xfId="29787" xr:uid="{D4CE1852-93AD-4E93-A366-450FF5B8A779}"/>
    <cellStyle name="Comma 28 4 7 3 5" xfId="29788" xr:uid="{BDBC76FD-CE55-43DB-A0F5-9BB33F533643}"/>
    <cellStyle name="Comma 28 4 7 3 5 2" xfId="29789" xr:uid="{EB709BF8-0EFB-458B-B9D3-DBE6DAFCD7DE}"/>
    <cellStyle name="Comma 28 4 7 3 5 2 2" xfId="29790" xr:uid="{8856CC70-3586-44D5-97E4-0A8F6D4A2D1E}"/>
    <cellStyle name="Comma 28 4 7 3 5 3" xfId="29791" xr:uid="{31B2EC2A-29F5-4A01-BF4C-2983EEAA5844}"/>
    <cellStyle name="Comma 28 4 7 3 6" xfId="29792" xr:uid="{223AAFCA-A67F-4670-B9A9-E4C4B8A71C09}"/>
    <cellStyle name="Comma 28 4 7 3 6 2" xfId="29793" xr:uid="{B1A2B48D-2B02-4DD9-93FB-8E7D31E430E4}"/>
    <cellStyle name="Comma 28 4 7 3 6 2 2" xfId="29794" xr:uid="{CF7330D8-A331-416C-9964-FB1964084EED}"/>
    <cellStyle name="Comma 28 4 7 3 6 3" xfId="29795" xr:uid="{7582A47A-D967-4848-8D3C-55D6B324C627}"/>
    <cellStyle name="Comma 28 4 7 3 7" xfId="29796" xr:uid="{FA3BA77B-AF7A-4362-8B74-85F0A0103DAF}"/>
    <cellStyle name="Comma 28 4 7 3 7 2" xfId="29797" xr:uid="{E96C8FD5-7B31-43BD-AE0E-EF90E734BF09}"/>
    <cellStyle name="Comma 28 4 7 3 8" xfId="29798" xr:uid="{91C81637-523D-45C2-8A64-3E56F5349FED}"/>
    <cellStyle name="Comma 28 4 7 3_EGAT BS 10" xfId="29799" xr:uid="{2EC37C9C-365E-4960-9D30-7A93D4C78041}"/>
    <cellStyle name="Comma 28 4 7 4" xfId="29800" xr:uid="{116D7776-359B-47AF-B5DE-28E62543EA8A}"/>
    <cellStyle name="Comma 28 4 7 4 2" xfId="29801" xr:uid="{71041E25-5114-428A-B3E8-26D283F0F85F}"/>
    <cellStyle name="Comma 28 4 7 4 2 2" xfId="29802" xr:uid="{23EDF2C4-C1A2-4720-97EC-15B602415534}"/>
    <cellStyle name="Comma 28 4 7 4 2 2 2" xfId="29803" xr:uid="{0A5A71E6-303F-4377-8106-5BDAFDC21627}"/>
    <cellStyle name="Comma 28 4 7 4 2 3" xfId="29804" xr:uid="{17EBF5D3-C750-400B-B50A-60B0529BF2BA}"/>
    <cellStyle name="Comma 28 4 7 4 3" xfId="29805" xr:uid="{D5D0A1CF-564C-475D-B83E-17EBF49D7AA1}"/>
    <cellStyle name="Comma 28 4 7 4 3 2" xfId="29806" xr:uid="{21076B8F-CD6E-44A5-B7F1-278DDF238113}"/>
    <cellStyle name="Comma 28 4 7 4 4" xfId="29807" xr:uid="{3617275D-773C-45B9-B2F7-220C334B8BBB}"/>
    <cellStyle name="Comma 28 4 7 5" xfId="29808" xr:uid="{55831B22-C5A6-4029-8CDD-15BE622F55FE}"/>
    <cellStyle name="Comma 28 4 7 5 2" xfId="29809" xr:uid="{801769B9-CB32-4A48-B8DD-F885BF04A7FB}"/>
    <cellStyle name="Comma 28 4 7 5 2 2" xfId="29810" xr:uid="{136C229D-7AE6-4CFE-865A-19D1C0C7AB38}"/>
    <cellStyle name="Comma 28 4 7 5 2 2 2" xfId="29811" xr:uid="{A09F1F56-79E3-4154-B525-FE7380933444}"/>
    <cellStyle name="Comma 28 4 7 5 2 3" xfId="29812" xr:uid="{E1B48F64-98CC-444A-ADD9-CC89D9FBF957}"/>
    <cellStyle name="Comma 28 4 7 5 3" xfId="29813" xr:uid="{A859EA78-52B3-4191-AC05-4FB77305D34A}"/>
    <cellStyle name="Comma 28 4 7 5 3 2" xfId="29814" xr:uid="{62CE0494-5366-4DFD-8074-0B75D62A4D8D}"/>
    <cellStyle name="Comma 28 4 7 5 4" xfId="29815" xr:uid="{46628C62-31FD-44F2-8321-D8E3A1002DBB}"/>
    <cellStyle name="Comma 28 4 7 6" xfId="29816" xr:uid="{5EBEB5D0-D03C-4F18-B9CE-DB771C504C44}"/>
    <cellStyle name="Comma 28 4 7 6 2" xfId="29817" xr:uid="{861EE4F4-1C37-41AF-948E-9CDF4A143184}"/>
    <cellStyle name="Comma 28 4 7 6 2 2" xfId="29818" xr:uid="{FF4904AD-FAF7-4193-9330-1D0A21673ED4}"/>
    <cellStyle name="Comma 28 4 7 6 3" xfId="29819" xr:uid="{603961A2-91FF-4139-9590-A727D2F1BC6F}"/>
    <cellStyle name="Comma 28 4 7 7" xfId="29820" xr:uid="{219EF803-0E60-45AE-9E99-02AEF3452BF6}"/>
    <cellStyle name="Comma 28 4 7 7 2" xfId="29821" xr:uid="{3CDA250F-5F55-4DD2-BA2D-21BD15A36E5B}"/>
    <cellStyle name="Comma 28 4 7 7 2 2" xfId="29822" xr:uid="{BCF18F8E-9C2D-4E19-9F51-70E55F20553D}"/>
    <cellStyle name="Comma 28 4 7 7 3" xfId="29823" xr:uid="{8389C060-A5D7-4168-9C3B-6D25273E1F76}"/>
    <cellStyle name="Comma 28 4 7 8" xfId="29824" xr:uid="{306DC9D4-A573-4346-8F0F-382F78D0C55E}"/>
    <cellStyle name="Comma 28 4 7 8 2" xfId="29825" xr:uid="{86A2F45D-2061-4935-A14B-0E5A100723B0}"/>
    <cellStyle name="Comma 28 4 7 8 2 2" xfId="29826" xr:uid="{77454D48-B9B6-4EE4-8EA6-9B801F9A9753}"/>
    <cellStyle name="Comma 28 4 7 8 3" xfId="29827" xr:uid="{7CAEC972-2C8F-42A3-BAC2-DF5480DF6A6A}"/>
    <cellStyle name="Comma 28 4 7 9" xfId="29828" xr:uid="{5C897EBF-56CA-4C6B-9481-0A88F1DEB88C}"/>
    <cellStyle name="Comma 28 4 7 9 2" xfId="29829" xr:uid="{E4CA5A32-5365-4591-A293-D4BCF2C66506}"/>
    <cellStyle name="Comma 28 4 7_EGAT BS 10" xfId="29830" xr:uid="{866DE56E-9101-466B-9E10-64B4E57CC004}"/>
    <cellStyle name="Comma 28 4 8" xfId="29831" xr:uid="{D8BF41A0-4306-494E-91E3-175646B8F34F}"/>
    <cellStyle name="Comma 28 4 8 2" xfId="29832" xr:uid="{4E745EC3-9102-4485-846E-215C17B74A76}"/>
    <cellStyle name="Comma 28 4 8 2 2" xfId="29833" xr:uid="{570BF7E0-1B3C-41D6-B4F8-ACA6F02B0772}"/>
    <cellStyle name="Comma 28 4 8 2 2 2" xfId="29834" xr:uid="{11B664F4-E7DD-4A0F-8FEF-475F6B08AFA3}"/>
    <cellStyle name="Comma 28 4 8 2 2 2 2" xfId="29835" xr:uid="{179F6BE1-167F-4905-8DA9-1021068B838E}"/>
    <cellStyle name="Comma 28 4 8 2 2 2 2 2" xfId="29836" xr:uid="{3893A5EE-54B7-41ED-AB0C-2CA800801A00}"/>
    <cellStyle name="Comma 28 4 8 2 2 2 3" xfId="29837" xr:uid="{00A36F29-C212-4559-BDB4-535E855D1A6A}"/>
    <cellStyle name="Comma 28 4 8 2 2 3" xfId="29838" xr:uid="{6DCECA3C-06FC-43E9-8790-9466FD045369}"/>
    <cellStyle name="Comma 28 4 8 2 2 3 2" xfId="29839" xr:uid="{466C5F07-58C1-476D-924A-34D18F324103}"/>
    <cellStyle name="Comma 28 4 8 2 2 4" xfId="29840" xr:uid="{DE657853-28E3-4AC5-A742-11D1B0413FB8}"/>
    <cellStyle name="Comma 28 4 8 2 3" xfId="29841" xr:uid="{B64DA9FD-B443-44E9-9B49-1C5DA8FE62EC}"/>
    <cellStyle name="Comma 28 4 8 2 3 2" xfId="29842" xr:uid="{3E4B12A6-92D7-4E64-A2A6-AB6791F46CA1}"/>
    <cellStyle name="Comma 28 4 8 2 3 2 2" xfId="29843" xr:uid="{97593BA9-B7FC-4A4F-A50E-86B912A2E018}"/>
    <cellStyle name="Comma 28 4 8 2 3 3" xfId="29844" xr:uid="{222C1A88-B20C-46E5-80D6-FFB77FA3F9D2}"/>
    <cellStyle name="Comma 28 4 8 2 4" xfId="29845" xr:uid="{1E5810E3-630D-4981-85F3-4945AB1D726D}"/>
    <cellStyle name="Comma 28 4 8 2 4 2" xfId="29846" xr:uid="{AD0641A4-2580-4792-8D2E-596D82F141FB}"/>
    <cellStyle name="Comma 28 4 8 2 4 2 2" xfId="29847" xr:uid="{64E80F98-DA9F-4A28-BB45-6753F472E436}"/>
    <cellStyle name="Comma 28 4 8 2 4 3" xfId="29848" xr:uid="{B603E4FB-ADCE-4AA6-9499-6384E4A8BE71}"/>
    <cellStyle name="Comma 28 4 8 2 5" xfId="29849" xr:uid="{0CDC9A15-1F8A-4046-8C58-89F2B33D455A}"/>
    <cellStyle name="Comma 28 4 8 2 5 2" xfId="29850" xr:uid="{F4DA44DC-1D4B-4D6A-AC4E-ABC3C26D7347}"/>
    <cellStyle name="Comma 28 4 8 2 5 2 2" xfId="29851" xr:uid="{1A836A13-78BD-4382-BC11-14C7F007A7E7}"/>
    <cellStyle name="Comma 28 4 8 2 5 3" xfId="29852" xr:uid="{3BDB2555-204B-42F9-BEAE-B9E4DB9F6BC7}"/>
    <cellStyle name="Comma 28 4 8 2 6" xfId="29853" xr:uid="{DE3B7183-0A52-4B9A-BD96-82BB7517793D}"/>
    <cellStyle name="Comma 28 4 8 2 6 2" xfId="29854" xr:uid="{979A5C8F-2120-4DE7-8AED-7AC3EDC7CCC1}"/>
    <cellStyle name="Comma 28 4 8 2 7" xfId="29855" xr:uid="{E613A8F6-7E7F-423F-A683-51A0D5C087AF}"/>
    <cellStyle name="Comma 28 4 8 2_EGAT BS 10" xfId="29856" xr:uid="{CB3B87F6-7112-4A12-AB3B-A3D1657C6A93}"/>
    <cellStyle name="Comma 28 4 8 3" xfId="29857" xr:uid="{C54D6AC7-5392-4B5F-9726-AB674D60D80C}"/>
    <cellStyle name="Comma 28 4 8 3 2" xfId="29858" xr:uid="{25F11A7E-B41B-4C27-A9F9-68A7D4CC093E}"/>
    <cellStyle name="Comma 28 4 8 3 2 2" xfId="29859" xr:uid="{BA4131E8-004A-4901-A795-07EAE4DEE011}"/>
    <cellStyle name="Comma 28 4 8 3 2 2 2" xfId="29860" xr:uid="{2F072AF3-79D4-4BE9-869F-DDA2F74D9F3C}"/>
    <cellStyle name="Comma 28 4 8 3 2 3" xfId="29861" xr:uid="{5CD0EFCB-3AAC-40A8-A6CD-2509FA6EAF8E}"/>
    <cellStyle name="Comma 28 4 8 3 3" xfId="29862" xr:uid="{DDF45786-4323-4522-8BD9-A3A27FB3A5B2}"/>
    <cellStyle name="Comma 28 4 8 3 3 2" xfId="29863" xr:uid="{C179291B-4B40-41CD-81C6-7AD902FB2A6D}"/>
    <cellStyle name="Comma 28 4 8 3 4" xfId="29864" xr:uid="{8C558CAB-1B61-41A8-B88F-1B42B234E90B}"/>
    <cellStyle name="Comma 28 4 8 4" xfId="29865" xr:uid="{BFD82649-B663-44E5-B801-4566997CA4CA}"/>
    <cellStyle name="Comma 28 4 8 4 2" xfId="29866" xr:uid="{E0411BF2-D0B9-4B55-AD9F-679FFE9D3597}"/>
    <cellStyle name="Comma 28 4 8 4 2 2" xfId="29867" xr:uid="{79DF55CD-D9C8-4CDE-9EC8-228B11AA7E35}"/>
    <cellStyle name="Comma 28 4 8 4 2 2 2" xfId="29868" xr:uid="{FEA84113-B79D-42CD-9C2F-CAE9EB592FA9}"/>
    <cellStyle name="Comma 28 4 8 4 2 3" xfId="29869" xr:uid="{E6CF372D-2403-4943-9ADB-47230AC452B6}"/>
    <cellStyle name="Comma 28 4 8 4 3" xfId="29870" xr:uid="{F970C315-5EB8-42C1-8FE7-B683ACE05676}"/>
    <cellStyle name="Comma 28 4 8 4 3 2" xfId="29871" xr:uid="{FC411082-E675-4012-9F89-E3028E242378}"/>
    <cellStyle name="Comma 28 4 8 4 4" xfId="29872" xr:uid="{82326745-E421-4428-B804-589C7FBB67DD}"/>
    <cellStyle name="Comma 28 4 8 5" xfId="29873" xr:uid="{6286BB9F-F7AD-4B26-AE17-694B5EA4BCF7}"/>
    <cellStyle name="Comma 28 4 8 5 2" xfId="29874" xr:uid="{9CC18542-5A73-4793-B7DB-F8DEFE1F577A}"/>
    <cellStyle name="Comma 28 4 8 5 2 2" xfId="29875" xr:uid="{2597B983-A18C-42FB-AA49-5B838E6D5F33}"/>
    <cellStyle name="Comma 28 4 8 5 3" xfId="29876" xr:uid="{9C77043E-CB85-4159-A4BD-98C1A55FB702}"/>
    <cellStyle name="Comma 28 4 8 6" xfId="29877" xr:uid="{35740B2D-DFC8-4E54-B116-2A0A60F67405}"/>
    <cellStyle name="Comma 28 4 8 6 2" xfId="29878" xr:uid="{4F4FEEC6-DEDB-4F7B-9B7A-B20F0A7FB387}"/>
    <cellStyle name="Comma 28 4 8 6 2 2" xfId="29879" xr:uid="{D644FE46-A497-46C2-AAF7-B97BFF6E1192}"/>
    <cellStyle name="Comma 28 4 8 6 3" xfId="29880" xr:uid="{67B50178-B463-4A23-A490-912D87BBAAA4}"/>
    <cellStyle name="Comma 28 4 8 7" xfId="29881" xr:uid="{DFD81F54-20A5-4788-AB84-FD6CEF8038B5}"/>
    <cellStyle name="Comma 28 4 8 7 2" xfId="29882" xr:uid="{B05A223C-91E3-456D-B711-35211202A802}"/>
    <cellStyle name="Comma 28 4 8 7 2 2" xfId="29883" xr:uid="{435CE041-A065-48ED-82B0-0C3938B6A898}"/>
    <cellStyle name="Comma 28 4 8 7 3" xfId="29884" xr:uid="{17BC3FF2-EB03-4862-A1C7-8E11800ED789}"/>
    <cellStyle name="Comma 28 4 8 8" xfId="29885" xr:uid="{54497E2A-4A63-4CEB-80D6-03EA47D0BFB8}"/>
    <cellStyle name="Comma 28 4 8 8 2" xfId="29886" xr:uid="{A57C72D7-DC2A-425A-A341-0F8119D967E6}"/>
    <cellStyle name="Comma 28 4 8 9" xfId="29887" xr:uid="{9BF65872-E49A-4550-B22C-0681F3091D4C}"/>
    <cellStyle name="Comma 28 4 8_EGAT BS 10" xfId="29888" xr:uid="{C93681B1-B920-462A-A10B-816AEFFEDAE3}"/>
    <cellStyle name="Comma 28 4 9" xfId="29889" xr:uid="{4E2B4A40-3E96-4B20-A033-BA493A2F24E6}"/>
    <cellStyle name="Comma 28 4 9 2" xfId="29890" xr:uid="{9E6E01E4-B96E-4E4A-A036-90B584EA7104}"/>
    <cellStyle name="Comma 28 4 9 2 2" xfId="29891" xr:uid="{97C7644D-FC96-4DB2-B582-A931BC8584F9}"/>
    <cellStyle name="Comma 28 4 9 2 2 2" xfId="29892" xr:uid="{404997ED-B2AA-4EB4-A859-5B0F36FF1FEB}"/>
    <cellStyle name="Comma 28 4 9 2 2 2 2" xfId="29893" xr:uid="{8A250EE5-074B-48E1-AF5E-2C2F1A6F6B52}"/>
    <cellStyle name="Comma 28 4 9 2 2 3" xfId="29894" xr:uid="{7CD8390F-2FD1-4551-A6AB-78B39EB85F15}"/>
    <cellStyle name="Comma 28 4 9 2 3" xfId="29895" xr:uid="{3CD9F74A-897C-41E5-89AF-EADFBCA0BA5A}"/>
    <cellStyle name="Comma 28 4 9 2 3 2" xfId="29896" xr:uid="{9903D490-D168-4BF6-AE0B-E0AFF147FF34}"/>
    <cellStyle name="Comma 28 4 9 2 4" xfId="29897" xr:uid="{2E3B40EB-CC12-4890-9094-730543D3252E}"/>
    <cellStyle name="Comma 28 4 9 3" xfId="29898" xr:uid="{FDB99ECE-6933-4BD7-9EFC-87739BF307DD}"/>
    <cellStyle name="Comma 28 4 9 3 2" xfId="29899" xr:uid="{200F4B13-DA1C-4292-9FD2-17AC6C0BD8A8}"/>
    <cellStyle name="Comma 28 4 9 3 2 2" xfId="29900" xr:uid="{AFC2D559-0098-4611-94F3-2870D644C609}"/>
    <cellStyle name="Comma 28 4 9 3 2 2 2" xfId="29901" xr:uid="{33572FA2-2658-46A4-AFD5-F9B507851951}"/>
    <cellStyle name="Comma 28 4 9 3 2 3" xfId="29902" xr:uid="{402CF57B-452F-4CDA-ACE9-370F70FB8450}"/>
    <cellStyle name="Comma 28 4 9 3 3" xfId="29903" xr:uid="{4310E76A-43EB-4348-B850-E69D3743589C}"/>
    <cellStyle name="Comma 28 4 9 3 3 2" xfId="29904" xr:uid="{EB2978EB-7D7E-4F50-B499-AF87B0293609}"/>
    <cellStyle name="Comma 28 4 9 3 4" xfId="29905" xr:uid="{75E373A3-7D75-4397-BD90-D876F057C6C0}"/>
    <cellStyle name="Comma 28 4 9 4" xfId="29906" xr:uid="{8E659D4F-E3D6-4A1C-98E5-BBE404A72EBD}"/>
    <cellStyle name="Comma 28 4 9 4 2" xfId="29907" xr:uid="{AFE00A02-31E1-4A4E-A7EF-ECBF616553A7}"/>
    <cellStyle name="Comma 28 4 9 4 2 2" xfId="29908" xr:uid="{C3C46904-450F-4A7B-A939-8A181F8CDA53}"/>
    <cellStyle name="Comma 28 4 9 4 3" xfId="29909" xr:uid="{AC0DD331-1039-4C1C-A749-460C29E7AC37}"/>
    <cellStyle name="Comma 28 4 9 5" xfId="29910" xr:uid="{451420EB-5491-498C-94B5-B398A484C97F}"/>
    <cellStyle name="Comma 28 4 9 5 2" xfId="29911" xr:uid="{B75F4D8E-3589-47C5-B243-335BC4DC41CF}"/>
    <cellStyle name="Comma 28 4 9 5 2 2" xfId="29912" xr:uid="{5C5B23EA-AE69-4E04-89AD-A29FFAC8C8DA}"/>
    <cellStyle name="Comma 28 4 9 5 3" xfId="29913" xr:uid="{EBA12C58-8D33-4BCA-BDE8-B32CD07C4AF5}"/>
    <cellStyle name="Comma 28 4 9 6" xfId="29914" xr:uid="{D573F56C-A5FC-4559-91DF-64DACDDC4B13}"/>
    <cellStyle name="Comma 28 4 9 6 2" xfId="29915" xr:uid="{1C11001A-BFC3-4728-AF54-DE6EE4557B5C}"/>
    <cellStyle name="Comma 28 4 9 6 2 2" xfId="29916" xr:uid="{68E1E093-0595-4274-9A61-73D3172C7FD7}"/>
    <cellStyle name="Comma 28 4 9 6 3" xfId="29917" xr:uid="{75478E14-67A2-4C6C-87C1-04098DDC486D}"/>
    <cellStyle name="Comma 28 4 9 7" xfId="29918" xr:uid="{2C5715AB-D6B6-4DFE-AF0C-883DC3B3AEE8}"/>
    <cellStyle name="Comma 28 4 9 7 2" xfId="29919" xr:uid="{4C879E0A-2D67-449F-9230-2C92BFCB4A68}"/>
    <cellStyle name="Comma 28 4 9 8" xfId="29920" xr:uid="{6DC9F301-311A-4999-8E8D-44036522BC2A}"/>
    <cellStyle name="Comma 28 4 9_EGAT BS 10" xfId="29921" xr:uid="{451B40B7-BAA4-4DE7-A6AD-2BE2DB96CF77}"/>
    <cellStyle name="Comma 28 4_EGAT BS 8" xfId="29922" xr:uid="{3CF4ABD3-5E57-4C65-904D-F13529EFF656}"/>
    <cellStyle name="Comma 28 5" xfId="29923" xr:uid="{899C7F24-78D4-475C-89FD-6486CF435117}"/>
    <cellStyle name="Comma 28 5 10" xfId="29924" xr:uid="{D2E6E0B9-CCE9-4361-B4CC-C72E8608B9E3}"/>
    <cellStyle name="Comma 28 5 10 2" xfId="29925" xr:uid="{10C71412-5E1E-4051-8128-4E0EE2D828CF}"/>
    <cellStyle name="Comma 28 5 11" xfId="29926" xr:uid="{9F2D2EFF-25A2-4421-8DE6-0EDF7AA452EC}"/>
    <cellStyle name="Comma 28 5 2" xfId="29927" xr:uid="{F7E6753B-E89D-46E4-B55B-9A4A982A258B}"/>
    <cellStyle name="Comma 28 5 2 10" xfId="29928" xr:uid="{10EC0AFA-BFF5-433D-9DAC-3CB69687BE80}"/>
    <cellStyle name="Comma 28 5 2 2" xfId="29929" xr:uid="{34584E7B-6577-487A-8E9E-3C0F833D85CF}"/>
    <cellStyle name="Comma 28 5 2 2 2" xfId="29930" xr:uid="{CF130C95-AB91-4920-818B-EFF6F0E9BA11}"/>
    <cellStyle name="Comma 28 5 2 2 2 2" xfId="29931" xr:uid="{51E741B9-0678-4BB6-9661-F136E5DC7151}"/>
    <cellStyle name="Comma 28 5 2 2 2 2 2" xfId="29932" xr:uid="{E57D09CC-D356-46A4-AD7A-A46E4C1FDA18}"/>
    <cellStyle name="Comma 28 5 2 2 2 2 2 2" xfId="29933" xr:uid="{FF5D67BD-85CC-47AD-88B1-376E8EF8E520}"/>
    <cellStyle name="Comma 28 5 2 2 2 2 2 2 2" xfId="29934" xr:uid="{F8B0A9BB-1E00-49E6-AF1C-6D325A12DDE2}"/>
    <cellStyle name="Comma 28 5 2 2 2 2 2 3" xfId="29935" xr:uid="{2647D381-AAFB-4F0D-B630-018CF49CD9D7}"/>
    <cellStyle name="Comma 28 5 2 2 2 2 3" xfId="29936" xr:uid="{0FFF0D6B-FDBB-4279-9CC6-D8A4C1FB7FD5}"/>
    <cellStyle name="Comma 28 5 2 2 2 2 3 2" xfId="29937" xr:uid="{D8FDECA0-FB0E-4330-94E4-3F24542A0FE7}"/>
    <cellStyle name="Comma 28 5 2 2 2 2 4" xfId="29938" xr:uid="{8FCFDC0B-7F60-4CFB-BE00-7214702E6DD8}"/>
    <cellStyle name="Comma 28 5 2 2 2 3" xfId="29939" xr:uid="{21FB85D3-77E1-4B35-90DB-00D42EFB86F7}"/>
    <cellStyle name="Comma 28 5 2 2 2 3 2" xfId="29940" xr:uid="{50C84977-7201-4672-9B8C-B3398DC76132}"/>
    <cellStyle name="Comma 28 5 2 2 2 3 2 2" xfId="29941" xr:uid="{0855AFF7-64A9-4D34-B9EE-7E2393E3D77D}"/>
    <cellStyle name="Comma 28 5 2 2 2 3 3" xfId="29942" xr:uid="{CE5793EB-C5AC-4752-BB6A-BD38AAB64090}"/>
    <cellStyle name="Comma 28 5 2 2 2 4" xfId="29943" xr:uid="{ADE78DDB-F532-42E7-A970-82324683DB0F}"/>
    <cellStyle name="Comma 28 5 2 2 2 4 2" xfId="29944" xr:uid="{9E9C251A-5B29-4B40-A14F-8B6FA68C808E}"/>
    <cellStyle name="Comma 28 5 2 2 2 4 2 2" xfId="29945" xr:uid="{E1BF7FF0-41CE-4461-80F3-F7D95449EA3E}"/>
    <cellStyle name="Comma 28 5 2 2 2 4 3" xfId="29946" xr:uid="{7D5D97BF-AC0E-4FBC-A9FF-388C5EC97E27}"/>
    <cellStyle name="Comma 28 5 2 2 2 5" xfId="29947" xr:uid="{7A794C93-936D-4509-8D30-C41FEA815B25}"/>
    <cellStyle name="Comma 28 5 2 2 2 5 2" xfId="29948" xr:uid="{11175985-A907-44DD-835C-3C559B18A62A}"/>
    <cellStyle name="Comma 28 5 2 2 2 5 2 2" xfId="29949" xr:uid="{50D8E5B8-BC13-4B5B-8CF3-8CCC5B4C0664}"/>
    <cellStyle name="Comma 28 5 2 2 2 5 3" xfId="29950" xr:uid="{A646C2EE-36DE-4C32-8E78-2F4CDC7F17AD}"/>
    <cellStyle name="Comma 28 5 2 2 2 6" xfId="29951" xr:uid="{0E764085-92B3-4FA5-8794-6D3022F2CFAC}"/>
    <cellStyle name="Comma 28 5 2 2 2 6 2" xfId="29952" xr:uid="{79AB795E-24FB-4DDD-93EC-84A430DF26A6}"/>
    <cellStyle name="Comma 28 5 2 2 2 7" xfId="29953" xr:uid="{C1FFF799-FEFA-43FC-B1BC-1E86841273A2}"/>
    <cellStyle name="Comma 28 5 2 2 2_EGAT BS 10" xfId="29954" xr:uid="{7C5B794B-CAE7-4CD7-B479-9EF65CFD6976}"/>
    <cellStyle name="Comma 28 5 2 2 3" xfId="29955" xr:uid="{373FE30C-32A0-4FCD-AF4F-9D9427C3958A}"/>
    <cellStyle name="Comma 28 5 2 2 3 2" xfId="29956" xr:uid="{5D13B1B3-7D26-4199-A164-ABE3D808D04A}"/>
    <cellStyle name="Comma 28 5 2 2 3 2 2" xfId="29957" xr:uid="{8CB2C9CE-3337-44E9-8065-01B9A4651A8B}"/>
    <cellStyle name="Comma 28 5 2 2 3 2 2 2" xfId="29958" xr:uid="{43C5DE89-5990-4E09-9673-FFDBBA490F0C}"/>
    <cellStyle name="Comma 28 5 2 2 3 2 3" xfId="29959" xr:uid="{216FE461-F4E8-4ED6-8B5E-96C16A136F20}"/>
    <cellStyle name="Comma 28 5 2 2 3 3" xfId="29960" xr:uid="{6FF3B9C8-1DB8-4D67-85AF-C7DA0452345E}"/>
    <cellStyle name="Comma 28 5 2 2 3 3 2" xfId="29961" xr:uid="{79A9D290-3EF1-41D4-98EA-CC283729184A}"/>
    <cellStyle name="Comma 28 5 2 2 3 4" xfId="29962" xr:uid="{B3A6C18D-FB57-4B45-AF55-8B0BA4E2E489}"/>
    <cellStyle name="Comma 28 5 2 2 4" xfId="29963" xr:uid="{CE908653-E8E1-4874-B2AE-F8EB1605D999}"/>
    <cellStyle name="Comma 28 5 2 2 4 2" xfId="29964" xr:uid="{CFB974AF-3C24-4973-BABA-9B515C6B6804}"/>
    <cellStyle name="Comma 28 5 2 2 4 2 2" xfId="29965" xr:uid="{DFCD4CE8-0412-4E05-ABBD-03D189DB7FEE}"/>
    <cellStyle name="Comma 28 5 2 2 4 2 2 2" xfId="29966" xr:uid="{2D5416EC-2072-48FE-82B2-7545D4570297}"/>
    <cellStyle name="Comma 28 5 2 2 4 2 3" xfId="29967" xr:uid="{FF79A5D6-2736-43B9-9D8D-9CFB0A5AB9B5}"/>
    <cellStyle name="Comma 28 5 2 2 4 3" xfId="29968" xr:uid="{7AC24B51-C349-41F7-803B-8C9A257C2538}"/>
    <cellStyle name="Comma 28 5 2 2 4 3 2" xfId="29969" xr:uid="{E271F22B-5698-448A-B329-DAEE3A4BBC1C}"/>
    <cellStyle name="Comma 28 5 2 2 4 4" xfId="29970" xr:uid="{26144087-D3C2-4E2F-B8A4-F2EA7C1DA6F4}"/>
    <cellStyle name="Comma 28 5 2 2 5" xfId="29971" xr:uid="{82235156-8781-445F-8766-1B30E3002ABC}"/>
    <cellStyle name="Comma 28 5 2 2 5 2" xfId="29972" xr:uid="{9DE13DCB-590B-49DD-913C-8438671772C5}"/>
    <cellStyle name="Comma 28 5 2 2 5 2 2" xfId="29973" xr:uid="{0D0C8E28-9FB3-4980-856B-1D4FF3755CDA}"/>
    <cellStyle name="Comma 28 5 2 2 5 3" xfId="29974" xr:uid="{103DB2AD-17CA-4645-806B-6FD4FCA1C810}"/>
    <cellStyle name="Comma 28 5 2 2 6" xfId="29975" xr:uid="{DDA5FC50-A165-427F-89B8-E6D150C7810F}"/>
    <cellStyle name="Comma 28 5 2 2 6 2" xfId="29976" xr:uid="{E4FB42D0-A0E2-4C3B-827F-CDE3E00349B9}"/>
    <cellStyle name="Comma 28 5 2 2 6 2 2" xfId="29977" xr:uid="{2356F536-25B7-4B7E-85D9-9E067ECB4D19}"/>
    <cellStyle name="Comma 28 5 2 2 6 3" xfId="29978" xr:uid="{DB5BB312-2015-449C-AAAB-B5562F7AAE81}"/>
    <cellStyle name="Comma 28 5 2 2 7" xfId="29979" xr:uid="{A77829EB-B834-4D19-B51D-BFDD81306B05}"/>
    <cellStyle name="Comma 28 5 2 2 7 2" xfId="29980" xr:uid="{D98B3442-FB2E-4649-8E9A-C18F1D61F72E}"/>
    <cellStyle name="Comma 28 5 2 2 7 2 2" xfId="29981" xr:uid="{F43BE5DF-1D1D-410B-A61D-7E76E9A1A551}"/>
    <cellStyle name="Comma 28 5 2 2 7 3" xfId="29982" xr:uid="{44F235AB-E6D9-4118-B3DE-90F43A304CC6}"/>
    <cellStyle name="Comma 28 5 2 2 8" xfId="29983" xr:uid="{B6473185-FCF7-4A97-85BF-1035CA7E5732}"/>
    <cellStyle name="Comma 28 5 2 2 8 2" xfId="29984" xr:uid="{0DF2791E-07EA-4F88-9427-F14F0448DD1B}"/>
    <cellStyle name="Comma 28 5 2 2 9" xfId="29985" xr:uid="{B8574E52-D93A-4BA2-9DC3-4D046C078218}"/>
    <cellStyle name="Comma 28 5 2 2_EGAT BS 10" xfId="29986" xr:uid="{0ABCC114-861A-4A18-A81C-711E6D00917B}"/>
    <cellStyle name="Comma 28 5 2 3" xfId="29987" xr:uid="{A652E35D-CB86-423B-919F-FAF1DCF7F77D}"/>
    <cellStyle name="Comma 28 5 2 3 2" xfId="29988" xr:uid="{912AD80A-9C7E-48C0-92B1-A805DCE743B7}"/>
    <cellStyle name="Comma 28 5 2 3 2 2" xfId="29989" xr:uid="{FC45A283-C3DC-4473-9EA4-DFA817BEB638}"/>
    <cellStyle name="Comma 28 5 2 3 2 2 2" xfId="29990" xr:uid="{8F7BA709-8C5A-4063-A911-7E436B835DFF}"/>
    <cellStyle name="Comma 28 5 2 3 2 2 2 2" xfId="29991" xr:uid="{AE8612BB-2C1A-44A7-8B8F-80EFAFF8BB65}"/>
    <cellStyle name="Comma 28 5 2 3 2 2 3" xfId="29992" xr:uid="{9B59EE3D-626B-4D29-942E-B05C9CF6180A}"/>
    <cellStyle name="Comma 28 5 2 3 2 3" xfId="29993" xr:uid="{5A0765FA-B1A5-4261-9F83-BD70DE0CEE14}"/>
    <cellStyle name="Comma 28 5 2 3 2 3 2" xfId="29994" xr:uid="{119DFCFC-DEB1-4BB2-A5DE-096E2AE572A8}"/>
    <cellStyle name="Comma 28 5 2 3 2 4" xfId="29995" xr:uid="{D89E1DC4-D02F-4F83-8E4E-79598B3E13B2}"/>
    <cellStyle name="Comma 28 5 2 3 3" xfId="29996" xr:uid="{98EFEAC2-C3A7-435B-9D48-4B5038FE5F05}"/>
    <cellStyle name="Comma 28 5 2 3 3 2" xfId="29997" xr:uid="{72E16E20-F6D9-43F1-A172-30BD93B818CF}"/>
    <cellStyle name="Comma 28 5 2 3 3 2 2" xfId="29998" xr:uid="{67D277E1-234F-4D7D-A64B-C53C47B41119}"/>
    <cellStyle name="Comma 28 5 2 3 3 2 2 2" xfId="29999" xr:uid="{C18B9D02-815C-43B1-815F-FE8499D3901E}"/>
    <cellStyle name="Comma 28 5 2 3 3 2 3" xfId="30000" xr:uid="{3DF39524-DDCE-489B-9504-7CFE0B25DEAE}"/>
    <cellStyle name="Comma 28 5 2 3 3 3" xfId="30001" xr:uid="{1A551530-8AD3-487B-82FC-1E091866D42A}"/>
    <cellStyle name="Comma 28 5 2 3 3 3 2" xfId="30002" xr:uid="{6679F183-4331-4A41-876E-E741395E3BD0}"/>
    <cellStyle name="Comma 28 5 2 3 3 4" xfId="30003" xr:uid="{7FCA8BB0-6EBF-4471-BB4D-520B91EB9524}"/>
    <cellStyle name="Comma 28 5 2 3 4" xfId="30004" xr:uid="{12AC4F99-4C1F-4CC9-B0B1-13ED75351E61}"/>
    <cellStyle name="Comma 28 5 2 3 4 2" xfId="30005" xr:uid="{769D062F-B421-4340-8A2A-A026A2862340}"/>
    <cellStyle name="Comma 28 5 2 3 4 2 2" xfId="30006" xr:uid="{79644165-6577-49D1-9424-EF6150DEE147}"/>
    <cellStyle name="Comma 28 5 2 3 4 3" xfId="30007" xr:uid="{91B4BD9C-A39F-461A-B9C2-EAE63EE74702}"/>
    <cellStyle name="Comma 28 5 2 3 5" xfId="30008" xr:uid="{35ABB89B-9C56-4340-8602-505A7C2C2FEB}"/>
    <cellStyle name="Comma 28 5 2 3 5 2" xfId="30009" xr:uid="{A1F5A273-113F-454C-8131-9C51B4C8D98C}"/>
    <cellStyle name="Comma 28 5 2 3 5 2 2" xfId="30010" xr:uid="{91812973-ABD1-4BBC-953C-ADC1867101BE}"/>
    <cellStyle name="Comma 28 5 2 3 5 3" xfId="30011" xr:uid="{68049C18-70A5-405F-89CB-37E036F8EE9B}"/>
    <cellStyle name="Comma 28 5 2 3 6" xfId="30012" xr:uid="{DE65966C-680B-4E2F-A9AC-FA71D27A66C5}"/>
    <cellStyle name="Comma 28 5 2 3 6 2" xfId="30013" xr:uid="{D41A0096-E2B3-402B-B6CB-99CA9DCDC291}"/>
    <cellStyle name="Comma 28 5 2 3 6 2 2" xfId="30014" xr:uid="{D56833BA-1A06-47D0-9E78-8EC127550F8E}"/>
    <cellStyle name="Comma 28 5 2 3 6 3" xfId="30015" xr:uid="{9F9F5E43-DAC3-4EA6-B789-AB1CA5377BC7}"/>
    <cellStyle name="Comma 28 5 2 3 7" xfId="30016" xr:uid="{E3FB6C37-30B3-48B1-A702-213A7CC6C3AF}"/>
    <cellStyle name="Comma 28 5 2 3 7 2" xfId="30017" xr:uid="{1BFCA6BC-27EF-491D-8444-B172DCDFF50C}"/>
    <cellStyle name="Comma 28 5 2 3 8" xfId="30018" xr:uid="{5BB06AE4-4E4A-45B9-B0E4-7B154EA6CA84}"/>
    <cellStyle name="Comma 28 5 2 3_EGAT BS 10" xfId="30019" xr:uid="{98C1F289-5909-40FB-BB49-0D14EBA534B8}"/>
    <cellStyle name="Comma 28 5 2 4" xfId="30020" xr:uid="{5C93D69C-694E-4729-875D-DF78A87DFC4A}"/>
    <cellStyle name="Comma 28 5 2 4 2" xfId="30021" xr:uid="{10D79E00-414E-41CA-8983-3C75F24D28E4}"/>
    <cellStyle name="Comma 28 5 2 4 2 2" xfId="30022" xr:uid="{59BB5AA5-DA71-4469-A7C1-A8ED12852BEA}"/>
    <cellStyle name="Comma 28 5 2 4 2 2 2" xfId="30023" xr:uid="{7596A043-FDD5-48C3-8B21-7DB66537A438}"/>
    <cellStyle name="Comma 28 5 2 4 2 3" xfId="30024" xr:uid="{07AFD0C2-F915-4455-BE40-03D705314E62}"/>
    <cellStyle name="Comma 28 5 2 4 3" xfId="30025" xr:uid="{DDF572CB-3C6C-4028-9088-2421FA22E018}"/>
    <cellStyle name="Comma 28 5 2 4 3 2" xfId="30026" xr:uid="{377CD330-8D42-4D9D-B6FD-4B959EA20F1E}"/>
    <cellStyle name="Comma 28 5 2 4 4" xfId="30027" xr:uid="{682E4279-309C-471B-B93C-8FF97A58EC2C}"/>
    <cellStyle name="Comma 28 5 2 5" xfId="30028" xr:uid="{3CCB9856-2C48-47BD-AC62-EEF5FB99B7CE}"/>
    <cellStyle name="Comma 28 5 2 5 2" xfId="30029" xr:uid="{0846CFEA-F52F-4A64-8D91-708E2FFD0B2A}"/>
    <cellStyle name="Comma 28 5 2 5 2 2" xfId="30030" xr:uid="{F7D05CED-0FA0-4C16-BD0B-92C1A214D984}"/>
    <cellStyle name="Comma 28 5 2 5 2 2 2" xfId="30031" xr:uid="{D3388890-D5C5-4C26-9B2E-2B183863C69D}"/>
    <cellStyle name="Comma 28 5 2 5 2 3" xfId="30032" xr:uid="{A94140B4-CD62-4280-880E-20670148C783}"/>
    <cellStyle name="Comma 28 5 2 5 3" xfId="30033" xr:uid="{F246136D-0D58-456C-A0E8-3540633F731E}"/>
    <cellStyle name="Comma 28 5 2 5 3 2" xfId="30034" xr:uid="{E4EF0911-A7AC-4B65-9FE5-84A4CF872692}"/>
    <cellStyle name="Comma 28 5 2 5 4" xfId="30035" xr:uid="{00CAF211-1684-4A89-B3A9-F586436B4D5F}"/>
    <cellStyle name="Comma 28 5 2 6" xfId="30036" xr:uid="{3848098D-EB66-49C0-80A5-E63101D4D9BB}"/>
    <cellStyle name="Comma 28 5 2 6 2" xfId="30037" xr:uid="{8325EF58-FBCF-4751-9F90-927E7C488FB3}"/>
    <cellStyle name="Comma 28 5 2 6 2 2" xfId="30038" xr:uid="{923D3E23-E9CB-490F-ACBE-7CFC209051EE}"/>
    <cellStyle name="Comma 28 5 2 6 3" xfId="30039" xr:uid="{E80808C1-1F12-454D-95AA-A321A18084F7}"/>
    <cellStyle name="Comma 28 5 2 7" xfId="30040" xr:uid="{65716FF1-36E4-4A42-924C-205D84F376F6}"/>
    <cellStyle name="Comma 28 5 2 7 2" xfId="30041" xr:uid="{7CA348BC-EAFC-4AE6-AD86-CA993859AD19}"/>
    <cellStyle name="Comma 28 5 2 7 2 2" xfId="30042" xr:uid="{BE5520E7-F97D-4C96-B45D-BC78D053441F}"/>
    <cellStyle name="Comma 28 5 2 7 3" xfId="30043" xr:uid="{20A12831-E11F-4D95-A370-BAF188B55571}"/>
    <cellStyle name="Comma 28 5 2 8" xfId="30044" xr:uid="{15346E12-C8C2-48F7-A0EA-3D06F9F31619}"/>
    <cellStyle name="Comma 28 5 2 8 2" xfId="30045" xr:uid="{6D03274D-7C5D-4444-907E-7B3D221B0293}"/>
    <cellStyle name="Comma 28 5 2 8 2 2" xfId="30046" xr:uid="{A2F80B87-F2A8-4BA5-8157-B1986FCC5067}"/>
    <cellStyle name="Comma 28 5 2 8 3" xfId="30047" xr:uid="{A4AD28D5-49CE-4BC2-97EE-98BD6FB61D95}"/>
    <cellStyle name="Comma 28 5 2 9" xfId="30048" xr:uid="{9C760E9B-970F-4FE8-B4EC-21580BF8520B}"/>
    <cellStyle name="Comma 28 5 2 9 2" xfId="30049" xr:uid="{2C7168A2-AB3F-4F48-B0FC-7D35442847B2}"/>
    <cellStyle name="Comma 28 5 2_EGAT BS 10" xfId="30050" xr:uid="{E4F6EAE9-1DF5-4847-94CB-D5C32FA9A567}"/>
    <cellStyle name="Comma 28 5 3" xfId="30051" xr:uid="{1EBB2E02-8F3F-499F-95AF-743F3D8E663C}"/>
    <cellStyle name="Comma 28 5 3 2" xfId="30052" xr:uid="{744E6893-2909-4FBC-96D2-53823DE974DB}"/>
    <cellStyle name="Comma 28 5 3 2 2" xfId="30053" xr:uid="{D519881B-A638-427E-A2CF-8F279AD7F31C}"/>
    <cellStyle name="Comma 28 5 3 2 2 2" xfId="30054" xr:uid="{95D2B1A8-40F7-4169-AC67-ABF7634C9449}"/>
    <cellStyle name="Comma 28 5 3 2 2 2 2" xfId="30055" xr:uid="{9FAE56EB-2267-426F-AAD2-0ADD8D73377F}"/>
    <cellStyle name="Comma 28 5 3 2 2 2 2 2" xfId="30056" xr:uid="{7991948A-F9B2-4A63-BB99-CB16F81ABA45}"/>
    <cellStyle name="Comma 28 5 3 2 2 2 3" xfId="30057" xr:uid="{4BAF0342-8EE8-4C67-9B02-99E3E00D4760}"/>
    <cellStyle name="Comma 28 5 3 2 2 3" xfId="30058" xr:uid="{E6AC2F83-1817-47D9-BEA5-F392BFFA59CE}"/>
    <cellStyle name="Comma 28 5 3 2 2 3 2" xfId="30059" xr:uid="{3294DAE0-1562-4511-A0F0-94520E579000}"/>
    <cellStyle name="Comma 28 5 3 2 2 4" xfId="30060" xr:uid="{BFB213DA-F361-4F04-80C5-BB74F40495D2}"/>
    <cellStyle name="Comma 28 5 3 2 3" xfId="30061" xr:uid="{DB7D20A8-8185-4C1C-892C-7730D84BC7AD}"/>
    <cellStyle name="Comma 28 5 3 2 3 2" xfId="30062" xr:uid="{F7D2F2DC-FACB-4675-B803-C77ED3F6DD25}"/>
    <cellStyle name="Comma 28 5 3 2 3 2 2" xfId="30063" xr:uid="{F6BAB831-D30A-4579-9081-CB6C33A212D3}"/>
    <cellStyle name="Comma 28 5 3 2 3 3" xfId="30064" xr:uid="{7727E1C8-2323-4589-9DBB-9854C3F0BC3A}"/>
    <cellStyle name="Comma 28 5 3 2 4" xfId="30065" xr:uid="{4DFF58E4-1FC0-4152-9C45-A90337337FCF}"/>
    <cellStyle name="Comma 28 5 3 2 4 2" xfId="30066" xr:uid="{CEA8A376-1706-42A9-B204-516615F6CD4F}"/>
    <cellStyle name="Comma 28 5 3 2 4 2 2" xfId="30067" xr:uid="{82DBE3A0-9386-4495-9D44-B6FA1E72B48A}"/>
    <cellStyle name="Comma 28 5 3 2 4 3" xfId="30068" xr:uid="{F6C5B42E-E895-4B60-9B06-7AD4314D96A2}"/>
    <cellStyle name="Comma 28 5 3 2 5" xfId="30069" xr:uid="{EFC9DE13-D5A5-4CE5-8740-21DC28E24427}"/>
    <cellStyle name="Comma 28 5 3 2 5 2" xfId="30070" xr:uid="{1ACCB013-766E-44CA-83DE-7A5D98C534F0}"/>
    <cellStyle name="Comma 28 5 3 2 5 2 2" xfId="30071" xr:uid="{0B59B0E6-2496-445E-BA1A-5940D6499B83}"/>
    <cellStyle name="Comma 28 5 3 2 5 3" xfId="30072" xr:uid="{F20E417F-BC7E-4531-AF19-8E34DEA392D3}"/>
    <cellStyle name="Comma 28 5 3 2 6" xfId="30073" xr:uid="{35BFC4DF-4583-42DB-93FD-BD6060FB9D66}"/>
    <cellStyle name="Comma 28 5 3 2 6 2" xfId="30074" xr:uid="{146F1C57-3426-44F7-8977-93328E586658}"/>
    <cellStyle name="Comma 28 5 3 2 7" xfId="30075" xr:uid="{085C0DD8-D8B0-4C08-B34B-451EB7D23866}"/>
    <cellStyle name="Comma 28 5 3 2_EGAT BS 10" xfId="30076" xr:uid="{0578D73E-7DBF-42EE-9A42-45DAF757311D}"/>
    <cellStyle name="Comma 28 5 3 3" xfId="30077" xr:uid="{6E8713B9-5300-430A-85CD-ABAAD7268A83}"/>
    <cellStyle name="Comma 28 5 3 3 2" xfId="30078" xr:uid="{568ED088-98C0-4FB5-BA15-92156AD97A6F}"/>
    <cellStyle name="Comma 28 5 3 3 2 2" xfId="30079" xr:uid="{83F7C1F1-4DB5-4BA2-AFB6-307535005494}"/>
    <cellStyle name="Comma 28 5 3 3 2 2 2" xfId="30080" xr:uid="{68DEF60A-4528-43AB-9F23-DD97C5C06A35}"/>
    <cellStyle name="Comma 28 5 3 3 2 3" xfId="30081" xr:uid="{22F7DA86-FBB5-458B-A13F-05001B56B5DF}"/>
    <cellStyle name="Comma 28 5 3 3 3" xfId="30082" xr:uid="{AD56881B-ECF1-48A3-A3E2-BC7C5380CB03}"/>
    <cellStyle name="Comma 28 5 3 3 3 2" xfId="30083" xr:uid="{F251DD4F-3A35-4453-97C5-03E4CE516B72}"/>
    <cellStyle name="Comma 28 5 3 3 4" xfId="30084" xr:uid="{95B184DC-612B-49D1-8818-3390FA0F7D06}"/>
    <cellStyle name="Comma 28 5 3 4" xfId="30085" xr:uid="{DA4EAD96-8D30-4A36-8667-838B5B94E8CF}"/>
    <cellStyle name="Comma 28 5 3 4 2" xfId="30086" xr:uid="{1861FD4E-C465-4201-BBE0-1C29C796B8AF}"/>
    <cellStyle name="Comma 28 5 3 4 2 2" xfId="30087" xr:uid="{337E7F9B-2243-4974-82DB-660F302C8B93}"/>
    <cellStyle name="Comma 28 5 3 4 2 2 2" xfId="30088" xr:uid="{EFAD0C17-BB91-43D1-818F-EB678D5BB383}"/>
    <cellStyle name="Comma 28 5 3 4 2 3" xfId="30089" xr:uid="{3B9D44E0-C97F-4449-8E90-AADFAC745513}"/>
    <cellStyle name="Comma 28 5 3 4 3" xfId="30090" xr:uid="{54645490-8942-4793-BD82-C0F60CEAAF47}"/>
    <cellStyle name="Comma 28 5 3 4 3 2" xfId="30091" xr:uid="{C8782CA0-3D3E-4748-B056-24459214D2F8}"/>
    <cellStyle name="Comma 28 5 3 4 4" xfId="30092" xr:uid="{F2AA6871-37D7-41F9-BFE8-10F7EDE1990B}"/>
    <cellStyle name="Comma 28 5 3 5" xfId="30093" xr:uid="{B77B738F-D537-43A1-9F70-E851E3B988D5}"/>
    <cellStyle name="Comma 28 5 3 5 2" xfId="30094" xr:uid="{975F4FF3-54A8-40F6-8FFE-391365994DE2}"/>
    <cellStyle name="Comma 28 5 3 5 2 2" xfId="30095" xr:uid="{13A5F4CD-5AF0-4746-9D3F-E3EA80227FC7}"/>
    <cellStyle name="Comma 28 5 3 5 3" xfId="30096" xr:uid="{AE3BEBED-D20F-4ED3-8DA7-7EB99193BCB5}"/>
    <cellStyle name="Comma 28 5 3 6" xfId="30097" xr:uid="{EF15BCF1-9FD0-496C-8D6A-4CFA098BD071}"/>
    <cellStyle name="Comma 28 5 3 6 2" xfId="30098" xr:uid="{FFE0D34C-15EC-4735-AE4A-FE70E8ED2B93}"/>
    <cellStyle name="Comma 28 5 3 6 2 2" xfId="30099" xr:uid="{F42E9595-A153-4C99-8950-47B8150AB363}"/>
    <cellStyle name="Comma 28 5 3 6 3" xfId="30100" xr:uid="{D2F0AD42-F18F-4DCD-83D3-05AF31989516}"/>
    <cellStyle name="Comma 28 5 3 7" xfId="30101" xr:uid="{271D5B49-4638-41F7-9306-4E0904FD4B10}"/>
    <cellStyle name="Comma 28 5 3 7 2" xfId="30102" xr:uid="{621F56A9-446A-48DF-AD9A-544122D78EA5}"/>
    <cellStyle name="Comma 28 5 3 7 2 2" xfId="30103" xr:uid="{7E20242F-B935-457B-A581-DF97443C00E7}"/>
    <cellStyle name="Comma 28 5 3 7 3" xfId="30104" xr:uid="{EF394A12-C4B4-4D7F-AE5F-EDCA407A247C}"/>
    <cellStyle name="Comma 28 5 3 8" xfId="30105" xr:uid="{5FD9F392-C804-456E-B8A0-485979960ABC}"/>
    <cellStyle name="Comma 28 5 3 8 2" xfId="30106" xr:uid="{39BABD66-C885-46EF-8E0E-A531311A1272}"/>
    <cellStyle name="Comma 28 5 3 9" xfId="30107" xr:uid="{3E4E8891-FCD0-414F-BD49-3BAA21AEA525}"/>
    <cellStyle name="Comma 28 5 3_EGAT BS 10" xfId="30108" xr:uid="{3E635A83-95AF-4C17-A2A9-3206CEA2144B}"/>
    <cellStyle name="Comma 28 5 4" xfId="30109" xr:uid="{7F91DEFC-C6CF-4E33-8469-8259AA7B640C}"/>
    <cellStyle name="Comma 28 5 4 2" xfId="30110" xr:uid="{F61720FD-BCE4-44AD-9E42-43F0412F83C8}"/>
    <cellStyle name="Comma 28 5 4 2 2" xfId="30111" xr:uid="{12F0039C-28F3-411E-B968-798399017778}"/>
    <cellStyle name="Comma 28 5 4 2 2 2" xfId="30112" xr:uid="{2509A2D0-1AFE-4EB2-9421-91EC4C0D2956}"/>
    <cellStyle name="Comma 28 5 4 2 2 2 2" xfId="30113" xr:uid="{8B3E8CA6-4ACB-487F-9D10-A8472953853C}"/>
    <cellStyle name="Comma 28 5 4 2 2 3" xfId="30114" xr:uid="{C7FA6FEB-607F-4047-8C1B-DBD2EB8B5141}"/>
    <cellStyle name="Comma 28 5 4 2 3" xfId="30115" xr:uid="{A84FD702-461F-49D4-A838-86C943403B8D}"/>
    <cellStyle name="Comma 28 5 4 2 3 2" xfId="30116" xr:uid="{5027B62D-49D0-4F1F-85FD-51EAC7ECCED8}"/>
    <cellStyle name="Comma 28 5 4 2 4" xfId="30117" xr:uid="{DC98E384-ED7B-47C8-B903-756D1158AC22}"/>
    <cellStyle name="Comma 28 5 4 3" xfId="30118" xr:uid="{A578CBDF-EA5C-4C6B-89E8-24C7646D6F69}"/>
    <cellStyle name="Comma 28 5 4 3 2" xfId="30119" xr:uid="{F27806AA-A5BF-4884-8198-DB44ABAD7D98}"/>
    <cellStyle name="Comma 28 5 4 3 2 2" xfId="30120" xr:uid="{46662753-40A9-42C1-9AA3-0B6216337DAA}"/>
    <cellStyle name="Comma 28 5 4 3 2 2 2" xfId="30121" xr:uid="{CA36FB63-AB57-413C-9159-CDA751B6A019}"/>
    <cellStyle name="Comma 28 5 4 3 2 3" xfId="30122" xr:uid="{CC8E596D-D642-4759-8681-C426860BC73D}"/>
    <cellStyle name="Comma 28 5 4 3 3" xfId="30123" xr:uid="{746B363E-4BA8-4D0A-B8A1-2986C2D5694C}"/>
    <cellStyle name="Comma 28 5 4 3 3 2" xfId="30124" xr:uid="{4FB5C126-6F80-457F-BCF6-5A8ADA3315BB}"/>
    <cellStyle name="Comma 28 5 4 3 4" xfId="30125" xr:uid="{89F3A3E6-839D-410A-BE60-ADC7DECF5521}"/>
    <cellStyle name="Comma 28 5 4 4" xfId="30126" xr:uid="{CA2DB1F3-E177-498C-92A5-9EF596D9F422}"/>
    <cellStyle name="Comma 28 5 4 4 2" xfId="30127" xr:uid="{11EFA132-6BBF-448D-A195-65E6E89B36F3}"/>
    <cellStyle name="Comma 28 5 4 4 2 2" xfId="30128" xr:uid="{663E2FC2-9548-4C2C-9323-2E1A6DC850F4}"/>
    <cellStyle name="Comma 28 5 4 4 3" xfId="30129" xr:uid="{AACF6922-D62D-4B5B-8CF5-4D901BB650FE}"/>
    <cellStyle name="Comma 28 5 4 5" xfId="30130" xr:uid="{5F6B9477-844D-40FA-8862-FF05B8CE1D5A}"/>
    <cellStyle name="Comma 28 5 4 5 2" xfId="30131" xr:uid="{1DBF9E3D-DDE2-4BF9-8099-8DD804F28D91}"/>
    <cellStyle name="Comma 28 5 4 5 2 2" xfId="30132" xr:uid="{5FDB277B-DD69-477F-B575-F1028F339590}"/>
    <cellStyle name="Comma 28 5 4 5 3" xfId="30133" xr:uid="{CB5910DD-D760-47D3-88A1-25F04C1975E2}"/>
    <cellStyle name="Comma 28 5 4 6" xfId="30134" xr:uid="{7545B1CC-97D9-4803-B480-39D0665E739C}"/>
    <cellStyle name="Comma 28 5 4 6 2" xfId="30135" xr:uid="{4882D518-EEA8-44F4-9A26-5B4D9F92719B}"/>
    <cellStyle name="Comma 28 5 4 6 2 2" xfId="30136" xr:uid="{EBD1D9A5-AD64-4FCE-A334-6A1B8EF05411}"/>
    <cellStyle name="Comma 28 5 4 6 3" xfId="30137" xr:uid="{FCE284D6-42BD-4B45-99F8-D477239CF0EA}"/>
    <cellStyle name="Comma 28 5 4 7" xfId="30138" xr:uid="{E9E5FCC7-8C52-4270-B427-28F37C9B08CA}"/>
    <cellStyle name="Comma 28 5 4 7 2" xfId="30139" xr:uid="{B5694660-3BA9-421C-8702-E87747366378}"/>
    <cellStyle name="Comma 28 5 4 8" xfId="30140" xr:uid="{4C685127-BE6F-4413-8BE0-56A9A6492DED}"/>
    <cellStyle name="Comma 28 5 4_EGAT BS 10" xfId="30141" xr:uid="{5F3DB693-9F7A-4F48-BD37-E00B17EEE69B}"/>
    <cellStyle name="Comma 28 5 5" xfId="30142" xr:uid="{5644AA40-4DDE-4717-AB6C-BC9F2A8AD8B8}"/>
    <cellStyle name="Comma 28 5 5 2" xfId="30143" xr:uid="{EA73D11F-2D35-43A4-A229-539C7A561EA7}"/>
    <cellStyle name="Comma 28 5 5 2 2" xfId="30144" xr:uid="{64BDA6C2-4F19-4BEA-BF3D-4883FE1DE7C4}"/>
    <cellStyle name="Comma 28 5 5 2 2 2" xfId="30145" xr:uid="{2256B23D-9D1E-4399-B36E-034C19C8502D}"/>
    <cellStyle name="Comma 28 5 5 2 3" xfId="30146" xr:uid="{EEE04FB3-F584-40DA-86F2-6DEB1A7ECF13}"/>
    <cellStyle name="Comma 28 5 5 3" xfId="30147" xr:uid="{A3C24D35-FDEB-4486-8F93-50339E09F0E6}"/>
    <cellStyle name="Comma 28 5 5 3 2" xfId="30148" xr:uid="{DEEC03C4-C7CA-44E1-88CF-6E03D4AF66CF}"/>
    <cellStyle name="Comma 28 5 5 4" xfId="30149" xr:uid="{CEBAC327-E3C3-4381-82CB-F3EFF11BD291}"/>
    <cellStyle name="Comma 28 5 6" xfId="30150" xr:uid="{AB50B2FA-97F7-4964-95AF-9F877C4A77EE}"/>
    <cellStyle name="Comma 28 5 6 2" xfId="30151" xr:uid="{CDFBE3B5-044A-4DDA-90BA-41AA1ABCB858}"/>
    <cellStyle name="Comma 28 5 6 2 2" xfId="30152" xr:uid="{DB32D650-962A-4CDF-9C52-BD3356DC720C}"/>
    <cellStyle name="Comma 28 5 6 2 2 2" xfId="30153" xr:uid="{8C5B4CCC-55F5-4A93-8FC0-155A3CF59FC6}"/>
    <cellStyle name="Comma 28 5 6 2 3" xfId="30154" xr:uid="{1947EF02-A895-450A-86F5-EB044F7F46C0}"/>
    <cellStyle name="Comma 28 5 6 3" xfId="30155" xr:uid="{5DBD8A9A-057F-476C-AE0D-509FF2349F8A}"/>
    <cellStyle name="Comma 28 5 6 3 2" xfId="30156" xr:uid="{C7DDDD0D-E831-4AA8-88D9-7131774A2C1D}"/>
    <cellStyle name="Comma 28 5 6 4" xfId="30157" xr:uid="{8C45B95E-0CA0-48FB-8560-3721C3386490}"/>
    <cellStyle name="Comma 28 5 7" xfId="30158" xr:uid="{C14D94AC-F67D-4C27-9A36-93F6343979AC}"/>
    <cellStyle name="Comma 28 5 7 2" xfId="30159" xr:uid="{825A0F1A-A87D-4846-AFDF-706D8C0B11B0}"/>
    <cellStyle name="Comma 28 5 7 2 2" xfId="30160" xr:uid="{86C9FB5A-103F-4D5B-B84A-C4BC2552BF63}"/>
    <cellStyle name="Comma 28 5 7 3" xfId="30161" xr:uid="{670CE54E-EB58-4C8F-A35C-FF39FAE5B14F}"/>
    <cellStyle name="Comma 28 5 8" xfId="30162" xr:uid="{DE42CEAF-F1A9-4FA4-B6CA-ADD170ADBCB4}"/>
    <cellStyle name="Comma 28 5 8 2" xfId="30163" xr:uid="{71DF4E5B-0229-41D1-B2C5-3BFBD6973E78}"/>
    <cellStyle name="Comma 28 5 8 2 2" xfId="30164" xr:uid="{8C419D16-73A5-4B92-BFEC-13E52239FF8D}"/>
    <cellStyle name="Comma 28 5 8 3" xfId="30165" xr:uid="{FF308328-E75A-4790-8B6D-011E721702A7}"/>
    <cellStyle name="Comma 28 5 9" xfId="30166" xr:uid="{239B35A9-1D06-4776-AAF3-DD28343894C2}"/>
    <cellStyle name="Comma 28 5 9 2" xfId="30167" xr:uid="{884D98B2-EEE6-41CE-86D6-D4DBD92651C6}"/>
    <cellStyle name="Comma 28 5 9 2 2" xfId="30168" xr:uid="{0716C2A7-A4C9-4EB0-B5EC-3D2DBE5090E7}"/>
    <cellStyle name="Comma 28 5 9 3" xfId="30169" xr:uid="{893E7531-BD45-4A12-BC9C-C7F213A0A750}"/>
    <cellStyle name="Comma 28 5_EGAT BS 10" xfId="30170" xr:uid="{289C3ED3-9AF0-410C-BFEF-F32908E7E87D}"/>
    <cellStyle name="Comma 28 6" xfId="30171" xr:uid="{C3F66A35-DEB4-4FC7-9C79-1156CA00D0E3}"/>
    <cellStyle name="Comma 28 6 10" xfId="30172" xr:uid="{DB18903D-3269-4514-AE5C-7580553AAE05}"/>
    <cellStyle name="Comma 28 6 2" xfId="30173" xr:uid="{79EC93CF-CDB8-482E-85E9-B3B1F5F8E514}"/>
    <cellStyle name="Comma 28 6 2 2" xfId="30174" xr:uid="{64FEC501-2BAC-4661-8AE0-20CCB636F8B5}"/>
    <cellStyle name="Comma 28 6 2 2 2" xfId="30175" xr:uid="{53CB047C-DC13-47A3-B76D-FCB685BFF2C3}"/>
    <cellStyle name="Comma 28 6 2 2 2 2" xfId="30176" xr:uid="{A6BC79FC-C202-44E6-B51B-5D84B3DF49B8}"/>
    <cellStyle name="Comma 28 6 2 2 2 2 2" xfId="30177" xr:uid="{3260CC73-1382-4792-9ECF-B0BCDBD82F46}"/>
    <cellStyle name="Comma 28 6 2 2 2 2 2 2" xfId="30178" xr:uid="{C694C49C-3E3D-4080-92AA-7F6B3A199B23}"/>
    <cellStyle name="Comma 28 6 2 2 2 2 3" xfId="30179" xr:uid="{20B705BB-8AF8-4B71-97AE-7A62D32ECD40}"/>
    <cellStyle name="Comma 28 6 2 2 2 3" xfId="30180" xr:uid="{3DAC86E9-52FD-4D9F-B451-C20921028222}"/>
    <cellStyle name="Comma 28 6 2 2 2 3 2" xfId="30181" xr:uid="{1AFB2621-5DF8-49A3-BDC8-ED0A4C3AEDDE}"/>
    <cellStyle name="Comma 28 6 2 2 2 4" xfId="30182" xr:uid="{08F42305-9B89-41A4-A210-F5497402054B}"/>
    <cellStyle name="Comma 28 6 2 2 3" xfId="30183" xr:uid="{DB5A32D5-0135-4667-BBAB-36DE642722DF}"/>
    <cellStyle name="Comma 28 6 2 2 3 2" xfId="30184" xr:uid="{12D2BDD4-20D0-4D25-BE45-6B6CBF7F6FD3}"/>
    <cellStyle name="Comma 28 6 2 2 3 2 2" xfId="30185" xr:uid="{07773F49-4DF8-4553-BBE6-25C52BEF2E5B}"/>
    <cellStyle name="Comma 28 6 2 2 3 3" xfId="30186" xr:uid="{8BE3967B-7E5B-49FF-AC9E-9E3D5CE3B1CF}"/>
    <cellStyle name="Comma 28 6 2 2 4" xfId="30187" xr:uid="{AB30AA02-02C0-45A9-A139-FBC32D313A51}"/>
    <cellStyle name="Comma 28 6 2 2 4 2" xfId="30188" xr:uid="{FB1855B3-B8CA-41B1-A5C0-6F305F308EF7}"/>
    <cellStyle name="Comma 28 6 2 2 4 2 2" xfId="30189" xr:uid="{10655147-0A68-4825-8FF1-C0E70DCF01D7}"/>
    <cellStyle name="Comma 28 6 2 2 4 3" xfId="30190" xr:uid="{8EA829B0-C0F1-4B6C-9F1A-9FF45F3BE475}"/>
    <cellStyle name="Comma 28 6 2 2 5" xfId="30191" xr:uid="{B92DDD28-ECAD-4E83-82BE-6FE361D4BAB6}"/>
    <cellStyle name="Comma 28 6 2 2 5 2" xfId="30192" xr:uid="{3DF8572D-A7FF-4B10-8A09-2F84E265508B}"/>
    <cellStyle name="Comma 28 6 2 2 5 2 2" xfId="30193" xr:uid="{EC3CFB26-AF9D-4272-96EE-B86B7C9CACAC}"/>
    <cellStyle name="Comma 28 6 2 2 5 3" xfId="30194" xr:uid="{A7242C14-C395-4D7B-88CC-BBA6E07B970A}"/>
    <cellStyle name="Comma 28 6 2 2 6" xfId="30195" xr:uid="{6D416808-865D-4A8B-8B10-4BEBE46BA367}"/>
    <cellStyle name="Comma 28 6 2 2 6 2" xfId="30196" xr:uid="{52ACF17A-457A-49BE-846E-6C33A6975C79}"/>
    <cellStyle name="Comma 28 6 2 2 7" xfId="30197" xr:uid="{89133A7D-5356-46A1-B530-B409B03B2551}"/>
    <cellStyle name="Comma 28 6 2 2_EGAT BS 10" xfId="30198" xr:uid="{9154976B-B681-487C-A88F-3D333836BD4E}"/>
    <cellStyle name="Comma 28 6 2 3" xfId="30199" xr:uid="{E8327D2C-8D69-4B38-9849-2355E7D0A75B}"/>
    <cellStyle name="Comma 28 6 2 3 2" xfId="30200" xr:uid="{0AFDAC98-09CA-4A59-BD53-BBDA04BCAF5A}"/>
    <cellStyle name="Comma 28 6 2 3 2 2" xfId="30201" xr:uid="{55ADF528-258D-4F4F-B597-9B18E6E7EC13}"/>
    <cellStyle name="Comma 28 6 2 3 2 2 2" xfId="30202" xr:uid="{09B809D0-B7F9-47F7-BCD1-628537F0C7B3}"/>
    <cellStyle name="Comma 28 6 2 3 2 3" xfId="30203" xr:uid="{46CC970B-C9C4-4DF8-9B19-E2D92F8E7053}"/>
    <cellStyle name="Comma 28 6 2 3 3" xfId="30204" xr:uid="{FC981E2C-55E2-4405-B7BD-BCA44D51E016}"/>
    <cellStyle name="Comma 28 6 2 3 3 2" xfId="30205" xr:uid="{BEC99ED5-1C97-4D0D-89C1-7839F2391B59}"/>
    <cellStyle name="Comma 28 6 2 3 4" xfId="30206" xr:uid="{B4D9E931-5EE9-49BB-8BE2-79D993CAFFAD}"/>
    <cellStyle name="Comma 28 6 2 4" xfId="30207" xr:uid="{27909140-20E3-4098-9BA5-3B325922FBFA}"/>
    <cellStyle name="Comma 28 6 2 4 2" xfId="30208" xr:uid="{42CD4611-8930-4ABB-87E0-667556484410}"/>
    <cellStyle name="Comma 28 6 2 4 2 2" xfId="30209" xr:uid="{DBDEF640-317B-4215-96EE-EFDAF3316828}"/>
    <cellStyle name="Comma 28 6 2 4 2 2 2" xfId="30210" xr:uid="{4B7E0519-BB92-45DB-8A9B-0D341A08B998}"/>
    <cellStyle name="Comma 28 6 2 4 2 3" xfId="30211" xr:uid="{88ABD04D-6CAE-4117-956C-0160A5AB18A4}"/>
    <cellStyle name="Comma 28 6 2 4 3" xfId="30212" xr:uid="{279EBA7D-F0B7-4A05-8B06-8DB0F6638865}"/>
    <cellStyle name="Comma 28 6 2 4 3 2" xfId="30213" xr:uid="{8B91E24C-9F82-4499-9F7C-CA288322C4F7}"/>
    <cellStyle name="Comma 28 6 2 4 4" xfId="30214" xr:uid="{DCA7929A-F1CC-4406-B5DA-503F8DB6B379}"/>
    <cellStyle name="Comma 28 6 2 5" xfId="30215" xr:uid="{A151633D-E6DC-463F-B2AE-E6C7275ECCF6}"/>
    <cellStyle name="Comma 28 6 2 5 2" xfId="30216" xr:uid="{5D2A835C-D5E4-4E6D-A6C4-0EBFD14E1D18}"/>
    <cellStyle name="Comma 28 6 2 5 2 2" xfId="30217" xr:uid="{6349818C-AAF9-4270-81D2-B98ADC7F50F2}"/>
    <cellStyle name="Comma 28 6 2 5 3" xfId="30218" xr:uid="{D06EE12A-6559-4017-93FE-1EC16A280CF4}"/>
    <cellStyle name="Comma 28 6 2 6" xfId="30219" xr:uid="{C9264491-8686-40C5-BE40-CE3E4AC87414}"/>
    <cellStyle name="Comma 28 6 2 6 2" xfId="30220" xr:uid="{B7CAB365-B3E4-4E5C-8E10-943C95F4D973}"/>
    <cellStyle name="Comma 28 6 2 6 2 2" xfId="30221" xr:uid="{4AA31CAD-E75D-490E-9262-D5F381F1774C}"/>
    <cellStyle name="Comma 28 6 2 6 3" xfId="30222" xr:uid="{F058E21B-2928-4F2A-9EFB-AC6B0261686E}"/>
    <cellStyle name="Comma 28 6 2 7" xfId="30223" xr:uid="{0CB4C411-6C51-4D8C-B70C-041188356650}"/>
    <cellStyle name="Comma 28 6 2 7 2" xfId="30224" xr:uid="{CCE1E21D-8A5A-4567-AD1C-675087CB44F6}"/>
    <cellStyle name="Comma 28 6 2 7 2 2" xfId="30225" xr:uid="{2C7B7D2C-4567-4ACA-8F41-CADAB5C7718F}"/>
    <cellStyle name="Comma 28 6 2 7 3" xfId="30226" xr:uid="{4C356E6A-5F8F-4030-8A8C-9861A3827662}"/>
    <cellStyle name="Comma 28 6 2 8" xfId="30227" xr:uid="{D06BFB45-BB7B-4E57-9E05-44D2688B3500}"/>
    <cellStyle name="Comma 28 6 2 8 2" xfId="30228" xr:uid="{E45AA5D0-EB64-4B04-96BF-C6789C74B2B8}"/>
    <cellStyle name="Comma 28 6 2 9" xfId="30229" xr:uid="{A5216259-3138-4981-9051-7DDCAD8A4F39}"/>
    <cellStyle name="Comma 28 6 2_EGAT BS 10" xfId="30230" xr:uid="{48E2310F-E50A-47BA-BD07-3E413E5814BE}"/>
    <cellStyle name="Comma 28 6 3" xfId="30231" xr:uid="{915BC0D6-17CD-40AB-8B2E-A7E4D915132A}"/>
    <cellStyle name="Comma 28 6 3 2" xfId="30232" xr:uid="{C798E1BA-16F5-460C-AF21-5AAB89057716}"/>
    <cellStyle name="Comma 28 6 3 2 2" xfId="30233" xr:uid="{0057994B-7B84-4E50-B73E-2231B5A1B485}"/>
    <cellStyle name="Comma 28 6 3 2 2 2" xfId="30234" xr:uid="{8B857956-5328-4E3E-8FEE-8B3D8491A182}"/>
    <cellStyle name="Comma 28 6 3 2 2 2 2" xfId="30235" xr:uid="{945FF8C3-A9DC-47B6-A2EC-49BED84806FB}"/>
    <cellStyle name="Comma 28 6 3 2 2 3" xfId="30236" xr:uid="{8CFBA053-9DFA-463E-8D61-79FD831AA8A9}"/>
    <cellStyle name="Comma 28 6 3 2 3" xfId="30237" xr:uid="{F9FB4B71-75D6-4297-8CD8-0ECA34101EFC}"/>
    <cellStyle name="Comma 28 6 3 2 3 2" xfId="30238" xr:uid="{C50E014F-C2CF-4644-9457-2272BD4E724C}"/>
    <cellStyle name="Comma 28 6 3 2 4" xfId="30239" xr:uid="{C1B86AF2-7BD2-4C36-999B-48A61A9B43BE}"/>
    <cellStyle name="Comma 28 6 3 3" xfId="30240" xr:uid="{E93E5CB4-B6C4-4003-B1E8-C2F7571CF295}"/>
    <cellStyle name="Comma 28 6 3 3 2" xfId="30241" xr:uid="{51E99293-AC51-46CC-BB95-6002743BD66C}"/>
    <cellStyle name="Comma 28 6 3 3 2 2" xfId="30242" xr:uid="{140AA6ED-D226-45BC-9F08-4E6C9D9EEE6D}"/>
    <cellStyle name="Comma 28 6 3 3 2 2 2" xfId="30243" xr:uid="{89BB55DD-4E44-4802-9474-3FE25FFB16B3}"/>
    <cellStyle name="Comma 28 6 3 3 2 3" xfId="30244" xr:uid="{F249D2E0-4C73-4D5C-910C-7DA4F4573D43}"/>
    <cellStyle name="Comma 28 6 3 3 3" xfId="30245" xr:uid="{93EF44CC-EBE1-4F1B-9938-8635F4752349}"/>
    <cellStyle name="Comma 28 6 3 3 3 2" xfId="30246" xr:uid="{8B767DA4-B04A-4F45-8DB4-A2F35B19BCFA}"/>
    <cellStyle name="Comma 28 6 3 3 4" xfId="30247" xr:uid="{91A10160-12B2-44A2-9027-15043CC7B05C}"/>
    <cellStyle name="Comma 28 6 3 4" xfId="30248" xr:uid="{7A4F4BAA-B8DA-48C0-BC3F-8658C9F350F9}"/>
    <cellStyle name="Comma 28 6 3 4 2" xfId="30249" xr:uid="{A67A80BF-FE95-4FF3-8E9B-26C9C2BA7999}"/>
    <cellStyle name="Comma 28 6 3 4 2 2" xfId="30250" xr:uid="{CAE3B795-6FE5-4063-92CD-180AD5B8366D}"/>
    <cellStyle name="Comma 28 6 3 4 3" xfId="30251" xr:uid="{BB5BB107-A91C-42D7-90CD-A5B9263201B0}"/>
    <cellStyle name="Comma 28 6 3 5" xfId="30252" xr:uid="{B7CF2841-0080-4525-9C78-49668150074B}"/>
    <cellStyle name="Comma 28 6 3 5 2" xfId="30253" xr:uid="{A10109A9-F920-42D0-9D44-CB629B44BC70}"/>
    <cellStyle name="Comma 28 6 3 5 2 2" xfId="30254" xr:uid="{CA440794-E025-4F8E-87AD-373FAE99333A}"/>
    <cellStyle name="Comma 28 6 3 5 3" xfId="30255" xr:uid="{89A04CBB-F3BD-4CB6-AEF8-B4E8C7D0E858}"/>
    <cellStyle name="Comma 28 6 3 6" xfId="30256" xr:uid="{707132C2-F402-4A37-A311-E7B8E8ED87D7}"/>
    <cellStyle name="Comma 28 6 3 6 2" xfId="30257" xr:uid="{242A9D9A-5D5A-4F04-81AD-100B8278ED23}"/>
    <cellStyle name="Comma 28 6 3 6 2 2" xfId="30258" xr:uid="{854D9CB0-6F34-4AEA-8DD0-3F14B2D27344}"/>
    <cellStyle name="Comma 28 6 3 6 3" xfId="30259" xr:uid="{453F766F-35E4-4E0D-970C-3EAF1A40F878}"/>
    <cellStyle name="Comma 28 6 3 7" xfId="30260" xr:uid="{091ECB5C-932C-4A1A-A4AA-B1E8FF2A5D32}"/>
    <cellStyle name="Comma 28 6 3 7 2" xfId="30261" xr:uid="{6E0311C3-A7C0-4EAB-BA8C-6620071A74D4}"/>
    <cellStyle name="Comma 28 6 3 8" xfId="30262" xr:uid="{F97EC36C-B053-4EAA-95A1-8614CFD9E3C7}"/>
    <cellStyle name="Comma 28 6 3_EGAT BS 10" xfId="30263" xr:uid="{410E86BE-9C22-4246-BFAD-CC566D606F36}"/>
    <cellStyle name="Comma 28 6 4" xfId="30264" xr:uid="{20F2B8DE-35FD-49BF-8B1F-01CF140EBF6C}"/>
    <cellStyle name="Comma 28 6 4 2" xfId="30265" xr:uid="{1E0E1390-76A1-42AD-BD1B-753CD8FF2AC3}"/>
    <cellStyle name="Comma 28 6 4 2 2" xfId="30266" xr:uid="{A9A4BBF1-52AB-4B3F-8820-5FF3BAEE2E0A}"/>
    <cellStyle name="Comma 28 6 4 2 2 2" xfId="30267" xr:uid="{23E2AB60-B91D-4470-BB64-50430A93E478}"/>
    <cellStyle name="Comma 28 6 4 2 3" xfId="30268" xr:uid="{87E7AF54-F297-4F23-BF26-3BC9101DB144}"/>
    <cellStyle name="Comma 28 6 4 3" xfId="30269" xr:uid="{D7E7EDD0-53B9-4FC0-AD9D-05F0B73C26F2}"/>
    <cellStyle name="Comma 28 6 4 3 2" xfId="30270" xr:uid="{7E7AB4CF-F73A-41BE-A6D9-2F86BA4F3286}"/>
    <cellStyle name="Comma 28 6 4 4" xfId="30271" xr:uid="{DBAC41DB-A36E-4F52-AC6F-EF7BF8767A29}"/>
    <cellStyle name="Comma 28 6 5" xfId="30272" xr:uid="{23D75EE9-D173-4D6D-8805-E79013DB9884}"/>
    <cellStyle name="Comma 28 6 5 2" xfId="30273" xr:uid="{A2602435-8D28-4E43-9D23-113E9D29EE3B}"/>
    <cellStyle name="Comma 28 6 5 2 2" xfId="30274" xr:uid="{51E1AF5E-6DC0-4180-AE5F-FC585EF3707A}"/>
    <cellStyle name="Comma 28 6 5 2 2 2" xfId="30275" xr:uid="{18507CB0-E1ED-42EC-B543-05BF25A3353B}"/>
    <cellStyle name="Comma 28 6 5 2 3" xfId="30276" xr:uid="{F618BF07-ACC6-4C83-B08C-E9CEA81FF53D}"/>
    <cellStyle name="Comma 28 6 5 3" xfId="30277" xr:uid="{A38E87A9-E7B5-47C3-8BAB-2B5B4A73927C}"/>
    <cellStyle name="Comma 28 6 5 3 2" xfId="30278" xr:uid="{D1BD536D-4FF3-4D56-9728-8B2AE1843580}"/>
    <cellStyle name="Comma 28 6 5 4" xfId="30279" xr:uid="{EAC8D4AA-89B4-472D-BCA2-DBF3F88B6990}"/>
    <cellStyle name="Comma 28 6 6" xfId="30280" xr:uid="{B9B5F9EE-7483-4DB2-9DB2-789605EA396D}"/>
    <cellStyle name="Comma 28 6 6 2" xfId="30281" xr:uid="{FA6F502E-4E63-46EB-ACE7-2E50CBB27CE2}"/>
    <cellStyle name="Comma 28 6 6 2 2" xfId="30282" xr:uid="{50CC54B7-541E-4BEF-977D-D96E33B5C2D1}"/>
    <cellStyle name="Comma 28 6 6 3" xfId="30283" xr:uid="{4656AF40-7135-4E10-BD9C-8E3550B704BB}"/>
    <cellStyle name="Comma 28 6 7" xfId="30284" xr:uid="{1B3793D7-E947-45B3-88A6-500B95B13B6D}"/>
    <cellStyle name="Comma 28 6 7 2" xfId="30285" xr:uid="{94D4AB16-5551-4BB0-9CF4-200631750040}"/>
    <cellStyle name="Comma 28 6 7 2 2" xfId="30286" xr:uid="{D8FE494A-684B-4098-A3CE-DF1FAB8D864E}"/>
    <cellStyle name="Comma 28 6 7 3" xfId="30287" xr:uid="{D4CDE34E-497D-4D07-8A9A-78E16EC1BAA2}"/>
    <cellStyle name="Comma 28 6 8" xfId="30288" xr:uid="{D7EB84B5-3852-4C7F-923C-22549876FF2C}"/>
    <cellStyle name="Comma 28 6 8 2" xfId="30289" xr:uid="{A3E0022A-1601-44EF-BDC9-BD5BFEA59AAC}"/>
    <cellStyle name="Comma 28 6 8 2 2" xfId="30290" xr:uid="{C7859AF3-DD7F-4F4F-884B-0EA1F21D1E86}"/>
    <cellStyle name="Comma 28 6 8 3" xfId="30291" xr:uid="{0BF76090-1CC5-4CB4-A388-3A4C6EA4DC3C}"/>
    <cellStyle name="Comma 28 6 9" xfId="30292" xr:uid="{DFACC32B-15BB-43F3-89D2-E000A9A06DFC}"/>
    <cellStyle name="Comma 28 6 9 2" xfId="30293" xr:uid="{21F800BF-8810-452F-93D3-F9F2379B7242}"/>
    <cellStyle name="Comma 28 6_EGAT BS 10" xfId="30294" xr:uid="{663FCF22-1D4C-45E1-A91F-F20D04401048}"/>
    <cellStyle name="Comma 28 7" xfId="30295" xr:uid="{BD8071C3-00D5-4F5B-8F5A-F0A84FE1D29A}"/>
    <cellStyle name="Comma 28 7 10" xfId="30296" xr:uid="{90DD29F0-ABD3-400A-992C-F37229AD607B}"/>
    <cellStyle name="Comma 28 7 2" xfId="30297" xr:uid="{5FCD5F30-CC3E-487E-90E5-8052CF978677}"/>
    <cellStyle name="Comma 28 7 2 2" xfId="30298" xr:uid="{20272986-0FAD-4DF3-A21C-9BCB13004B1B}"/>
    <cellStyle name="Comma 28 7 2 2 2" xfId="30299" xr:uid="{182A49C9-42FC-4F5A-9722-9F527D4853E9}"/>
    <cellStyle name="Comma 28 7 2 2 2 2" xfId="30300" xr:uid="{BD2E893A-B6F0-46BE-B4F0-FB6C8D53E5A6}"/>
    <cellStyle name="Comma 28 7 2 2 2 2 2" xfId="30301" xr:uid="{DA8D060F-2315-4E18-9329-2102BFE0CD17}"/>
    <cellStyle name="Comma 28 7 2 2 2 2 2 2" xfId="30302" xr:uid="{2316D88C-2314-4B7D-8447-67A18DE314FE}"/>
    <cellStyle name="Comma 28 7 2 2 2 2 3" xfId="30303" xr:uid="{A615B28D-A168-4682-BE61-98EA533C7F0A}"/>
    <cellStyle name="Comma 28 7 2 2 2 3" xfId="30304" xr:uid="{4CB5934F-25CC-4A34-BB5E-8C00D15CD4B2}"/>
    <cellStyle name="Comma 28 7 2 2 2 3 2" xfId="30305" xr:uid="{1E442C50-D3DB-427D-8EAD-6F2723F3E33A}"/>
    <cellStyle name="Comma 28 7 2 2 2 4" xfId="30306" xr:uid="{7EE4CE94-8550-46B8-86DC-DC503F874136}"/>
    <cellStyle name="Comma 28 7 2 2 3" xfId="30307" xr:uid="{754FF75A-FEB9-4F4C-90E7-6A74B5A5A1AA}"/>
    <cellStyle name="Comma 28 7 2 2 3 2" xfId="30308" xr:uid="{976F90BC-A38B-4C54-8091-8186735EBDE8}"/>
    <cellStyle name="Comma 28 7 2 2 3 2 2" xfId="30309" xr:uid="{3D250DFB-87B5-4077-B16C-473FEEC32E6C}"/>
    <cellStyle name="Comma 28 7 2 2 3 3" xfId="30310" xr:uid="{E46110A4-5AA0-4C96-9486-3E6326F0DBB3}"/>
    <cellStyle name="Comma 28 7 2 2 4" xfId="30311" xr:uid="{AFF471B1-7458-4DC4-B508-C4EBD34D72EE}"/>
    <cellStyle name="Comma 28 7 2 2 4 2" xfId="30312" xr:uid="{DD1AAFEA-6BDF-413A-8576-0B5742EA9494}"/>
    <cellStyle name="Comma 28 7 2 2 4 2 2" xfId="30313" xr:uid="{7CB5D53A-AC20-4F27-97B2-7D3B0CAAD8F6}"/>
    <cellStyle name="Comma 28 7 2 2 4 3" xfId="30314" xr:uid="{22531138-B906-4EC6-94FF-9168C2A14948}"/>
    <cellStyle name="Comma 28 7 2 2 5" xfId="30315" xr:uid="{A06E4357-5A2F-40E9-BCB6-9C294CE2BF03}"/>
    <cellStyle name="Comma 28 7 2 2 5 2" xfId="30316" xr:uid="{0EE8A96D-0968-42B4-8417-E88BC2470468}"/>
    <cellStyle name="Comma 28 7 2 2 5 2 2" xfId="30317" xr:uid="{9FD96BD8-C2E3-43EB-8F9E-077AC69E2D82}"/>
    <cellStyle name="Comma 28 7 2 2 5 3" xfId="30318" xr:uid="{021055A3-A533-4D8C-9259-E382F33408FA}"/>
    <cellStyle name="Comma 28 7 2 2 6" xfId="30319" xr:uid="{8B944513-5EEB-4D89-AA53-4E189E5E0F09}"/>
    <cellStyle name="Comma 28 7 2 2 6 2" xfId="30320" xr:uid="{328930C8-1765-4917-A188-0CC60F7C8213}"/>
    <cellStyle name="Comma 28 7 2 2 7" xfId="30321" xr:uid="{17A51867-24B2-43B2-9C99-B2D463D9D79D}"/>
    <cellStyle name="Comma 28 7 2 2_EGAT BS 10" xfId="30322" xr:uid="{3185CB8D-3038-4BC7-9AF3-944914FB03A8}"/>
    <cellStyle name="Comma 28 7 2 3" xfId="30323" xr:uid="{1EC85ACD-4BFF-4D37-A28F-A33839DE5BDE}"/>
    <cellStyle name="Comma 28 7 2 3 2" xfId="30324" xr:uid="{ACDA48EA-05D9-485B-8193-CC3D6426B327}"/>
    <cellStyle name="Comma 28 7 2 3 2 2" xfId="30325" xr:uid="{F1C0B547-FE3C-4A38-87F8-1C344641D6F1}"/>
    <cellStyle name="Comma 28 7 2 3 2 2 2" xfId="30326" xr:uid="{CAD693ED-2779-44B0-8525-1C59E323942E}"/>
    <cellStyle name="Comma 28 7 2 3 2 3" xfId="30327" xr:uid="{E619F695-CE75-4702-A519-E555E19B6B13}"/>
    <cellStyle name="Comma 28 7 2 3 3" xfId="30328" xr:uid="{100B2FB1-0DD6-4260-A9CE-256FAD66FC7D}"/>
    <cellStyle name="Comma 28 7 2 3 3 2" xfId="30329" xr:uid="{BACBC8B2-BE88-4ADB-AABF-AD8BCC6F6CB6}"/>
    <cellStyle name="Comma 28 7 2 3 4" xfId="30330" xr:uid="{88D17FC7-BF00-4636-9860-A852B354A8E7}"/>
    <cellStyle name="Comma 28 7 2 4" xfId="30331" xr:uid="{2854C880-191C-42BB-AE19-8199319F6D1A}"/>
    <cellStyle name="Comma 28 7 2 4 2" xfId="30332" xr:uid="{0E000AEC-8D83-4EA9-A65A-60BC4D0C005F}"/>
    <cellStyle name="Comma 28 7 2 4 2 2" xfId="30333" xr:uid="{11D6F148-2BB3-410A-8DAC-0338F5A55D93}"/>
    <cellStyle name="Comma 28 7 2 4 2 2 2" xfId="30334" xr:uid="{E39FDD89-1392-4C85-93B4-8D462EEB3E3E}"/>
    <cellStyle name="Comma 28 7 2 4 2 3" xfId="30335" xr:uid="{01CF3A66-3421-4AD0-94E5-FECD69D6856F}"/>
    <cellStyle name="Comma 28 7 2 4 3" xfId="30336" xr:uid="{DD2F986A-5892-4827-A5CA-6879F9783C12}"/>
    <cellStyle name="Comma 28 7 2 4 3 2" xfId="30337" xr:uid="{A8EAE0DA-AB30-477B-8A4D-D1621DDBD6F0}"/>
    <cellStyle name="Comma 28 7 2 4 4" xfId="30338" xr:uid="{2A423919-25E6-46FA-A922-B2C26A201125}"/>
    <cellStyle name="Comma 28 7 2 5" xfId="30339" xr:uid="{0194FA3F-299F-4BB5-9D39-F3C944BDDB51}"/>
    <cellStyle name="Comma 28 7 2 5 2" xfId="30340" xr:uid="{FC422AD2-5901-46C6-8BF0-B49BF2785DD2}"/>
    <cellStyle name="Comma 28 7 2 5 2 2" xfId="30341" xr:uid="{647EEF2A-CBA5-4956-92A2-EFC91ED8EB85}"/>
    <cellStyle name="Comma 28 7 2 5 3" xfId="30342" xr:uid="{082CB534-F956-452A-92D3-1C175CF98170}"/>
    <cellStyle name="Comma 28 7 2 6" xfId="30343" xr:uid="{EDE1202F-CB9C-4FC2-A68B-342EB8AFE217}"/>
    <cellStyle name="Comma 28 7 2 6 2" xfId="30344" xr:uid="{0481C936-DDA6-4AE2-BACF-345DEDD79D58}"/>
    <cellStyle name="Comma 28 7 2 6 2 2" xfId="30345" xr:uid="{81C3F084-B509-4913-B4AA-0838ED79D9A1}"/>
    <cellStyle name="Comma 28 7 2 6 3" xfId="30346" xr:uid="{B1CCB97C-A125-4016-97A3-4FBF4A7986F1}"/>
    <cellStyle name="Comma 28 7 2 7" xfId="30347" xr:uid="{A6DA3504-5FAC-4495-A3DA-D4F1CC8AC335}"/>
    <cellStyle name="Comma 28 7 2 7 2" xfId="30348" xr:uid="{5957F503-88D7-4435-B4E9-C77AB381E144}"/>
    <cellStyle name="Comma 28 7 2 7 2 2" xfId="30349" xr:uid="{9DC2983E-F216-42E4-9DDB-B929E9BEE8C2}"/>
    <cellStyle name="Comma 28 7 2 7 3" xfId="30350" xr:uid="{69CBDDCA-07A5-4868-AE8C-58B4FBBE27C3}"/>
    <cellStyle name="Comma 28 7 2 8" xfId="30351" xr:uid="{D0D20204-077D-4A5D-8107-A128E94E5D70}"/>
    <cellStyle name="Comma 28 7 2 8 2" xfId="30352" xr:uid="{E680DF33-BEB4-47CC-8377-53641DD18E8A}"/>
    <cellStyle name="Comma 28 7 2 9" xfId="30353" xr:uid="{53AB01AD-4BD2-4325-868C-F8D63D2B4AA6}"/>
    <cellStyle name="Comma 28 7 2_EGAT BS 10" xfId="30354" xr:uid="{07B1DD1B-E219-4168-A37F-CB27E102B623}"/>
    <cellStyle name="Comma 28 7 3" xfId="30355" xr:uid="{49CA1CFF-8424-4A67-9198-4D083E315B4E}"/>
    <cellStyle name="Comma 28 7 3 2" xfId="30356" xr:uid="{F8CC167C-9B7B-45D1-AC13-8761E4AC0BA5}"/>
    <cellStyle name="Comma 28 7 3 2 2" xfId="30357" xr:uid="{11B7C1C6-92F1-4A75-96B4-25319F96D42B}"/>
    <cellStyle name="Comma 28 7 3 2 2 2" xfId="30358" xr:uid="{6EDB5D5E-E0FD-4023-BD18-BF253583878D}"/>
    <cellStyle name="Comma 28 7 3 2 2 2 2" xfId="30359" xr:uid="{216EACD9-53FB-4E72-BBE7-42BDDF9996EC}"/>
    <cellStyle name="Comma 28 7 3 2 2 3" xfId="30360" xr:uid="{F0A201A1-93AE-49E5-975E-635C609C67DB}"/>
    <cellStyle name="Comma 28 7 3 2 3" xfId="30361" xr:uid="{FBFB2AEF-A492-4203-B611-F02242F48D70}"/>
    <cellStyle name="Comma 28 7 3 2 3 2" xfId="30362" xr:uid="{DB46EECF-D144-4732-9617-2B7F10578CAA}"/>
    <cellStyle name="Comma 28 7 3 2 4" xfId="30363" xr:uid="{6DDC4B18-AF7F-4EAD-BE3C-BC01D7CAF877}"/>
    <cellStyle name="Comma 28 7 3 3" xfId="30364" xr:uid="{DD979600-362B-4559-BC87-8078EA10E263}"/>
    <cellStyle name="Comma 28 7 3 3 2" xfId="30365" xr:uid="{63007424-7D2D-4CD6-92F9-47A9926C6EC6}"/>
    <cellStyle name="Comma 28 7 3 3 2 2" xfId="30366" xr:uid="{D6C65C32-3EE8-4A29-B3EC-7851ED4CF51D}"/>
    <cellStyle name="Comma 28 7 3 3 2 2 2" xfId="30367" xr:uid="{9E09CE50-4C04-42E1-8C92-CF465223B5B8}"/>
    <cellStyle name="Comma 28 7 3 3 2 3" xfId="30368" xr:uid="{0DEBA69C-936E-47C7-A374-A40C26CE28A7}"/>
    <cellStyle name="Comma 28 7 3 3 3" xfId="30369" xr:uid="{B139F384-3521-4C2C-B030-48057C23B6A3}"/>
    <cellStyle name="Comma 28 7 3 3 3 2" xfId="30370" xr:uid="{97650B86-B2A7-42D5-A5AB-12FA4F41C866}"/>
    <cellStyle name="Comma 28 7 3 3 4" xfId="30371" xr:uid="{F6D2CE45-4E62-4304-B8C9-FDA47989C481}"/>
    <cellStyle name="Comma 28 7 3 4" xfId="30372" xr:uid="{70FB1F6E-4007-4231-816C-E7413F4D5620}"/>
    <cellStyle name="Comma 28 7 3 4 2" xfId="30373" xr:uid="{CBE18E9D-445B-4036-BA97-C5078703E591}"/>
    <cellStyle name="Comma 28 7 3 4 2 2" xfId="30374" xr:uid="{BF850FE9-D36F-4E44-AD65-6355EC151521}"/>
    <cellStyle name="Comma 28 7 3 4 3" xfId="30375" xr:uid="{8019642B-649D-4BD6-87D5-3CF1C491763A}"/>
    <cellStyle name="Comma 28 7 3 5" xfId="30376" xr:uid="{786C402C-FA84-4CC2-B3BC-E06C0A83C242}"/>
    <cellStyle name="Comma 28 7 3 5 2" xfId="30377" xr:uid="{D3959EA0-0E3A-442E-B237-E880E30009AD}"/>
    <cellStyle name="Comma 28 7 3 5 2 2" xfId="30378" xr:uid="{30B425DE-340D-4A06-8E8C-189AFD61E138}"/>
    <cellStyle name="Comma 28 7 3 5 3" xfId="30379" xr:uid="{3B0D13EF-9107-4447-8239-9F9A6BC8211A}"/>
    <cellStyle name="Comma 28 7 3 6" xfId="30380" xr:uid="{FA3B6E26-17C5-4DC6-B5C7-C00B09097D43}"/>
    <cellStyle name="Comma 28 7 3 6 2" xfId="30381" xr:uid="{49ED0658-2185-4E42-8270-9FE3AAB14D48}"/>
    <cellStyle name="Comma 28 7 3 6 2 2" xfId="30382" xr:uid="{C64A2F46-1795-4B7D-AC94-42A3406478D5}"/>
    <cellStyle name="Comma 28 7 3 6 3" xfId="30383" xr:uid="{787ABC53-31C0-4F8B-B72B-92CF62DB950A}"/>
    <cellStyle name="Comma 28 7 3 7" xfId="30384" xr:uid="{871E21B6-33E7-4213-B448-C76A6B82AD1B}"/>
    <cellStyle name="Comma 28 7 3 7 2" xfId="30385" xr:uid="{0D90F70A-B73F-4B1F-8F73-1AA084511AC1}"/>
    <cellStyle name="Comma 28 7 3 8" xfId="30386" xr:uid="{227511B5-3B36-42AF-A556-46971B43CB75}"/>
    <cellStyle name="Comma 28 7 3_EGAT BS 10" xfId="30387" xr:uid="{09E4D675-2F09-4999-90E8-E61338622A78}"/>
    <cellStyle name="Comma 28 7 4" xfId="30388" xr:uid="{2862BF15-3485-4E49-A4E0-0BFEEABD758E}"/>
    <cellStyle name="Comma 28 7 4 2" xfId="30389" xr:uid="{E21C3992-3209-4BEE-9CB7-BF4300ADFFE8}"/>
    <cellStyle name="Comma 28 7 4 2 2" xfId="30390" xr:uid="{14A692D5-F27B-49B4-B7E5-BACC24E5EE9F}"/>
    <cellStyle name="Comma 28 7 4 2 2 2" xfId="30391" xr:uid="{BA9BC2D5-E0A0-4F7D-8D3B-9C7198E80C86}"/>
    <cellStyle name="Comma 28 7 4 2 3" xfId="30392" xr:uid="{A48B027B-11E6-4713-8B21-B1F0F312ABAF}"/>
    <cellStyle name="Comma 28 7 4 3" xfId="30393" xr:uid="{9DD091FD-3CE1-4C31-BEFF-BA641C433954}"/>
    <cellStyle name="Comma 28 7 4 3 2" xfId="30394" xr:uid="{175A3434-0C0C-4034-8A54-000D01251BB7}"/>
    <cellStyle name="Comma 28 7 4 4" xfId="30395" xr:uid="{527B037F-CEE0-4241-BF05-1CBBB8E2566E}"/>
    <cellStyle name="Comma 28 7 5" xfId="30396" xr:uid="{FF15E013-F5B1-44E9-B540-72A88658D871}"/>
    <cellStyle name="Comma 28 7 5 2" xfId="30397" xr:uid="{C8A4866F-2417-440C-83F3-34884BAA5974}"/>
    <cellStyle name="Comma 28 7 5 2 2" xfId="30398" xr:uid="{434805E5-0480-48B8-BCAE-5BEDA4AD6798}"/>
    <cellStyle name="Comma 28 7 5 2 2 2" xfId="30399" xr:uid="{A4322696-B481-4DC1-BC60-2CE137DB2FD0}"/>
    <cellStyle name="Comma 28 7 5 2 3" xfId="30400" xr:uid="{19AE394D-D7EF-46AB-A576-EA29AB94D7DE}"/>
    <cellStyle name="Comma 28 7 5 3" xfId="30401" xr:uid="{05DA8645-3F90-4425-99B1-003BEF08DE9B}"/>
    <cellStyle name="Comma 28 7 5 3 2" xfId="30402" xr:uid="{450FE7A9-B093-4EA7-8A6C-37BDE6779317}"/>
    <cellStyle name="Comma 28 7 5 4" xfId="30403" xr:uid="{7146EA28-44D8-46D0-A4B9-8809155BA801}"/>
    <cellStyle name="Comma 28 7 6" xfId="30404" xr:uid="{A5F12C8A-53F7-466E-8258-468973FA6CFC}"/>
    <cellStyle name="Comma 28 7 6 2" xfId="30405" xr:uid="{502D20CB-152C-4066-9591-5FB5B26A982C}"/>
    <cellStyle name="Comma 28 7 6 2 2" xfId="30406" xr:uid="{A43570C3-776F-41ED-AF74-580B19677B30}"/>
    <cellStyle name="Comma 28 7 6 3" xfId="30407" xr:uid="{09898178-D660-46E7-A3C7-53343E843B6A}"/>
    <cellStyle name="Comma 28 7 7" xfId="30408" xr:uid="{ED63D49E-C74D-4D6D-A692-69C0D215CB27}"/>
    <cellStyle name="Comma 28 7 7 2" xfId="30409" xr:uid="{B6C46223-7FCC-4FC2-959E-8D174DAC2FF0}"/>
    <cellStyle name="Comma 28 7 7 2 2" xfId="30410" xr:uid="{43CE0093-8A9E-4F70-997E-A18CCF57355B}"/>
    <cellStyle name="Comma 28 7 7 3" xfId="30411" xr:uid="{31C2C93A-5383-4B53-A657-8574F73C2792}"/>
    <cellStyle name="Comma 28 7 8" xfId="30412" xr:uid="{CA674821-3D8E-485B-929A-068F3A52ADB3}"/>
    <cellStyle name="Comma 28 7 8 2" xfId="30413" xr:uid="{8E57C1AD-1538-4E0D-8178-54C907524F83}"/>
    <cellStyle name="Comma 28 7 8 2 2" xfId="30414" xr:uid="{F1888BFD-E135-4298-9DA4-E76231634B7E}"/>
    <cellStyle name="Comma 28 7 8 3" xfId="30415" xr:uid="{3CDECE90-544F-42D1-8BDB-C01631F37099}"/>
    <cellStyle name="Comma 28 7 9" xfId="30416" xr:uid="{8696A0DC-D7C1-4AB4-BF0C-19DDFCF7CD13}"/>
    <cellStyle name="Comma 28 7 9 2" xfId="30417" xr:uid="{22A3149F-80F9-4554-B8FD-216E18DB2222}"/>
    <cellStyle name="Comma 28 7_EGAT BS 10" xfId="30418" xr:uid="{625DDFA2-0A3A-4B8C-9910-072D803FEC37}"/>
    <cellStyle name="Comma 28 8" xfId="30419" xr:uid="{E1662E7E-0730-482A-BA03-E201973B50E7}"/>
    <cellStyle name="Comma 28 8 10" xfId="30420" xr:uid="{60C09DD5-E404-4B17-B797-FCD04E214AE1}"/>
    <cellStyle name="Comma 28 8 2" xfId="30421" xr:uid="{77C93EC6-A543-47E3-B616-9FC91B043141}"/>
    <cellStyle name="Comma 28 8 2 2" xfId="30422" xr:uid="{2CF9E1F9-7CFB-45FB-A35C-3A735AAC16D8}"/>
    <cellStyle name="Comma 28 8 2 2 2" xfId="30423" xr:uid="{2AFDBFBF-A6B2-4F58-837C-804BF7BFB30C}"/>
    <cellStyle name="Comma 28 8 2 2 2 2" xfId="30424" xr:uid="{1697AB24-D51F-44C7-8E07-ABEB538B0620}"/>
    <cellStyle name="Comma 28 8 2 2 2 2 2" xfId="30425" xr:uid="{1ABABC85-A7B4-476E-86E6-B82AEF127DBF}"/>
    <cellStyle name="Comma 28 8 2 2 2 2 2 2" xfId="30426" xr:uid="{5984093B-7CF0-4C37-AB2F-4007F5B92C60}"/>
    <cellStyle name="Comma 28 8 2 2 2 2 3" xfId="30427" xr:uid="{33F01A29-8B81-4E07-9088-5DDE7374B736}"/>
    <cellStyle name="Comma 28 8 2 2 2 3" xfId="30428" xr:uid="{F6DE3752-5147-465F-8443-1B7791D66A90}"/>
    <cellStyle name="Comma 28 8 2 2 2 3 2" xfId="30429" xr:uid="{3F9960FF-AB35-493D-92A3-115C8F696D30}"/>
    <cellStyle name="Comma 28 8 2 2 2 4" xfId="30430" xr:uid="{757D4EEE-EEBE-4D2F-8FB9-47C202253C4B}"/>
    <cellStyle name="Comma 28 8 2 2 3" xfId="30431" xr:uid="{E53E6D68-1B0E-45DB-AAA4-311A050FD177}"/>
    <cellStyle name="Comma 28 8 2 2 3 2" xfId="30432" xr:uid="{A5CC39E4-528E-4BD6-9F03-82848DD5978D}"/>
    <cellStyle name="Comma 28 8 2 2 3 2 2" xfId="30433" xr:uid="{04C52C6E-65D8-460B-BE6E-DBA93760EC1D}"/>
    <cellStyle name="Comma 28 8 2 2 3 3" xfId="30434" xr:uid="{EE4E1E53-A013-4B19-A85A-22253FE5E5A8}"/>
    <cellStyle name="Comma 28 8 2 2 4" xfId="30435" xr:uid="{FB2E2638-7E9E-4D0F-810F-0B7A06CF2DDA}"/>
    <cellStyle name="Comma 28 8 2 2 4 2" xfId="30436" xr:uid="{DEC97239-68A6-41CD-812E-26093C7FA927}"/>
    <cellStyle name="Comma 28 8 2 2 4 2 2" xfId="30437" xr:uid="{08A69119-844A-49A4-94FF-03A8FBF56128}"/>
    <cellStyle name="Comma 28 8 2 2 4 3" xfId="30438" xr:uid="{A1FA6520-F044-4145-8039-B8D28DC2A791}"/>
    <cellStyle name="Comma 28 8 2 2 5" xfId="30439" xr:uid="{B52A0C39-4393-459E-83B7-F2A5B365D342}"/>
    <cellStyle name="Comma 28 8 2 2 5 2" xfId="30440" xr:uid="{5951A895-7095-4EC3-888E-28C83178218A}"/>
    <cellStyle name="Comma 28 8 2 2 5 2 2" xfId="30441" xr:uid="{1F1302CE-6D6F-43E9-866E-79B19EA70114}"/>
    <cellStyle name="Comma 28 8 2 2 5 3" xfId="30442" xr:uid="{B792EC32-F047-4B97-91BE-FA4D962BB703}"/>
    <cellStyle name="Comma 28 8 2 2 6" xfId="30443" xr:uid="{F8422361-4CBA-45C0-BD87-C932E901144C}"/>
    <cellStyle name="Comma 28 8 2 2 6 2" xfId="30444" xr:uid="{0455654A-CEDA-41C2-8D41-5845E458B16E}"/>
    <cellStyle name="Comma 28 8 2 2 7" xfId="30445" xr:uid="{A09E5A62-9EDE-48CB-8733-F3DB893AD223}"/>
    <cellStyle name="Comma 28 8 2 2_EGAT BS 10" xfId="30446" xr:uid="{6283784E-46C8-4E8E-823B-181A1B28E396}"/>
    <cellStyle name="Comma 28 8 2 3" xfId="30447" xr:uid="{22AFA837-C530-492B-B7B1-506B885AA09D}"/>
    <cellStyle name="Comma 28 8 2 3 2" xfId="30448" xr:uid="{DE77DDE3-E03F-416C-882D-393EE2853415}"/>
    <cellStyle name="Comma 28 8 2 3 2 2" xfId="30449" xr:uid="{F5654943-B67B-47BB-994B-DE43F124CC30}"/>
    <cellStyle name="Comma 28 8 2 3 2 2 2" xfId="30450" xr:uid="{AC15D5A3-9228-4A64-8B6E-D470DFA4A25B}"/>
    <cellStyle name="Comma 28 8 2 3 2 3" xfId="30451" xr:uid="{1BC2AC26-D2F8-45F8-8B33-6CD24E4F9059}"/>
    <cellStyle name="Comma 28 8 2 3 3" xfId="30452" xr:uid="{83BE9DCE-106A-4A33-B9FC-2BBD2E2B05BC}"/>
    <cellStyle name="Comma 28 8 2 3 3 2" xfId="30453" xr:uid="{4ED806A1-E742-4E92-BA20-589E0DAD5D20}"/>
    <cellStyle name="Comma 28 8 2 3 4" xfId="30454" xr:uid="{7BC9F470-E915-462F-8AE6-E50D501AAD51}"/>
    <cellStyle name="Comma 28 8 2 4" xfId="30455" xr:uid="{3BBF3857-E8EE-4A01-AE69-FA3D5DFC9818}"/>
    <cellStyle name="Comma 28 8 2 4 2" xfId="30456" xr:uid="{3D956C99-2776-4095-9C15-16CBF7C4D88B}"/>
    <cellStyle name="Comma 28 8 2 4 2 2" xfId="30457" xr:uid="{5F810BE2-B2FD-45EC-8916-604357DA6E18}"/>
    <cellStyle name="Comma 28 8 2 4 2 2 2" xfId="30458" xr:uid="{80895555-1DF6-421E-B5F6-A84ED0FEB516}"/>
    <cellStyle name="Comma 28 8 2 4 2 3" xfId="30459" xr:uid="{32E8E100-16BA-44AA-87BD-84AAAB6E1411}"/>
    <cellStyle name="Comma 28 8 2 4 3" xfId="30460" xr:uid="{6D63A137-B8AF-4E43-9103-09CF2CDC2638}"/>
    <cellStyle name="Comma 28 8 2 4 3 2" xfId="30461" xr:uid="{69DAE773-69A7-4395-96AD-E845C0655942}"/>
    <cellStyle name="Comma 28 8 2 4 4" xfId="30462" xr:uid="{802BFAC0-86E1-4580-B7E5-F4319BA7C894}"/>
    <cellStyle name="Comma 28 8 2 5" xfId="30463" xr:uid="{26DF17CA-4662-4A37-8A1A-B72027A57143}"/>
    <cellStyle name="Comma 28 8 2 5 2" xfId="30464" xr:uid="{56EF331B-DEE5-4309-AFCC-DE8AD70C9DD3}"/>
    <cellStyle name="Comma 28 8 2 5 2 2" xfId="30465" xr:uid="{EB0B94EB-D4F8-49B9-A320-86AD136C1646}"/>
    <cellStyle name="Comma 28 8 2 5 3" xfId="30466" xr:uid="{72F9CD03-7296-4D14-A6A8-B0D6DD81CDCF}"/>
    <cellStyle name="Comma 28 8 2 6" xfId="30467" xr:uid="{30D9B59F-4BDA-4F7D-9713-E2B8FE1331C3}"/>
    <cellStyle name="Comma 28 8 2 6 2" xfId="30468" xr:uid="{CFE32F4A-3C87-4BA4-8648-2449FEEE5FF8}"/>
    <cellStyle name="Comma 28 8 2 6 2 2" xfId="30469" xr:uid="{6CCCDE57-4C0C-4695-8CB6-8F04849537D6}"/>
    <cellStyle name="Comma 28 8 2 6 3" xfId="30470" xr:uid="{A96B059F-8D75-4E8F-91A8-889CEFE72019}"/>
    <cellStyle name="Comma 28 8 2 7" xfId="30471" xr:uid="{F89DD88D-FF06-470D-B7DF-069231FA7D07}"/>
    <cellStyle name="Comma 28 8 2 7 2" xfId="30472" xr:uid="{0A8C611F-69AA-4C40-A515-4E4748C0442E}"/>
    <cellStyle name="Comma 28 8 2 7 2 2" xfId="30473" xr:uid="{528D3B9F-4BDB-448D-A86C-5C108447ACDD}"/>
    <cellStyle name="Comma 28 8 2 7 3" xfId="30474" xr:uid="{86E32B5D-4472-4F7D-BB97-97C0002E1099}"/>
    <cellStyle name="Comma 28 8 2 8" xfId="30475" xr:uid="{679BBA4F-F0DA-4CB8-AC1A-49D85049F9C6}"/>
    <cellStyle name="Comma 28 8 2 8 2" xfId="30476" xr:uid="{B6C7EED5-BE1F-4871-A106-9401CFF28DA4}"/>
    <cellStyle name="Comma 28 8 2 9" xfId="30477" xr:uid="{91AC37EE-7E18-4CFD-A145-1BAEECC03737}"/>
    <cellStyle name="Comma 28 8 2_EGAT BS 10" xfId="30478" xr:uid="{AAA4C4E3-A205-466B-B605-E9504D043119}"/>
    <cellStyle name="Comma 28 8 3" xfId="30479" xr:uid="{8FB5C510-5D1A-4B00-B8C7-9C116DAD9B65}"/>
    <cellStyle name="Comma 28 8 3 2" xfId="30480" xr:uid="{36C4CF91-2A3E-433C-A4DA-21C553BD15B7}"/>
    <cellStyle name="Comma 28 8 3 2 2" xfId="30481" xr:uid="{641F518F-68D1-4481-8671-5921646257F8}"/>
    <cellStyle name="Comma 28 8 3 2 2 2" xfId="30482" xr:uid="{032B6EA0-3F9A-4FC4-A668-A76BCF2850AA}"/>
    <cellStyle name="Comma 28 8 3 2 2 2 2" xfId="30483" xr:uid="{5B2A9EAB-B4F6-49C5-ADF7-B56F3AF3D6F3}"/>
    <cellStyle name="Comma 28 8 3 2 2 3" xfId="30484" xr:uid="{70580BAA-E8A1-458B-8842-595717C9C0FB}"/>
    <cellStyle name="Comma 28 8 3 2 3" xfId="30485" xr:uid="{5E29F72E-592A-4B33-B2B7-2138E8C0EF22}"/>
    <cellStyle name="Comma 28 8 3 2 3 2" xfId="30486" xr:uid="{ACAA0ADD-8227-4B12-8111-0B743B279A4E}"/>
    <cellStyle name="Comma 28 8 3 2 4" xfId="30487" xr:uid="{284942D3-E44C-47AE-9E37-43D781136BC9}"/>
    <cellStyle name="Comma 28 8 3 3" xfId="30488" xr:uid="{20ABB8CD-5EE8-49DB-9C8C-D28153ABAF57}"/>
    <cellStyle name="Comma 28 8 3 3 2" xfId="30489" xr:uid="{4494C07A-CC6A-47E2-903B-7FAF013EE4FA}"/>
    <cellStyle name="Comma 28 8 3 3 2 2" xfId="30490" xr:uid="{4E9F20E8-02F1-4DD7-909F-CC185C693A1E}"/>
    <cellStyle name="Comma 28 8 3 3 2 2 2" xfId="30491" xr:uid="{8414B8A3-0096-4CF6-A5A9-DADD9ECB41FE}"/>
    <cellStyle name="Comma 28 8 3 3 2 3" xfId="30492" xr:uid="{1BE332BA-C534-4E4B-B499-CE34BF2713AE}"/>
    <cellStyle name="Comma 28 8 3 3 3" xfId="30493" xr:uid="{BCE6FD03-8B75-4E1E-B8D3-A3B7E23CFA81}"/>
    <cellStyle name="Comma 28 8 3 3 3 2" xfId="30494" xr:uid="{FC4E6090-9086-461D-85FB-D47F83204994}"/>
    <cellStyle name="Comma 28 8 3 3 4" xfId="30495" xr:uid="{CD5E268E-C1C6-47DA-B1FD-FDB47B6AEB4B}"/>
    <cellStyle name="Comma 28 8 3 4" xfId="30496" xr:uid="{B80AAFDF-087E-40B2-8CA5-68BF956E6C36}"/>
    <cellStyle name="Comma 28 8 3 4 2" xfId="30497" xr:uid="{493D83C3-363B-4752-86D9-4EF1BAB14B57}"/>
    <cellStyle name="Comma 28 8 3 4 2 2" xfId="30498" xr:uid="{78F65E92-3872-468A-9272-B933DEFAFC85}"/>
    <cellStyle name="Comma 28 8 3 4 3" xfId="30499" xr:uid="{0969E978-BF5F-4704-BE19-57132C5C4C24}"/>
    <cellStyle name="Comma 28 8 3 5" xfId="30500" xr:uid="{D16B1CF9-611A-4367-BF1E-84D52B8FDEA4}"/>
    <cellStyle name="Comma 28 8 3 5 2" xfId="30501" xr:uid="{C3ECD591-0C5E-41E8-B61E-F118CB77D63E}"/>
    <cellStyle name="Comma 28 8 3 5 2 2" xfId="30502" xr:uid="{71B66D97-664B-4F54-BE8B-45B703B1C72E}"/>
    <cellStyle name="Comma 28 8 3 5 3" xfId="30503" xr:uid="{005CA652-76F8-47D4-8363-4FC39B1F0581}"/>
    <cellStyle name="Comma 28 8 3 6" xfId="30504" xr:uid="{2815E378-4593-4C05-B81B-1C1E0CD3EA70}"/>
    <cellStyle name="Comma 28 8 3 6 2" xfId="30505" xr:uid="{2C5C9FCD-38F1-4EAD-9281-F1E12AA1FEBC}"/>
    <cellStyle name="Comma 28 8 3 6 2 2" xfId="30506" xr:uid="{0CC3C778-0288-4FD4-ABDB-663BB235CF0C}"/>
    <cellStyle name="Comma 28 8 3 6 3" xfId="30507" xr:uid="{FFDF16DF-D401-44C2-A46A-F894E2F59B7D}"/>
    <cellStyle name="Comma 28 8 3 7" xfId="30508" xr:uid="{53BC6ED6-5444-4105-A838-3F4D0B0E572E}"/>
    <cellStyle name="Comma 28 8 3 7 2" xfId="30509" xr:uid="{B9ED1FBC-D34B-4454-A20F-09C81E70479C}"/>
    <cellStyle name="Comma 28 8 3 8" xfId="30510" xr:uid="{02F04B80-B6E3-441F-B2B0-A8C0C9BABB9B}"/>
    <cellStyle name="Comma 28 8 3_EGAT BS 10" xfId="30511" xr:uid="{4D19F59F-29C4-465D-BB18-BD3EC3BDD498}"/>
    <cellStyle name="Comma 28 8 4" xfId="30512" xr:uid="{DC544659-871E-414A-B7DC-860AFB1CB855}"/>
    <cellStyle name="Comma 28 8 4 2" xfId="30513" xr:uid="{85E86B85-B1B7-474A-8775-1E12D9F6D38E}"/>
    <cellStyle name="Comma 28 8 4 2 2" xfId="30514" xr:uid="{AE5B2B62-6565-4752-9C07-EEC1E506F12A}"/>
    <cellStyle name="Comma 28 8 4 2 2 2" xfId="30515" xr:uid="{34195F77-0826-4B92-97F0-689DF93A0F5F}"/>
    <cellStyle name="Comma 28 8 4 2 3" xfId="30516" xr:uid="{A153CC8C-22E8-43E7-A319-B282B171BB4B}"/>
    <cellStyle name="Comma 28 8 4 3" xfId="30517" xr:uid="{2D1F3B30-006D-4DA8-98A8-50D6B6D8B46D}"/>
    <cellStyle name="Comma 28 8 4 3 2" xfId="30518" xr:uid="{0911B80F-8348-4C89-A652-18683A8E26A1}"/>
    <cellStyle name="Comma 28 8 4 4" xfId="30519" xr:uid="{34510292-2235-4051-8F4B-401324BE40A2}"/>
    <cellStyle name="Comma 28 8 5" xfId="30520" xr:uid="{EA4F30FA-0E35-46C8-AB08-2CB5CC40E30B}"/>
    <cellStyle name="Comma 28 8 5 2" xfId="30521" xr:uid="{AEC427EA-94B3-4B1D-8B19-E6B9C082B53A}"/>
    <cellStyle name="Comma 28 8 5 2 2" xfId="30522" xr:uid="{F6CCB6CD-B2FB-4CD6-9239-6DC007AA61B1}"/>
    <cellStyle name="Comma 28 8 5 2 2 2" xfId="30523" xr:uid="{797E351A-2AAC-4FC1-8A05-910486A8FDFF}"/>
    <cellStyle name="Comma 28 8 5 2 3" xfId="30524" xr:uid="{E0883920-5337-451D-B5F4-D4DE2BD82F80}"/>
    <cellStyle name="Comma 28 8 5 3" xfId="30525" xr:uid="{D094AFBF-522C-475D-BCD3-DC9592058DD6}"/>
    <cellStyle name="Comma 28 8 5 3 2" xfId="30526" xr:uid="{E7339BB4-93BF-4721-AEA5-C7BF00F70EDD}"/>
    <cellStyle name="Comma 28 8 5 4" xfId="30527" xr:uid="{6CBDA48B-F9B2-4FB2-A8BB-7AA81FEB68CD}"/>
    <cellStyle name="Comma 28 8 6" xfId="30528" xr:uid="{F54366F6-DB39-4F86-AEDF-40DC8914D634}"/>
    <cellStyle name="Comma 28 8 6 2" xfId="30529" xr:uid="{5BF4B796-BB4A-4554-ACB5-E9D75BDC2107}"/>
    <cellStyle name="Comma 28 8 6 2 2" xfId="30530" xr:uid="{6E522CDD-2BD5-42EA-8BEC-61F5A4C8CF96}"/>
    <cellStyle name="Comma 28 8 6 3" xfId="30531" xr:uid="{D89E92C8-DC35-46B9-91A2-C0CA912A049A}"/>
    <cellStyle name="Comma 28 8 7" xfId="30532" xr:uid="{A6E91157-8365-4990-A4F3-BA699F5DCAC5}"/>
    <cellStyle name="Comma 28 8 7 2" xfId="30533" xr:uid="{EF6E9EA8-A04E-4D3C-AF77-904D2F0ECD2D}"/>
    <cellStyle name="Comma 28 8 7 2 2" xfId="30534" xr:uid="{2DC3E40C-1DCE-4966-8B40-65BF5CF49AD9}"/>
    <cellStyle name="Comma 28 8 7 3" xfId="30535" xr:uid="{B469BA4D-D39A-4527-885F-6F0A909E3D48}"/>
    <cellStyle name="Comma 28 8 8" xfId="30536" xr:uid="{03EE62F9-FD81-4DD8-8975-39F2D42C4FB5}"/>
    <cellStyle name="Comma 28 8 8 2" xfId="30537" xr:uid="{E92C8C1A-E825-49A1-99CE-67268915D40B}"/>
    <cellStyle name="Comma 28 8 8 2 2" xfId="30538" xr:uid="{A0B4BE2A-85DE-4900-B9A4-BFF986F613C7}"/>
    <cellStyle name="Comma 28 8 8 3" xfId="30539" xr:uid="{74CA52EB-17BD-4401-8859-01E400C98161}"/>
    <cellStyle name="Comma 28 8 9" xfId="30540" xr:uid="{30AD1016-CBF7-485E-9FE4-D516066E0790}"/>
    <cellStyle name="Comma 28 8 9 2" xfId="30541" xr:uid="{6F33BD74-8637-4E1C-97E7-E3226B7B016D}"/>
    <cellStyle name="Comma 28 8_EGAT BS 10" xfId="30542" xr:uid="{3B125FEF-222B-44C5-8DBF-D64B43008FD1}"/>
    <cellStyle name="Comma 28 9" xfId="30543" xr:uid="{03EA8DA9-64DA-4A89-BC09-4FF373A23385}"/>
    <cellStyle name="Comma 28 9 10" xfId="30544" xr:uid="{65EFA3CD-8DA6-4245-8486-79DB9C6E48B8}"/>
    <cellStyle name="Comma 28 9 2" xfId="30545" xr:uid="{FF71BEA7-D80D-4F78-81AE-D869E16E6EE9}"/>
    <cellStyle name="Comma 28 9 2 2" xfId="30546" xr:uid="{F1CB9F9C-72AF-4F1D-ABCE-1B9DF4D148AD}"/>
    <cellStyle name="Comma 28 9 2 2 2" xfId="30547" xr:uid="{7E29E9E0-43E4-4488-A0A0-819C7196743E}"/>
    <cellStyle name="Comma 28 9 2 2 2 2" xfId="30548" xr:uid="{F4496ADC-F2EA-42F1-8182-E2E157720343}"/>
    <cellStyle name="Comma 28 9 2 2 2 2 2" xfId="30549" xr:uid="{74442C9E-DC70-4208-9F1C-BFCBD18930E7}"/>
    <cellStyle name="Comma 28 9 2 2 2 2 2 2" xfId="30550" xr:uid="{9FA541CF-9386-48D6-912F-C454ACF3B18C}"/>
    <cellStyle name="Comma 28 9 2 2 2 2 3" xfId="30551" xr:uid="{39CC536E-9B2B-488C-9DDF-8799FAC83525}"/>
    <cellStyle name="Comma 28 9 2 2 2 3" xfId="30552" xr:uid="{D3EDB94F-8487-436A-BE42-D88DD10AF5E7}"/>
    <cellStyle name="Comma 28 9 2 2 2 3 2" xfId="30553" xr:uid="{C8EACEE4-2375-4C9E-9104-AD319B52878F}"/>
    <cellStyle name="Comma 28 9 2 2 2 4" xfId="30554" xr:uid="{770955CE-C06E-4A3A-BDB7-1785D1D832BE}"/>
    <cellStyle name="Comma 28 9 2 2 3" xfId="30555" xr:uid="{04BD255C-05DE-4539-9790-E9E683A7A8E6}"/>
    <cellStyle name="Comma 28 9 2 2 3 2" xfId="30556" xr:uid="{C5140AF6-7144-45FE-AA95-2BFEFC47B2CB}"/>
    <cellStyle name="Comma 28 9 2 2 3 2 2" xfId="30557" xr:uid="{3EFE1B67-A6FC-462F-BEEB-A024E00ACD4F}"/>
    <cellStyle name="Comma 28 9 2 2 3 3" xfId="30558" xr:uid="{6251EF97-9911-47E2-8E03-FDA6091708A2}"/>
    <cellStyle name="Comma 28 9 2 2 4" xfId="30559" xr:uid="{E055A473-408A-4083-8114-F12AB5C3651E}"/>
    <cellStyle name="Comma 28 9 2 2 4 2" xfId="30560" xr:uid="{0BD6A3E5-2B78-4996-9097-AA2226455576}"/>
    <cellStyle name="Comma 28 9 2 2 4 2 2" xfId="30561" xr:uid="{EFC788E9-B05C-4A98-9C5E-0D6F44E116C9}"/>
    <cellStyle name="Comma 28 9 2 2 4 3" xfId="30562" xr:uid="{C4543442-2ACC-4B76-8C38-B06C827D432A}"/>
    <cellStyle name="Comma 28 9 2 2 5" xfId="30563" xr:uid="{6FE989AA-EF09-4DD5-BF3E-1DD7DD2170BA}"/>
    <cellStyle name="Comma 28 9 2 2 5 2" xfId="30564" xr:uid="{0AC8B8AB-04C4-422E-B4DB-683A9B443995}"/>
    <cellStyle name="Comma 28 9 2 2 5 2 2" xfId="30565" xr:uid="{399E082F-2545-4065-9D02-0AF582DCCDF4}"/>
    <cellStyle name="Comma 28 9 2 2 5 3" xfId="30566" xr:uid="{342439A9-370A-45A8-AEB3-BDE216676B49}"/>
    <cellStyle name="Comma 28 9 2 2 6" xfId="30567" xr:uid="{4769F722-4123-4544-AA8F-07FB94BB10E4}"/>
    <cellStyle name="Comma 28 9 2 2 6 2" xfId="30568" xr:uid="{B5B0B571-7A91-4277-BF26-40E47A47A2A1}"/>
    <cellStyle name="Comma 28 9 2 2 7" xfId="30569" xr:uid="{E087C777-B421-4B2C-9894-018E28D97D31}"/>
    <cellStyle name="Comma 28 9 2 2_EGAT BS 10" xfId="30570" xr:uid="{E2F2C423-81D8-40EB-AC01-DFD609C1EFE4}"/>
    <cellStyle name="Comma 28 9 2 3" xfId="30571" xr:uid="{F69F0A8F-4D41-4397-AFFC-FF9A0FFF6F40}"/>
    <cellStyle name="Comma 28 9 2 3 2" xfId="30572" xr:uid="{2ED96CA7-7C19-4212-8BE6-40F95ADED283}"/>
    <cellStyle name="Comma 28 9 2 3 2 2" xfId="30573" xr:uid="{20CF465E-A176-4DEC-ACA8-F3161E93A379}"/>
    <cellStyle name="Comma 28 9 2 3 2 2 2" xfId="30574" xr:uid="{816B18E2-6D27-42E4-AA7C-AF511D995AD6}"/>
    <cellStyle name="Comma 28 9 2 3 2 3" xfId="30575" xr:uid="{435CB7C5-A4CA-422C-A886-72B71C0B1CDD}"/>
    <cellStyle name="Comma 28 9 2 3 3" xfId="30576" xr:uid="{74157A4A-36A0-4B37-BCAD-551EA24E5EDE}"/>
    <cellStyle name="Comma 28 9 2 3 3 2" xfId="30577" xr:uid="{97D4BF25-2132-4CA3-80A4-6625BB819C67}"/>
    <cellStyle name="Comma 28 9 2 3 4" xfId="30578" xr:uid="{4D170F50-71E5-42FE-ADC9-B691E50B0360}"/>
    <cellStyle name="Comma 28 9 2 4" xfId="30579" xr:uid="{A6FA6F97-BC93-4AC3-9A5F-8B3C0C3356AF}"/>
    <cellStyle name="Comma 28 9 2 4 2" xfId="30580" xr:uid="{E30642AC-139D-43BB-8D6C-B60EB0C060B3}"/>
    <cellStyle name="Comma 28 9 2 4 2 2" xfId="30581" xr:uid="{36E04198-A0B7-49E8-BED0-2DAF927E7643}"/>
    <cellStyle name="Comma 28 9 2 4 2 2 2" xfId="30582" xr:uid="{2C867C67-83A5-49AA-BE7C-F878E7409F14}"/>
    <cellStyle name="Comma 28 9 2 4 2 3" xfId="30583" xr:uid="{7B606F2F-C92A-4BE1-A6FD-B6D90F5B2C2C}"/>
    <cellStyle name="Comma 28 9 2 4 3" xfId="30584" xr:uid="{EC8E12C1-65C6-4E9F-AE01-704A5B002970}"/>
    <cellStyle name="Comma 28 9 2 4 3 2" xfId="30585" xr:uid="{7541DEE3-A811-42AC-811D-5C21550FBC1F}"/>
    <cellStyle name="Comma 28 9 2 4 4" xfId="30586" xr:uid="{DCC76380-A226-40B3-9A69-8097834CDE19}"/>
    <cellStyle name="Comma 28 9 2 5" xfId="30587" xr:uid="{6BA7815D-55E5-4B38-8817-45D65F45A0F1}"/>
    <cellStyle name="Comma 28 9 2 5 2" xfId="30588" xr:uid="{82868086-EB40-4757-B196-CD0664500914}"/>
    <cellStyle name="Comma 28 9 2 5 2 2" xfId="30589" xr:uid="{4FA0457D-3734-45C8-98C0-6435041CDD5C}"/>
    <cellStyle name="Comma 28 9 2 5 3" xfId="30590" xr:uid="{ED7FCCE9-D1EA-4643-B06E-F56FD61D213F}"/>
    <cellStyle name="Comma 28 9 2 6" xfId="30591" xr:uid="{FC445E17-C626-465B-95B4-B2A2340BFE44}"/>
    <cellStyle name="Comma 28 9 2 6 2" xfId="30592" xr:uid="{D077D354-2F70-4013-A0D4-FDFB6706D42C}"/>
    <cellStyle name="Comma 28 9 2 6 2 2" xfId="30593" xr:uid="{66F399BA-8297-4D45-897E-AC20A108AD29}"/>
    <cellStyle name="Comma 28 9 2 6 3" xfId="30594" xr:uid="{29AB630A-A8AF-48D7-B654-D13F6DD9C0AA}"/>
    <cellStyle name="Comma 28 9 2 7" xfId="30595" xr:uid="{2731DC00-99F1-4193-AEF0-687D3D61E3EC}"/>
    <cellStyle name="Comma 28 9 2 7 2" xfId="30596" xr:uid="{AE5F6573-921B-4E72-B23F-839CC4AF3A83}"/>
    <cellStyle name="Comma 28 9 2 7 2 2" xfId="30597" xr:uid="{015AF1C3-F6AD-4F54-8DEC-AAC694099DAC}"/>
    <cellStyle name="Comma 28 9 2 7 3" xfId="30598" xr:uid="{45A754F9-21EF-4D47-B507-A3340E4BEB8F}"/>
    <cellStyle name="Comma 28 9 2 8" xfId="30599" xr:uid="{633C71FB-55D8-453F-8DE5-6D2582FD8B47}"/>
    <cellStyle name="Comma 28 9 2 8 2" xfId="30600" xr:uid="{E2F8F2C8-E3D9-4B8A-B6E2-FB13E45911B1}"/>
    <cellStyle name="Comma 28 9 2 9" xfId="30601" xr:uid="{DECE4507-BB5F-4733-9379-A33322A304CA}"/>
    <cellStyle name="Comma 28 9 2_EGAT BS 10" xfId="30602" xr:uid="{D38D0063-9ECE-483F-9D89-FBB1B8906B8D}"/>
    <cellStyle name="Comma 28 9 3" xfId="30603" xr:uid="{9B89DA4A-9E7C-4D59-91C5-43C62B3DC462}"/>
    <cellStyle name="Comma 28 9 3 2" xfId="30604" xr:uid="{1F191E70-FF0D-450E-8F57-A3A1A02B34C6}"/>
    <cellStyle name="Comma 28 9 3 2 2" xfId="30605" xr:uid="{109CA900-1192-4954-B3A9-F7AB05AD3F42}"/>
    <cellStyle name="Comma 28 9 3 2 2 2" xfId="30606" xr:uid="{D7A2AC80-5188-440B-A0C8-075894229450}"/>
    <cellStyle name="Comma 28 9 3 2 2 2 2" xfId="30607" xr:uid="{43D5AA74-0FE6-41D3-8436-DC2E319C4E06}"/>
    <cellStyle name="Comma 28 9 3 2 2 3" xfId="30608" xr:uid="{56A86B2F-4025-4E00-81A9-E35E3A138EF2}"/>
    <cellStyle name="Comma 28 9 3 2 3" xfId="30609" xr:uid="{70B9CEB9-22A5-46E1-8112-D65F07380679}"/>
    <cellStyle name="Comma 28 9 3 2 3 2" xfId="30610" xr:uid="{662DF1B9-D6D6-4712-8074-69DE8947B65B}"/>
    <cellStyle name="Comma 28 9 3 2 4" xfId="30611" xr:uid="{E0CB8DE1-D479-4CA3-A2E5-384AAE8E5900}"/>
    <cellStyle name="Comma 28 9 3 3" xfId="30612" xr:uid="{C5EC1000-8DCA-4F15-A055-74D611292BB6}"/>
    <cellStyle name="Comma 28 9 3 3 2" xfId="30613" xr:uid="{4D38BFFA-6995-4B37-9FA0-8FFC59477A55}"/>
    <cellStyle name="Comma 28 9 3 3 2 2" xfId="30614" xr:uid="{B663BB34-0B50-489D-BEE6-7A0744C08590}"/>
    <cellStyle name="Comma 28 9 3 3 2 2 2" xfId="30615" xr:uid="{C967F605-9A11-454D-A8C4-ABC5038D9665}"/>
    <cellStyle name="Comma 28 9 3 3 2 3" xfId="30616" xr:uid="{0586FB92-76C9-4C13-8D95-F4FFF650DB4B}"/>
    <cellStyle name="Comma 28 9 3 3 3" xfId="30617" xr:uid="{AD4210FD-7DE6-4F57-9428-5DE36C9F1613}"/>
    <cellStyle name="Comma 28 9 3 3 3 2" xfId="30618" xr:uid="{FFEF1BC4-CDA2-4888-93C6-2F39FEFEB941}"/>
    <cellStyle name="Comma 28 9 3 3 4" xfId="30619" xr:uid="{7EA5B2CE-6291-47ED-B4B4-400F3B43ED63}"/>
    <cellStyle name="Comma 28 9 3 4" xfId="30620" xr:uid="{63292EC1-5AD7-40D1-A9FE-8DC2927FE596}"/>
    <cellStyle name="Comma 28 9 3 4 2" xfId="30621" xr:uid="{881DAA9C-EA38-41AD-B40E-1E7AC5784B7F}"/>
    <cellStyle name="Comma 28 9 3 4 2 2" xfId="30622" xr:uid="{E4299DFD-9869-4300-9A9A-2E49579DAD65}"/>
    <cellStyle name="Comma 28 9 3 4 3" xfId="30623" xr:uid="{E8BDFD2E-87BD-4AFC-BFF9-975D740D488A}"/>
    <cellStyle name="Comma 28 9 3 5" xfId="30624" xr:uid="{F9EDBFC9-C1A7-489C-B25B-E99D68B96DFB}"/>
    <cellStyle name="Comma 28 9 3 5 2" xfId="30625" xr:uid="{AA50DBC4-EC3F-4856-86A2-BD0EB6EC5E6B}"/>
    <cellStyle name="Comma 28 9 3 5 2 2" xfId="30626" xr:uid="{AB511269-023F-4EA9-B4CF-7F3B9B4C846D}"/>
    <cellStyle name="Comma 28 9 3 5 3" xfId="30627" xr:uid="{70DCE6BA-2430-4151-945D-F34EF8911E5E}"/>
    <cellStyle name="Comma 28 9 3 6" xfId="30628" xr:uid="{5484AD67-B53C-4BBB-B254-F9FF369074ED}"/>
    <cellStyle name="Comma 28 9 3 6 2" xfId="30629" xr:uid="{987176E9-2976-4883-BBF0-6C4A7745948C}"/>
    <cellStyle name="Comma 28 9 3 6 2 2" xfId="30630" xr:uid="{A13117C2-CFFF-4252-B49B-FDEE68234CAC}"/>
    <cellStyle name="Comma 28 9 3 6 3" xfId="30631" xr:uid="{F076E6F3-3758-4ED9-B88A-B153B0F2FF04}"/>
    <cellStyle name="Comma 28 9 3 7" xfId="30632" xr:uid="{43DF1731-6804-41F7-BDBD-87EF5C503236}"/>
    <cellStyle name="Comma 28 9 3 7 2" xfId="30633" xr:uid="{8F34F217-A605-4069-9332-04BF83A3A77F}"/>
    <cellStyle name="Comma 28 9 3 8" xfId="30634" xr:uid="{03042763-A503-4C0E-AB05-0AF67B610AAF}"/>
    <cellStyle name="Comma 28 9 3_EGAT BS 10" xfId="30635" xr:uid="{AD22F59D-C25E-430E-96AA-D400DD0E513F}"/>
    <cellStyle name="Comma 28 9 4" xfId="30636" xr:uid="{ED82E95F-973E-4D37-94BE-EE269EDA6BFF}"/>
    <cellStyle name="Comma 28 9 4 2" xfId="30637" xr:uid="{F5D5C40F-F235-4D8B-96DB-220BEC8F1546}"/>
    <cellStyle name="Comma 28 9 4 2 2" xfId="30638" xr:uid="{26934EAB-0CA5-4F2E-A079-45E11E55B3FF}"/>
    <cellStyle name="Comma 28 9 4 2 2 2" xfId="30639" xr:uid="{5A52A2DE-B7FC-4696-8071-78F5538BD324}"/>
    <cellStyle name="Comma 28 9 4 2 3" xfId="30640" xr:uid="{051BBCD5-7EBE-4C8D-8F7D-FB2687938EDA}"/>
    <cellStyle name="Comma 28 9 4 3" xfId="30641" xr:uid="{12B93FA7-51BF-4D24-BBF8-30E48784E256}"/>
    <cellStyle name="Comma 28 9 4 3 2" xfId="30642" xr:uid="{221344D1-EE55-4A4E-94B3-7BD87AF3ACFF}"/>
    <cellStyle name="Comma 28 9 4 4" xfId="30643" xr:uid="{4499E4A8-976B-412A-A02B-FFBB3793C298}"/>
    <cellStyle name="Comma 28 9 5" xfId="30644" xr:uid="{05AFB6B9-D023-4027-8125-A0CFC4C591FA}"/>
    <cellStyle name="Comma 28 9 5 2" xfId="30645" xr:uid="{7742BE3D-2E38-4DDB-BD43-8EF022A075E2}"/>
    <cellStyle name="Comma 28 9 5 2 2" xfId="30646" xr:uid="{C7EC14E4-BBF6-43D1-929B-557ABCA001B9}"/>
    <cellStyle name="Comma 28 9 5 2 2 2" xfId="30647" xr:uid="{64F08D2A-9FE2-4DE7-B1D4-133BB9C3DCD8}"/>
    <cellStyle name="Comma 28 9 5 2 3" xfId="30648" xr:uid="{B4C34CCE-DAE6-427D-B3F1-E6C52A9C507B}"/>
    <cellStyle name="Comma 28 9 5 3" xfId="30649" xr:uid="{3302CC85-497C-4A6C-8878-CB35D07EF51C}"/>
    <cellStyle name="Comma 28 9 5 3 2" xfId="30650" xr:uid="{00CA36BE-FD16-477B-9A28-0D94D5E4A0CF}"/>
    <cellStyle name="Comma 28 9 5 4" xfId="30651" xr:uid="{FA19C166-4100-4D30-93A7-830749DD960E}"/>
    <cellStyle name="Comma 28 9 6" xfId="30652" xr:uid="{51197E2B-7782-4B0A-A5BB-11E494D97345}"/>
    <cellStyle name="Comma 28 9 6 2" xfId="30653" xr:uid="{8FE2BB2A-B0D1-406F-A109-0CC986F182E1}"/>
    <cellStyle name="Comma 28 9 6 2 2" xfId="30654" xr:uid="{A24777F4-A3F3-4BA1-A6AC-359190C68B7A}"/>
    <cellStyle name="Comma 28 9 6 3" xfId="30655" xr:uid="{0B8F9AD4-A963-49FF-8B9B-184E5AEB8B1B}"/>
    <cellStyle name="Comma 28 9 7" xfId="30656" xr:uid="{6C87F12C-448E-4D7C-B844-012B3815E611}"/>
    <cellStyle name="Comma 28 9 7 2" xfId="30657" xr:uid="{98D43A48-11E0-44CE-9C06-0FCE546A8124}"/>
    <cellStyle name="Comma 28 9 7 2 2" xfId="30658" xr:uid="{BC6EBA38-7859-435A-93F9-A47D536689D6}"/>
    <cellStyle name="Comma 28 9 7 3" xfId="30659" xr:uid="{817934DD-158D-452F-81FA-0567657449CE}"/>
    <cellStyle name="Comma 28 9 8" xfId="30660" xr:uid="{9ED6C04F-8715-4AA3-BFE1-A2EC78045FA8}"/>
    <cellStyle name="Comma 28 9 8 2" xfId="30661" xr:uid="{CF18D3AD-1140-4A23-96CB-6DB42ADFBF7F}"/>
    <cellStyle name="Comma 28 9 8 2 2" xfId="30662" xr:uid="{8048700F-F8CE-4019-A400-91932E5CB71B}"/>
    <cellStyle name="Comma 28 9 8 3" xfId="30663" xr:uid="{3AA62640-D24C-4C3E-A19C-FF2F4DE7E600}"/>
    <cellStyle name="Comma 28 9 9" xfId="30664" xr:uid="{52140867-2613-47AB-A62C-EE071C85EBD4}"/>
    <cellStyle name="Comma 28 9 9 2" xfId="30665" xr:uid="{0AAB7B26-44AB-4C9C-876C-2C00778E8E5A}"/>
    <cellStyle name="Comma 28 9_EGAT BS 10" xfId="30666" xr:uid="{F24BFF29-2D0C-40AA-BC6A-A25517F668AE}"/>
    <cellStyle name="Comma 28_EGAT BS 8" xfId="30667" xr:uid="{B0E1AD80-3171-40C3-A2EC-F8B5C540C802}"/>
    <cellStyle name="Comma 29" xfId="30668" xr:uid="{0778EC83-0284-4A54-B8CD-45AA48BF51DE}"/>
    <cellStyle name="Comma 29 10" xfId="30669" xr:uid="{43BC3476-A838-4142-9793-04A44BF07DAE}"/>
    <cellStyle name="Comma 29 10 10" xfId="30670" xr:uid="{74300DCC-9F41-41D4-B42F-F8464F4F975C}"/>
    <cellStyle name="Comma 29 10 2" xfId="30671" xr:uid="{036372D2-6837-48EE-AC7F-A4EC55B5F4CB}"/>
    <cellStyle name="Comma 29 10 2 2" xfId="30672" xr:uid="{88203407-909D-41A1-A178-32E6718F093D}"/>
    <cellStyle name="Comma 29 10 2 2 2" xfId="30673" xr:uid="{012FF643-8178-4EBE-82F4-C25EA45795BB}"/>
    <cellStyle name="Comma 29 10 2 2 2 2" xfId="30674" xr:uid="{955EF9B9-8035-4BC5-8865-56F603F11FE1}"/>
    <cellStyle name="Comma 29 10 2 2 2 2 2" xfId="30675" xr:uid="{50A1C6A9-649A-4735-B9A6-F87BA8698A95}"/>
    <cellStyle name="Comma 29 10 2 2 2 2 2 2" xfId="30676" xr:uid="{95967CA4-3783-4DA9-BD5B-8F1BB21E7A22}"/>
    <cellStyle name="Comma 29 10 2 2 2 2 3" xfId="30677" xr:uid="{7C4852FB-450E-428B-BFD9-647D55CFEB6D}"/>
    <cellStyle name="Comma 29 10 2 2 2 3" xfId="30678" xr:uid="{FE92E855-F56F-409F-A24F-526E58F384F9}"/>
    <cellStyle name="Comma 29 10 2 2 2 3 2" xfId="30679" xr:uid="{C36A0271-DB36-478D-894B-5B358420DBBD}"/>
    <cellStyle name="Comma 29 10 2 2 2 4" xfId="30680" xr:uid="{998D05A1-60B8-4DF7-8CB6-B15DDF23E632}"/>
    <cellStyle name="Comma 29 10 2 2 3" xfId="30681" xr:uid="{FE4D600D-884C-4443-A421-A30241B5BAB3}"/>
    <cellStyle name="Comma 29 10 2 2 3 2" xfId="30682" xr:uid="{FA95264E-B8D9-4331-84DC-7E8C94890CAC}"/>
    <cellStyle name="Comma 29 10 2 2 3 2 2" xfId="30683" xr:uid="{7D1CAF45-BDEF-4B66-9060-1A9E6BFE2732}"/>
    <cellStyle name="Comma 29 10 2 2 3 3" xfId="30684" xr:uid="{7D77252C-B026-4B29-82CA-8F960BF04439}"/>
    <cellStyle name="Comma 29 10 2 2 4" xfId="30685" xr:uid="{A201FEDD-9DBC-49EF-BA1E-7848FEFF1600}"/>
    <cellStyle name="Comma 29 10 2 2 4 2" xfId="30686" xr:uid="{033746B0-859E-47E4-BB93-8534852092C9}"/>
    <cellStyle name="Comma 29 10 2 2 4 2 2" xfId="30687" xr:uid="{E8164AB6-9227-4171-93A3-EF3CED158C0B}"/>
    <cellStyle name="Comma 29 10 2 2 4 3" xfId="30688" xr:uid="{06AEE6C6-60EE-4109-82E5-341890F048E1}"/>
    <cellStyle name="Comma 29 10 2 2 5" xfId="30689" xr:uid="{ABBA642D-1B65-4E26-9566-CC8E2C15F628}"/>
    <cellStyle name="Comma 29 10 2 2 5 2" xfId="30690" xr:uid="{9174D7DD-6F2D-41E7-AB7D-3884024E2297}"/>
    <cellStyle name="Comma 29 10 2 2 5 2 2" xfId="30691" xr:uid="{285391F5-0328-473E-B4F6-C7411AA0E51F}"/>
    <cellStyle name="Comma 29 10 2 2 5 3" xfId="30692" xr:uid="{612BD631-F8CE-4362-8CB4-5438BDAA72F2}"/>
    <cellStyle name="Comma 29 10 2 2 6" xfId="30693" xr:uid="{2D15DCD4-B552-4D2A-8AEE-347456F03823}"/>
    <cellStyle name="Comma 29 10 2 2 6 2" xfId="30694" xr:uid="{EFAAB8E3-5EAA-4B62-8B8D-1F9FF6E97602}"/>
    <cellStyle name="Comma 29 10 2 2 7" xfId="30695" xr:uid="{914E03E1-0578-44F6-904A-4C32CA47F935}"/>
    <cellStyle name="Comma 29 10 2 2_EGAT BS 10" xfId="30696" xr:uid="{D2E41108-2812-44BB-9333-BB9E8A4F1547}"/>
    <cellStyle name="Comma 29 10 2 3" xfId="30697" xr:uid="{E0D18D50-D9B1-4B7A-B9B4-ACBA2905CFCC}"/>
    <cellStyle name="Comma 29 10 2 3 2" xfId="30698" xr:uid="{5B27E4C2-9839-4CA2-9187-946050EE556F}"/>
    <cellStyle name="Comma 29 10 2 3 2 2" xfId="30699" xr:uid="{0AF8DBF3-DF63-4200-9600-7BA4699B4542}"/>
    <cellStyle name="Comma 29 10 2 3 2 2 2" xfId="30700" xr:uid="{1C5335D0-FCFA-4C46-8C18-DA7A933E3A86}"/>
    <cellStyle name="Comma 29 10 2 3 2 3" xfId="30701" xr:uid="{7329A637-3284-4129-B4F1-A870BA351BA1}"/>
    <cellStyle name="Comma 29 10 2 3 3" xfId="30702" xr:uid="{1B3FC73B-4C5C-4DCB-AE62-8711FA4EC1E1}"/>
    <cellStyle name="Comma 29 10 2 3 3 2" xfId="30703" xr:uid="{2E43058C-37D9-432A-880C-7507B5A08A05}"/>
    <cellStyle name="Comma 29 10 2 3 4" xfId="30704" xr:uid="{B3BAFC2F-F8CC-4902-B300-C03BCCE46519}"/>
    <cellStyle name="Comma 29 10 2 4" xfId="30705" xr:uid="{AE26BF4F-14BF-472D-8192-D43A6A48BF82}"/>
    <cellStyle name="Comma 29 10 2 4 2" xfId="30706" xr:uid="{608CD2AC-049E-43DB-B61F-AB00575073F5}"/>
    <cellStyle name="Comma 29 10 2 4 2 2" xfId="30707" xr:uid="{90342B99-0682-4297-9413-B91A07041BEF}"/>
    <cellStyle name="Comma 29 10 2 4 2 2 2" xfId="30708" xr:uid="{33A1991F-50C3-403D-8744-1994680EC8E0}"/>
    <cellStyle name="Comma 29 10 2 4 2 3" xfId="30709" xr:uid="{A035A709-BA85-4D96-8ED3-C55CD8334D02}"/>
    <cellStyle name="Comma 29 10 2 4 3" xfId="30710" xr:uid="{9FD3E7A5-4180-45C0-A781-2F487E981669}"/>
    <cellStyle name="Comma 29 10 2 4 3 2" xfId="30711" xr:uid="{964D52AE-BBEC-4041-895D-6C1302CCA903}"/>
    <cellStyle name="Comma 29 10 2 4 4" xfId="30712" xr:uid="{866192FB-1B81-41C4-9FED-F7D7B8EA4393}"/>
    <cellStyle name="Comma 29 10 2 5" xfId="30713" xr:uid="{E71858B1-13D9-441E-8C24-9988AAB7E5A6}"/>
    <cellStyle name="Comma 29 10 2 5 2" xfId="30714" xr:uid="{58204D8A-C6F9-47B7-9CA1-0C1905D33623}"/>
    <cellStyle name="Comma 29 10 2 5 2 2" xfId="30715" xr:uid="{F85E422B-57F3-462B-B83F-05BB4D3E3418}"/>
    <cellStyle name="Comma 29 10 2 5 3" xfId="30716" xr:uid="{0E8F8C27-0056-4CDF-98CE-4DE3C62C5C86}"/>
    <cellStyle name="Comma 29 10 2 6" xfId="30717" xr:uid="{B2E32E92-9B4B-463C-859C-8AF25E92F77B}"/>
    <cellStyle name="Comma 29 10 2 6 2" xfId="30718" xr:uid="{03A3C8EC-76B5-435A-8C70-3D61D7A62CA1}"/>
    <cellStyle name="Comma 29 10 2 6 2 2" xfId="30719" xr:uid="{E2FBBBF8-515E-4612-AEF3-00932BBACFCB}"/>
    <cellStyle name="Comma 29 10 2 6 3" xfId="30720" xr:uid="{3CFA1EF5-74A6-432E-BD03-D9E32BAA3F70}"/>
    <cellStyle name="Comma 29 10 2 7" xfId="30721" xr:uid="{3CF33242-925C-4A14-A573-66E3D9905EEA}"/>
    <cellStyle name="Comma 29 10 2 7 2" xfId="30722" xr:uid="{6A61ED53-F4FF-416A-94E0-F00532EB1246}"/>
    <cellStyle name="Comma 29 10 2 7 2 2" xfId="30723" xr:uid="{99EB39DA-1770-4577-BF3A-72A217FC2051}"/>
    <cellStyle name="Comma 29 10 2 7 3" xfId="30724" xr:uid="{A2BFFB1F-7104-4CAF-852B-2468F415BF18}"/>
    <cellStyle name="Comma 29 10 2 8" xfId="30725" xr:uid="{22DA1110-3B18-4C5D-A576-98365F0FC915}"/>
    <cellStyle name="Comma 29 10 2 8 2" xfId="30726" xr:uid="{4162E5F1-D7D7-42F2-B0C9-0661922BE87E}"/>
    <cellStyle name="Comma 29 10 2 9" xfId="30727" xr:uid="{673F2AFC-9E67-47D1-BAB3-99D9EEE82EC1}"/>
    <cellStyle name="Comma 29 10 2_EGAT BS 10" xfId="30728" xr:uid="{EFB483F9-B36A-4F8C-9B2F-C46F27BA5669}"/>
    <cellStyle name="Comma 29 10 3" xfId="30729" xr:uid="{FDFC0563-AECE-44C8-A252-052E19D1731B}"/>
    <cellStyle name="Comma 29 10 3 2" xfId="30730" xr:uid="{4B52EDB8-8F99-4281-936B-3D4A81FA3191}"/>
    <cellStyle name="Comma 29 10 3 2 2" xfId="30731" xr:uid="{05804B17-C319-48C6-BC88-1C60BC568C6E}"/>
    <cellStyle name="Comma 29 10 3 2 2 2" xfId="30732" xr:uid="{2A72C306-A915-4217-9DA0-5A57D53AC793}"/>
    <cellStyle name="Comma 29 10 3 2 2 2 2" xfId="30733" xr:uid="{A813F656-4973-42A0-8CE0-AE658464D81D}"/>
    <cellStyle name="Comma 29 10 3 2 2 3" xfId="30734" xr:uid="{0775A276-A2AE-4636-9756-F626529A719C}"/>
    <cellStyle name="Comma 29 10 3 2 3" xfId="30735" xr:uid="{8C81CB51-DABE-45C3-91FF-256817FEA3B1}"/>
    <cellStyle name="Comma 29 10 3 2 3 2" xfId="30736" xr:uid="{FC8D7274-0FCF-4B9F-86FA-B80EEA622E9C}"/>
    <cellStyle name="Comma 29 10 3 2 4" xfId="30737" xr:uid="{11096872-E2FD-4A49-AEAD-D3513A8B2B25}"/>
    <cellStyle name="Comma 29 10 3 3" xfId="30738" xr:uid="{BAF931CB-EC9F-4AE0-B673-C012BEDB9F7D}"/>
    <cellStyle name="Comma 29 10 3 3 2" xfId="30739" xr:uid="{BFDE55E5-2182-4918-8FE9-B8D2FE0EDC8E}"/>
    <cellStyle name="Comma 29 10 3 3 2 2" xfId="30740" xr:uid="{36269490-63D8-4C68-A89C-CD6AA7892AD2}"/>
    <cellStyle name="Comma 29 10 3 3 2 2 2" xfId="30741" xr:uid="{DA23C7AF-A07D-490E-B472-53CD7801D1AA}"/>
    <cellStyle name="Comma 29 10 3 3 2 3" xfId="30742" xr:uid="{FA636380-069E-4374-BDCD-AF9F3473ADBB}"/>
    <cellStyle name="Comma 29 10 3 3 3" xfId="30743" xr:uid="{C8CF964C-E63A-4921-AEA7-54C7677476A3}"/>
    <cellStyle name="Comma 29 10 3 3 3 2" xfId="30744" xr:uid="{6D9FE5B5-C473-4586-9F2C-9E05119A9C80}"/>
    <cellStyle name="Comma 29 10 3 3 4" xfId="30745" xr:uid="{61B578B0-1AF9-4A44-A392-9918C4F7766A}"/>
    <cellStyle name="Comma 29 10 3 4" xfId="30746" xr:uid="{278976C5-5CC0-42C3-B98A-F76C6F11AE91}"/>
    <cellStyle name="Comma 29 10 3 4 2" xfId="30747" xr:uid="{7F3999E7-C1C6-4EC7-86D8-72DC900721CD}"/>
    <cellStyle name="Comma 29 10 3 4 2 2" xfId="30748" xr:uid="{26A10D50-2048-4586-8968-494FD455E766}"/>
    <cellStyle name="Comma 29 10 3 4 3" xfId="30749" xr:uid="{30EE5C9A-2CCB-4E5C-A410-828E63965524}"/>
    <cellStyle name="Comma 29 10 3 5" xfId="30750" xr:uid="{D93C0CF1-FD69-4D87-AFD1-78C0860C1D18}"/>
    <cellStyle name="Comma 29 10 3 5 2" xfId="30751" xr:uid="{3192DCB6-8304-4245-BEE3-1ECBB46AD098}"/>
    <cellStyle name="Comma 29 10 3 5 2 2" xfId="30752" xr:uid="{097F8E93-E65F-4E25-AD8D-2D727C7F907E}"/>
    <cellStyle name="Comma 29 10 3 5 3" xfId="30753" xr:uid="{F06529AD-5667-4DF7-958F-BB715E773C41}"/>
    <cellStyle name="Comma 29 10 3 6" xfId="30754" xr:uid="{4A6B741F-7CDF-459D-984E-110DD0765607}"/>
    <cellStyle name="Comma 29 10 3 6 2" xfId="30755" xr:uid="{A494E4FC-4B52-4F92-A731-C0D83BADBA39}"/>
    <cellStyle name="Comma 29 10 3 6 2 2" xfId="30756" xr:uid="{E4F3BDE8-E4C4-4645-9FE2-74296BF5BC14}"/>
    <cellStyle name="Comma 29 10 3 6 3" xfId="30757" xr:uid="{4DD4A854-A17A-47EB-BE51-958DD72F0CC8}"/>
    <cellStyle name="Comma 29 10 3 7" xfId="30758" xr:uid="{D0E6B358-09DF-47BF-8B16-E9E879659B39}"/>
    <cellStyle name="Comma 29 10 3 7 2" xfId="30759" xr:uid="{7C3CEDE3-B806-4F5E-8CAE-CD82A164F0C7}"/>
    <cellStyle name="Comma 29 10 3 8" xfId="30760" xr:uid="{304B4468-4D92-415F-B675-7F177D5FAABD}"/>
    <cellStyle name="Comma 29 10 3_EGAT BS 10" xfId="30761" xr:uid="{E16B5E4B-FFC0-4C10-AC05-67C282EAB397}"/>
    <cellStyle name="Comma 29 10 4" xfId="30762" xr:uid="{AF56CEB2-B181-435E-A277-1ADB20873798}"/>
    <cellStyle name="Comma 29 10 4 2" xfId="30763" xr:uid="{024E3AB3-14F0-449E-8D63-EEC458498464}"/>
    <cellStyle name="Comma 29 10 4 2 2" xfId="30764" xr:uid="{E3264C58-E970-488A-84D5-1DC37CEDA634}"/>
    <cellStyle name="Comma 29 10 4 2 2 2" xfId="30765" xr:uid="{81F6CBC3-1414-4ACA-99EF-10C3803F5355}"/>
    <cellStyle name="Comma 29 10 4 2 3" xfId="30766" xr:uid="{D5D4059A-F045-40CA-A232-7A6728AB36F0}"/>
    <cellStyle name="Comma 29 10 4 3" xfId="30767" xr:uid="{8DA96B6F-3842-4A9E-8273-CC21CDADC937}"/>
    <cellStyle name="Comma 29 10 4 3 2" xfId="30768" xr:uid="{26A77ED8-7120-4C47-9B10-819FB32C316D}"/>
    <cellStyle name="Comma 29 10 4 4" xfId="30769" xr:uid="{C6ADC2D8-1B7B-40C9-A44E-87621F97E7D0}"/>
    <cellStyle name="Comma 29 10 5" xfId="30770" xr:uid="{5378A8DE-ABCC-4352-8236-A8D1A31C2E9C}"/>
    <cellStyle name="Comma 29 10 5 2" xfId="30771" xr:uid="{F2ED4331-90C9-4930-8BE6-D9E1AE532CC8}"/>
    <cellStyle name="Comma 29 10 5 2 2" xfId="30772" xr:uid="{FEE56BDC-C184-428B-A4EE-0B7A74029AD9}"/>
    <cellStyle name="Comma 29 10 5 2 2 2" xfId="30773" xr:uid="{65BAFDCD-7EDE-475A-B653-F6281E205471}"/>
    <cellStyle name="Comma 29 10 5 2 3" xfId="30774" xr:uid="{8DE1A0AA-D02C-4D77-8DA9-648562F6F6E1}"/>
    <cellStyle name="Comma 29 10 5 3" xfId="30775" xr:uid="{037B0916-735E-4242-84E0-F4AAC846DCDD}"/>
    <cellStyle name="Comma 29 10 5 3 2" xfId="30776" xr:uid="{10783284-60B4-495C-B4D5-249FEADD73DD}"/>
    <cellStyle name="Comma 29 10 5 4" xfId="30777" xr:uid="{D2B03E41-FB96-4692-AACD-0C1137B7F6DB}"/>
    <cellStyle name="Comma 29 10 6" xfId="30778" xr:uid="{F1A49C55-66BE-43CA-BFDA-752966E464BF}"/>
    <cellStyle name="Comma 29 10 6 2" xfId="30779" xr:uid="{62748299-B8EC-4A07-A1C6-D70584FB3F74}"/>
    <cellStyle name="Comma 29 10 6 2 2" xfId="30780" xr:uid="{E81DA5B6-6B6F-4D1D-9E44-10F71DB9E333}"/>
    <cellStyle name="Comma 29 10 6 3" xfId="30781" xr:uid="{83329867-6010-48A7-A22F-00B5F67AC241}"/>
    <cellStyle name="Comma 29 10 7" xfId="30782" xr:uid="{36D73EA6-3CAF-4BC7-A2EF-E3DBDBE9D6D8}"/>
    <cellStyle name="Comma 29 10 7 2" xfId="30783" xr:uid="{7773D66E-36A6-4C83-87A8-3BD9E8934378}"/>
    <cellStyle name="Comma 29 10 7 2 2" xfId="30784" xr:uid="{859521C9-472A-4ADC-AF7C-8B0266DE4194}"/>
    <cellStyle name="Comma 29 10 7 3" xfId="30785" xr:uid="{E0C07D62-95CA-410F-AF3E-5477FADFEC97}"/>
    <cellStyle name="Comma 29 10 8" xfId="30786" xr:uid="{CC9E09E2-1A4A-4D50-8EC0-B400B9108BC4}"/>
    <cellStyle name="Comma 29 10 8 2" xfId="30787" xr:uid="{7192593C-2153-4147-8D2B-788C2FF4EB7C}"/>
    <cellStyle name="Comma 29 10 8 2 2" xfId="30788" xr:uid="{B2F32AED-78C2-451A-B0C8-A9B6A06CD90B}"/>
    <cellStyle name="Comma 29 10 8 3" xfId="30789" xr:uid="{9E05CC92-CC40-4EEC-8E4D-CBA43FFFFFC9}"/>
    <cellStyle name="Comma 29 10 9" xfId="30790" xr:uid="{C04592EB-8DAE-43C5-8869-83BEA7F964BE}"/>
    <cellStyle name="Comma 29 10 9 2" xfId="30791" xr:uid="{2C9A9BAE-CF00-49D2-901B-26E5954528CD}"/>
    <cellStyle name="Comma 29 10_EGAT BS 10" xfId="30792" xr:uid="{7E8D920E-8DCC-4ECE-8658-1FBDBF1F5C56}"/>
    <cellStyle name="Comma 29 11" xfId="30793" xr:uid="{08B6EAF0-08D4-46E6-99EF-8C5688B21402}"/>
    <cellStyle name="Comma 29 11 2" xfId="30794" xr:uid="{43517314-E26C-462B-8C4D-852EA5B3C887}"/>
    <cellStyle name="Comma 29 11 2 2" xfId="30795" xr:uid="{9CE6BC70-116B-4F95-8523-1DCA663B79AB}"/>
    <cellStyle name="Comma 29 11 2 2 2" xfId="30796" xr:uid="{3F1BDA41-25CA-4E3C-B3D1-029DAD819A8C}"/>
    <cellStyle name="Comma 29 11 2 2 2 2" xfId="30797" xr:uid="{498DA6ED-A3A6-4855-9D3A-B84DA0163473}"/>
    <cellStyle name="Comma 29 11 2 2 2 2 2" xfId="30798" xr:uid="{F723A814-E12D-4B57-8246-CB31B00BB21E}"/>
    <cellStyle name="Comma 29 11 2 2 2 3" xfId="30799" xr:uid="{54D13018-0464-491F-8F31-A30E787CFAC6}"/>
    <cellStyle name="Comma 29 11 2 2 3" xfId="30800" xr:uid="{328FED0C-9590-43F8-958A-31C7994DA8FA}"/>
    <cellStyle name="Comma 29 11 2 2 3 2" xfId="30801" xr:uid="{4162E5AA-E279-4C74-B5AB-0497197D53A2}"/>
    <cellStyle name="Comma 29 11 2 2 4" xfId="30802" xr:uid="{64910B58-4E7C-40D2-8745-502ABE40E731}"/>
    <cellStyle name="Comma 29 11 2 3" xfId="30803" xr:uid="{8FA543AC-DAE0-4BA4-9A43-F46CA9072BF5}"/>
    <cellStyle name="Comma 29 11 2 3 2" xfId="30804" xr:uid="{F5E63348-6DDD-4319-A73A-53C27BEABE33}"/>
    <cellStyle name="Comma 29 11 2 3 2 2" xfId="30805" xr:uid="{6532756C-2E82-43C0-A5AF-4192E91F7DDA}"/>
    <cellStyle name="Comma 29 11 2 3 3" xfId="30806" xr:uid="{0504F6AC-216F-4786-9CBB-96C481275245}"/>
    <cellStyle name="Comma 29 11 2 4" xfId="30807" xr:uid="{B89A38FA-2841-42EF-850A-F50338DA16A7}"/>
    <cellStyle name="Comma 29 11 2 4 2" xfId="30808" xr:uid="{1A656384-3FA4-4855-B118-D3A264EE7B1B}"/>
    <cellStyle name="Comma 29 11 2 4 2 2" xfId="30809" xr:uid="{800BABD0-EF3A-461D-8182-BDBD16EEAFAA}"/>
    <cellStyle name="Comma 29 11 2 4 3" xfId="30810" xr:uid="{C8ACF684-CA7E-41C1-A55E-13A271E5FCEA}"/>
    <cellStyle name="Comma 29 11 2 5" xfId="30811" xr:uid="{2F8278B9-0215-43D6-BD14-F7AF1EA7B67A}"/>
    <cellStyle name="Comma 29 11 2 5 2" xfId="30812" xr:uid="{38AF0E34-B2C6-426D-96DA-32316155E7AE}"/>
    <cellStyle name="Comma 29 11 2 5 2 2" xfId="30813" xr:uid="{4E1E4AD1-24E1-4592-8930-F91F3073FF48}"/>
    <cellStyle name="Comma 29 11 2 5 3" xfId="30814" xr:uid="{3FF04AFA-766B-44B1-A300-1FD732396416}"/>
    <cellStyle name="Comma 29 11 2 6" xfId="30815" xr:uid="{88C6698B-CF42-4DE2-BC92-A2CA432BD7AC}"/>
    <cellStyle name="Comma 29 11 2 6 2" xfId="30816" xr:uid="{1734AB20-AD60-4E25-A8AD-626E3C06C291}"/>
    <cellStyle name="Comma 29 11 2 7" xfId="30817" xr:uid="{EE1932D1-8D3C-4227-BC49-0BE3C35D217E}"/>
    <cellStyle name="Comma 29 11 2_EGAT BS 10" xfId="30818" xr:uid="{C060C575-6BE4-448B-B2E4-3A7BDA079631}"/>
    <cellStyle name="Comma 29 11 3" xfId="30819" xr:uid="{4D207A6B-9FA8-44E6-91CC-47E4A847C904}"/>
    <cellStyle name="Comma 29 11 3 2" xfId="30820" xr:uid="{46820607-F448-429B-BAF5-E2F0580A85D0}"/>
    <cellStyle name="Comma 29 11 3 2 2" xfId="30821" xr:uid="{44227DDF-1280-4120-B0B9-454134AA8E36}"/>
    <cellStyle name="Comma 29 11 3 2 2 2" xfId="30822" xr:uid="{1EFDF1EC-CEC6-442D-9EB0-F046D857DE2E}"/>
    <cellStyle name="Comma 29 11 3 2 3" xfId="30823" xr:uid="{1E093506-B747-40B0-9A41-A50035B27325}"/>
    <cellStyle name="Comma 29 11 3 3" xfId="30824" xr:uid="{819E8500-5020-47C5-8DCD-09334164A86F}"/>
    <cellStyle name="Comma 29 11 3 3 2" xfId="30825" xr:uid="{91608F06-6DFD-4908-88DF-20272A734E64}"/>
    <cellStyle name="Comma 29 11 3 4" xfId="30826" xr:uid="{5C99CCC8-686D-4BBE-9C87-66D3A1E6D0C6}"/>
    <cellStyle name="Comma 29 11 4" xfId="30827" xr:uid="{452DB389-6AF2-4FAD-8646-CE821D50408B}"/>
    <cellStyle name="Comma 29 11 4 2" xfId="30828" xr:uid="{CD19FDE3-ED5C-430E-8317-191506D4789A}"/>
    <cellStyle name="Comma 29 11 4 2 2" xfId="30829" xr:uid="{1BEE4756-5672-49E0-8F2B-CDB3F25E1BC2}"/>
    <cellStyle name="Comma 29 11 4 2 2 2" xfId="30830" xr:uid="{1209EB10-F80F-4F89-81E8-483AA6C77F5A}"/>
    <cellStyle name="Comma 29 11 4 2 3" xfId="30831" xr:uid="{398F4171-D939-4CCD-9B67-C18337CCD74E}"/>
    <cellStyle name="Comma 29 11 4 3" xfId="30832" xr:uid="{68E94E17-131C-4DC4-B55B-2E366654B983}"/>
    <cellStyle name="Comma 29 11 4 3 2" xfId="30833" xr:uid="{3707440D-7F51-4C04-883D-03AC09049C5B}"/>
    <cellStyle name="Comma 29 11 4 4" xfId="30834" xr:uid="{1C2EBB13-5463-4B8F-9F3F-E425A6BB6049}"/>
    <cellStyle name="Comma 29 11 5" xfId="30835" xr:uid="{E0359BA4-E7E7-4B8A-9CDB-4A911D41813B}"/>
    <cellStyle name="Comma 29 11 5 2" xfId="30836" xr:uid="{AA5441AA-A774-4A29-AB76-DF448CD53546}"/>
    <cellStyle name="Comma 29 11 5 2 2" xfId="30837" xr:uid="{027398DA-9FEF-400D-8924-BA06E56D27BC}"/>
    <cellStyle name="Comma 29 11 5 3" xfId="30838" xr:uid="{BE25D77A-B659-4C75-9A19-6A27F4BC5843}"/>
    <cellStyle name="Comma 29 11 6" xfId="30839" xr:uid="{7C39FA3B-0C3E-4979-8FC8-135B9ECD9B7D}"/>
    <cellStyle name="Comma 29 11 6 2" xfId="30840" xr:uid="{51065793-3185-4A62-9D58-D8FEE834FFC8}"/>
    <cellStyle name="Comma 29 11 6 2 2" xfId="30841" xr:uid="{E7C4F444-5372-453B-A311-D2D17D3CE7A0}"/>
    <cellStyle name="Comma 29 11 6 3" xfId="30842" xr:uid="{9CD34150-18E4-41AD-822B-F2EAF90EECB5}"/>
    <cellStyle name="Comma 29 11 7" xfId="30843" xr:uid="{3935841B-5E17-45F1-AF54-11EF56E4DE3A}"/>
    <cellStyle name="Comma 29 11 7 2" xfId="30844" xr:uid="{2B2D27A4-578B-4D4F-AA7F-6C87DB3A93D3}"/>
    <cellStyle name="Comma 29 11 7 2 2" xfId="30845" xr:uid="{05E6BEA1-A01E-4F3B-BB17-DDF9B5A9960F}"/>
    <cellStyle name="Comma 29 11 7 3" xfId="30846" xr:uid="{3DA58E45-44CB-4A7C-9EC2-FA74257C2D19}"/>
    <cellStyle name="Comma 29 11 8" xfId="30847" xr:uid="{6F4ABD1E-D3B3-4DB6-B95A-AAC79693FE0E}"/>
    <cellStyle name="Comma 29 11 8 2" xfId="30848" xr:uid="{0AB2A766-AE4B-42D2-8218-57DC132BD1E1}"/>
    <cellStyle name="Comma 29 11 9" xfId="30849" xr:uid="{8D135ABC-A9FB-4BC6-A8D8-3A9644D1146A}"/>
    <cellStyle name="Comma 29 11_EGAT BS 10" xfId="30850" xr:uid="{0503A19F-0CFD-493C-8BB6-86B4F2B249CB}"/>
    <cellStyle name="Comma 29 12" xfId="30851" xr:uid="{F952FAD7-082E-474E-9E5B-46C7718A0157}"/>
    <cellStyle name="Comma 29 12 2" xfId="30852" xr:uid="{FF44D884-F877-4E01-ADD8-30AC98BE238C}"/>
    <cellStyle name="Comma 29 12 2 2" xfId="30853" xr:uid="{AFE61FCD-608D-419B-8852-474D7105444A}"/>
    <cellStyle name="Comma 29 12 2 2 2" xfId="30854" xr:uid="{36036281-9833-48AF-861C-ECDE12822BE9}"/>
    <cellStyle name="Comma 29 12 2 2 2 2" xfId="30855" xr:uid="{B9D17A73-338C-45A6-8F99-300A74F65291}"/>
    <cellStyle name="Comma 29 12 2 2 3" xfId="30856" xr:uid="{A943E815-2CB9-44D2-AE92-92C6DE7FC0DE}"/>
    <cellStyle name="Comma 29 12 2 3" xfId="30857" xr:uid="{B0A61C70-048B-4423-9013-2EFAC30F9E6F}"/>
    <cellStyle name="Comma 29 12 2 3 2" xfId="30858" xr:uid="{FE7910C9-6CE9-4590-A9C2-7D2171D6F778}"/>
    <cellStyle name="Comma 29 12 2 4" xfId="30859" xr:uid="{51B9505E-56A1-4D98-8B90-4BD20806FC23}"/>
    <cellStyle name="Comma 29 12 3" xfId="30860" xr:uid="{EB789C55-6D63-4F57-86C9-44A511D09439}"/>
    <cellStyle name="Comma 29 12 3 2" xfId="30861" xr:uid="{E726F59B-919F-4E29-BD97-C951901E5F9B}"/>
    <cellStyle name="Comma 29 12 3 2 2" xfId="30862" xr:uid="{7EEB3353-CECD-4668-B24F-3B8F1B1D4E51}"/>
    <cellStyle name="Comma 29 12 3 2 2 2" xfId="30863" xr:uid="{BA3104AC-94B8-43F0-8AD8-0C06F9A75478}"/>
    <cellStyle name="Comma 29 12 3 2 3" xfId="30864" xr:uid="{20EA2F59-9149-4D17-92FE-ADC0294AFB22}"/>
    <cellStyle name="Comma 29 12 3 3" xfId="30865" xr:uid="{14798977-D7EF-4F9C-AB0B-10FA919E6D30}"/>
    <cellStyle name="Comma 29 12 3 3 2" xfId="30866" xr:uid="{C9C633DF-CDBB-4034-BB47-E373731167BC}"/>
    <cellStyle name="Comma 29 12 3 4" xfId="30867" xr:uid="{A89199E5-E99A-410E-B5B2-E202AAE54925}"/>
    <cellStyle name="Comma 29 12 4" xfId="30868" xr:uid="{C81315AE-329F-478F-9C3B-B2A9FC5B55BB}"/>
    <cellStyle name="Comma 29 12 4 2" xfId="30869" xr:uid="{4C318D36-3135-447C-847F-166DDD39FC6E}"/>
    <cellStyle name="Comma 29 12 4 2 2" xfId="30870" xr:uid="{036EE157-57C1-4D0C-9C62-394BF3341669}"/>
    <cellStyle name="Comma 29 12 4 3" xfId="30871" xr:uid="{F72545C8-5A42-49CD-8F13-6A39153FDAD2}"/>
    <cellStyle name="Comma 29 12 5" xfId="30872" xr:uid="{9678E5F5-BDF3-45E0-83DB-AFEF3E640B43}"/>
    <cellStyle name="Comma 29 12 5 2" xfId="30873" xr:uid="{76E600AE-25AB-4E0D-88C8-EE11691087F2}"/>
    <cellStyle name="Comma 29 12 5 2 2" xfId="30874" xr:uid="{5C4D152D-D9E5-4DD3-B4D1-7EAE29C9A521}"/>
    <cellStyle name="Comma 29 12 5 3" xfId="30875" xr:uid="{C05D5BC2-4848-4D52-B369-6287FDC6B945}"/>
    <cellStyle name="Comma 29 12 6" xfId="30876" xr:uid="{02F788FB-3178-40F1-A8AA-CF943D4227F9}"/>
    <cellStyle name="Comma 29 12 6 2" xfId="30877" xr:uid="{5AA181F9-8DB8-4F89-BD60-F4DB75F2E9EF}"/>
    <cellStyle name="Comma 29 12 6 2 2" xfId="30878" xr:uid="{0706A0A4-8A16-4DC2-8AA5-30CB9E5A2991}"/>
    <cellStyle name="Comma 29 12 6 3" xfId="30879" xr:uid="{8BAC03E2-E02B-4934-A4E6-D481B1F397D6}"/>
    <cellStyle name="Comma 29 12 7" xfId="30880" xr:uid="{CD31CA30-4613-4085-84D2-9F2B349FA507}"/>
    <cellStyle name="Comma 29 12 7 2" xfId="30881" xr:uid="{45351AEB-E615-4535-A74F-1CB51459C7FC}"/>
    <cellStyle name="Comma 29 12 8" xfId="30882" xr:uid="{9038E821-2EE6-40D9-9928-B6556AA5ABC6}"/>
    <cellStyle name="Comma 29 12_EGAT BS 10" xfId="30883" xr:uid="{3D042CB4-FFA9-40E6-AA57-4130CF766252}"/>
    <cellStyle name="Comma 29 13" xfId="30884" xr:uid="{9FF01C9E-EB4B-426F-BE92-66F3A3561C3A}"/>
    <cellStyle name="Comma 29 13 2" xfId="30885" xr:uid="{6D72BA21-2BF8-475F-A253-9E99F2AE5773}"/>
    <cellStyle name="Comma 29 13 2 2" xfId="30886" xr:uid="{66F9FE4C-E3A1-46BE-855B-6DAED61C7AB8}"/>
    <cellStyle name="Comma 29 13 2 2 2" xfId="30887" xr:uid="{1615B604-451A-43F3-BBAB-3A1B4B01316D}"/>
    <cellStyle name="Comma 29 13 2 2 2 2" xfId="30888" xr:uid="{FE0BCF1C-952C-410F-AE40-3FEF52BC0A75}"/>
    <cellStyle name="Comma 29 13 2 2 3" xfId="30889" xr:uid="{8B1B88DF-7285-423E-8F74-3EBD0A17AEB4}"/>
    <cellStyle name="Comma 29 13 2 3" xfId="30890" xr:uid="{584B72C1-963E-42E9-A89C-F04362440D6F}"/>
    <cellStyle name="Comma 29 13 2 3 2" xfId="30891" xr:uid="{6C2A02BE-9C3D-4924-857A-056921E2B11B}"/>
    <cellStyle name="Comma 29 13 2 4" xfId="30892" xr:uid="{B360063F-E9E8-41E0-88F0-1F90558B0D42}"/>
    <cellStyle name="Comma 29 13 3" xfId="30893" xr:uid="{ACC92856-925B-4175-AC77-5A82FB064A18}"/>
    <cellStyle name="Comma 29 13 3 2" xfId="30894" xr:uid="{C90B6271-9C31-44E0-95D9-291C934A2460}"/>
    <cellStyle name="Comma 29 13 3 2 2" xfId="30895" xr:uid="{ED4268F6-EC49-4DC8-A463-05B2E580671B}"/>
    <cellStyle name="Comma 29 13 3 3" xfId="30896" xr:uid="{01AFE4F2-50F3-493B-A100-22176DEDC549}"/>
    <cellStyle name="Comma 29 13 4" xfId="30897" xr:uid="{AE58FA9B-D765-4CB5-8CBF-6078AB57BBE2}"/>
    <cellStyle name="Comma 29 13 4 2" xfId="30898" xr:uid="{C4CFC5F7-8E69-4D46-B2A6-B77A3FEC3907}"/>
    <cellStyle name="Comma 29 13 4 2 2" xfId="30899" xr:uid="{35D399A5-B349-4013-B11E-5EC83A910C82}"/>
    <cellStyle name="Comma 29 13 4 3" xfId="30900" xr:uid="{6BD4CD98-8D1D-4084-A1FA-A1130AF461BF}"/>
    <cellStyle name="Comma 29 13 5" xfId="30901" xr:uid="{CB75CCFC-46F3-45FB-96CE-740DB94C937A}"/>
    <cellStyle name="Comma 29 13 5 2" xfId="30902" xr:uid="{074C3E1F-6100-4554-95C1-F15BEC7DE3C7}"/>
    <cellStyle name="Comma 29 13 5 2 2" xfId="30903" xr:uid="{39FF24FF-D8CE-4595-8F9E-9821513E1604}"/>
    <cellStyle name="Comma 29 13 5 3" xfId="30904" xr:uid="{80F366CE-067D-4624-9508-5F3EC12F4C38}"/>
    <cellStyle name="Comma 29 13 6" xfId="30905" xr:uid="{C83C147F-B0EF-42FE-8CF5-8674EA39DD5D}"/>
    <cellStyle name="Comma 29 13 6 2" xfId="30906" xr:uid="{ADA65976-166B-43FE-8D73-C6D84C304180}"/>
    <cellStyle name="Comma 29 13 7" xfId="30907" xr:uid="{1C0A38E7-6991-4E64-ABEB-98D2445F449D}"/>
    <cellStyle name="Comma 29 13_EGAT BS 10" xfId="30908" xr:uid="{7FF9AAD9-4A89-4777-8E0E-357566094536}"/>
    <cellStyle name="Comma 29 14" xfId="30909" xr:uid="{A0E0F08E-F6CC-457C-AAFE-ADCDC485C687}"/>
    <cellStyle name="Comma 29 14 2" xfId="30910" xr:uid="{96B52AAB-779E-4398-82D3-2787AFFA83F1}"/>
    <cellStyle name="Comma 29 14 2 2" xfId="30911" xr:uid="{A68E092C-0E9B-4261-801A-E99024062CE6}"/>
    <cellStyle name="Comma 29 14 2 2 2" xfId="30912" xr:uid="{B21A7954-AEE6-4CA3-8F59-0EE36584740D}"/>
    <cellStyle name="Comma 29 14 2 3" xfId="30913" xr:uid="{64E6F4D8-E9B1-4B68-A6B2-D7E4E1B3F569}"/>
    <cellStyle name="Comma 29 14 3" xfId="30914" xr:uid="{DCA4E42A-2A11-42D1-B3C7-E4D8D8EF7FB7}"/>
    <cellStyle name="Comma 29 14 3 2" xfId="30915" xr:uid="{639CBE21-61F0-432A-AF6E-7BF44CC4CA13}"/>
    <cellStyle name="Comma 29 14 4" xfId="30916" xr:uid="{1CDC48D3-E380-46CE-BA09-630E01A6016A}"/>
    <cellStyle name="Comma 29 15" xfId="30917" xr:uid="{54658D53-D564-4786-8262-CD732DF6AA37}"/>
    <cellStyle name="Comma 29 15 2" xfId="30918" xr:uid="{D01715E9-58BF-4897-9CF6-52AF9CE4CAE6}"/>
    <cellStyle name="Comma 29 15 2 2" xfId="30919" xr:uid="{AFEAE993-3482-40D9-82F3-2709DCD51AAD}"/>
    <cellStyle name="Comma 29 15 2 2 2" xfId="30920" xr:uid="{6CA73326-CD7C-47B5-8890-AD421ACC3B06}"/>
    <cellStyle name="Comma 29 15 2 3" xfId="30921" xr:uid="{3C6B13E5-3010-43A4-9DD1-73F38D52A96E}"/>
    <cellStyle name="Comma 29 15 3" xfId="30922" xr:uid="{00C3307D-8813-4629-8365-8924FE34EF2E}"/>
    <cellStyle name="Comma 29 15 3 2" xfId="30923" xr:uid="{B017F6D0-4592-40FA-92F3-A545EC0779D6}"/>
    <cellStyle name="Comma 29 15 4" xfId="30924" xr:uid="{85B6E8CF-0B13-46E1-A5E7-A2FBFF92F926}"/>
    <cellStyle name="Comma 29 16" xfId="30925" xr:uid="{FCC67280-98E2-499A-9C3A-DC74254052A2}"/>
    <cellStyle name="Comma 29 16 2" xfId="30926" xr:uid="{47CBE8B4-11A1-4A9B-98A6-8193C221EAE9}"/>
    <cellStyle name="Comma 29 16 2 2" xfId="30927" xr:uid="{9D8E78C6-5085-46DF-84CB-CA9B98289584}"/>
    <cellStyle name="Comma 29 16 3" xfId="30928" xr:uid="{3BA1180E-A891-4BB5-BBA2-CA11AE9C86B6}"/>
    <cellStyle name="Comma 29 17" xfId="30929" xr:uid="{128757C6-A306-4F84-9853-270052161011}"/>
    <cellStyle name="Comma 29 17 2" xfId="30930" xr:uid="{88BBD877-A0EE-46FA-9046-2D2212F661D3}"/>
    <cellStyle name="Comma 29 17 2 2" xfId="30931" xr:uid="{97C1B3B8-586C-4A12-98B4-5166BF5CCCD8}"/>
    <cellStyle name="Comma 29 17 3" xfId="30932" xr:uid="{6DFEE624-F0BD-482F-BF3C-CC092E000E96}"/>
    <cellStyle name="Comma 29 18" xfId="30933" xr:uid="{F1A714A3-646A-47F9-8485-EE160EA48081}"/>
    <cellStyle name="Comma 29 18 2" xfId="30934" xr:uid="{D13589B3-966F-4AAF-9776-E564C6F74E66}"/>
    <cellStyle name="Comma 29 18 2 2" xfId="30935" xr:uid="{3873F4AA-E1AC-4795-AB5A-78FA7E482A91}"/>
    <cellStyle name="Comma 29 18 3" xfId="30936" xr:uid="{BF321357-8896-4BEE-A154-F7559B9315C4}"/>
    <cellStyle name="Comma 29 19" xfId="30937" xr:uid="{04B0905A-2BB9-413D-9CAA-E123492E0773}"/>
    <cellStyle name="Comma 29 19 2" xfId="30938" xr:uid="{51765E29-029A-49C0-9052-B3AE40682C6A}"/>
    <cellStyle name="Comma 29 2" xfId="30939" xr:uid="{01142954-68F9-46DB-AAE1-2F0C0F35BCB6}"/>
    <cellStyle name="Comma 29 2 10" xfId="30940" xr:uid="{E4EDDAC4-C3E2-49C5-B315-C1DEF6BB40A9}"/>
    <cellStyle name="Comma 29 2 10 2" xfId="30941" xr:uid="{CF5A20F7-5506-41C9-8B19-EAD150D66632}"/>
    <cellStyle name="Comma 29 2 10 2 2" xfId="30942" xr:uid="{DCE61EB4-EB86-411F-AE4C-F7DFE75A2447}"/>
    <cellStyle name="Comma 29 2 10 2 2 2" xfId="30943" xr:uid="{FE2459A1-E0D7-4AF7-B7F7-FCDB81FE819A}"/>
    <cellStyle name="Comma 29 2 10 2 2 2 2" xfId="30944" xr:uid="{18D50BE9-212D-4998-BA64-9F249C6C1D50}"/>
    <cellStyle name="Comma 29 2 10 2 2 3" xfId="30945" xr:uid="{BDB701BF-2588-426C-8CAE-2CEC76CC7785}"/>
    <cellStyle name="Comma 29 2 10 2 3" xfId="30946" xr:uid="{D9B29079-50C0-4ABD-9C7E-162092C9D75D}"/>
    <cellStyle name="Comma 29 2 10 2 3 2" xfId="30947" xr:uid="{5877542C-4D13-47E2-91AC-F0D7F70AC8B3}"/>
    <cellStyle name="Comma 29 2 10 2 4" xfId="30948" xr:uid="{A80A0BD1-7A66-44CD-AAD9-626C6A7B10F7}"/>
    <cellStyle name="Comma 29 2 10 3" xfId="30949" xr:uid="{988EAECD-7F5A-4340-BD08-987FF1EB9852}"/>
    <cellStyle name="Comma 29 2 10 3 2" xfId="30950" xr:uid="{6C27BFA7-39F1-44D2-90F7-5F843C3429CC}"/>
    <cellStyle name="Comma 29 2 10 3 2 2" xfId="30951" xr:uid="{B18053E2-6647-49FD-A8EC-505B672E6889}"/>
    <cellStyle name="Comma 29 2 10 3 3" xfId="30952" xr:uid="{45D4DDB3-5EFD-4D6C-A8A6-0E551C73FF4C}"/>
    <cellStyle name="Comma 29 2 10 4" xfId="30953" xr:uid="{3EA661E3-1738-4E17-A227-4E66EDA91CCF}"/>
    <cellStyle name="Comma 29 2 10 4 2" xfId="30954" xr:uid="{E4834648-F737-41A0-A00A-E9400FD261C5}"/>
    <cellStyle name="Comma 29 2 10 4 2 2" xfId="30955" xr:uid="{76A5D1E2-4E2C-47AA-9B45-8C815E3DF17A}"/>
    <cellStyle name="Comma 29 2 10 4 3" xfId="30956" xr:uid="{72188901-D98A-403C-B6B1-3C00819075AE}"/>
    <cellStyle name="Comma 29 2 10 5" xfId="30957" xr:uid="{4DA5299E-A7FE-477B-970E-C47FB4A128A3}"/>
    <cellStyle name="Comma 29 2 10 5 2" xfId="30958" xr:uid="{936BB1E0-5FCA-4217-B2F0-2464A595B4A3}"/>
    <cellStyle name="Comma 29 2 10 5 2 2" xfId="30959" xr:uid="{C772D96E-5FE5-4DD0-B2AB-5D641FEBA3D9}"/>
    <cellStyle name="Comma 29 2 10 5 3" xfId="30960" xr:uid="{5B92B6FC-B6AA-4F05-8AA0-3E8E967FB90C}"/>
    <cellStyle name="Comma 29 2 10 6" xfId="30961" xr:uid="{A161B436-D034-41AE-A917-9D268A49C4B6}"/>
    <cellStyle name="Comma 29 2 10 6 2" xfId="30962" xr:uid="{B438514D-310B-4D7C-8A58-0E38576B77E6}"/>
    <cellStyle name="Comma 29 2 10 7" xfId="30963" xr:uid="{9DF5926A-DAFC-4294-BBCB-72CDBF6644DD}"/>
    <cellStyle name="Comma 29 2 10_EGAT BS 10" xfId="30964" xr:uid="{8829BECE-79EC-46C3-BE3B-B200E77902FA}"/>
    <cellStyle name="Comma 29 2 11" xfId="30965" xr:uid="{CF0F2DD1-7CC8-4B04-8ED1-48A7E91F188E}"/>
    <cellStyle name="Comma 29 2 11 2" xfId="30966" xr:uid="{FB063ED8-3333-46B5-89C3-3F38D776181F}"/>
    <cellStyle name="Comma 29 2 11 2 2" xfId="30967" xr:uid="{1ED3EA14-985C-49A6-A6DE-7867D94CC99F}"/>
    <cellStyle name="Comma 29 2 11 2 2 2" xfId="30968" xr:uid="{79E4641E-94DA-4082-B7BE-21A0A2AACE9B}"/>
    <cellStyle name="Comma 29 2 11 2 3" xfId="30969" xr:uid="{4B13A25D-3681-40C9-8F13-C26B634CDE64}"/>
    <cellStyle name="Comma 29 2 11 3" xfId="30970" xr:uid="{0A47AB55-5B4A-4527-8185-24BD1C9F71EB}"/>
    <cellStyle name="Comma 29 2 11 3 2" xfId="30971" xr:uid="{3A82F42C-AA19-49CB-9EF2-27FE1B8D06CE}"/>
    <cellStyle name="Comma 29 2 11 4" xfId="30972" xr:uid="{BDA68C6D-BDC3-49F9-952A-84B6DBA2540D}"/>
    <cellStyle name="Comma 29 2 12" xfId="30973" xr:uid="{37707DD5-F334-45E7-85AF-35B60A622F76}"/>
    <cellStyle name="Comma 29 2 12 2" xfId="30974" xr:uid="{F1D7E81E-B49A-4319-BB08-2D9C1F03BB1A}"/>
    <cellStyle name="Comma 29 2 12 2 2" xfId="30975" xr:uid="{B4843A6C-1C31-4010-A202-8EA96E41A44E}"/>
    <cellStyle name="Comma 29 2 12 2 2 2" xfId="30976" xr:uid="{58F564F0-909D-49E0-BF63-004B7D34B5B4}"/>
    <cellStyle name="Comma 29 2 12 2 3" xfId="30977" xr:uid="{B909F5F9-B99D-49F4-9E2F-B6BEDFD604CD}"/>
    <cellStyle name="Comma 29 2 12 3" xfId="30978" xr:uid="{52273982-A60F-41D9-8D5E-E9289E6664E9}"/>
    <cellStyle name="Comma 29 2 12 3 2" xfId="30979" xr:uid="{D01452F7-5677-47D8-84AB-412F8CDE610F}"/>
    <cellStyle name="Comma 29 2 12 4" xfId="30980" xr:uid="{7708D313-830A-4A80-9477-BACDEB390951}"/>
    <cellStyle name="Comma 29 2 13" xfId="30981" xr:uid="{2CA128BB-0193-4E02-8E94-7D3C80651009}"/>
    <cellStyle name="Comma 29 2 13 2" xfId="30982" xr:uid="{F70141BF-076A-468C-A505-5FEF758D15AB}"/>
    <cellStyle name="Comma 29 2 13 2 2" xfId="30983" xr:uid="{5AA09DD1-4C62-4372-A58D-E160A5902B02}"/>
    <cellStyle name="Comma 29 2 13 3" xfId="30984" xr:uid="{2D6FE7A8-5C19-4C06-B561-2F49A61BB09D}"/>
    <cellStyle name="Comma 29 2 14" xfId="30985" xr:uid="{2E604590-433B-467F-BCF1-96F9DD6EA103}"/>
    <cellStyle name="Comma 29 2 14 2" xfId="30986" xr:uid="{A63C7699-8F46-4C15-BE2F-2DCEE335E3E3}"/>
    <cellStyle name="Comma 29 2 14 2 2" xfId="30987" xr:uid="{54E11340-6BAE-4F32-A4E1-263EB114DC29}"/>
    <cellStyle name="Comma 29 2 14 3" xfId="30988" xr:uid="{1B2D81EC-B513-4108-94EE-D556CBF15FBA}"/>
    <cellStyle name="Comma 29 2 15" xfId="30989" xr:uid="{80C21AB7-C31E-4F6E-AE53-93A1A1D23050}"/>
    <cellStyle name="Comma 29 2 15 2" xfId="30990" xr:uid="{E461AF23-D86E-4105-82C9-7B3B2235ACA4}"/>
    <cellStyle name="Comma 29 2 15 2 2" xfId="30991" xr:uid="{110D41A3-F821-45FA-8801-2FCC3E8698A1}"/>
    <cellStyle name="Comma 29 2 15 3" xfId="30992" xr:uid="{9C00A275-AEA7-47C9-9D3E-FB6686870C57}"/>
    <cellStyle name="Comma 29 2 16" xfId="30993" xr:uid="{E510D7AC-3F89-4A96-86F6-1B646E856157}"/>
    <cellStyle name="Comma 29 2 16 2" xfId="30994" xr:uid="{8AD77F82-A9A4-4427-8875-DC67674C29C6}"/>
    <cellStyle name="Comma 29 2 17" xfId="30995" xr:uid="{3BA31FC1-77D3-41AE-B47C-01147476613E}"/>
    <cellStyle name="Comma 29 2 2" xfId="30996" xr:uid="{AFAAC700-82D3-4DE0-B1BD-8661253729CB}"/>
    <cellStyle name="Comma 29 2 2 10" xfId="30997" xr:uid="{CABC7220-9F38-4796-88DB-FA145D63916E}"/>
    <cellStyle name="Comma 29 2 2 10 2" xfId="30998" xr:uid="{1EE3F02F-8834-43DD-A3E0-F80F1E633871}"/>
    <cellStyle name="Comma 29 2 2 11" xfId="30999" xr:uid="{9E7D8F14-08D0-4E21-B80D-EBDD176EE21B}"/>
    <cellStyle name="Comma 29 2 2 2" xfId="31000" xr:uid="{0149D5AA-E34D-4F06-9799-CD731FFD4A22}"/>
    <cellStyle name="Comma 29 2 2 2 10" xfId="31001" xr:uid="{E1F39054-1749-4A62-A637-BAEDC34778FF}"/>
    <cellStyle name="Comma 29 2 2 2 2" xfId="31002" xr:uid="{7DA65E39-8608-42DD-8C8E-A36BF7B55A17}"/>
    <cellStyle name="Comma 29 2 2 2 2 2" xfId="31003" xr:uid="{F3C977DE-1556-4044-89D4-791D28DBC2E2}"/>
    <cellStyle name="Comma 29 2 2 2 2 2 2" xfId="31004" xr:uid="{C28D0BEF-A5F7-4AD0-BE91-F1925F051492}"/>
    <cellStyle name="Comma 29 2 2 2 2 2 2 2" xfId="31005" xr:uid="{3C6A0189-BE03-4968-BB2B-BFFA6A440B01}"/>
    <cellStyle name="Comma 29 2 2 2 2 2 2 2 2" xfId="31006" xr:uid="{AA8CC2A7-23E7-4B66-AB51-1ECF5ED0638B}"/>
    <cellStyle name="Comma 29 2 2 2 2 2 2 2 2 2" xfId="31007" xr:uid="{AFD1A7BF-82C3-4BB7-96C4-C198439814A0}"/>
    <cellStyle name="Comma 29 2 2 2 2 2 2 2 3" xfId="31008" xr:uid="{56E72BF4-223B-4208-B668-618B4F8C2E28}"/>
    <cellStyle name="Comma 29 2 2 2 2 2 2 3" xfId="31009" xr:uid="{75B970EB-E6BA-4BA6-918A-DA9D06AD35C5}"/>
    <cellStyle name="Comma 29 2 2 2 2 2 2 3 2" xfId="31010" xr:uid="{A2B4AE14-D99F-43A6-8530-0389016B7A63}"/>
    <cellStyle name="Comma 29 2 2 2 2 2 2 4" xfId="31011" xr:uid="{B6DF2900-5C28-4A41-A073-337E29F238E9}"/>
    <cellStyle name="Comma 29 2 2 2 2 2 3" xfId="31012" xr:uid="{9CA014B9-4FBF-4657-A351-DA0780C162BE}"/>
    <cellStyle name="Comma 29 2 2 2 2 2 3 2" xfId="31013" xr:uid="{74945387-2D01-4C60-9DA8-4A9993C9A38F}"/>
    <cellStyle name="Comma 29 2 2 2 2 2 3 2 2" xfId="31014" xr:uid="{68154130-1F14-4F2C-B948-DE057E8F3267}"/>
    <cellStyle name="Comma 29 2 2 2 2 2 3 3" xfId="31015" xr:uid="{ABED38E6-C35B-493F-AAB3-35991404C42A}"/>
    <cellStyle name="Comma 29 2 2 2 2 2 4" xfId="31016" xr:uid="{93FAC95B-FFFD-4158-9D73-3E9EADE88509}"/>
    <cellStyle name="Comma 29 2 2 2 2 2 4 2" xfId="31017" xr:uid="{0A67F2A0-5409-4F19-AF3D-09FBE78DEF6E}"/>
    <cellStyle name="Comma 29 2 2 2 2 2 4 2 2" xfId="31018" xr:uid="{D52ABACE-99B6-48A5-8FE8-7D88440D36AB}"/>
    <cellStyle name="Comma 29 2 2 2 2 2 4 3" xfId="31019" xr:uid="{F73D4FC1-72E6-465E-857A-0EF7BE0B4C68}"/>
    <cellStyle name="Comma 29 2 2 2 2 2 5" xfId="31020" xr:uid="{FF74F1A1-12CB-4C2A-BD90-6C4EF327B655}"/>
    <cellStyle name="Comma 29 2 2 2 2 2 5 2" xfId="31021" xr:uid="{F122D288-526E-4408-8435-8343A80349A7}"/>
    <cellStyle name="Comma 29 2 2 2 2 2 5 2 2" xfId="31022" xr:uid="{B962F378-4189-442F-93B2-F91AD4257662}"/>
    <cellStyle name="Comma 29 2 2 2 2 2 5 3" xfId="31023" xr:uid="{FC53B9BF-760A-4D02-B4BB-D11D6C47CF3E}"/>
    <cellStyle name="Comma 29 2 2 2 2 2 6" xfId="31024" xr:uid="{083ED4C7-1FCE-4920-A787-DFD46A79EFF0}"/>
    <cellStyle name="Comma 29 2 2 2 2 2 6 2" xfId="31025" xr:uid="{85B44432-B642-4337-A043-7980097B9F3C}"/>
    <cellStyle name="Comma 29 2 2 2 2 2 7" xfId="31026" xr:uid="{BA2EEDEF-E6EF-4FE8-8328-5991E88B32D3}"/>
    <cellStyle name="Comma 29 2 2 2 2 2_EGAT BS 10" xfId="31027" xr:uid="{A2924D6F-0F51-40CE-9B33-C5E5E2B2DBC5}"/>
    <cellStyle name="Comma 29 2 2 2 2 3" xfId="31028" xr:uid="{99E1AA56-053E-480E-ABEC-FDA0CB64BAA7}"/>
    <cellStyle name="Comma 29 2 2 2 2 3 2" xfId="31029" xr:uid="{8FA5D807-F961-474D-858F-4B8ABE897E3D}"/>
    <cellStyle name="Comma 29 2 2 2 2 3 2 2" xfId="31030" xr:uid="{9CC18784-F0C5-4035-8A9F-5DE7E88D9691}"/>
    <cellStyle name="Comma 29 2 2 2 2 3 2 2 2" xfId="31031" xr:uid="{AD06C2CA-6188-4218-9F38-53299297194C}"/>
    <cellStyle name="Comma 29 2 2 2 2 3 2 3" xfId="31032" xr:uid="{35DA640A-B854-4B31-8D6D-0FC93110E768}"/>
    <cellStyle name="Comma 29 2 2 2 2 3 3" xfId="31033" xr:uid="{1D61142E-B76A-47F3-BA30-18782130240B}"/>
    <cellStyle name="Comma 29 2 2 2 2 3 3 2" xfId="31034" xr:uid="{75223D1C-8414-413B-B7D0-F15BD8E43DCF}"/>
    <cellStyle name="Comma 29 2 2 2 2 3 4" xfId="31035" xr:uid="{33C4D8E8-6C24-4547-9A76-694E7C36FF33}"/>
    <cellStyle name="Comma 29 2 2 2 2 4" xfId="31036" xr:uid="{CCA83E7E-2A50-4132-81BA-370AC3C020AF}"/>
    <cellStyle name="Comma 29 2 2 2 2 4 2" xfId="31037" xr:uid="{9FB16947-A8B0-4DA3-866B-CC5ADC21E464}"/>
    <cellStyle name="Comma 29 2 2 2 2 4 2 2" xfId="31038" xr:uid="{BF678783-05F5-46C9-8F69-7F62CC33CF39}"/>
    <cellStyle name="Comma 29 2 2 2 2 4 2 2 2" xfId="31039" xr:uid="{A95B8032-0325-40ED-9D11-70BA699D2FFB}"/>
    <cellStyle name="Comma 29 2 2 2 2 4 2 3" xfId="31040" xr:uid="{0D260CA6-CEC0-4FEC-8632-ED7C6069F63A}"/>
    <cellStyle name="Comma 29 2 2 2 2 4 3" xfId="31041" xr:uid="{513AAE75-7392-4F82-8FAD-D339D91CA43E}"/>
    <cellStyle name="Comma 29 2 2 2 2 4 3 2" xfId="31042" xr:uid="{D909C3F0-2E47-4426-8D41-541B44A360F8}"/>
    <cellStyle name="Comma 29 2 2 2 2 4 4" xfId="31043" xr:uid="{58C14F38-F80E-40DA-AE8E-8EC31FC6B99F}"/>
    <cellStyle name="Comma 29 2 2 2 2 5" xfId="31044" xr:uid="{6DD2D22D-0A9C-4397-A633-A483A6387B89}"/>
    <cellStyle name="Comma 29 2 2 2 2 5 2" xfId="31045" xr:uid="{F03E6BE6-63D5-4828-BEAB-0A276760B05A}"/>
    <cellStyle name="Comma 29 2 2 2 2 5 2 2" xfId="31046" xr:uid="{C218EE25-3AF5-4698-BDD5-F3C7AC4BD184}"/>
    <cellStyle name="Comma 29 2 2 2 2 5 3" xfId="31047" xr:uid="{D17D5A23-480C-4BC9-A794-5938928BD80E}"/>
    <cellStyle name="Comma 29 2 2 2 2 6" xfId="31048" xr:uid="{E2B76A6C-58A0-4037-B495-431BBE94215F}"/>
    <cellStyle name="Comma 29 2 2 2 2 6 2" xfId="31049" xr:uid="{E1EC81BA-B33F-42E2-8157-C049DAAB4479}"/>
    <cellStyle name="Comma 29 2 2 2 2 6 2 2" xfId="31050" xr:uid="{3F9D55E1-CE3A-480B-ADB4-E56643E055F8}"/>
    <cellStyle name="Comma 29 2 2 2 2 6 3" xfId="31051" xr:uid="{E1E244E5-C211-4E3C-AB70-3C6555091371}"/>
    <cellStyle name="Comma 29 2 2 2 2 7" xfId="31052" xr:uid="{D4791C71-EB89-4FC9-A049-3CE8ED580F67}"/>
    <cellStyle name="Comma 29 2 2 2 2 7 2" xfId="31053" xr:uid="{2494F9BE-72B8-4FA7-B1E3-8CC396A7ACD2}"/>
    <cellStyle name="Comma 29 2 2 2 2 7 2 2" xfId="31054" xr:uid="{77C48153-F44D-482A-AA3D-052A2670574A}"/>
    <cellStyle name="Comma 29 2 2 2 2 7 3" xfId="31055" xr:uid="{448C6607-FEE3-4637-86FB-5764D5F8F946}"/>
    <cellStyle name="Comma 29 2 2 2 2 8" xfId="31056" xr:uid="{53517699-789C-4D12-9FBF-2008D332461A}"/>
    <cellStyle name="Comma 29 2 2 2 2 8 2" xfId="31057" xr:uid="{D5ED66C1-6BD1-48DB-813C-B311A386258C}"/>
    <cellStyle name="Comma 29 2 2 2 2 9" xfId="31058" xr:uid="{C5D31370-88DB-4D1B-BE4F-1F1ADFE03483}"/>
    <cellStyle name="Comma 29 2 2 2 2_EGAT BS 10" xfId="31059" xr:uid="{17CF7D97-E91F-4B44-AAC0-21395194EDC0}"/>
    <cellStyle name="Comma 29 2 2 2 3" xfId="31060" xr:uid="{2A45F74B-CD0F-4E1F-BD5F-9BEF3111F24C}"/>
    <cellStyle name="Comma 29 2 2 2 3 2" xfId="31061" xr:uid="{04812ACD-19D7-474E-9507-6B850F18D387}"/>
    <cellStyle name="Comma 29 2 2 2 3 2 2" xfId="31062" xr:uid="{B76A6272-F933-4C73-964A-A3936A28230D}"/>
    <cellStyle name="Comma 29 2 2 2 3 2 2 2" xfId="31063" xr:uid="{C59C6CEC-2D5A-48DB-813F-439721A5D4BE}"/>
    <cellStyle name="Comma 29 2 2 2 3 2 2 2 2" xfId="31064" xr:uid="{901D3372-DC45-4ECC-AACF-0C13A6C5C1B6}"/>
    <cellStyle name="Comma 29 2 2 2 3 2 2 3" xfId="31065" xr:uid="{65E8B4B2-F76B-4D5D-AF83-587C2F24474C}"/>
    <cellStyle name="Comma 29 2 2 2 3 2 3" xfId="31066" xr:uid="{0DEF6EDB-55F7-4EFC-9F1C-E2C91BEAD752}"/>
    <cellStyle name="Comma 29 2 2 2 3 2 3 2" xfId="31067" xr:uid="{047416CF-34AC-4D6E-8966-5379B9881B67}"/>
    <cellStyle name="Comma 29 2 2 2 3 2 4" xfId="31068" xr:uid="{388A4602-6F78-47D8-96D6-BEC873D50959}"/>
    <cellStyle name="Comma 29 2 2 2 3 3" xfId="31069" xr:uid="{56FDDAB1-CF2F-47BB-8BBC-3F63121D4C23}"/>
    <cellStyle name="Comma 29 2 2 2 3 3 2" xfId="31070" xr:uid="{96E9A479-626D-4914-AE8A-4D8B3544FA72}"/>
    <cellStyle name="Comma 29 2 2 2 3 3 2 2" xfId="31071" xr:uid="{A3568892-D623-402C-80B5-52973C876E57}"/>
    <cellStyle name="Comma 29 2 2 2 3 3 2 2 2" xfId="31072" xr:uid="{D67F4204-D6E9-4FD9-AB32-EB1B10A03B6D}"/>
    <cellStyle name="Comma 29 2 2 2 3 3 2 3" xfId="31073" xr:uid="{5FB0D821-DB94-4249-A348-DBFEC570BDA1}"/>
    <cellStyle name="Comma 29 2 2 2 3 3 3" xfId="31074" xr:uid="{ADDECDEE-8532-49FC-8B47-2239EDB57580}"/>
    <cellStyle name="Comma 29 2 2 2 3 3 3 2" xfId="31075" xr:uid="{130E9697-2715-459B-AD12-6F008EFBA201}"/>
    <cellStyle name="Comma 29 2 2 2 3 3 4" xfId="31076" xr:uid="{58B8A5BF-0890-4691-8056-7B3342FFD66F}"/>
    <cellStyle name="Comma 29 2 2 2 3 4" xfId="31077" xr:uid="{19AF15BF-40F6-485D-9A63-CC8FAC0EF0BC}"/>
    <cellStyle name="Comma 29 2 2 2 3 4 2" xfId="31078" xr:uid="{7A0C31E4-8A10-491F-A2C2-C0192262591D}"/>
    <cellStyle name="Comma 29 2 2 2 3 4 2 2" xfId="31079" xr:uid="{D61358A6-8B51-4073-BCC7-22DFC58BC8B1}"/>
    <cellStyle name="Comma 29 2 2 2 3 4 3" xfId="31080" xr:uid="{E58958D6-17D6-4EB6-A00A-27C446057719}"/>
    <cellStyle name="Comma 29 2 2 2 3 5" xfId="31081" xr:uid="{A011266B-3ADA-4FFE-8AB5-1F24D5717086}"/>
    <cellStyle name="Comma 29 2 2 2 3 5 2" xfId="31082" xr:uid="{9DA81FEF-6D66-4323-8051-2F4D4F31A7E1}"/>
    <cellStyle name="Comma 29 2 2 2 3 5 2 2" xfId="31083" xr:uid="{E5E154BE-4C2D-43CE-BF4B-B6EEAC1BA7AB}"/>
    <cellStyle name="Comma 29 2 2 2 3 5 3" xfId="31084" xr:uid="{241053FE-DEA9-4523-B34E-C4800E35792F}"/>
    <cellStyle name="Comma 29 2 2 2 3 6" xfId="31085" xr:uid="{DEDA9403-86CF-4D36-92D2-4D4704634852}"/>
    <cellStyle name="Comma 29 2 2 2 3 6 2" xfId="31086" xr:uid="{0162D52F-8EC9-48EC-8A3A-C81D0213591B}"/>
    <cellStyle name="Comma 29 2 2 2 3 6 2 2" xfId="31087" xr:uid="{0D3F7B41-CD80-49C6-8070-F8EA47622786}"/>
    <cellStyle name="Comma 29 2 2 2 3 6 3" xfId="31088" xr:uid="{11A32E73-1254-4D79-A348-73637BB3C79C}"/>
    <cellStyle name="Comma 29 2 2 2 3 7" xfId="31089" xr:uid="{0F69ABBC-D3DB-46E1-A78A-FF367D34EB97}"/>
    <cellStyle name="Comma 29 2 2 2 3 7 2" xfId="31090" xr:uid="{BD9CA539-7CEE-41B5-9E36-201A62FF357B}"/>
    <cellStyle name="Comma 29 2 2 2 3 8" xfId="31091" xr:uid="{9C657ADF-FEF0-4CB9-884C-6782E3BFF661}"/>
    <cellStyle name="Comma 29 2 2 2 3_EGAT BS 10" xfId="31092" xr:uid="{C5D94F21-3CE1-4D17-8EA5-2D0DFEE2C35C}"/>
    <cellStyle name="Comma 29 2 2 2 4" xfId="31093" xr:uid="{E51F2C1A-7B9C-47D1-B1CA-59980C9E5784}"/>
    <cellStyle name="Comma 29 2 2 2 4 2" xfId="31094" xr:uid="{149C32AD-5377-42FC-B382-B915784A7AAB}"/>
    <cellStyle name="Comma 29 2 2 2 4 2 2" xfId="31095" xr:uid="{13DE970F-F7DA-4D83-9E1D-4139416AB88B}"/>
    <cellStyle name="Comma 29 2 2 2 4 2 2 2" xfId="31096" xr:uid="{55FD9DD5-59D9-433F-B540-CE40BA1744F2}"/>
    <cellStyle name="Comma 29 2 2 2 4 2 3" xfId="31097" xr:uid="{3B136248-2FAD-47F5-8F2E-6CBD83FDFA2B}"/>
    <cellStyle name="Comma 29 2 2 2 4 3" xfId="31098" xr:uid="{EEE33C87-48AF-488B-BE72-C93A74A1B1EF}"/>
    <cellStyle name="Comma 29 2 2 2 4 3 2" xfId="31099" xr:uid="{EF309008-2467-4C8D-A389-ABB82199550A}"/>
    <cellStyle name="Comma 29 2 2 2 4 4" xfId="31100" xr:uid="{A05BECA1-14DE-4973-B456-7DE8C53AF318}"/>
    <cellStyle name="Comma 29 2 2 2 5" xfId="31101" xr:uid="{9449F95A-E1CF-439F-8506-7EC96E682987}"/>
    <cellStyle name="Comma 29 2 2 2 5 2" xfId="31102" xr:uid="{D57E2CD0-DD5F-4D53-A08E-255AD6F0DED7}"/>
    <cellStyle name="Comma 29 2 2 2 5 2 2" xfId="31103" xr:uid="{0CE1257A-545E-449E-8504-624B52783F4D}"/>
    <cellStyle name="Comma 29 2 2 2 5 2 2 2" xfId="31104" xr:uid="{087A3196-6C2E-4830-B3E1-54AF7FB5490E}"/>
    <cellStyle name="Comma 29 2 2 2 5 2 3" xfId="31105" xr:uid="{64467E3E-768A-443B-BEF1-F232EC6F0903}"/>
    <cellStyle name="Comma 29 2 2 2 5 3" xfId="31106" xr:uid="{C51728A5-58F3-476F-B60D-35D3AF848397}"/>
    <cellStyle name="Comma 29 2 2 2 5 3 2" xfId="31107" xr:uid="{785A4F04-D2C3-4C19-A1C1-E140691D6404}"/>
    <cellStyle name="Comma 29 2 2 2 5 4" xfId="31108" xr:uid="{768B5EE2-DCD6-4DA8-AEEE-4D755592287E}"/>
    <cellStyle name="Comma 29 2 2 2 6" xfId="31109" xr:uid="{74EA9E6C-E605-4F3F-AB5B-5A666D485AA2}"/>
    <cellStyle name="Comma 29 2 2 2 6 2" xfId="31110" xr:uid="{7F474153-06D6-4383-8334-F8F942CEF650}"/>
    <cellStyle name="Comma 29 2 2 2 6 2 2" xfId="31111" xr:uid="{BEC97FE0-DE8E-4C52-B80C-A9FC713FDEF3}"/>
    <cellStyle name="Comma 29 2 2 2 6 3" xfId="31112" xr:uid="{45B08CEB-F54B-4E1A-A2C9-85B68689CB37}"/>
    <cellStyle name="Comma 29 2 2 2 7" xfId="31113" xr:uid="{93BEADD2-1A42-4261-9971-2C52496DD700}"/>
    <cellStyle name="Comma 29 2 2 2 7 2" xfId="31114" xr:uid="{72960B32-4449-4075-90EE-13CB38DA8FCF}"/>
    <cellStyle name="Comma 29 2 2 2 7 2 2" xfId="31115" xr:uid="{EBDD672B-44CC-46DF-BFD3-C2E77CE6DFB3}"/>
    <cellStyle name="Comma 29 2 2 2 7 3" xfId="31116" xr:uid="{94E2388A-0A79-49CB-9840-C854DCD4B655}"/>
    <cellStyle name="Comma 29 2 2 2 8" xfId="31117" xr:uid="{B15CDAF6-46D7-41B9-AB84-E457DD216151}"/>
    <cellStyle name="Comma 29 2 2 2 8 2" xfId="31118" xr:uid="{4D95422B-3A8E-4ACB-A8DB-A0FF214E071B}"/>
    <cellStyle name="Comma 29 2 2 2 8 2 2" xfId="31119" xr:uid="{4E773AB6-4C08-4F80-89B8-C287A2952793}"/>
    <cellStyle name="Comma 29 2 2 2 8 3" xfId="31120" xr:uid="{4181EB1C-01D6-402C-A9E4-CA58D3A2BBE7}"/>
    <cellStyle name="Comma 29 2 2 2 9" xfId="31121" xr:uid="{311C5EDE-4E8D-4FB9-BE2B-54E43CCD5831}"/>
    <cellStyle name="Comma 29 2 2 2 9 2" xfId="31122" xr:uid="{A9BD5CD5-60B9-40FD-A701-70C730537998}"/>
    <cellStyle name="Comma 29 2 2 2_EGAT BS 10" xfId="31123" xr:uid="{9A5508F2-EB28-40B2-8FEB-F33AF3FEEA1D}"/>
    <cellStyle name="Comma 29 2 2 3" xfId="31124" xr:uid="{4BDD5458-43E4-4ADA-977B-D94798DA937E}"/>
    <cellStyle name="Comma 29 2 2 3 2" xfId="31125" xr:uid="{F681CD94-7823-4473-BFA9-9237C77856EE}"/>
    <cellStyle name="Comma 29 2 2 3 2 2" xfId="31126" xr:uid="{04F2EB2F-107F-4FF3-8FF9-9C0BB1B8DCD3}"/>
    <cellStyle name="Comma 29 2 2 3 2 2 2" xfId="31127" xr:uid="{230037D6-7116-405E-9636-BA57E7D9F6C8}"/>
    <cellStyle name="Comma 29 2 2 3 2 2 2 2" xfId="31128" xr:uid="{87AABE5C-A20F-4CDA-8649-E816FF2E3CBD}"/>
    <cellStyle name="Comma 29 2 2 3 2 2 2 2 2" xfId="31129" xr:uid="{B54B4138-47FE-4CDE-849A-75D568F7B2E7}"/>
    <cellStyle name="Comma 29 2 2 3 2 2 2 3" xfId="31130" xr:uid="{15BB263A-EAA6-4DBB-81B7-959BC5D2E6F2}"/>
    <cellStyle name="Comma 29 2 2 3 2 2 3" xfId="31131" xr:uid="{E7DE224D-7C20-443B-A60C-87D62C5E5DCC}"/>
    <cellStyle name="Comma 29 2 2 3 2 2 3 2" xfId="31132" xr:uid="{0F055447-D975-4A05-92F7-814F5EA137D4}"/>
    <cellStyle name="Comma 29 2 2 3 2 2 4" xfId="31133" xr:uid="{30F5799C-C82C-4B78-888C-CCDFE6380369}"/>
    <cellStyle name="Comma 29 2 2 3 2 3" xfId="31134" xr:uid="{290D93B0-F1B8-48C3-A808-D3291819EBA4}"/>
    <cellStyle name="Comma 29 2 2 3 2 3 2" xfId="31135" xr:uid="{9D7E0E9A-E7CC-45F4-931F-357DEBD26F2F}"/>
    <cellStyle name="Comma 29 2 2 3 2 3 2 2" xfId="31136" xr:uid="{3CDDF474-36F8-4D52-8B26-FA32F2EB36F4}"/>
    <cellStyle name="Comma 29 2 2 3 2 3 3" xfId="31137" xr:uid="{3554A676-68EF-4F1A-B302-3B5F312A559B}"/>
    <cellStyle name="Comma 29 2 2 3 2 4" xfId="31138" xr:uid="{460C200A-7E0B-4FF9-B934-78520039E9B5}"/>
    <cellStyle name="Comma 29 2 2 3 2 4 2" xfId="31139" xr:uid="{9140F8BC-02E5-489D-9712-39F2918E6A46}"/>
    <cellStyle name="Comma 29 2 2 3 2 4 2 2" xfId="31140" xr:uid="{6DE4BF6A-C158-4AD6-ADB5-2E62096396A9}"/>
    <cellStyle name="Comma 29 2 2 3 2 4 3" xfId="31141" xr:uid="{281F766A-DE9A-4C1C-9082-A0FC54CB259E}"/>
    <cellStyle name="Comma 29 2 2 3 2 5" xfId="31142" xr:uid="{BA69F624-40C4-43F8-AA96-5A969E2335AC}"/>
    <cellStyle name="Comma 29 2 2 3 2 5 2" xfId="31143" xr:uid="{1E41D1A1-7D5A-4561-90FA-4D047972146B}"/>
    <cellStyle name="Comma 29 2 2 3 2 5 2 2" xfId="31144" xr:uid="{7C535B6A-D6B8-4E7D-8F68-F0BA58CF1944}"/>
    <cellStyle name="Comma 29 2 2 3 2 5 3" xfId="31145" xr:uid="{1FEC12DB-0544-47AE-A2E2-4D5EE47595A2}"/>
    <cellStyle name="Comma 29 2 2 3 2 6" xfId="31146" xr:uid="{E5C7A234-D800-4A81-8124-2CD4DC882A44}"/>
    <cellStyle name="Comma 29 2 2 3 2 6 2" xfId="31147" xr:uid="{43381D45-1385-4CDF-9DE4-B51CCC350752}"/>
    <cellStyle name="Comma 29 2 2 3 2 7" xfId="31148" xr:uid="{EAFF4791-8F2D-4B2E-9A12-39CCA9840692}"/>
    <cellStyle name="Comma 29 2 2 3 2_EGAT BS 10" xfId="31149" xr:uid="{B65EA396-F618-441D-852A-90BBB83BBC21}"/>
    <cellStyle name="Comma 29 2 2 3 3" xfId="31150" xr:uid="{15DB12C9-E343-42B5-9229-93792E060A4B}"/>
    <cellStyle name="Comma 29 2 2 3 3 2" xfId="31151" xr:uid="{2DBFF90A-E0CC-434F-A2C1-66166F51A2F1}"/>
    <cellStyle name="Comma 29 2 2 3 3 2 2" xfId="31152" xr:uid="{A88B4838-29C5-4DC0-9B20-FF555DCB5382}"/>
    <cellStyle name="Comma 29 2 2 3 3 2 2 2" xfId="31153" xr:uid="{CD4A874A-30C8-4819-B05E-3936C6D88B93}"/>
    <cellStyle name="Comma 29 2 2 3 3 2 3" xfId="31154" xr:uid="{5C4DDD22-A07C-448A-8B01-4ABAB437ADB6}"/>
    <cellStyle name="Comma 29 2 2 3 3 3" xfId="31155" xr:uid="{18D79812-4FBF-435A-9C01-407D35E2CAA1}"/>
    <cellStyle name="Comma 29 2 2 3 3 3 2" xfId="31156" xr:uid="{97B14F66-A701-485C-9B0F-F4D19EB36D1C}"/>
    <cellStyle name="Comma 29 2 2 3 3 4" xfId="31157" xr:uid="{51CF66EE-CE38-47A3-A3AA-93F4DF14E2BA}"/>
    <cellStyle name="Comma 29 2 2 3 4" xfId="31158" xr:uid="{8B6C1B2F-14DC-47B2-B667-341230B11393}"/>
    <cellStyle name="Comma 29 2 2 3 4 2" xfId="31159" xr:uid="{DB3870C2-A091-4C43-A582-E3DF27A9E7C5}"/>
    <cellStyle name="Comma 29 2 2 3 4 2 2" xfId="31160" xr:uid="{3F1944A5-960E-45A1-93C0-20435A3DD087}"/>
    <cellStyle name="Comma 29 2 2 3 4 2 2 2" xfId="31161" xr:uid="{932B5507-679D-4A6C-A914-0C4366FEA46C}"/>
    <cellStyle name="Comma 29 2 2 3 4 2 3" xfId="31162" xr:uid="{73608E23-736D-46E9-AB69-1FBD8181A680}"/>
    <cellStyle name="Comma 29 2 2 3 4 3" xfId="31163" xr:uid="{342846A8-A610-4A31-A6E3-7DBE0D7CBC3E}"/>
    <cellStyle name="Comma 29 2 2 3 4 3 2" xfId="31164" xr:uid="{1BDA8C27-EBF3-433C-BE1E-051DB3D937C5}"/>
    <cellStyle name="Comma 29 2 2 3 4 4" xfId="31165" xr:uid="{2F129B23-1677-4341-A81B-C8DE05E58246}"/>
    <cellStyle name="Comma 29 2 2 3 5" xfId="31166" xr:uid="{6F48E7AB-7D7D-4D7D-995A-DCE5CD5CCEFA}"/>
    <cellStyle name="Comma 29 2 2 3 5 2" xfId="31167" xr:uid="{1E8B31CE-023A-4495-A8E1-AED744007B2E}"/>
    <cellStyle name="Comma 29 2 2 3 5 2 2" xfId="31168" xr:uid="{CD226546-92F5-4C49-80DB-F6A9A18030F6}"/>
    <cellStyle name="Comma 29 2 2 3 5 3" xfId="31169" xr:uid="{8FB745AD-A3F6-460E-B849-A98D70B9F847}"/>
    <cellStyle name="Comma 29 2 2 3 6" xfId="31170" xr:uid="{E7E40398-6A81-4221-80FB-5E3008FD8EFD}"/>
    <cellStyle name="Comma 29 2 2 3 6 2" xfId="31171" xr:uid="{2B33124C-8D88-45A8-9528-E726387B49FF}"/>
    <cellStyle name="Comma 29 2 2 3 6 2 2" xfId="31172" xr:uid="{BF77056C-E81F-4591-8DBB-64CFE90811B9}"/>
    <cellStyle name="Comma 29 2 2 3 6 3" xfId="31173" xr:uid="{65B293E9-95EA-4E76-B1F8-C22BDE5EB7CB}"/>
    <cellStyle name="Comma 29 2 2 3 7" xfId="31174" xr:uid="{C81DADEA-DCC5-4F20-A89F-517276FE28FB}"/>
    <cellStyle name="Comma 29 2 2 3 7 2" xfId="31175" xr:uid="{1A7C34F1-EDA2-4544-8DD4-6DC5371A2884}"/>
    <cellStyle name="Comma 29 2 2 3 7 2 2" xfId="31176" xr:uid="{AE912DF6-20C3-4C2E-9F46-B8786669A79D}"/>
    <cellStyle name="Comma 29 2 2 3 7 3" xfId="31177" xr:uid="{E63C5245-F3C1-4045-BDF3-C803E81C89A7}"/>
    <cellStyle name="Comma 29 2 2 3 8" xfId="31178" xr:uid="{432BE230-F16A-4898-AF6B-56921FA7C5F9}"/>
    <cellStyle name="Comma 29 2 2 3 8 2" xfId="31179" xr:uid="{A3066670-33BF-43E5-B7A0-33213AC5F5DC}"/>
    <cellStyle name="Comma 29 2 2 3 9" xfId="31180" xr:uid="{C78E6AD0-33D4-4788-BE15-AAC57E90AED7}"/>
    <cellStyle name="Comma 29 2 2 3_EGAT BS 10" xfId="31181" xr:uid="{0B49CC2A-DE3D-4718-BE21-784B3EC8B308}"/>
    <cellStyle name="Comma 29 2 2 4" xfId="31182" xr:uid="{A97DFCBD-7B7C-4305-9BE5-648EBDD88E88}"/>
    <cellStyle name="Comma 29 2 2 4 2" xfId="31183" xr:uid="{8DD3EC7A-9737-4D0B-AC92-988ED55E6B88}"/>
    <cellStyle name="Comma 29 2 2 4 2 2" xfId="31184" xr:uid="{8E1D4F7B-E037-45B3-92FC-B0C58816E2EB}"/>
    <cellStyle name="Comma 29 2 2 4 2 2 2" xfId="31185" xr:uid="{4E3E2A23-6BFD-4E8C-8815-F6729B01AA66}"/>
    <cellStyle name="Comma 29 2 2 4 2 2 2 2" xfId="31186" xr:uid="{FB2C4314-C3AC-491A-BE32-3187A8D44E87}"/>
    <cellStyle name="Comma 29 2 2 4 2 2 3" xfId="31187" xr:uid="{E8D19A2A-B1B8-4320-81F8-5D548952E8D0}"/>
    <cellStyle name="Comma 29 2 2 4 2 3" xfId="31188" xr:uid="{8F082730-4642-4942-A416-F06A537F9565}"/>
    <cellStyle name="Comma 29 2 2 4 2 3 2" xfId="31189" xr:uid="{EA779412-2609-481D-9E03-56F6EF57FCD0}"/>
    <cellStyle name="Comma 29 2 2 4 2 4" xfId="31190" xr:uid="{5DE851A3-C0B7-4BCF-8FD3-3688EF5EE423}"/>
    <cellStyle name="Comma 29 2 2 4 3" xfId="31191" xr:uid="{CE81AD10-EE83-49C8-921C-BE2FAC48339C}"/>
    <cellStyle name="Comma 29 2 2 4 3 2" xfId="31192" xr:uid="{A4706ADC-5F3B-40D6-BE1F-A95DEC6A181F}"/>
    <cellStyle name="Comma 29 2 2 4 3 2 2" xfId="31193" xr:uid="{A9812612-18E9-41F8-B2CE-FB77C7B6B818}"/>
    <cellStyle name="Comma 29 2 2 4 3 2 2 2" xfId="31194" xr:uid="{47AA0A59-7566-4C41-87A8-8A2EC0C58564}"/>
    <cellStyle name="Comma 29 2 2 4 3 2 3" xfId="31195" xr:uid="{C73A10BC-B008-4D36-B58D-35E507AD7E33}"/>
    <cellStyle name="Comma 29 2 2 4 3 3" xfId="31196" xr:uid="{D0ECCC0A-7464-457C-8E45-67B686570A59}"/>
    <cellStyle name="Comma 29 2 2 4 3 3 2" xfId="31197" xr:uid="{729B1586-8D39-4837-A99C-D7C4559011B1}"/>
    <cellStyle name="Comma 29 2 2 4 3 4" xfId="31198" xr:uid="{0C8CAF27-EC7C-47F0-AE03-A8FC6261EB83}"/>
    <cellStyle name="Comma 29 2 2 4 4" xfId="31199" xr:uid="{B399C702-05CA-4621-A6F6-65A4FFE0DBB8}"/>
    <cellStyle name="Comma 29 2 2 4 4 2" xfId="31200" xr:uid="{80FD5E3F-8AA2-44F6-B2A6-935EF22F3EC2}"/>
    <cellStyle name="Comma 29 2 2 4 4 2 2" xfId="31201" xr:uid="{1E49EC4B-F28D-4352-95C5-5680F747A426}"/>
    <cellStyle name="Comma 29 2 2 4 4 3" xfId="31202" xr:uid="{35FEAB1A-6932-4AFC-868E-EB2A1A512B83}"/>
    <cellStyle name="Comma 29 2 2 4 5" xfId="31203" xr:uid="{12E9FDB9-0257-47E0-B9DE-944B20DC8D3B}"/>
    <cellStyle name="Comma 29 2 2 4 5 2" xfId="31204" xr:uid="{5A9905A0-1704-4DDD-9192-D0F036747AF4}"/>
    <cellStyle name="Comma 29 2 2 4 5 2 2" xfId="31205" xr:uid="{7A8B0D47-0C8C-473E-8D15-E37FD50BC60B}"/>
    <cellStyle name="Comma 29 2 2 4 5 3" xfId="31206" xr:uid="{C8211103-91BE-4334-AAAD-379BEBDA7FC7}"/>
    <cellStyle name="Comma 29 2 2 4 6" xfId="31207" xr:uid="{43993BC3-D5D3-4980-BEBF-5DD391603D9B}"/>
    <cellStyle name="Comma 29 2 2 4 6 2" xfId="31208" xr:uid="{C85EFDD6-D1F3-43F4-A084-647946D286D9}"/>
    <cellStyle name="Comma 29 2 2 4 6 2 2" xfId="31209" xr:uid="{3917D294-C02F-4256-BCD0-DD7FD5A13086}"/>
    <cellStyle name="Comma 29 2 2 4 6 3" xfId="31210" xr:uid="{9E9406B6-42FF-460E-B492-99381A06DD39}"/>
    <cellStyle name="Comma 29 2 2 4 7" xfId="31211" xr:uid="{C954B901-C7DB-4FE2-92F1-60261CB5ABD1}"/>
    <cellStyle name="Comma 29 2 2 4 7 2" xfId="31212" xr:uid="{F632C396-68C3-4E02-80A6-B2DDDA5A8EE7}"/>
    <cellStyle name="Comma 29 2 2 4 8" xfId="31213" xr:uid="{BDF11D10-5D74-4040-B0E4-5BC201EE04D3}"/>
    <cellStyle name="Comma 29 2 2 4_EGAT BS 10" xfId="31214" xr:uid="{ABB937E2-26FD-44B2-A64F-D4746A9AE0C9}"/>
    <cellStyle name="Comma 29 2 2 5" xfId="31215" xr:uid="{DF26C957-37CC-4ED8-8B28-BA32B4283F35}"/>
    <cellStyle name="Comma 29 2 2 5 2" xfId="31216" xr:uid="{225C3310-6894-4569-99F5-D408B29A64AC}"/>
    <cellStyle name="Comma 29 2 2 5 2 2" xfId="31217" xr:uid="{48938CEB-9717-4706-A8DD-C634FB462D8C}"/>
    <cellStyle name="Comma 29 2 2 5 2 2 2" xfId="31218" xr:uid="{FC9EA3DD-1DBA-4AE0-B9FA-F0579A9101C8}"/>
    <cellStyle name="Comma 29 2 2 5 2 3" xfId="31219" xr:uid="{4569A912-BAAD-418A-8EB5-D13A453F2E97}"/>
    <cellStyle name="Comma 29 2 2 5 3" xfId="31220" xr:uid="{01758885-CB50-4E1D-8C56-969E605F9F24}"/>
    <cellStyle name="Comma 29 2 2 5 3 2" xfId="31221" xr:uid="{2C837C25-DF3D-4A3C-A828-CD60EEF3E993}"/>
    <cellStyle name="Comma 29 2 2 5 4" xfId="31222" xr:uid="{1D68681A-4F63-496C-A9E5-B019A08444F6}"/>
    <cellStyle name="Comma 29 2 2 6" xfId="31223" xr:uid="{D2AC92B2-BE02-46A4-9EA2-F29FDC9F61C8}"/>
    <cellStyle name="Comma 29 2 2 6 2" xfId="31224" xr:uid="{27242DE6-6E11-410D-B0A3-8CFA2EAB65B5}"/>
    <cellStyle name="Comma 29 2 2 6 2 2" xfId="31225" xr:uid="{A8DE1610-48BE-4DD2-A7EC-F72759C4F651}"/>
    <cellStyle name="Comma 29 2 2 6 2 2 2" xfId="31226" xr:uid="{3B00CFA3-AA46-451A-8221-BBB37C5505B5}"/>
    <cellStyle name="Comma 29 2 2 6 2 3" xfId="31227" xr:uid="{BEAE02AF-3884-40D7-8BFC-11D29721600E}"/>
    <cellStyle name="Comma 29 2 2 6 3" xfId="31228" xr:uid="{F3135EA1-CF7F-41BC-83C1-4AB359EE6579}"/>
    <cellStyle name="Comma 29 2 2 6 3 2" xfId="31229" xr:uid="{351D17A1-D30A-49FD-8904-883BC3C574CA}"/>
    <cellStyle name="Comma 29 2 2 6 4" xfId="31230" xr:uid="{0C93D9BF-ED09-45E7-9D2D-F7B593173230}"/>
    <cellStyle name="Comma 29 2 2 7" xfId="31231" xr:uid="{B6D04A07-C618-45E9-9F6E-B0367B16E2E5}"/>
    <cellStyle name="Comma 29 2 2 7 2" xfId="31232" xr:uid="{99EA8457-C406-4AE8-A325-30EF2C3AE6E2}"/>
    <cellStyle name="Comma 29 2 2 7 2 2" xfId="31233" xr:uid="{0BEDA9AD-C35B-44A9-A967-2EDAEB21F602}"/>
    <cellStyle name="Comma 29 2 2 7 3" xfId="31234" xr:uid="{1F5E5F7B-266F-41BE-975D-398222D0AD62}"/>
    <cellStyle name="Comma 29 2 2 8" xfId="31235" xr:uid="{AAD6988E-DB0B-44B9-BBDE-2092D0EBEDFA}"/>
    <cellStyle name="Comma 29 2 2 8 2" xfId="31236" xr:uid="{7C972AF2-7005-4C8F-9165-C640E44843BC}"/>
    <cellStyle name="Comma 29 2 2 8 2 2" xfId="31237" xr:uid="{83AC17CC-7876-49A1-A962-73B80B9EDDA4}"/>
    <cellStyle name="Comma 29 2 2 8 3" xfId="31238" xr:uid="{3EA1B82A-71ED-4CB2-B146-05F27E4A4656}"/>
    <cellStyle name="Comma 29 2 2 9" xfId="31239" xr:uid="{C7056581-BEA1-49AB-825E-C8CF65B58BD9}"/>
    <cellStyle name="Comma 29 2 2 9 2" xfId="31240" xr:uid="{A5D5C620-2213-44DA-BDAA-53889BF884B2}"/>
    <cellStyle name="Comma 29 2 2 9 2 2" xfId="31241" xr:uid="{891447FB-5A63-45DF-A31C-449BE35DB128}"/>
    <cellStyle name="Comma 29 2 2 9 3" xfId="31242" xr:uid="{6CE71E62-DCE1-47FA-A8A4-2029F2CDCC17}"/>
    <cellStyle name="Comma 29 2 2_EGAT BS 10" xfId="31243" xr:uid="{4FAA4EE4-E346-4CFD-80AA-F020701FF334}"/>
    <cellStyle name="Comma 29 2 3" xfId="31244" xr:uid="{77C1A830-7CDD-4252-A6FE-C290531EC546}"/>
    <cellStyle name="Comma 29 2 3 10" xfId="31245" xr:uid="{64FCD723-ED71-4990-8D5A-F030BE336BB3}"/>
    <cellStyle name="Comma 29 2 3 2" xfId="31246" xr:uid="{148E8B4F-4F24-4DE0-B4F9-ED1FCE70FC7C}"/>
    <cellStyle name="Comma 29 2 3 2 2" xfId="31247" xr:uid="{CB99BEF6-42F4-4352-BD12-6DDCE0107B00}"/>
    <cellStyle name="Comma 29 2 3 2 2 2" xfId="31248" xr:uid="{297CA470-0E32-4038-BAE8-8958B2C25C63}"/>
    <cellStyle name="Comma 29 2 3 2 2 2 2" xfId="31249" xr:uid="{EBE7B51B-EB81-4071-91ED-9EED156E90B2}"/>
    <cellStyle name="Comma 29 2 3 2 2 2 2 2" xfId="31250" xr:uid="{BE6FA84E-8232-48DA-BAE5-E15DF99566B3}"/>
    <cellStyle name="Comma 29 2 3 2 2 2 2 2 2" xfId="31251" xr:uid="{55E3ED48-8913-4861-A400-3947735C3321}"/>
    <cellStyle name="Comma 29 2 3 2 2 2 2 3" xfId="31252" xr:uid="{02D5B1F6-ABD8-4372-BD04-9ACE38E93820}"/>
    <cellStyle name="Comma 29 2 3 2 2 2 3" xfId="31253" xr:uid="{0F14D5F2-2D5E-4FE3-8C8A-CC67F85AD502}"/>
    <cellStyle name="Comma 29 2 3 2 2 2 3 2" xfId="31254" xr:uid="{0EDB5493-7883-4657-828B-345E2975221A}"/>
    <cellStyle name="Comma 29 2 3 2 2 2 4" xfId="31255" xr:uid="{30D95185-980B-4B5D-A2E3-6D20BEC7B1D4}"/>
    <cellStyle name="Comma 29 2 3 2 2 3" xfId="31256" xr:uid="{71B0B72A-DE09-40B8-881E-DC299CCE03E2}"/>
    <cellStyle name="Comma 29 2 3 2 2 3 2" xfId="31257" xr:uid="{3EFB9303-C631-4A08-AC12-1E3023CCF713}"/>
    <cellStyle name="Comma 29 2 3 2 2 3 2 2" xfId="31258" xr:uid="{2BFF0A08-D4E7-462E-B7A0-E905C6978814}"/>
    <cellStyle name="Comma 29 2 3 2 2 3 3" xfId="31259" xr:uid="{16251D48-FE41-4509-8C8D-2D78EA59BFC2}"/>
    <cellStyle name="Comma 29 2 3 2 2 4" xfId="31260" xr:uid="{282AE78A-F909-4767-81B3-4133172A1C2A}"/>
    <cellStyle name="Comma 29 2 3 2 2 4 2" xfId="31261" xr:uid="{F7FCAFCA-1633-4F7E-9186-98CAEC956522}"/>
    <cellStyle name="Comma 29 2 3 2 2 4 2 2" xfId="31262" xr:uid="{65CE20E3-7C79-4916-812D-C358FD3149E3}"/>
    <cellStyle name="Comma 29 2 3 2 2 4 3" xfId="31263" xr:uid="{6D4B9AFE-D726-497D-BE3E-42ABEBF9D3E7}"/>
    <cellStyle name="Comma 29 2 3 2 2 5" xfId="31264" xr:uid="{B992061A-4BEA-4D2C-B0DC-B7B3FEEB52A4}"/>
    <cellStyle name="Comma 29 2 3 2 2 5 2" xfId="31265" xr:uid="{83E42B64-FE25-4D40-80AD-4D256E9409DD}"/>
    <cellStyle name="Comma 29 2 3 2 2 5 2 2" xfId="31266" xr:uid="{AB8C539A-80C9-41E6-B2DA-043CCEB620FF}"/>
    <cellStyle name="Comma 29 2 3 2 2 5 3" xfId="31267" xr:uid="{9524AB24-0AC5-4AD8-9800-86163892C751}"/>
    <cellStyle name="Comma 29 2 3 2 2 6" xfId="31268" xr:uid="{5593EDD2-FA2E-4DE2-AAF8-C41D5D3D1AC4}"/>
    <cellStyle name="Comma 29 2 3 2 2 6 2" xfId="31269" xr:uid="{37A99D70-B7E2-49F1-884A-D67C9FA77234}"/>
    <cellStyle name="Comma 29 2 3 2 2 7" xfId="31270" xr:uid="{9C019F7D-ECB7-45CA-A1AB-1F5EA4B92D92}"/>
    <cellStyle name="Comma 29 2 3 2 2_EGAT BS 10" xfId="31271" xr:uid="{F73E4997-719C-49F8-B493-D57A0F00E33B}"/>
    <cellStyle name="Comma 29 2 3 2 3" xfId="31272" xr:uid="{1D6C022F-1BE0-4314-8F28-BD16CAD41EF0}"/>
    <cellStyle name="Comma 29 2 3 2 3 2" xfId="31273" xr:uid="{ECC9BFB4-BCE7-4748-A610-7C1BEEE4FB57}"/>
    <cellStyle name="Comma 29 2 3 2 3 2 2" xfId="31274" xr:uid="{24DFE80E-E160-4697-97E6-6C3594552808}"/>
    <cellStyle name="Comma 29 2 3 2 3 2 2 2" xfId="31275" xr:uid="{7FCE2591-38FE-4290-959B-5F09D7E6B434}"/>
    <cellStyle name="Comma 29 2 3 2 3 2 3" xfId="31276" xr:uid="{973EF375-BCE7-4107-A948-CC9CCD54B396}"/>
    <cellStyle name="Comma 29 2 3 2 3 3" xfId="31277" xr:uid="{1C56632F-18BF-4264-A7AA-FCF749684478}"/>
    <cellStyle name="Comma 29 2 3 2 3 3 2" xfId="31278" xr:uid="{699BBCD1-80B0-41DF-800D-663449A13C7C}"/>
    <cellStyle name="Comma 29 2 3 2 3 4" xfId="31279" xr:uid="{61137E27-F518-4692-854B-7BA1AA2701C6}"/>
    <cellStyle name="Comma 29 2 3 2 4" xfId="31280" xr:uid="{7BE2EBCD-86F8-4A30-9ECA-01918D1E2703}"/>
    <cellStyle name="Comma 29 2 3 2 4 2" xfId="31281" xr:uid="{ABEE882D-9D8C-44E3-8F32-BAFA1F6D30E2}"/>
    <cellStyle name="Comma 29 2 3 2 4 2 2" xfId="31282" xr:uid="{530E7362-0737-4327-9891-9535A2343621}"/>
    <cellStyle name="Comma 29 2 3 2 4 2 2 2" xfId="31283" xr:uid="{48518C3B-5282-4406-A59D-2037B3B535F5}"/>
    <cellStyle name="Comma 29 2 3 2 4 2 3" xfId="31284" xr:uid="{37B4000E-7D3E-4560-85C0-2754E4F6F819}"/>
    <cellStyle name="Comma 29 2 3 2 4 3" xfId="31285" xr:uid="{2D634CFD-DF65-4B30-8DC3-A5D431AB3E6D}"/>
    <cellStyle name="Comma 29 2 3 2 4 3 2" xfId="31286" xr:uid="{79020B09-716F-4CE2-BDA6-4720F8497D89}"/>
    <cellStyle name="Comma 29 2 3 2 4 4" xfId="31287" xr:uid="{B0DED29D-FE33-4190-B913-685602A3B342}"/>
    <cellStyle name="Comma 29 2 3 2 5" xfId="31288" xr:uid="{7125F327-2CC3-4259-B68C-B5139FFD71C0}"/>
    <cellStyle name="Comma 29 2 3 2 5 2" xfId="31289" xr:uid="{E3738CB9-B65F-4AE8-BA93-BA3368344DA8}"/>
    <cellStyle name="Comma 29 2 3 2 5 2 2" xfId="31290" xr:uid="{1A5AAC11-AC44-461B-8E3B-7B1103E35C87}"/>
    <cellStyle name="Comma 29 2 3 2 5 3" xfId="31291" xr:uid="{71AD58C3-EDFC-48F8-8FFB-70A5FE708B94}"/>
    <cellStyle name="Comma 29 2 3 2 6" xfId="31292" xr:uid="{D5AFCC2C-EA9B-4DF4-B6BA-1326EB82F302}"/>
    <cellStyle name="Comma 29 2 3 2 6 2" xfId="31293" xr:uid="{C3C404B4-C937-418E-AF3A-0B41ECBF9461}"/>
    <cellStyle name="Comma 29 2 3 2 6 2 2" xfId="31294" xr:uid="{EC678410-B65E-44F1-8F2C-10AE0C5E8264}"/>
    <cellStyle name="Comma 29 2 3 2 6 3" xfId="31295" xr:uid="{3393DA1B-BDA2-48E2-A11C-56BDECED004B}"/>
    <cellStyle name="Comma 29 2 3 2 7" xfId="31296" xr:uid="{0516FF0C-BBDC-4C2E-915C-F7567E12B272}"/>
    <cellStyle name="Comma 29 2 3 2 7 2" xfId="31297" xr:uid="{4FC558B8-377E-47F7-BEEA-34E1C91B4FB3}"/>
    <cellStyle name="Comma 29 2 3 2 7 2 2" xfId="31298" xr:uid="{151C2F73-45CD-4FDB-AC7E-BE1B5AC37C9E}"/>
    <cellStyle name="Comma 29 2 3 2 7 3" xfId="31299" xr:uid="{BD07732F-40BF-4404-B3B6-FCC58387097D}"/>
    <cellStyle name="Comma 29 2 3 2 8" xfId="31300" xr:uid="{49ECA65B-BDCA-4326-A7A0-C4754E13F69D}"/>
    <cellStyle name="Comma 29 2 3 2 8 2" xfId="31301" xr:uid="{905BE6ED-8CC7-48EA-BBAE-368B64CE9B5C}"/>
    <cellStyle name="Comma 29 2 3 2 9" xfId="31302" xr:uid="{5B48BC72-5158-4B0B-B064-9A297416C1F9}"/>
    <cellStyle name="Comma 29 2 3 2_EGAT BS 10" xfId="31303" xr:uid="{90B21989-5E4B-4B0E-9641-ED4DF4E363D9}"/>
    <cellStyle name="Comma 29 2 3 3" xfId="31304" xr:uid="{6B3E27E5-4F67-4334-AA3D-ADA24E3D5C37}"/>
    <cellStyle name="Comma 29 2 3 3 2" xfId="31305" xr:uid="{D4859211-760D-4AAD-A921-4AADED263470}"/>
    <cellStyle name="Comma 29 2 3 3 2 2" xfId="31306" xr:uid="{8DCFBF98-47EB-4C2F-B4FD-3956389DBF3B}"/>
    <cellStyle name="Comma 29 2 3 3 2 2 2" xfId="31307" xr:uid="{F69DF405-E8FE-4DAE-9D3F-95A1AC76B95E}"/>
    <cellStyle name="Comma 29 2 3 3 2 2 2 2" xfId="31308" xr:uid="{D22E4E29-431B-440D-8495-8276A5B40C50}"/>
    <cellStyle name="Comma 29 2 3 3 2 2 3" xfId="31309" xr:uid="{9DB3B2CE-F09D-4AA1-A7D6-4FD9B2D7ECB5}"/>
    <cellStyle name="Comma 29 2 3 3 2 3" xfId="31310" xr:uid="{F1524D53-37B3-45E1-9EF5-DDD690B5F390}"/>
    <cellStyle name="Comma 29 2 3 3 2 3 2" xfId="31311" xr:uid="{A9016779-0A42-462E-AFF7-DBE15F46970B}"/>
    <cellStyle name="Comma 29 2 3 3 2 4" xfId="31312" xr:uid="{B5416D04-50E2-4BD9-84B4-77D1814E898C}"/>
    <cellStyle name="Comma 29 2 3 3 3" xfId="31313" xr:uid="{E5305E3C-76E0-4A11-8AE4-F6259C154531}"/>
    <cellStyle name="Comma 29 2 3 3 3 2" xfId="31314" xr:uid="{69C58DAF-9B50-4633-9DAC-D5EB5F9F052E}"/>
    <cellStyle name="Comma 29 2 3 3 3 2 2" xfId="31315" xr:uid="{AA3CCE47-7C26-4FCF-B967-227D8052FE38}"/>
    <cellStyle name="Comma 29 2 3 3 3 2 2 2" xfId="31316" xr:uid="{65EFA77A-0B4A-405E-B957-AFF236B5B376}"/>
    <cellStyle name="Comma 29 2 3 3 3 2 3" xfId="31317" xr:uid="{33E111B9-96ED-45B7-BD34-C44B96EC92E2}"/>
    <cellStyle name="Comma 29 2 3 3 3 3" xfId="31318" xr:uid="{A1469F58-E751-4287-AEC8-3FFF2F251ABD}"/>
    <cellStyle name="Comma 29 2 3 3 3 3 2" xfId="31319" xr:uid="{F74EDBFA-B45C-45C4-B874-114B9ABAA8D6}"/>
    <cellStyle name="Comma 29 2 3 3 3 4" xfId="31320" xr:uid="{DF8DD3C5-BB26-4494-8BC7-C169FDFEB728}"/>
    <cellStyle name="Comma 29 2 3 3 4" xfId="31321" xr:uid="{94C6D5EF-0A61-4915-A79B-EADDE0863693}"/>
    <cellStyle name="Comma 29 2 3 3 4 2" xfId="31322" xr:uid="{419D6577-6CD3-4240-B2A5-EBE74D91E7EC}"/>
    <cellStyle name="Comma 29 2 3 3 4 2 2" xfId="31323" xr:uid="{D5DA0674-CD3F-4452-9EA2-0D315DE558DC}"/>
    <cellStyle name="Comma 29 2 3 3 4 3" xfId="31324" xr:uid="{8F9C7D50-90BF-4EDB-A41F-684E10C97369}"/>
    <cellStyle name="Comma 29 2 3 3 5" xfId="31325" xr:uid="{A8F9085E-5705-4812-9CBD-7F567E964B24}"/>
    <cellStyle name="Comma 29 2 3 3 5 2" xfId="31326" xr:uid="{C484A55A-1696-44BF-918C-1309F4966328}"/>
    <cellStyle name="Comma 29 2 3 3 5 2 2" xfId="31327" xr:uid="{2015C804-6FAE-4AD1-9A4D-B3030A04D23B}"/>
    <cellStyle name="Comma 29 2 3 3 5 3" xfId="31328" xr:uid="{394B858C-AB53-426C-AFB0-983AF8BAD7D3}"/>
    <cellStyle name="Comma 29 2 3 3 6" xfId="31329" xr:uid="{AB96D7EB-54C3-410B-8897-081B5DAD0250}"/>
    <cellStyle name="Comma 29 2 3 3 6 2" xfId="31330" xr:uid="{FA32F96C-A7D4-4D88-A77A-DB00984CB3B8}"/>
    <cellStyle name="Comma 29 2 3 3 6 2 2" xfId="31331" xr:uid="{832CC954-559C-4E72-97B0-B34EA400F892}"/>
    <cellStyle name="Comma 29 2 3 3 6 3" xfId="31332" xr:uid="{076BFA60-2796-4C1A-A847-A4AF1D3AA798}"/>
    <cellStyle name="Comma 29 2 3 3 7" xfId="31333" xr:uid="{AF0D45BC-CD03-40BC-BD2E-94A2C628F502}"/>
    <cellStyle name="Comma 29 2 3 3 7 2" xfId="31334" xr:uid="{1EA02E24-5AB8-44D1-B415-6BFC3ECC1706}"/>
    <cellStyle name="Comma 29 2 3 3 8" xfId="31335" xr:uid="{086B2573-40DF-491B-9CC3-D701F67C18F4}"/>
    <cellStyle name="Comma 29 2 3 3_EGAT BS 10" xfId="31336" xr:uid="{1CCB4C03-8107-40C9-9DFB-1C51B3A8B9DD}"/>
    <cellStyle name="Comma 29 2 3 4" xfId="31337" xr:uid="{12E9A3BC-69C5-4DBF-8645-57B042516921}"/>
    <cellStyle name="Comma 29 2 3 4 2" xfId="31338" xr:uid="{92B7484A-41A5-409A-86FC-2220EF9E9424}"/>
    <cellStyle name="Comma 29 2 3 4 2 2" xfId="31339" xr:uid="{A4702F66-402B-4BD1-B817-FFCAC0CD9348}"/>
    <cellStyle name="Comma 29 2 3 4 2 2 2" xfId="31340" xr:uid="{7232B520-FA79-4972-A954-54EE87D76ACD}"/>
    <cellStyle name="Comma 29 2 3 4 2 3" xfId="31341" xr:uid="{8BA25511-5B47-405F-9FEC-CE3205998E7C}"/>
    <cellStyle name="Comma 29 2 3 4 3" xfId="31342" xr:uid="{CA14100D-888A-4090-A9FA-C2DF1C58166A}"/>
    <cellStyle name="Comma 29 2 3 4 3 2" xfId="31343" xr:uid="{9F54CE74-05AC-4BD7-B79A-EBFF06FD7C53}"/>
    <cellStyle name="Comma 29 2 3 4 4" xfId="31344" xr:uid="{1FCEA2F7-5067-49C3-B347-BF83DAD703E6}"/>
    <cellStyle name="Comma 29 2 3 5" xfId="31345" xr:uid="{6B4F8B22-0453-4F36-ACF1-70AF6D2959EE}"/>
    <cellStyle name="Comma 29 2 3 5 2" xfId="31346" xr:uid="{858431B7-8D99-48CA-9060-91D4FCC150C3}"/>
    <cellStyle name="Comma 29 2 3 5 2 2" xfId="31347" xr:uid="{B62F997A-2713-4AF6-84B0-FD212C48888C}"/>
    <cellStyle name="Comma 29 2 3 5 2 2 2" xfId="31348" xr:uid="{C060AC5B-4376-4B3A-8844-42ABE383D74B}"/>
    <cellStyle name="Comma 29 2 3 5 2 3" xfId="31349" xr:uid="{87E38E86-BFA6-4400-BBD8-B04A54EF8FFF}"/>
    <cellStyle name="Comma 29 2 3 5 3" xfId="31350" xr:uid="{F1D21382-4A6B-4459-B4E0-A684AE8D9C70}"/>
    <cellStyle name="Comma 29 2 3 5 3 2" xfId="31351" xr:uid="{83BB1F26-0288-4B74-8564-D8B8681717DA}"/>
    <cellStyle name="Comma 29 2 3 5 4" xfId="31352" xr:uid="{87E0C057-89CE-47B1-A8A5-EAFA50646B62}"/>
    <cellStyle name="Comma 29 2 3 6" xfId="31353" xr:uid="{44FA7E7F-EA72-4308-87D9-344286BBC51D}"/>
    <cellStyle name="Comma 29 2 3 6 2" xfId="31354" xr:uid="{F310EA19-4CBF-4E06-A98D-C614AC312B27}"/>
    <cellStyle name="Comma 29 2 3 6 2 2" xfId="31355" xr:uid="{2AF0145D-5C40-49C9-969F-6562D3776F28}"/>
    <cellStyle name="Comma 29 2 3 6 3" xfId="31356" xr:uid="{7B81BA78-AED5-4071-B5A9-4F646BD0D5EF}"/>
    <cellStyle name="Comma 29 2 3 7" xfId="31357" xr:uid="{DE7A7CEF-8E5D-4484-B798-DE0F32A0A9C5}"/>
    <cellStyle name="Comma 29 2 3 7 2" xfId="31358" xr:uid="{8FA607E2-FBDE-4F9C-A202-826F562FE133}"/>
    <cellStyle name="Comma 29 2 3 7 2 2" xfId="31359" xr:uid="{21682A30-6AF6-4B38-AC5E-A1EA67E5986C}"/>
    <cellStyle name="Comma 29 2 3 7 3" xfId="31360" xr:uid="{C736BEF9-C3EC-4F07-8F2C-E96A367626F7}"/>
    <cellStyle name="Comma 29 2 3 8" xfId="31361" xr:uid="{299297BB-23DC-4E6B-A015-05233DFC9BCB}"/>
    <cellStyle name="Comma 29 2 3 8 2" xfId="31362" xr:uid="{5CB853F9-32DA-4C3B-B7BC-FA0AF66619C6}"/>
    <cellStyle name="Comma 29 2 3 8 2 2" xfId="31363" xr:uid="{924CD3C6-914B-46B0-8201-DEA4C9430A2A}"/>
    <cellStyle name="Comma 29 2 3 8 3" xfId="31364" xr:uid="{C9C0C5C0-F9D4-47DD-875B-9878608A2504}"/>
    <cellStyle name="Comma 29 2 3 9" xfId="31365" xr:uid="{32705187-14BC-4487-AB84-D15DD7972AC9}"/>
    <cellStyle name="Comma 29 2 3 9 2" xfId="31366" xr:uid="{32C1865F-0C75-4647-80E1-658296F0E284}"/>
    <cellStyle name="Comma 29 2 3_EGAT BS 10" xfId="31367" xr:uid="{D9DCD88E-B399-4471-96E7-A4EB6DF7B6C8}"/>
    <cellStyle name="Comma 29 2 4" xfId="31368" xr:uid="{65B1D9DC-3BFA-4965-B645-F3EE92E6163C}"/>
    <cellStyle name="Comma 29 2 4 10" xfId="31369" xr:uid="{935E8529-B2FB-4525-A31F-9C861093749E}"/>
    <cellStyle name="Comma 29 2 4 2" xfId="31370" xr:uid="{6A13EB10-1F4E-4492-B782-C1E22C0089AE}"/>
    <cellStyle name="Comma 29 2 4 2 2" xfId="31371" xr:uid="{98014604-D9B2-43BC-B545-A264920D6A62}"/>
    <cellStyle name="Comma 29 2 4 2 2 2" xfId="31372" xr:uid="{190A0068-E0B4-424B-88C2-ACE9B202E626}"/>
    <cellStyle name="Comma 29 2 4 2 2 2 2" xfId="31373" xr:uid="{A596A29D-3048-43BB-A317-1BD37A61B129}"/>
    <cellStyle name="Comma 29 2 4 2 2 2 2 2" xfId="31374" xr:uid="{7FF4B160-6C6B-4A70-AC8A-D8F5615C6343}"/>
    <cellStyle name="Comma 29 2 4 2 2 2 2 2 2" xfId="31375" xr:uid="{7D07667A-CAF0-4E7A-9A1F-C2048A6D1268}"/>
    <cellStyle name="Comma 29 2 4 2 2 2 2 3" xfId="31376" xr:uid="{014A98CE-E8E0-460B-846A-8DAEB3D3111E}"/>
    <cellStyle name="Comma 29 2 4 2 2 2 3" xfId="31377" xr:uid="{E253E1B4-30D5-4029-924B-79CE059E7354}"/>
    <cellStyle name="Comma 29 2 4 2 2 2 3 2" xfId="31378" xr:uid="{A80C5271-DF04-4748-9F76-8073A1E7DFDF}"/>
    <cellStyle name="Comma 29 2 4 2 2 2 4" xfId="31379" xr:uid="{4BB20820-CC78-4703-9356-5B6FC45CFCCC}"/>
    <cellStyle name="Comma 29 2 4 2 2 3" xfId="31380" xr:uid="{1FF1F286-4367-4C1B-9E95-35E84203CB32}"/>
    <cellStyle name="Comma 29 2 4 2 2 3 2" xfId="31381" xr:uid="{6CB7AC6C-4174-4060-85E0-0894729CC135}"/>
    <cellStyle name="Comma 29 2 4 2 2 3 2 2" xfId="31382" xr:uid="{73E9A43A-AB8C-4BE2-B3B3-29B9A95CC101}"/>
    <cellStyle name="Comma 29 2 4 2 2 3 3" xfId="31383" xr:uid="{65AFF76D-705B-46ED-99A0-9E1980CB3E00}"/>
    <cellStyle name="Comma 29 2 4 2 2 4" xfId="31384" xr:uid="{70D21BC3-6112-458B-BEDD-5F8FD26E4AA8}"/>
    <cellStyle name="Comma 29 2 4 2 2 4 2" xfId="31385" xr:uid="{8DDB2742-C35B-4EBB-800E-D3265578D11D}"/>
    <cellStyle name="Comma 29 2 4 2 2 4 2 2" xfId="31386" xr:uid="{447CA6D4-4D53-42C4-B72E-0FD687C705D1}"/>
    <cellStyle name="Comma 29 2 4 2 2 4 3" xfId="31387" xr:uid="{2665C8AC-7287-492D-B0F1-68590416F5F6}"/>
    <cellStyle name="Comma 29 2 4 2 2 5" xfId="31388" xr:uid="{96A1B6A9-9304-4BE2-9434-DF91825C5BA7}"/>
    <cellStyle name="Comma 29 2 4 2 2 5 2" xfId="31389" xr:uid="{47CC7423-C380-4D83-9B3B-CBDA5BB2567C}"/>
    <cellStyle name="Comma 29 2 4 2 2 5 2 2" xfId="31390" xr:uid="{75AD0F79-1DCA-4678-AD3F-E4479676E4BC}"/>
    <cellStyle name="Comma 29 2 4 2 2 5 3" xfId="31391" xr:uid="{B48D6E0C-8F52-477C-A124-629562E7767B}"/>
    <cellStyle name="Comma 29 2 4 2 2 6" xfId="31392" xr:uid="{BF41052D-7F44-449D-BF7F-AC30D78D170A}"/>
    <cellStyle name="Comma 29 2 4 2 2 6 2" xfId="31393" xr:uid="{D4EB7140-14C6-4AA6-95CC-29D8F1DE5FDF}"/>
    <cellStyle name="Comma 29 2 4 2 2 7" xfId="31394" xr:uid="{E98467C3-54ED-4B4B-A983-2919214A62FC}"/>
    <cellStyle name="Comma 29 2 4 2 2_EGAT BS 10" xfId="31395" xr:uid="{2BEDB9B7-5619-4580-B736-B82FC96CBA03}"/>
    <cellStyle name="Comma 29 2 4 2 3" xfId="31396" xr:uid="{ADDC780D-7A13-470C-929F-82C56014F580}"/>
    <cellStyle name="Comma 29 2 4 2 3 2" xfId="31397" xr:uid="{62E7E8B7-BBF0-4A92-B919-35AF0FDA89A5}"/>
    <cellStyle name="Comma 29 2 4 2 3 2 2" xfId="31398" xr:uid="{7191DC2E-F404-40AE-B9A9-79737CF04261}"/>
    <cellStyle name="Comma 29 2 4 2 3 2 2 2" xfId="31399" xr:uid="{265A2A4B-0F74-43E8-9E56-A8F17390B693}"/>
    <cellStyle name="Comma 29 2 4 2 3 2 3" xfId="31400" xr:uid="{622FCC51-A08A-4DF8-BC35-9B44628B9948}"/>
    <cellStyle name="Comma 29 2 4 2 3 3" xfId="31401" xr:uid="{A0AA9B0A-E8D1-4449-B521-68DB016E7DC3}"/>
    <cellStyle name="Comma 29 2 4 2 3 3 2" xfId="31402" xr:uid="{E238EF8C-5B9B-4BAB-A183-F030F29E3766}"/>
    <cellStyle name="Comma 29 2 4 2 3 4" xfId="31403" xr:uid="{23B44336-09D7-4D75-8F4E-95502E6210C0}"/>
    <cellStyle name="Comma 29 2 4 2 4" xfId="31404" xr:uid="{ADAF0E0D-1C13-4405-96FE-ED32717FD38D}"/>
    <cellStyle name="Comma 29 2 4 2 4 2" xfId="31405" xr:uid="{1CE96D72-1703-470D-B180-E638477FD7DD}"/>
    <cellStyle name="Comma 29 2 4 2 4 2 2" xfId="31406" xr:uid="{6848FF1D-F7D8-4FB6-A6E7-01845C8B5FB4}"/>
    <cellStyle name="Comma 29 2 4 2 4 2 2 2" xfId="31407" xr:uid="{4C7630AA-581A-4795-A971-6EFBE2277D10}"/>
    <cellStyle name="Comma 29 2 4 2 4 2 3" xfId="31408" xr:uid="{D8549D39-20DA-4C2D-A4B5-495F59AAAF4D}"/>
    <cellStyle name="Comma 29 2 4 2 4 3" xfId="31409" xr:uid="{82687796-2BBA-4893-A936-B7203C8F1C63}"/>
    <cellStyle name="Comma 29 2 4 2 4 3 2" xfId="31410" xr:uid="{C7E158E9-4637-481E-88F5-807606E2BFF6}"/>
    <cellStyle name="Comma 29 2 4 2 4 4" xfId="31411" xr:uid="{E2440A21-8025-4670-8CF4-6B6B7722C1C2}"/>
    <cellStyle name="Comma 29 2 4 2 5" xfId="31412" xr:uid="{0CA87F9D-0C4F-43DF-A96F-E942EF068F33}"/>
    <cellStyle name="Comma 29 2 4 2 5 2" xfId="31413" xr:uid="{CDB34742-F641-4925-AA27-F46D07E833D6}"/>
    <cellStyle name="Comma 29 2 4 2 5 2 2" xfId="31414" xr:uid="{1E76CC88-67A4-48FD-BFC2-BF3AC55F6BEB}"/>
    <cellStyle name="Comma 29 2 4 2 5 3" xfId="31415" xr:uid="{24725236-5A0D-46AE-8215-AC23E3AC125E}"/>
    <cellStyle name="Comma 29 2 4 2 6" xfId="31416" xr:uid="{6C18BF44-35E8-40AC-91EE-82A83EE6A1CF}"/>
    <cellStyle name="Comma 29 2 4 2 6 2" xfId="31417" xr:uid="{C2C07721-DC6C-4D5F-A034-61A1967040BD}"/>
    <cellStyle name="Comma 29 2 4 2 6 2 2" xfId="31418" xr:uid="{4B46E9F0-DC9D-4869-A284-25C540AED2B2}"/>
    <cellStyle name="Comma 29 2 4 2 6 3" xfId="31419" xr:uid="{762E7344-D78C-4CB1-AE74-E1DA246084EC}"/>
    <cellStyle name="Comma 29 2 4 2 7" xfId="31420" xr:uid="{638D9AB5-E279-451E-8411-4FC1D5F55F78}"/>
    <cellStyle name="Comma 29 2 4 2 7 2" xfId="31421" xr:uid="{BA69C344-FF44-47FF-94DA-B64BCD3FC404}"/>
    <cellStyle name="Comma 29 2 4 2 7 2 2" xfId="31422" xr:uid="{30FB6B0B-F5FE-4D86-A71E-BEDDA572BDC7}"/>
    <cellStyle name="Comma 29 2 4 2 7 3" xfId="31423" xr:uid="{8C51C446-4894-4A23-A8C6-33CB4169662B}"/>
    <cellStyle name="Comma 29 2 4 2 8" xfId="31424" xr:uid="{F59AD601-2E3A-4783-ABFE-59023D4BEE2E}"/>
    <cellStyle name="Comma 29 2 4 2 8 2" xfId="31425" xr:uid="{AA840C6F-431A-45B5-BADA-137978B010AF}"/>
    <cellStyle name="Comma 29 2 4 2 9" xfId="31426" xr:uid="{47AF061C-6DC9-4EFA-B1FA-89D2507344F0}"/>
    <cellStyle name="Comma 29 2 4 2_EGAT BS 10" xfId="31427" xr:uid="{6AF23326-7579-4848-9845-BE04F6478362}"/>
    <cellStyle name="Comma 29 2 4 3" xfId="31428" xr:uid="{34724AA8-17A7-4FA8-90FC-70460EDA7E20}"/>
    <cellStyle name="Comma 29 2 4 3 2" xfId="31429" xr:uid="{EF073D44-D17B-4C53-A6E7-C988D37393B5}"/>
    <cellStyle name="Comma 29 2 4 3 2 2" xfId="31430" xr:uid="{E335C940-AFB6-48C1-B3AA-92AACACBE444}"/>
    <cellStyle name="Comma 29 2 4 3 2 2 2" xfId="31431" xr:uid="{2497B621-125E-4601-9FD4-538B6D2104F4}"/>
    <cellStyle name="Comma 29 2 4 3 2 2 2 2" xfId="31432" xr:uid="{AEB110AD-E587-47F4-9779-AD040875DD29}"/>
    <cellStyle name="Comma 29 2 4 3 2 2 3" xfId="31433" xr:uid="{16D4E2CC-D9B1-4EBE-9FC0-F5EF27E6032F}"/>
    <cellStyle name="Comma 29 2 4 3 2 3" xfId="31434" xr:uid="{7A92212C-4F1D-4C07-B309-9F5D384F40F3}"/>
    <cellStyle name="Comma 29 2 4 3 2 3 2" xfId="31435" xr:uid="{0040E4C7-4673-4197-BD6C-B3F7C07F42CB}"/>
    <cellStyle name="Comma 29 2 4 3 2 4" xfId="31436" xr:uid="{051BA0C0-D077-4A4A-9DCC-AAEECEE6A187}"/>
    <cellStyle name="Comma 29 2 4 3 3" xfId="31437" xr:uid="{808E01E8-072F-455A-8E4F-ACA6F7FA098F}"/>
    <cellStyle name="Comma 29 2 4 3 3 2" xfId="31438" xr:uid="{B4408CFC-0B73-4E82-A759-7755ADC1BAF2}"/>
    <cellStyle name="Comma 29 2 4 3 3 2 2" xfId="31439" xr:uid="{7DE91B6B-E637-4ABB-A01D-F559432444DE}"/>
    <cellStyle name="Comma 29 2 4 3 3 2 2 2" xfId="31440" xr:uid="{2DB39B51-5C5C-4FDC-BAB9-C03A7C3AF251}"/>
    <cellStyle name="Comma 29 2 4 3 3 2 3" xfId="31441" xr:uid="{A75C8055-4454-4AA1-ABDD-2869BAAF919A}"/>
    <cellStyle name="Comma 29 2 4 3 3 3" xfId="31442" xr:uid="{CB15074E-EF44-476F-801D-44523FF59F19}"/>
    <cellStyle name="Comma 29 2 4 3 3 3 2" xfId="31443" xr:uid="{E6BA4CDE-C225-40B6-A299-2A3405C53B27}"/>
    <cellStyle name="Comma 29 2 4 3 3 4" xfId="31444" xr:uid="{05563E3A-FC47-41C2-A486-4CD57572D5A5}"/>
    <cellStyle name="Comma 29 2 4 3 4" xfId="31445" xr:uid="{9F82C39C-AC03-4DC3-B6F3-C6A11A57EF87}"/>
    <cellStyle name="Comma 29 2 4 3 4 2" xfId="31446" xr:uid="{151BED41-F480-42A9-867C-CCA692E2F29D}"/>
    <cellStyle name="Comma 29 2 4 3 4 2 2" xfId="31447" xr:uid="{33631199-AB0D-49AE-9D13-A6DE23846FC1}"/>
    <cellStyle name="Comma 29 2 4 3 4 3" xfId="31448" xr:uid="{3FDFE6F6-55AA-4E76-97D0-5EC5AB462BA8}"/>
    <cellStyle name="Comma 29 2 4 3 5" xfId="31449" xr:uid="{F39A380F-56B7-4AE4-82DB-C60C27429732}"/>
    <cellStyle name="Comma 29 2 4 3 5 2" xfId="31450" xr:uid="{A00A2229-95C2-4E1B-BD0A-F338F6214EDE}"/>
    <cellStyle name="Comma 29 2 4 3 5 2 2" xfId="31451" xr:uid="{E5D477EF-D223-4920-873B-54F8BB4D9BA5}"/>
    <cellStyle name="Comma 29 2 4 3 5 3" xfId="31452" xr:uid="{9F120EAA-23D7-450A-8290-02E7996AC733}"/>
    <cellStyle name="Comma 29 2 4 3 6" xfId="31453" xr:uid="{938D56C6-6887-453F-8779-595AFFABC520}"/>
    <cellStyle name="Comma 29 2 4 3 6 2" xfId="31454" xr:uid="{9BA22263-E557-4CB8-B8F4-7E5EADED6FFD}"/>
    <cellStyle name="Comma 29 2 4 3 6 2 2" xfId="31455" xr:uid="{E9B939EC-6610-4707-8212-3C92D89B8233}"/>
    <cellStyle name="Comma 29 2 4 3 6 3" xfId="31456" xr:uid="{C4DBDB9A-DCBC-4191-84AA-B9ACF13E6AC8}"/>
    <cellStyle name="Comma 29 2 4 3 7" xfId="31457" xr:uid="{ED07A933-235B-4D58-95D7-BBB5F5616DD2}"/>
    <cellStyle name="Comma 29 2 4 3 7 2" xfId="31458" xr:uid="{45EF7CD3-6AC2-4599-9877-60FA348E72E3}"/>
    <cellStyle name="Comma 29 2 4 3 8" xfId="31459" xr:uid="{1C6692F5-E657-4CD4-9A22-C7E171420286}"/>
    <cellStyle name="Comma 29 2 4 3_EGAT BS 10" xfId="31460" xr:uid="{3237A4C8-99A3-40E5-B40A-17AC4CEBDB36}"/>
    <cellStyle name="Comma 29 2 4 4" xfId="31461" xr:uid="{ACFE3617-B4B3-46AC-8BCE-7D39F8B1E8B5}"/>
    <cellStyle name="Comma 29 2 4 4 2" xfId="31462" xr:uid="{78A87289-85F8-4309-9EB7-CCD8509EF267}"/>
    <cellStyle name="Comma 29 2 4 4 2 2" xfId="31463" xr:uid="{1FC700A5-DAAA-4D43-877C-D96A80A986C9}"/>
    <cellStyle name="Comma 29 2 4 4 2 2 2" xfId="31464" xr:uid="{7AF7D3FE-229C-415D-B725-41C87EA2B1C4}"/>
    <cellStyle name="Comma 29 2 4 4 2 3" xfId="31465" xr:uid="{019370BA-8FB2-435A-A4ED-162949001B85}"/>
    <cellStyle name="Comma 29 2 4 4 3" xfId="31466" xr:uid="{2949BE84-C354-4B07-9B66-C2822593D650}"/>
    <cellStyle name="Comma 29 2 4 4 3 2" xfId="31467" xr:uid="{AEC7D10A-BAFA-4E6E-9CF2-B7D6BA0E0EE5}"/>
    <cellStyle name="Comma 29 2 4 4 4" xfId="31468" xr:uid="{E5268BE5-C079-47B8-AE55-89F4CFAC2F8B}"/>
    <cellStyle name="Comma 29 2 4 5" xfId="31469" xr:uid="{4BA8A693-BBCF-45BF-93E6-22A427E23899}"/>
    <cellStyle name="Comma 29 2 4 5 2" xfId="31470" xr:uid="{F682FB8E-28CC-4EBC-B6BF-3700D84DFBB0}"/>
    <cellStyle name="Comma 29 2 4 5 2 2" xfId="31471" xr:uid="{F9549BAD-44FB-4AF8-AB1C-95F1B5FF46DC}"/>
    <cellStyle name="Comma 29 2 4 5 2 2 2" xfId="31472" xr:uid="{6D28DC0B-77E2-4123-98C4-699EBC4FD038}"/>
    <cellStyle name="Comma 29 2 4 5 2 3" xfId="31473" xr:uid="{73348834-D2BA-4893-9DA5-6E4BAD31061D}"/>
    <cellStyle name="Comma 29 2 4 5 3" xfId="31474" xr:uid="{CA87073B-9545-4B07-A135-A62A5B65D190}"/>
    <cellStyle name="Comma 29 2 4 5 3 2" xfId="31475" xr:uid="{6CA37231-2890-4541-A7AC-B8E595EE9099}"/>
    <cellStyle name="Comma 29 2 4 5 4" xfId="31476" xr:uid="{D345B134-C37C-4FDD-998A-63D59FC94050}"/>
    <cellStyle name="Comma 29 2 4 6" xfId="31477" xr:uid="{872C6154-A741-429F-92A5-24A4B512B19D}"/>
    <cellStyle name="Comma 29 2 4 6 2" xfId="31478" xr:uid="{84E737C1-D5EE-49A0-BFED-596141EFBB61}"/>
    <cellStyle name="Comma 29 2 4 6 2 2" xfId="31479" xr:uid="{59F2219A-711C-4D3C-8CD4-F85F42BC253C}"/>
    <cellStyle name="Comma 29 2 4 6 3" xfId="31480" xr:uid="{B1044BF7-5FC4-4FB4-9310-C95845C82CCE}"/>
    <cellStyle name="Comma 29 2 4 7" xfId="31481" xr:uid="{A238B7DD-76CA-4608-BB74-280A434C4F39}"/>
    <cellStyle name="Comma 29 2 4 7 2" xfId="31482" xr:uid="{52469BA2-8684-4DA7-993B-0646846169F2}"/>
    <cellStyle name="Comma 29 2 4 7 2 2" xfId="31483" xr:uid="{66414741-A4D2-45FB-BE5E-4461A1EDAD0E}"/>
    <cellStyle name="Comma 29 2 4 7 3" xfId="31484" xr:uid="{CDD5D5BA-52BA-462E-8395-2B8170FA13E2}"/>
    <cellStyle name="Comma 29 2 4 8" xfId="31485" xr:uid="{5CBF52F6-CDB7-444B-BAD7-020CFA15219A}"/>
    <cellStyle name="Comma 29 2 4 8 2" xfId="31486" xr:uid="{D1A029F3-2048-4FC3-8277-015BF7FCEFBC}"/>
    <cellStyle name="Comma 29 2 4 8 2 2" xfId="31487" xr:uid="{0894C5D7-4F25-47F4-A899-1250F764F436}"/>
    <cellStyle name="Comma 29 2 4 8 3" xfId="31488" xr:uid="{BF504035-4A61-4BCA-9057-CCFFECEB9417}"/>
    <cellStyle name="Comma 29 2 4 9" xfId="31489" xr:uid="{BDE15EFB-D96A-4A01-A4DA-23FBBFD3925D}"/>
    <cellStyle name="Comma 29 2 4 9 2" xfId="31490" xr:uid="{0C5C7F43-2FD6-4473-BFC1-8A342532C87B}"/>
    <cellStyle name="Comma 29 2 4_EGAT BS 10" xfId="31491" xr:uid="{FBB9ADFD-C3CD-4D79-84B8-5B44B811DF4A}"/>
    <cellStyle name="Comma 29 2 5" xfId="31492" xr:uid="{D53473B0-A290-4A00-BF62-8E79AA0B0968}"/>
    <cellStyle name="Comma 29 2 5 10" xfId="31493" xr:uid="{2A462030-6FCC-47BB-B151-23F5E3087049}"/>
    <cellStyle name="Comma 29 2 5 2" xfId="31494" xr:uid="{7CB272A7-8359-48F3-8DD9-DB5A6EEA3EF5}"/>
    <cellStyle name="Comma 29 2 5 2 2" xfId="31495" xr:uid="{4ECE805C-EEF4-40D8-BBB2-D7A85C1CA415}"/>
    <cellStyle name="Comma 29 2 5 2 2 2" xfId="31496" xr:uid="{29A77FBF-24B9-4CC2-9E68-A8DEE15F7FDC}"/>
    <cellStyle name="Comma 29 2 5 2 2 2 2" xfId="31497" xr:uid="{F987BCA8-175C-403B-84D6-F1CC89C1521D}"/>
    <cellStyle name="Comma 29 2 5 2 2 2 2 2" xfId="31498" xr:uid="{FA1CFB49-77E9-4A4A-948D-2F5CDF6E08E3}"/>
    <cellStyle name="Comma 29 2 5 2 2 2 2 2 2" xfId="31499" xr:uid="{5A79EA7E-9D7D-42ED-9BDA-D53CC4235083}"/>
    <cellStyle name="Comma 29 2 5 2 2 2 2 3" xfId="31500" xr:uid="{D278DBBB-30C0-4BA6-B945-AECFF6A4905C}"/>
    <cellStyle name="Comma 29 2 5 2 2 2 3" xfId="31501" xr:uid="{141A9A54-D7BB-4F62-A0D4-9846027B37FC}"/>
    <cellStyle name="Comma 29 2 5 2 2 2 3 2" xfId="31502" xr:uid="{3DEDB6D2-7F0D-4C6C-9FE7-9A391533CE13}"/>
    <cellStyle name="Comma 29 2 5 2 2 2 4" xfId="31503" xr:uid="{BD9797A4-8F2B-422B-8FD8-78456C092849}"/>
    <cellStyle name="Comma 29 2 5 2 2 3" xfId="31504" xr:uid="{AB3EF22D-AF84-4951-B504-E36F3FC51C35}"/>
    <cellStyle name="Comma 29 2 5 2 2 3 2" xfId="31505" xr:uid="{42EC2142-C52B-4966-84CB-4E1A7FA06040}"/>
    <cellStyle name="Comma 29 2 5 2 2 3 2 2" xfId="31506" xr:uid="{FC7E931C-804B-4451-BDAA-D43AF16EA799}"/>
    <cellStyle name="Comma 29 2 5 2 2 3 3" xfId="31507" xr:uid="{5FAAAEC8-B5CF-4667-9165-8C2B2CBA7615}"/>
    <cellStyle name="Comma 29 2 5 2 2 4" xfId="31508" xr:uid="{B013E4A6-C7B3-4FD6-8B3A-5512D3CF10E4}"/>
    <cellStyle name="Comma 29 2 5 2 2 4 2" xfId="31509" xr:uid="{2867AB63-4CD8-4E19-B653-2345A7EDB2B9}"/>
    <cellStyle name="Comma 29 2 5 2 2 4 2 2" xfId="31510" xr:uid="{2D322BB6-4BAA-42B1-B860-E7321E61D5B0}"/>
    <cellStyle name="Comma 29 2 5 2 2 4 3" xfId="31511" xr:uid="{6F1436D9-7858-4B47-B3F5-59F0B0488A90}"/>
    <cellStyle name="Comma 29 2 5 2 2 5" xfId="31512" xr:uid="{A880A680-126B-4FB4-B6E3-8F48D9BE1390}"/>
    <cellStyle name="Comma 29 2 5 2 2 5 2" xfId="31513" xr:uid="{D351CC0F-2310-4107-9179-87FC2563A8CA}"/>
    <cellStyle name="Comma 29 2 5 2 2 5 2 2" xfId="31514" xr:uid="{796FFAD9-0326-4B2D-99DC-B7DA68C58054}"/>
    <cellStyle name="Comma 29 2 5 2 2 5 3" xfId="31515" xr:uid="{F0E262C4-546E-43B9-BB14-807E9907E4DA}"/>
    <cellStyle name="Comma 29 2 5 2 2 6" xfId="31516" xr:uid="{DB84B5CC-9AD7-4213-88BC-F2A37FF3F81A}"/>
    <cellStyle name="Comma 29 2 5 2 2 6 2" xfId="31517" xr:uid="{BE936B0C-86C7-4348-A3C5-A08981E1C578}"/>
    <cellStyle name="Comma 29 2 5 2 2 7" xfId="31518" xr:uid="{E5270096-74BF-430B-A1A4-2C7C1F9A35EB}"/>
    <cellStyle name="Comma 29 2 5 2 2_EGAT BS 10" xfId="31519" xr:uid="{01AF4CC2-7099-4AE4-BB8D-AE3FBA04B96C}"/>
    <cellStyle name="Comma 29 2 5 2 3" xfId="31520" xr:uid="{6EB412E2-59B0-42BC-9F66-6E27BC1425D6}"/>
    <cellStyle name="Comma 29 2 5 2 3 2" xfId="31521" xr:uid="{866B429E-6753-480F-9A72-701DBC78075A}"/>
    <cellStyle name="Comma 29 2 5 2 3 2 2" xfId="31522" xr:uid="{7FD0E05C-28F7-4229-842B-8A21B508A750}"/>
    <cellStyle name="Comma 29 2 5 2 3 2 2 2" xfId="31523" xr:uid="{8D3CD30A-2134-4898-A93A-C00DB3A6A498}"/>
    <cellStyle name="Comma 29 2 5 2 3 2 3" xfId="31524" xr:uid="{0125AC13-B355-4426-8CB4-EAFF633B0098}"/>
    <cellStyle name="Comma 29 2 5 2 3 3" xfId="31525" xr:uid="{A5E38946-7724-4481-9D4E-63875CB540B9}"/>
    <cellStyle name="Comma 29 2 5 2 3 3 2" xfId="31526" xr:uid="{42C40EAF-FD60-4B74-B96B-DA17F44C855E}"/>
    <cellStyle name="Comma 29 2 5 2 3 4" xfId="31527" xr:uid="{4077A5E4-677E-48EB-9A95-3628923FE7B6}"/>
    <cellStyle name="Comma 29 2 5 2 4" xfId="31528" xr:uid="{6FF71B30-D701-4850-9E6E-566AF3739B2E}"/>
    <cellStyle name="Comma 29 2 5 2 4 2" xfId="31529" xr:uid="{D088FE0A-015D-4E20-ABAD-A6D82FB4C678}"/>
    <cellStyle name="Comma 29 2 5 2 4 2 2" xfId="31530" xr:uid="{F9F6F4FD-D744-4105-AE21-BCAFEBFB3714}"/>
    <cellStyle name="Comma 29 2 5 2 4 2 2 2" xfId="31531" xr:uid="{760E32CD-824A-48C1-9DDE-3C7E019D8277}"/>
    <cellStyle name="Comma 29 2 5 2 4 2 3" xfId="31532" xr:uid="{ECD6C763-E3D5-401C-BC9C-A1F143C812F5}"/>
    <cellStyle name="Comma 29 2 5 2 4 3" xfId="31533" xr:uid="{4A3F7797-F978-47E9-A0CC-27BE86BE26E8}"/>
    <cellStyle name="Comma 29 2 5 2 4 3 2" xfId="31534" xr:uid="{A73FE832-E236-458D-B482-4AEA4CF7F39A}"/>
    <cellStyle name="Comma 29 2 5 2 4 4" xfId="31535" xr:uid="{DF301AA6-BF6A-4398-A2FD-2BA7A22CB1CF}"/>
    <cellStyle name="Comma 29 2 5 2 5" xfId="31536" xr:uid="{F5187801-C706-420A-9142-03A8DBB8381F}"/>
    <cellStyle name="Comma 29 2 5 2 5 2" xfId="31537" xr:uid="{22A1FDA1-0855-4E55-80D4-7A4DBE5EA122}"/>
    <cellStyle name="Comma 29 2 5 2 5 2 2" xfId="31538" xr:uid="{78480FC2-9BBC-4E02-A969-A1F68EA9B230}"/>
    <cellStyle name="Comma 29 2 5 2 5 3" xfId="31539" xr:uid="{98DD5187-3010-4CCC-A191-6DEE4379908A}"/>
    <cellStyle name="Comma 29 2 5 2 6" xfId="31540" xr:uid="{FC2A6717-8DB6-4D47-B915-75265F5B812C}"/>
    <cellStyle name="Comma 29 2 5 2 6 2" xfId="31541" xr:uid="{32264075-78D8-46AC-A9F3-1668D903A031}"/>
    <cellStyle name="Comma 29 2 5 2 6 2 2" xfId="31542" xr:uid="{EC8CFD42-167C-4E2A-AEA1-5FCAC9DC8440}"/>
    <cellStyle name="Comma 29 2 5 2 6 3" xfId="31543" xr:uid="{B3CFE177-8727-4C6B-9068-615ED582CD89}"/>
    <cellStyle name="Comma 29 2 5 2 7" xfId="31544" xr:uid="{29674A14-080F-4B71-9242-26ED5A12693E}"/>
    <cellStyle name="Comma 29 2 5 2 7 2" xfId="31545" xr:uid="{4F73F62C-3A5E-42D2-9678-3BDAFC3471BC}"/>
    <cellStyle name="Comma 29 2 5 2 7 2 2" xfId="31546" xr:uid="{B1428256-067D-43F7-AFF6-7F9513F044DA}"/>
    <cellStyle name="Comma 29 2 5 2 7 3" xfId="31547" xr:uid="{21FC6564-896C-4E30-8BCE-01D7EC312529}"/>
    <cellStyle name="Comma 29 2 5 2 8" xfId="31548" xr:uid="{3CB6092F-E3F7-4EF4-9D8E-4391AABD6AB5}"/>
    <cellStyle name="Comma 29 2 5 2 8 2" xfId="31549" xr:uid="{62A785E5-E8FF-47B3-B983-109470AB44B4}"/>
    <cellStyle name="Comma 29 2 5 2 9" xfId="31550" xr:uid="{D63B3FC7-9D19-4C07-ACD0-CC833D2F3ECA}"/>
    <cellStyle name="Comma 29 2 5 2_EGAT BS 10" xfId="31551" xr:uid="{9328DCC0-AB72-4BB4-931B-176FAB66D047}"/>
    <cellStyle name="Comma 29 2 5 3" xfId="31552" xr:uid="{53EC8F7E-0BC1-45B6-9C4D-289C88186E3D}"/>
    <cellStyle name="Comma 29 2 5 3 2" xfId="31553" xr:uid="{BCB74BF9-BFDA-46C4-98EC-FC6FAE7AB266}"/>
    <cellStyle name="Comma 29 2 5 3 2 2" xfId="31554" xr:uid="{44EF726E-29BF-47B2-AD73-7E4CF9FE58E3}"/>
    <cellStyle name="Comma 29 2 5 3 2 2 2" xfId="31555" xr:uid="{F1DEB657-4CC6-4C32-9844-6A09E46F6C1C}"/>
    <cellStyle name="Comma 29 2 5 3 2 2 2 2" xfId="31556" xr:uid="{60F2E0B8-3F6B-4A8B-B3E9-1BB7252ABC7B}"/>
    <cellStyle name="Comma 29 2 5 3 2 2 3" xfId="31557" xr:uid="{C774A717-5AA9-49E3-A7F4-612204C43AFC}"/>
    <cellStyle name="Comma 29 2 5 3 2 3" xfId="31558" xr:uid="{7869F1AA-7D6B-4A6C-B714-353EFA968BBA}"/>
    <cellStyle name="Comma 29 2 5 3 2 3 2" xfId="31559" xr:uid="{1057C849-38FB-487C-9069-E53D5F344945}"/>
    <cellStyle name="Comma 29 2 5 3 2 4" xfId="31560" xr:uid="{80D3FFB8-B68D-4D06-9C96-415EB01E6480}"/>
    <cellStyle name="Comma 29 2 5 3 3" xfId="31561" xr:uid="{074265A9-D73F-4418-8682-E312A5C7AABC}"/>
    <cellStyle name="Comma 29 2 5 3 3 2" xfId="31562" xr:uid="{23E93662-5969-4C9E-A573-01DB802982FC}"/>
    <cellStyle name="Comma 29 2 5 3 3 2 2" xfId="31563" xr:uid="{4D886620-DE7B-4C6D-AEAC-878314B60C0D}"/>
    <cellStyle name="Comma 29 2 5 3 3 2 2 2" xfId="31564" xr:uid="{B7C05D20-898D-45AA-978F-43B18CD9019E}"/>
    <cellStyle name="Comma 29 2 5 3 3 2 3" xfId="31565" xr:uid="{8166431F-2482-4905-B60A-FB6CBF94B0BD}"/>
    <cellStyle name="Comma 29 2 5 3 3 3" xfId="31566" xr:uid="{93576FFA-CFE9-463A-8121-6421A56A712A}"/>
    <cellStyle name="Comma 29 2 5 3 3 3 2" xfId="31567" xr:uid="{CE99B158-7EEA-4BB2-BB15-BA482D6130C2}"/>
    <cellStyle name="Comma 29 2 5 3 3 4" xfId="31568" xr:uid="{B5E6BE3D-6E5E-41C5-BE51-B6A184E09B88}"/>
    <cellStyle name="Comma 29 2 5 3 4" xfId="31569" xr:uid="{EF74B9F7-6088-4D29-8D06-7D4CF0FAF5D7}"/>
    <cellStyle name="Comma 29 2 5 3 4 2" xfId="31570" xr:uid="{C388E84F-592D-4965-A5D1-7A23E4A06525}"/>
    <cellStyle name="Comma 29 2 5 3 4 2 2" xfId="31571" xr:uid="{DBC6A26D-66E5-4439-8652-F8CDD10220AE}"/>
    <cellStyle name="Comma 29 2 5 3 4 3" xfId="31572" xr:uid="{A1532D06-07D0-413F-86AE-DAD5EDF51E3E}"/>
    <cellStyle name="Comma 29 2 5 3 5" xfId="31573" xr:uid="{00303933-F069-469C-AF29-00930D81225C}"/>
    <cellStyle name="Comma 29 2 5 3 5 2" xfId="31574" xr:uid="{CB09DE23-69D1-48EB-8160-5FADEA037E80}"/>
    <cellStyle name="Comma 29 2 5 3 5 2 2" xfId="31575" xr:uid="{52FD6AA7-58A2-4D31-8F4B-D9F5D1E4D8DB}"/>
    <cellStyle name="Comma 29 2 5 3 5 3" xfId="31576" xr:uid="{9C04732F-A7F7-4558-960C-14F732B43A97}"/>
    <cellStyle name="Comma 29 2 5 3 6" xfId="31577" xr:uid="{A50B7C56-B9DC-4A03-96DF-153775ACBC37}"/>
    <cellStyle name="Comma 29 2 5 3 6 2" xfId="31578" xr:uid="{11DCB089-F6CF-4717-AD74-65221969FF41}"/>
    <cellStyle name="Comma 29 2 5 3 6 2 2" xfId="31579" xr:uid="{28A87E88-25D9-47A6-AFA7-750F922ED73F}"/>
    <cellStyle name="Comma 29 2 5 3 6 3" xfId="31580" xr:uid="{ECDE7C57-EB77-4585-B8F4-B72FA8B92A1C}"/>
    <cellStyle name="Comma 29 2 5 3 7" xfId="31581" xr:uid="{E5522072-41DC-4548-B252-DB942527DB93}"/>
    <cellStyle name="Comma 29 2 5 3 7 2" xfId="31582" xr:uid="{3655248B-13C4-4FAA-8E24-72D65A8C9BAF}"/>
    <cellStyle name="Comma 29 2 5 3 8" xfId="31583" xr:uid="{AD9C31DA-259C-45EA-9DA8-5B42220C09D5}"/>
    <cellStyle name="Comma 29 2 5 3_EGAT BS 10" xfId="31584" xr:uid="{137C498D-3FE9-4142-B936-7243BBB9E6DA}"/>
    <cellStyle name="Comma 29 2 5 4" xfId="31585" xr:uid="{6C5A6469-15C4-4409-99FC-93203D914EC1}"/>
    <cellStyle name="Comma 29 2 5 4 2" xfId="31586" xr:uid="{85D661CB-BB59-496D-A9EB-6B410F74F678}"/>
    <cellStyle name="Comma 29 2 5 4 2 2" xfId="31587" xr:uid="{BB0E400D-2F0A-43AD-A8C0-7DFA05B8A45D}"/>
    <cellStyle name="Comma 29 2 5 4 2 2 2" xfId="31588" xr:uid="{6772A272-2147-4667-9E8A-132932349BB1}"/>
    <cellStyle name="Comma 29 2 5 4 2 3" xfId="31589" xr:uid="{EB2FBC40-D571-4959-96B9-6A53597F2D4F}"/>
    <cellStyle name="Comma 29 2 5 4 3" xfId="31590" xr:uid="{51161432-A0DD-4D6B-B4F5-F0A493B5CA32}"/>
    <cellStyle name="Comma 29 2 5 4 3 2" xfId="31591" xr:uid="{340E7E07-8290-408D-9105-242B2A1099EF}"/>
    <cellStyle name="Comma 29 2 5 4 4" xfId="31592" xr:uid="{F10828C8-000F-433D-AF0C-A0AE0133E019}"/>
    <cellStyle name="Comma 29 2 5 5" xfId="31593" xr:uid="{A239D296-46D0-4A67-A316-92B14815B9BF}"/>
    <cellStyle name="Comma 29 2 5 5 2" xfId="31594" xr:uid="{236E427F-449E-41F2-B7C2-8AE1B0BB26B8}"/>
    <cellStyle name="Comma 29 2 5 5 2 2" xfId="31595" xr:uid="{9A7B5DA4-C36F-4157-8BAC-DAE070DAFCDB}"/>
    <cellStyle name="Comma 29 2 5 5 2 2 2" xfId="31596" xr:uid="{073413D9-679B-4D5B-8C3E-C6B22CFFCE0B}"/>
    <cellStyle name="Comma 29 2 5 5 2 3" xfId="31597" xr:uid="{06C0C3A5-F927-4B16-9397-19C6D5BCC254}"/>
    <cellStyle name="Comma 29 2 5 5 3" xfId="31598" xr:uid="{2448D62D-A584-4415-9105-A78926FE1249}"/>
    <cellStyle name="Comma 29 2 5 5 3 2" xfId="31599" xr:uid="{08CDAC09-7893-4759-AEA7-684E7C1B88E0}"/>
    <cellStyle name="Comma 29 2 5 5 4" xfId="31600" xr:uid="{06904E2E-3BCC-4184-A22C-9F7F14A5F8D6}"/>
    <cellStyle name="Comma 29 2 5 6" xfId="31601" xr:uid="{943F7CA0-3F2C-4F26-B7A7-3F145991D6EB}"/>
    <cellStyle name="Comma 29 2 5 6 2" xfId="31602" xr:uid="{BAF59AB4-6918-4692-84D7-41DC9F55541B}"/>
    <cellStyle name="Comma 29 2 5 6 2 2" xfId="31603" xr:uid="{44AE1935-74A2-4E3B-9388-54BBBA805987}"/>
    <cellStyle name="Comma 29 2 5 6 3" xfId="31604" xr:uid="{7098CBE2-6A39-45FB-A590-3390406AA498}"/>
    <cellStyle name="Comma 29 2 5 7" xfId="31605" xr:uid="{5D5B395F-E953-4460-AC9D-FB1914227267}"/>
    <cellStyle name="Comma 29 2 5 7 2" xfId="31606" xr:uid="{11677645-59D2-4E98-B80B-4D2A744D5C89}"/>
    <cellStyle name="Comma 29 2 5 7 2 2" xfId="31607" xr:uid="{52CD13CC-84D2-4DFF-AB6A-A1DFBF03BBAE}"/>
    <cellStyle name="Comma 29 2 5 7 3" xfId="31608" xr:uid="{7429D1CB-26E4-468B-96D5-002726BBECC7}"/>
    <cellStyle name="Comma 29 2 5 8" xfId="31609" xr:uid="{44F05E7B-F4D7-4C3A-A0CE-E36C2055B792}"/>
    <cellStyle name="Comma 29 2 5 8 2" xfId="31610" xr:uid="{56E5F7E6-5D55-4619-AC17-FE2ADD1BA0C3}"/>
    <cellStyle name="Comma 29 2 5 8 2 2" xfId="31611" xr:uid="{11F72C24-071D-432C-863E-8220B42C46D5}"/>
    <cellStyle name="Comma 29 2 5 8 3" xfId="31612" xr:uid="{F6836A89-619E-4293-A6B8-3F2319F66854}"/>
    <cellStyle name="Comma 29 2 5 9" xfId="31613" xr:uid="{E9217E74-CB16-4762-9CEB-4C8EC6F5540E}"/>
    <cellStyle name="Comma 29 2 5 9 2" xfId="31614" xr:uid="{EA914E15-E59B-49EC-AF83-605C8DD6DA47}"/>
    <cellStyle name="Comma 29 2 5_EGAT BS 10" xfId="31615" xr:uid="{9439C612-0E6C-486E-97CC-A5FA4C9983ED}"/>
    <cellStyle name="Comma 29 2 6" xfId="31616" xr:uid="{89B087F2-302E-4E92-8331-E8E5F076801B}"/>
    <cellStyle name="Comma 29 2 6 10" xfId="31617" xr:uid="{2828BBB8-2DA4-403A-8598-216DBA8F6D84}"/>
    <cellStyle name="Comma 29 2 6 2" xfId="31618" xr:uid="{4843D39B-B1F0-48FA-8675-BE1B518496DF}"/>
    <cellStyle name="Comma 29 2 6 2 2" xfId="31619" xr:uid="{F6C2671A-D9E8-456E-B658-8447F653F0CE}"/>
    <cellStyle name="Comma 29 2 6 2 2 2" xfId="31620" xr:uid="{970336E4-7632-456B-A6A7-E896AEAC2821}"/>
    <cellStyle name="Comma 29 2 6 2 2 2 2" xfId="31621" xr:uid="{65206645-DD73-4B03-AA93-A4CECB6594EE}"/>
    <cellStyle name="Comma 29 2 6 2 2 2 2 2" xfId="31622" xr:uid="{A79E899F-6BE6-4696-A003-11F8D67020D4}"/>
    <cellStyle name="Comma 29 2 6 2 2 2 2 2 2" xfId="31623" xr:uid="{EBF696E3-9393-48C5-AA43-09D87205BCE2}"/>
    <cellStyle name="Comma 29 2 6 2 2 2 2 3" xfId="31624" xr:uid="{9231F991-66B4-4FC4-BAFD-4AFADF7B5491}"/>
    <cellStyle name="Comma 29 2 6 2 2 2 3" xfId="31625" xr:uid="{289A3531-DDF5-45A1-A76B-3E9446FBD635}"/>
    <cellStyle name="Comma 29 2 6 2 2 2 3 2" xfId="31626" xr:uid="{C8B5850B-02D5-4BAE-930D-C910F71655A3}"/>
    <cellStyle name="Comma 29 2 6 2 2 2 4" xfId="31627" xr:uid="{BF7BA721-AE28-4DEA-B1B9-2CC44973BCE1}"/>
    <cellStyle name="Comma 29 2 6 2 2 3" xfId="31628" xr:uid="{A43CF352-7FA9-465D-B53F-0380BF4C12DB}"/>
    <cellStyle name="Comma 29 2 6 2 2 3 2" xfId="31629" xr:uid="{38CCBE3B-A9C3-433E-8A8F-AF062A850F4A}"/>
    <cellStyle name="Comma 29 2 6 2 2 3 2 2" xfId="31630" xr:uid="{2875E0A9-8D2A-472D-BC08-F3D07DE8FEC8}"/>
    <cellStyle name="Comma 29 2 6 2 2 3 3" xfId="31631" xr:uid="{CD4DFCCD-7AC6-4680-B277-88F792281484}"/>
    <cellStyle name="Comma 29 2 6 2 2 4" xfId="31632" xr:uid="{6B90E6F5-376C-4B11-B26C-536F0E297B94}"/>
    <cellStyle name="Comma 29 2 6 2 2 4 2" xfId="31633" xr:uid="{370FD43D-4B96-46BB-BB2C-192400E56290}"/>
    <cellStyle name="Comma 29 2 6 2 2 4 2 2" xfId="31634" xr:uid="{A76A7DAC-21D8-450D-AE53-36599F36F6B4}"/>
    <cellStyle name="Comma 29 2 6 2 2 4 3" xfId="31635" xr:uid="{94A1947E-51F5-46E7-9897-520A326030FF}"/>
    <cellStyle name="Comma 29 2 6 2 2 5" xfId="31636" xr:uid="{E4746A9E-5127-4491-BEF3-C3731862DA7C}"/>
    <cellStyle name="Comma 29 2 6 2 2 5 2" xfId="31637" xr:uid="{0B55E2D4-8B81-44C0-9111-ECD390CEA229}"/>
    <cellStyle name="Comma 29 2 6 2 2 5 2 2" xfId="31638" xr:uid="{10FAA094-49A5-48A5-87F5-3929E89A6E17}"/>
    <cellStyle name="Comma 29 2 6 2 2 5 3" xfId="31639" xr:uid="{0F8586A6-C598-451B-8342-34A616F2F3E9}"/>
    <cellStyle name="Comma 29 2 6 2 2 6" xfId="31640" xr:uid="{C92A6AD7-D499-48C7-99D3-6DE2C3ED7333}"/>
    <cellStyle name="Comma 29 2 6 2 2 6 2" xfId="31641" xr:uid="{F1EE710A-B529-4CA8-87FB-B5843A1668A3}"/>
    <cellStyle name="Comma 29 2 6 2 2 7" xfId="31642" xr:uid="{2A735541-93BF-4853-8D62-26331867B192}"/>
    <cellStyle name="Comma 29 2 6 2 2_EGAT BS 10" xfId="31643" xr:uid="{13592D6C-84C4-47B2-8C40-52A4A563789B}"/>
    <cellStyle name="Comma 29 2 6 2 3" xfId="31644" xr:uid="{B6E389C4-4210-44FC-B8FC-27385DF01E22}"/>
    <cellStyle name="Comma 29 2 6 2 3 2" xfId="31645" xr:uid="{129D09E2-C511-44BE-BB54-2AAA4D55F6C7}"/>
    <cellStyle name="Comma 29 2 6 2 3 2 2" xfId="31646" xr:uid="{8B1B3F60-A821-432A-8B71-6C4649994351}"/>
    <cellStyle name="Comma 29 2 6 2 3 2 2 2" xfId="31647" xr:uid="{E1BA3656-A85A-4E60-A1D9-F2C37170FDCE}"/>
    <cellStyle name="Comma 29 2 6 2 3 2 3" xfId="31648" xr:uid="{A3BF9302-3572-4189-8E5B-7EBD050C0965}"/>
    <cellStyle name="Comma 29 2 6 2 3 3" xfId="31649" xr:uid="{244EB135-A01E-4EA2-852F-84CBB191CBEC}"/>
    <cellStyle name="Comma 29 2 6 2 3 3 2" xfId="31650" xr:uid="{46048524-306E-4939-B035-7E80F96F923E}"/>
    <cellStyle name="Comma 29 2 6 2 3 4" xfId="31651" xr:uid="{BF8112D1-5EAD-4329-869D-984C8C5BAE03}"/>
    <cellStyle name="Comma 29 2 6 2 4" xfId="31652" xr:uid="{437DF532-A4FA-482F-9F93-8A45527BDC05}"/>
    <cellStyle name="Comma 29 2 6 2 4 2" xfId="31653" xr:uid="{86A1D264-6954-454C-BFB6-BE8116348035}"/>
    <cellStyle name="Comma 29 2 6 2 4 2 2" xfId="31654" xr:uid="{9251E6B7-2A09-4EB6-AF9C-B3A6BF8A8C5A}"/>
    <cellStyle name="Comma 29 2 6 2 4 2 2 2" xfId="31655" xr:uid="{E3C236C1-7946-435F-B37A-55AB4B0D941A}"/>
    <cellStyle name="Comma 29 2 6 2 4 2 3" xfId="31656" xr:uid="{8EC2052F-4A24-4E15-AECF-AF6F87A94994}"/>
    <cellStyle name="Comma 29 2 6 2 4 3" xfId="31657" xr:uid="{E522F3AB-E5AC-4ABE-A961-1365331A2498}"/>
    <cellStyle name="Comma 29 2 6 2 4 3 2" xfId="31658" xr:uid="{56DC688D-E611-49A1-AACB-BB32E8B2677E}"/>
    <cellStyle name="Comma 29 2 6 2 4 4" xfId="31659" xr:uid="{D62FAA47-F33E-4049-B18D-2BE860A61044}"/>
    <cellStyle name="Comma 29 2 6 2 5" xfId="31660" xr:uid="{D0060366-E661-4E5A-98C0-67FED46D2FDE}"/>
    <cellStyle name="Comma 29 2 6 2 5 2" xfId="31661" xr:uid="{D1AF2BC8-3656-44AE-B080-6D3FAF7007F5}"/>
    <cellStyle name="Comma 29 2 6 2 5 2 2" xfId="31662" xr:uid="{B1510253-7E55-4EC5-AF7D-B521303A4C5D}"/>
    <cellStyle name="Comma 29 2 6 2 5 3" xfId="31663" xr:uid="{D1F7B175-8169-4AC5-A834-E8D0A6A17320}"/>
    <cellStyle name="Comma 29 2 6 2 6" xfId="31664" xr:uid="{8FBCD24F-6907-4DA7-970D-3839AB255CAC}"/>
    <cellStyle name="Comma 29 2 6 2 6 2" xfId="31665" xr:uid="{1A90897A-25B1-49C3-ACF0-CA2190BA6EB7}"/>
    <cellStyle name="Comma 29 2 6 2 6 2 2" xfId="31666" xr:uid="{850E6BBD-CDB0-411A-A462-7A6CF1E21E4D}"/>
    <cellStyle name="Comma 29 2 6 2 6 3" xfId="31667" xr:uid="{A482570B-8E5D-4D29-B671-8EBD5C827B08}"/>
    <cellStyle name="Comma 29 2 6 2 7" xfId="31668" xr:uid="{DCAB1AB3-200C-438E-9155-F0EFB2D1E4A8}"/>
    <cellStyle name="Comma 29 2 6 2 7 2" xfId="31669" xr:uid="{25E08190-38D9-4E84-A3E8-E1039676D499}"/>
    <cellStyle name="Comma 29 2 6 2 7 2 2" xfId="31670" xr:uid="{0F2B2499-1196-4F54-84B4-3CB3E1A7EDD9}"/>
    <cellStyle name="Comma 29 2 6 2 7 3" xfId="31671" xr:uid="{2394E844-D999-43AC-A80C-4569BC55DF07}"/>
    <cellStyle name="Comma 29 2 6 2 8" xfId="31672" xr:uid="{370FC5CC-F7DC-4AC6-9F7F-49AFC520AC11}"/>
    <cellStyle name="Comma 29 2 6 2 8 2" xfId="31673" xr:uid="{EE3888D3-49B0-46AB-A5BA-31192F7EBA6E}"/>
    <cellStyle name="Comma 29 2 6 2 9" xfId="31674" xr:uid="{C74A8D17-B0FD-4BC2-980C-A4A1CBA63899}"/>
    <cellStyle name="Comma 29 2 6 2_EGAT BS 10" xfId="31675" xr:uid="{04F858BE-05E0-4434-BDCB-66C42343EEF7}"/>
    <cellStyle name="Comma 29 2 6 3" xfId="31676" xr:uid="{42A30020-F495-448E-9521-5F7F77BFF2A2}"/>
    <cellStyle name="Comma 29 2 6 3 2" xfId="31677" xr:uid="{ADB5FE1D-BAAB-4324-BCB7-91FF365D0452}"/>
    <cellStyle name="Comma 29 2 6 3 2 2" xfId="31678" xr:uid="{B51943F6-C7EA-4470-8C3E-3500BEEC5735}"/>
    <cellStyle name="Comma 29 2 6 3 2 2 2" xfId="31679" xr:uid="{7EC2B71F-BFA6-4B89-AA14-38F20F89050F}"/>
    <cellStyle name="Comma 29 2 6 3 2 2 2 2" xfId="31680" xr:uid="{45EFF282-7BAB-4B11-90AA-26D575CF0B03}"/>
    <cellStyle name="Comma 29 2 6 3 2 2 3" xfId="31681" xr:uid="{ACE3ED0F-2D3B-464D-AA7A-CEF5A4973683}"/>
    <cellStyle name="Comma 29 2 6 3 2 3" xfId="31682" xr:uid="{30F81E0E-1669-48F2-86E1-CEEE81A2558C}"/>
    <cellStyle name="Comma 29 2 6 3 2 3 2" xfId="31683" xr:uid="{1B365335-DF87-465A-A2F6-A625371D73C6}"/>
    <cellStyle name="Comma 29 2 6 3 2 4" xfId="31684" xr:uid="{798AFA05-0A63-477A-94F4-6ED237FF268A}"/>
    <cellStyle name="Comma 29 2 6 3 3" xfId="31685" xr:uid="{18957EC1-4C1B-47CB-8529-5B47734CE836}"/>
    <cellStyle name="Comma 29 2 6 3 3 2" xfId="31686" xr:uid="{F41697C3-9063-4C99-8611-686E5AD9E396}"/>
    <cellStyle name="Comma 29 2 6 3 3 2 2" xfId="31687" xr:uid="{AEC2403C-2D69-4715-85B9-07C6D59121A0}"/>
    <cellStyle name="Comma 29 2 6 3 3 2 2 2" xfId="31688" xr:uid="{4ED9CB2F-40B7-4524-8FB4-70389CFE1B75}"/>
    <cellStyle name="Comma 29 2 6 3 3 2 3" xfId="31689" xr:uid="{F6F98DB0-6438-4893-B06A-F38C34FABBA4}"/>
    <cellStyle name="Comma 29 2 6 3 3 3" xfId="31690" xr:uid="{5585A742-E8FC-4A0D-AA4F-D93D15072244}"/>
    <cellStyle name="Comma 29 2 6 3 3 3 2" xfId="31691" xr:uid="{BA06E6E6-B0C5-4C3C-9C40-3776768F7621}"/>
    <cellStyle name="Comma 29 2 6 3 3 4" xfId="31692" xr:uid="{6A618C68-A89F-4037-BB2A-C40E0F812BD0}"/>
    <cellStyle name="Comma 29 2 6 3 4" xfId="31693" xr:uid="{67A67F8F-86D2-497D-8B51-E3B21987A226}"/>
    <cellStyle name="Comma 29 2 6 3 4 2" xfId="31694" xr:uid="{D95774DD-5EFC-4531-BCE9-2F3216082926}"/>
    <cellStyle name="Comma 29 2 6 3 4 2 2" xfId="31695" xr:uid="{326CB926-142A-483A-A033-E376F84BE112}"/>
    <cellStyle name="Comma 29 2 6 3 4 3" xfId="31696" xr:uid="{3B27222E-49D2-49FA-8DC5-3FF685827F7D}"/>
    <cellStyle name="Comma 29 2 6 3 5" xfId="31697" xr:uid="{1A5B56DF-0C91-4100-BB28-5946550CB46B}"/>
    <cellStyle name="Comma 29 2 6 3 5 2" xfId="31698" xr:uid="{581E0851-E174-433D-9871-B6D3B4C2F41C}"/>
    <cellStyle name="Comma 29 2 6 3 5 2 2" xfId="31699" xr:uid="{C5BE1B5A-5556-4D91-99FE-E7EAFF31AADC}"/>
    <cellStyle name="Comma 29 2 6 3 5 3" xfId="31700" xr:uid="{ABC068C3-FF15-4574-837B-FA4BA9616E4B}"/>
    <cellStyle name="Comma 29 2 6 3 6" xfId="31701" xr:uid="{523B8D1C-C634-4D7C-BB24-522B4D54CAFE}"/>
    <cellStyle name="Comma 29 2 6 3 6 2" xfId="31702" xr:uid="{A4F19B95-26C3-43AA-822E-CF812CFD29CB}"/>
    <cellStyle name="Comma 29 2 6 3 6 2 2" xfId="31703" xr:uid="{F1DD4F7A-2F42-4927-A196-CE55DA84DF23}"/>
    <cellStyle name="Comma 29 2 6 3 6 3" xfId="31704" xr:uid="{2673E07E-6470-455D-A018-DF3B851FD475}"/>
    <cellStyle name="Comma 29 2 6 3 7" xfId="31705" xr:uid="{ED1487AF-D323-4A41-9EF2-76E7FA3D386B}"/>
    <cellStyle name="Comma 29 2 6 3 7 2" xfId="31706" xr:uid="{BC378788-0F9B-4856-943D-1FD0AE3C4E52}"/>
    <cellStyle name="Comma 29 2 6 3 8" xfId="31707" xr:uid="{96DC85BE-3E9B-482B-9E37-C6E06CC4ED32}"/>
    <cellStyle name="Comma 29 2 6 3_EGAT BS 10" xfId="31708" xr:uid="{61D2B37E-4FEA-4E82-985C-2FC3251BFFBB}"/>
    <cellStyle name="Comma 29 2 6 4" xfId="31709" xr:uid="{83AAABEF-CCF0-4ADF-A10F-ABD346B09E6B}"/>
    <cellStyle name="Comma 29 2 6 4 2" xfId="31710" xr:uid="{B29B248A-2067-47F1-8FC9-0A1963E28844}"/>
    <cellStyle name="Comma 29 2 6 4 2 2" xfId="31711" xr:uid="{F4C737A6-7C7F-4E14-A1AC-754722570D01}"/>
    <cellStyle name="Comma 29 2 6 4 2 2 2" xfId="31712" xr:uid="{F9881348-5DDA-491D-814D-14B714793CD4}"/>
    <cellStyle name="Comma 29 2 6 4 2 3" xfId="31713" xr:uid="{A630188C-F7AE-44AC-B088-95F68AD2B3B1}"/>
    <cellStyle name="Comma 29 2 6 4 3" xfId="31714" xr:uid="{D7E09008-4A9F-449D-A8CB-B66FC527921E}"/>
    <cellStyle name="Comma 29 2 6 4 3 2" xfId="31715" xr:uid="{3C1490A8-9865-4DE8-BEE9-D7C7FDE8C9F5}"/>
    <cellStyle name="Comma 29 2 6 4 4" xfId="31716" xr:uid="{76CDBB96-EC49-4A83-9E15-9EFC8CC5E823}"/>
    <cellStyle name="Comma 29 2 6 5" xfId="31717" xr:uid="{864DCAFD-D55C-43B7-AC7C-6D444819405E}"/>
    <cellStyle name="Comma 29 2 6 5 2" xfId="31718" xr:uid="{1020909F-6174-4EC2-BB6D-E56AC5E54B6F}"/>
    <cellStyle name="Comma 29 2 6 5 2 2" xfId="31719" xr:uid="{BE9500F4-9349-412B-9631-936F3844C293}"/>
    <cellStyle name="Comma 29 2 6 5 2 2 2" xfId="31720" xr:uid="{772BAC23-911C-480B-A11A-0491E2EBEE5E}"/>
    <cellStyle name="Comma 29 2 6 5 2 3" xfId="31721" xr:uid="{8B2F5CDC-AE47-4FA4-A0E7-2A9557E0BE35}"/>
    <cellStyle name="Comma 29 2 6 5 3" xfId="31722" xr:uid="{0B5CA29D-CC71-414A-9772-F5BBFF7FECD3}"/>
    <cellStyle name="Comma 29 2 6 5 3 2" xfId="31723" xr:uid="{CE7FED7C-01D4-4457-BC91-DF4BF7A34029}"/>
    <cellStyle name="Comma 29 2 6 5 4" xfId="31724" xr:uid="{EE025497-7CB3-4495-84D0-82485B536AD7}"/>
    <cellStyle name="Comma 29 2 6 6" xfId="31725" xr:uid="{9A5440E6-BF99-44AB-BD10-943BE062E94B}"/>
    <cellStyle name="Comma 29 2 6 6 2" xfId="31726" xr:uid="{DD356831-8349-4787-AA6E-532D695218E3}"/>
    <cellStyle name="Comma 29 2 6 6 2 2" xfId="31727" xr:uid="{4B5CC248-7CBA-47A5-9B68-D7D31DFA5BD7}"/>
    <cellStyle name="Comma 29 2 6 6 3" xfId="31728" xr:uid="{C41E27E3-D6AD-44FE-8B50-1F1467B2E61A}"/>
    <cellStyle name="Comma 29 2 6 7" xfId="31729" xr:uid="{82787E91-9E6E-45F6-A0BD-41AB00B831F8}"/>
    <cellStyle name="Comma 29 2 6 7 2" xfId="31730" xr:uid="{817783FC-DCF3-4DF4-959F-77F5D518F7F1}"/>
    <cellStyle name="Comma 29 2 6 7 2 2" xfId="31731" xr:uid="{36120A58-DCF0-4037-B9A6-C6A793F3EE35}"/>
    <cellStyle name="Comma 29 2 6 7 3" xfId="31732" xr:uid="{D88E56FE-9073-4B7D-84F8-3A4E734414B1}"/>
    <cellStyle name="Comma 29 2 6 8" xfId="31733" xr:uid="{93E02D97-5E0F-4F41-A8D1-7DE910693A9B}"/>
    <cellStyle name="Comma 29 2 6 8 2" xfId="31734" xr:uid="{0B6DAED3-3B9B-4589-A0F0-527844082651}"/>
    <cellStyle name="Comma 29 2 6 8 2 2" xfId="31735" xr:uid="{715A1DA9-9762-434E-9919-828DA71A7083}"/>
    <cellStyle name="Comma 29 2 6 8 3" xfId="31736" xr:uid="{30240601-3D3D-450F-9DBE-641AF208C90C}"/>
    <cellStyle name="Comma 29 2 6 9" xfId="31737" xr:uid="{427E8360-F78F-48A6-96E6-707D095A32F1}"/>
    <cellStyle name="Comma 29 2 6 9 2" xfId="31738" xr:uid="{82FDEF3B-038F-4964-8857-5EAF3F3FBF7F}"/>
    <cellStyle name="Comma 29 2 6_EGAT BS 10" xfId="31739" xr:uid="{887FC244-B8E7-406F-8D0C-C0BDF0BB1DC0}"/>
    <cellStyle name="Comma 29 2 7" xfId="31740" xr:uid="{508D000C-C2C2-4E20-94BD-B79A6EA5EE12}"/>
    <cellStyle name="Comma 29 2 7 10" xfId="31741" xr:uid="{D58FD69E-9398-4883-B6DE-4CF9164F1E65}"/>
    <cellStyle name="Comma 29 2 7 2" xfId="31742" xr:uid="{81E54395-3E66-4417-9A9B-5B954C9A0C1F}"/>
    <cellStyle name="Comma 29 2 7 2 2" xfId="31743" xr:uid="{8E7468DB-6948-46EA-AA1C-317B771CEC14}"/>
    <cellStyle name="Comma 29 2 7 2 2 2" xfId="31744" xr:uid="{5ABBFDEE-A6E1-4D09-B80F-724A8EC3E5F8}"/>
    <cellStyle name="Comma 29 2 7 2 2 2 2" xfId="31745" xr:uid="{827C5089-1435-4012-B292-46BB3B72C5D4}"/>
    <cellStyle name="Comma 29 2 7 2 2 2 2 2" xfId="31746" xr:uid="{89B537E2-568E-4E97-BAC2-43AD9BF38AEC}"/>
    <cellStyle name="Comma 29 2 7 2 2 2 2 2 2" xfId="31747" xr:uid="{B89A1623-7F71-496C-B9FA-044703073CAD}"/>
    <cellStyle name="Comma 29 2 7 2 2 2 2 3" xfId="31748" xr:uid="{ADB546AE-26C9-4697-8667-8B1931423E43}"/>
    <cellStyle name="Comma 29 2 7 2 2 2 3" xfId="31749" xr:uid="{A3664773-9080-4F3F-AF33-11EB0DAF9701}"/>
    <cellStyle name="Comma 29 2 7 2 2 2 3 2" xfId="31750" xr:uid="{B3FC8C53-9AB9-4566-84A6-CAF51F6CCCB7}"/>
    <cellStyle name="Comma 29 2 7 2 2 2 4" xfId="31751" xr:uid="{2A29CA2F-98C0-4A4C-A780-D70B0A3E2358}"/>
    <cellStyle name="Comma 29 2 7 2 2 3" xfId="31752" xr:uid="{384004CD-D117-40F1-AC60-635588A22630}"/>
    <cellStyle name="Comma 29 2 7 2 2 3 2" xfId="31753" xr:uid="{4004F79D-C5C0-43B4-BD23-BE8FB05349FA}"/>
    <cellStyle name="Comma 29 2 7 2 2 3 2 2" xfId="31754" xr:uid="{296013DB-C7A6-414B-867C-CBB5A9CEC717}"/>
    <cellStyle name="Comma 29 2 7 2 2 3 3" xfId="31755" xr:uid="{5A08E4C3-BDEB-42D1-8FF3-835D2D53EC54}"/>
    <cellStyle name="Comma 29 2 7 2 2 4" xfId="31756" xr:uid="{C275F511-1BD3-4E0C-B60C-B36F77E9409E}"/>
    <cellStyle name="Comma 29 2 7 2 2 4 2" xfId="31757" xr:uid="{87711CB2-498E-4098-97CD-956E01BC71B2}"/>
    <cellStyle name="Comma 29 2 7 2 2 4 2 2" xfId="31758" xr:uid="{435759CE-3737-4943-B09A-242547FBF5F1}"/>
    <cellStyle name="Comma 29 2 7 2 2 4 3" xfId="31759" xr:uid="{0C71AB7C-8FBB-4970-B743-9FB97A605790}"/>
    <cellStyle name="Comma 29 2 7 2 2 5" xfId="31760" xr:uid="{5D4A56EE-838F-4DF0-BE16-A1DF40BEF6B4}"/>
    <cellStyle name="Comma 29 2 7 2 2 5 2" xfId="31761" xr:uid="{426010E1-C708-4610-87AE-9D67839EEC4A}"/>
    <cellStyle name="Comma 29 2 7 2 2 5 2 2" xfId="31762" xr:uid="{79FE5E34-A02E-4A48-A106-7DA44DF726EB}"/>
    <cellStyle name="Comma 29 2 7 2 2 5 3" xfId="31763" xr:uid="{C2F46089-8907-4A14-95AD-035DFE8E6744}"/>
    <cellStyle name="Comma 29 2 7 2 2 6" xfId="31764" xr:uid="{8982B675-ADDA-488E-9E8E-6FC8DD3C2945}"/>
    <cellStyle name="Comma 29 2 7 2 2 6 2" xfId="31765" xr:uid="{937D9482-D001-417D-821C-A2FEBDEAE1BD}"/>
    <cellStyle name="Comma 29 2 7 2 2 7" xfId="31766" xr:uid="{E687A183-CAC5-4CCA-8A24-C28AC2A17279}"/>
    <cellStyle name="Comma 29 2 7 2 2_EGAT BS 10" xfId="31767" xr:uid="{8A06F692-0D94-4078-96F7-88AEA0E1453D}"/>
    <cellStyle name="Comma 29 2 7 2 3" xfId="31768" xr:uid="{D6FE8E9A-9829-4632-83D4-361CCC747107}"/>
    <cellStyle name="Comma 29 2 7 2 3 2" xfId="31769" xr:uid="{27F42ACC-C1E1-4C2F-9632-7FD3B96ED5B1}"/>
    <cellStyle name="Comma 29 2 7 2 3 2 2" xfId="31770" xr:uid="{B5996A40-6003-43F0-81DC-E7E2084A47F2}"/>
    <cellStyle name="Comma 29 2 7 2 3 2 2 2" xfId="31771" xr:uid="{B70201BA-ED1C-472B-9468-96EBB15B9872}"/>
    <cellStyle name="Comma 29 2 7 2 3 2 3" xfId="31772" xr:uid="{6194696E-D302-46E5-96A5-96D461F9AFEE}"/>
    <cellStyle name="Comma 29 2 7 2 3 3" xfId="31773" xr:uid="{B18EFA21-9CCA-4BF4-BDA5-1CE60C993CE1}"/>
    <cellStyle name="Comma 29 2 7 2 3 3 2" xfId="31774" xr:uid="{7FC64589-A2F2-4C84-B0BA-85B194AF6B3B}"/>
    <cellStyle name="Comma 29 2 7 2 3 4" xfId="31775" xr:uid="{C3EFAAF9-9651-4C0C-8ACF-0C80A183555B}"/>
    <cellStyle name="Comma 29 2 7 2 4" xfId="31776" xr:uid="{CB3F2DAE-925D-4C4E-A322-72750D4F6A6A}"/>
    <cellStyle name="Comma 29 2 7 2 4 2" xfId="31777" xr:uid="{EE2B1308-0A30-412C-A432-246E823ED8FC}"/>
    <cellStyle name="Comma 29 2 7 2 4 2 2" xfId="31778" xr:uid="{A59187F4-E6D5-4912-92C6-B2894881A0AA}"/>
    <cellStyle name="Comma 29 2 7 2 4 2 2 2" xfId="31779" xr:uid="{686635F0-F900-4C0C-8737-ABCF6E9893A5}"/>
    <cellStyle name="Comma 29 2 7 2 4 2 3" xfId="31780" xr:uid="{4A65E0CC-FA40-4AA7-8725-FE4171F2AECB}"/>
    <cellStyle name="Comma 29 2 7 2 4 3" xfId="31781" xr:uid="{C2034B81-5BD3-47DE-ABF3-24440F20828F}"/>
    <cellStyle name="Comma 29 2 7 2 4 3 2" xfId="31782" xr:uid="{A3A20F3D-E336-4FB9-AD54-29A22682CD7D}"/>
    <cellStyle name="Comma 29 2 7 2 4 4" xfId="31783" xr:uid="{83D33796-BD9C-4CE7-88B7-E52C5B4D4326}"/>
    <cellStyle name="Comma 29 2 7 2 5" xfId="31784" xr:uid="{6F6E0D1E-D982-438D-8B51-C6F292AF5AFA}"/>
    <cellStyle name="Comma 29 2 7 2 5 2" xfId="31785" xr:uid="{314B9B39-570D-4606-A36B-0258501F30E2}"/>
    <cellStyle name="Comma 29 2 7 2 5 2 2" xfId="31786" xr:uid="{07DD9223-0A01-4413-89DD-DE43D3E9EC84}"/>
    <cellStyle name="Comma 29 2 7 2 5 3" xfId="31787" xr:uid="{C94B68D5-1123-455C-B26B-98B3BF1F5022}"/>
    <cellStyle name="Comma 29 2 7 2 6" xfId="31788" xr:uid="{628C8CA9-33B6-40E0-BCED-23245EDFA1CC}"/>
    <cellStyle name="Comma 29 2 7 2 6 2" xfId="31789" xr:uid="{489C0F34-0B65-4224-BC81-E6F686F20AD7}"/>
    <cellStyle name="Comma 29 2 7 2 6 2 2" xfId="31790" xr:uid="{6F6CBBDF-1B06-464F-A158-A6A9AEECDFE6}"/>
    <cellStyle name="Comma 29 2 7 2 6 3" xfId="31791" xr:uid="{B73AB463-6733-48B4-9D0A-091D8127BC9D}"/>
    <cellStyle name="Comma 29 2 7 2 7" xfId="31792" xr:uid="{5D6BCF6F-F7AA-4436-AF58-F1440AD28003}"/>
    <cellStyle name="Comma 29 2 7 2 7 2" xfId="31793" xr:uid="{A79A78BD-A2B2-4130-A56B-7C49A4D06E5F}"/>
    <cellStyle name="Comma 29 2 7 2 7 2 2" xfId="31794" xr:uid="{E0BEC50E-1994-4AD6-B197-7A7C3803790D}"/>
    <cellStyle name="Comma 29 2 7 2 7 3" xfId="31795" xr:uid="{67CBD5ED-4AB6-4E2A-9937-A109CAD6A88A}"/>
    <cellStyle name="Comma 29 2 7 2 8" xfId="31796" xr:uid="{28A6DED2-6E5D-4571-9C5E-2D6247CA1FB2}"/>
    <cellStyle name="Comma 29 2 7 2 8 2" xfId="31797" xr:uid="{BF93E958-D619-4636-9D3E-5390FBABEB41}"/>
    <cellStyle name="Comma 29 2 7 2 9" xfId="31798" xr:uid="{11267B05-D587-432A-A7E8-67A7D87F6BF5}"/>
    <cellStyle name="Comma 29 2 7 2_EGAT BS 10" xfId="31799" xr:uid="{4E5701D1-E326-4336-A8B5-24790E33A064}"/>
    <cellStyle name="Comma 29 2 7 3" xfId="31800" xr:uid="{6A2C3B85-6AA5-43E6-BC88-47B11D82CDB6}"/>
    <cellStyle name="Comma 29 2 7 3 2" xfId="31801" xr:uid="{60B15054-BA36-43D3-8CD5-AED0B9002D17}"/>
    <cellStyle name="Comma 29 2 7 3 2 2" xfId="31802" xr:uid="{CB67492E-A1EF-4E17-8C89-BA80ADDF6A35}"/>
    <cellStyle name="Comma 29 2 7 3 2 2 2" xfId="31803" xr:uid="{2F037832-3A3C-4235-9B8D-D9B2029C77F1}"/>
    <cellStyle name="Comma 29 2 7 3 2 2 2 2" xfId="31804" xr:uid="{B1CF4EE9-4FBD-4BB8-8677-3DDD0AD26127}"/>
    <cellStyle name="Comma 29 2 7 3 2 2 3" xfId="31805" xr:uid="{F5878ED6-DEEB-40BD-B946-257443255517}"/>
    <cellStyle name="Comma 29 2 7 3 2 3" xfId="31806" xr:uid="{AD7B616A-FD2E-4D55-9D32-A4D52ADFED5D}"/>
    <cellStyle name="Comma 29 2 7 3 2 3 2" xfId="31807" xr:uid="{904BBE46-8EC2-44D3-8C7F-FCCBB5108190}"/>
    <cellStyle name="Comma 29 2 7 3 2 4" xfId="31808" xr:uid="{1E32E63B-C5D7-4AE1-A4FB-886D27576FDC}"/>
    <cellStyle name="Comma 29 2 7 3 3" xfId="31809" xr:uid="{AC16BDFA-54E3-4215-9656-7C807CF86640}"/>
    <cellStyle name="Comma 29 2 7 3 3 2" xfId="31810" xr:uid="{61F6CB7D-5640-405F-92CC-D1C6F6D7B08F}"/>
    <cellStyle name="Comma 29 2 7 3 3 2 2" xfId="31811" xr:uid="{B70590DF-E371-4791-B85D-BFD9AF13CF97}"/>
    <cellStyle name="Comma 29 2 7 3 3 2 2 2" xfId="31812" xr:uid="{1FD3E404-254C-4736-8D37-62121289CF88}"/>
    <cellStyle name="Comma 29 2 7 3 3 2 3" xfId="31813" xr:uid="{28395C0D-4634-4B6D-B7F9-484CC681CD48}"/>
    <cellStyle name="Comma 29 2 7 3 3 3" xfId="31814" xr:uid="{0DE34933-6880-4C61-A94E-4BE1A456D35F}"/>
    <cellStyle name="Comma 29 2 7 3 3 3 2" xfId="31815" xr:uid="{BFEEE08D-5C16-4B69-AC6E-3CCB4A684390}"/>
    <cellStyle name="Comma 29 2 7 3 3 4" xfId="31816" xr:uid="{2236A156-50CC-4E3C-BD96-6ACA45887C3D}"/>
    <cellStyle name="Comma 29 2 7 3 4" xfId="31817" xr:uid="{15C869A8-4EB7-442C-88B5-C0AEF7F155E3}"/>
    <cellStyle name="Comma 29 2 7 3 4 2" xfId="31818" xr:uid="{82179A7C-2781-49E2-A7FE-81A6B4104DA6}"/>
    <cellStyle name="Comma 29 2 7 3 4 2 2" xfId="31819" xr:uid="{45A2143C-51B7-4293-850E-1E4E14819E9E}"/>
    <cellStyle name="Comma 29 2 7 3 4 3" xfId="31820" xr:uid="{D52F4782-480C-42E5-9D37-BF8A9765B4EB}"/>
    <cellStyle name="Comma 29 2 7 3 5" xfId="31821" xr:uid="{07CE79D3-928B-418E-B33E-484C908428DE}"/>
    <cellStyle name="Comma 29 2 7 3 5 2" xfId="31822" xr:uid="{7820D57C-4011-48FF-ABD6-9229F52D88C4}"/>
    <cellStyle name="Comma 29 2 7 3 5 2 2" xfId="31823" xr:uid="{B129A9D7-4023-4F48-8267-0B8DCC85AF28}"/>
    <cellStyle name="Comma 29 2 7 3 5 3" xfId="31824" xr:uid="{965A9160-9237-43AE-9E20-8B9DE228B5DD}"/>
    <cellStyle name="Comma 29 2 7 3 6" xfId="31825" xr:uid="{5BE305D7-EF3F-4AA5-BE71-5C4F7BC12CE9}"/>
    <cellStyle name="Comma 29 2 7 3 6 2" xfId="31826" xr:uid="{78E47223-E284-4557-92A4-0EFFBAEC99CC}"/>
    <cellStyle name="Comma 29 2 7 3 6 2 2" xfId="31827" xr:uid="{72B225BD-A07E-4930-AF55-2C2D75491109}"/>
    <cellStyle name="Comma 29 2 7 3 6 3" xfId="31828" xr:uid="{10D8C930-3341-4CF1-B632-30D5C7E3D3BA}"/>
    <cellStyle name="Comma 29 2 7 3 7" xfId="31829" xr:uid="{3CCF1B6F-93DE-499B-98DE-3479FA12A7CD}"/>
    <cellStyle name="Comma 29 2 7 3 7 2" xfId="31830" xr:uid="{F21CF292-4E99-4612-A241-0353E7829867}"/>
    <cellStyle name="Comma 29 2 7 3 8" xfId="31831" xr:uid="{3E55A7EE-BE18-4244-A04A-98B456E27CC1}"/>
    <cellStyle name="Comma 29 2 7 3_EGAT BS 10" xfId="31832" xr:uid="{D1B70EF7-2701-4416-9F84-382812B73583}"/>
    <cellStyle name="Comma 29 2 7 4" xfId="31833" xr:uid="{08BAD27C-2BEE-42EB-B4CD-C00CFBC007C6}"/>
    <cellStyle name="Comma 29 2 7 4 2" xfId="31834" xr:uid="{F7FF69D9-1AA6-4202-8EB1-788C19EA31D9}"/>
    <cellStyle name="Comma 29 2 7 4 2 2" xfId="31835" xr:uid="{6F81A194-786B-472A-A5CD-B69ED8973A21}"/>
    <cellStyle name="Comma 29 2 7 4 2 2 2" xfId="31836" xr:uid="{FCA128DE-A76D-4F8E-9075-DAC25FC1F845}"/>
    <cellStyle name="Comma 29 2 7 4 2 3" xfId="31837" xr:uid="{57B7E4CE-C7AD-4F01-81D9-6A69BF2EB43D}"/>
    <cellStyle name="Comma 29 2 7 4 3" xfId="31838" xr:uid="{8319BF19-BE5E-45CF-B21A-96194DE9FD9E}"/>
    <cellStyle name="Comma 29 2 7 4 3 2" xfId="31839" xr:uid="{88844200-9A22-4083-9764-91532D577A22}"/>
    <cellStyle name="Comma 29 2 7 4 4" xfId="31840" xr:uid="{816B1CDD-EA44-4E88-AA37-909CED973732}"/>
    <cellStyle name="Comma 29 2 7 5" xfId="31841" xr:uid="{50320635-FB63-47F0-9BBA-AD7845BBDD92}"/>
    <cellStyle name="Comma 29 2 7 5 2" xfId="31842" xr:uid="{AB91CD52-1461-4717-BB79-6AB9DB6149FC}"/>
    <cellStyle name="Comma 29 2 7 5 2 2" xfId="31843" xr:uid="{F668AF38-7CC4-4CB3-8012-DCDD7BCA608D}"/>
    <cellStyle name="Comma 29 2 7 5 2 2 2" xfId="31844" xr:uid="{53196DAA-D2FA-4DAA-9D01-CD23BD2857E1}"/>
    <cellStyle name="Comma 29 2 7 5 2 3" xfId="31845" xr:uid="{E78FB6D6-D071-4B49-9067-21BA795C15DF}"/>
    <cellStyle name="Comma 29 2 7 5 3" xfId="31846" xr:uid="{8C107E87-248E-4F3F-AAE3-33254FA89085}"/>
    <cellStyle name="Comma 29 2 7 5 3 2" xfId="31847" xr:uid="{BC85E5DC-2668-428D-8E77-28AE28E92484}"/>
    <cellStyle name="Comma 29 2 7 5 4" xfId="31848" xr:uid="{CCE6FB05-3CA1-4B31-A937-48CF8ABACE36}"/>
    <cellStyle name="Comma 29 2 7 6" xfId="31849" xr:uid="{DAA5A0DE-0E6D-45AC-B8B7-6E5561D423A8}"/>
    <cellStyle name="Comma 29 2 7 6 2" xfId="31850" xr:uid="{14DD7B58-70CE-4E31-8387-4D98B4E45E0D}"/>
    <cellStyle name="Comma 29 2 7 6 2 2" xfId="31851" xr:uid="{B31E9AA7-4999-4453-B918-461F0258B99B}"/>
    <cellStyle name="Comma 29 2 7 6 3" xfId="31852" xr:uid="{24CAF52D-8850-478B-A9FD-AA7B68E13DB8}"/>
    <cellStyle name="Comma 29 2 7 7" xfId="31853" xr:uid="{4C2AF668-9EC7-4A39-9A76-E9F9FF8D4E5F}"/>
    <cellStyle name="Comma 29 2 7 7 2" xfId="31854" xr:uid="{8D046E61-5AD4-4CE0-B9E3-B4BBDE3E4A62}"/>
    <cellStyle name="Comma 29 2 7 7 2 2" xfId="31855" xr:uid="{1300B24D-96F0-442B-BFF7-C7089BA627AA}"/>
    <cellStyle name="Comma 29 2 7 7 3" xfId="31856" xr:uid="{91748787-E167-417A-B22B-1B9F55EAFD76}"/>
    <cellStyle name="Comma 29 2 7 8" xfId="31857" xr:uid="{C04902A5-1ECC-41DB-B1D2-F7538E27E9B2}"/>
    <cellStyle name="Comma 29 2 7 8 2" xfId="31858" xr:uid="{A1B5693F-B9CE-4E42-AF8B-F8EFA3F5C8CA}"/>
    <cellStyle name="Comma 29 2 7 8 2 2" xfId="31859" xr:uid="{F6E68F9C-60F2-4531-92F7-902CB41010BD}"/>
    <cellStyle name="Comma 29 2 7 8 3" xfId="31860" xr:uid="{B4B4B59D-AC9F-4267-B7D7-F42F817B4D29}"/>
    <cellStyle name="Comma 29 2 7 9" xfId="31861" xr:uid="{EC7C07F1-262C-4F05-98C0-AEDA78C4312C}"/>
    <cellStyle name="Comma 29 2 7 9 2" xfId="31862" xr:uid="{B34B2243-1091-4425-83CA-6A7D7A41286D}"/>
    <cellStyle name="Comma 29 2 7_EGAT BS 10" xfId="31863" xr:uid="{3B726411-57D9-4CA5-B4DC-B097A0B86E0B}"/>
    <cellStyle name="Comma 29 2 8" xfId="31864" xr:uid="{096A4F67-9825-4EAB-B067-BB447B20D284}"/>
    <cellStyle name="Comma 29 2 8 2" xfId="31865" xr:uid="{FD80EBB9-A969-4120-A2D4-0D7CDF823F55}"/>
    <cellStyle name="Comma 29 2 8 2 2" xfId="31866" xr:uid="{2EC5C7D3-72C2-4303-A041-FF50CD2E0BDF}"/>
    <cellStyle name="Comma 29 2 8 2 2 2" xfId="31867" xr:uid="{68A46FE1-160A-412B-A329-FB666AE39C7F}"/>
    <cellStyle name="Comma 29 2 8 2 2 2 2" xfId="31868" xr:uid="{68F96C8D-7C48-4C82-B2FB-79913023C9EC}"/>
    <cellStyle name="Comma 29 2 8 2 2 2 2 2" xfId="31869" xr:uid="{486F6D04-A78E-4084-ADAB-7A1EC53DC044}"/>
    <cellStyle name="Comma 29 2 8 2 2 2 3" xfId="31870" xr:uid="{FDD9DEEF-64F5-4405-9D36-3BB0FFE60D75}"/>
    <cellStyle name="Comma 29 2 8 2 2 3" xfId="31871" xr:uid="{25C5C7DF-4B34-4AC4-B8AD-A4A04B08C76B}"/>
    <cellStyle name="Comma 29 2 8 2 2 3 2" xfId="31872" xr:uid="{A8880715-4742-4A84-8E76-430D5B2D9E66}"/>
    <cellStyle name="Comma 29 2 8 2 2 4" xfId="31873" xr:uid="{A8AD6FA8-A09F-4EC0-A97C-222A473E4E7B}"/>
    <cellStyle name="Comma 29 2 8 2 3" xfId="31874" xr:uid="{0B7A4236-3A4C-47DB-8C30-B3AE240F376A}"/>
    <cellStyle name="Comma 29 2 8 2 3 2" xfId="31875" xr:uid="{5BDD738C-7AF5-4939-B9FB-4DB82548F33E}"/>
    <cellStyle name="Comma 29 2 8 2 3 2 2" xfId="31876" xr:uid="{BA5F3945-C473-4BDA-814C-D505B04A5CF2}"/>
    <cellStyle name="Comma 29 2 8 2 3 3" xfId="31877" xr:uid="{1C7C6633-4C36-4A68-8894-8B0DD05D8270}"/>
    <cellStyle name="Comma 29 2 8 2 4" xfId="31878" xr:uid="{723645F6-D510-4358-8240-CE3D430978CE}"/>
    <cellStyle name="Comma 29 2 8 2 4 2" xfId="31879" xr:uid="{42F82C7A-5757-45B2-8086-5EB953E00AAF}"/>
    <cellStyle name="Comma 29 2 8 2 4 2 2" xfId="31880" xr:uid="{631F3EAE-FD70-4519-B880-A11CA946FA6E}"/>
    <cellStyle name="Comma 29 2 8 2 4 3" xfId="31881" xr:uid="{B0CD9C4D-48F3-4564-B187-412B0B0FE066}"/>
    <cellStyle name="Comma 29 2 8 2 5" xfId="31882" xr:uid="{8007E93B-AB57-42F9-9295-A219CA89FADA}"/>
    <cellStyle name="Comma 29 2 8 2 5 2" xfId="31883" xr:uid="{BC14FB2F-D8E5-436B-811F-A895740B0460}"/>
    <cellStyle name="Comma 29 2 8 2 5 2 2" xfId="31884" xr:uid="{F5F7639A-F292-44F9-803E-2D7061B26A98}"/>
    <cellStyle name="Comma 29 2 8 2 5 3" xfId="31885" xr:uid="{48909B62-31CE-4ECA-A398-66DF528C8742}"/>
    <cellStyle name="Comma 29 2 8 2 6" xfId="31886" xr:uid="{041DDD87-0374-4296-831A-93ADF216B91D}"/>
    <cellStyle name="Comma 29 2 8 2 6 2" xfId="31887" xr:uid="{CE5C192C-1D78-49EF-964F-6C8B945E7AE9}"/>
    <cellStyle name="Comma 29 2 8 2 7" xfId="31888" xr:uid="{AACC5692-BEFF-41B0-B9DF-122AC93C916F}"/>
    <cellStyle name="Comma 29 2 8 2_EGAT BS 10" xfId="31889" xr:uid="{24976BBC-83EC-471E-B548-B40F5644E45A}"/>
    <cellStyle name="Comma 29 2 8 3" xfId="31890" xr:uid="{76662721-A491-41F6-9F0D-AFEB89FADE4D}"/>
    <cellStyle name="Comma 29 2 8 3 2" xfId="31891" xr:uid="{1E583141-7592-4707-9DEB-ECA9C3665F58}"/>
    <cellStyle name="Comma 29 2 8 3 2 2" xfId="31892" xr:uid="{B3A3191D-7E90-40F1-9E9F-40E38497101A}"/>
    <cellStyle name="Comma 29 2 8 3 2 2 2" xfId="31893" xr:uid="{4F1E26F4-FD3F-4833-B0D3-9EA594F6E83D}"/>
    <cellStyle name="Comma 29 2 8 3 2 3" xfId="31894" xr:uid="{ACA00F2D-520F-4487-954D-A0FF79AE5DBA}"/>
    <cellStyle name="Comma 29 2 8 3 3" xfId="31895" xr:uid="{5429BA0D-94C6-47B2-8766-44D94AE57299}"/>
    <cellStyle name="Comma 29 2 8 3 3 2" xfId="31896" xr:uid="{80A36807-430D-4FA9-A40C-0F1BDEEF6B1B}"/>
    <cellStyle name="Comma 29 2 8 3 4" xfId="31897" xr:uid="{024B24D8-ED4C-4F8A-81F6-E755B2650958}"/>
    <cellStyle name="Comma 29 2 8 4" xfId="31898" xr:uid="{7BE8CDE4-EE70-4CCC-9868-1D03BD7848DE}"/>
    <cellStyle name="Comma 29 2 8 4 2" xfId="31899" xr:uid="{3D8219FD-2241-4DDA-B921-DFC6F305FB26}"/>
    <cellStyle name="Comma 29 2 8 4 2 2" xfId="31900" xr:uid="{74DAA915-EEA2-4D4A-A7C2-186ED553ACC0}"/>
    <cellStyle name="Comma 29 2 8 4 2 2 2" xfId="31901" xr:uid="{F3330707-AD6E-4628-83FC-DE3F94E230AE}"/>
    <cellStyle name="Comma 29 2 8 4 2 3" xfId="31902" xr:uid="{6AC3AA55-D958-4758-BC0A-DFF811725B63}"/>
    <cellStyle name="Comma 29 2 8 4 3" xfId="31903" xr:uid="{5BA402DB-6A22-4C9D-A14E-FF670137CDBB}"/>
    <cellStyle name="Comma 29 2 8 4 3 2" xfId="31904" xr:uid="{AB444431-A567-46BC-AE50-EFFCBE18F8E5}"/>
    <cellStyle name="Comma 29 2 8 4 4" xfId="31905" xr:uid="{33A64F15-2645-4C45-839D-0D01AB904AEC}"/>
    <cellStyle name="Comma 29 2 8 5" xfId="31906" xr:uid="{AD1D92BF-90BE-4EA9-AB6D-5B7F995B6C1D}"/>
    <cellStyle name="Comma 29 2 8 5 2" xfId="31907" xr:uid="{42E8E405-03F5-4560-A1C1-DF9144BA2163}"/>
    <cellStyle name="Comma 29 2 8 5 2 2" xfId="31908" xr:uid="{64B4E633-A15B-4786-8282-66455426996D}"/>
    <cellStyle name="Comma 29 2 8 5 3" xfId="31909" xr:uid="{38F4A374-17AC-47EF-9640-7AE3EE385D75}"/>
    <cellStyle name="Comma 29 2 8 6" xfId="31910" xr:uid="{BB99B417-A23A-4E56-8343-55A170DC9655}"/>
    <cellStyle name="Comma 29 2 8 6 2" xfId="31911" xr:uid="{8F61897E-15CB-4074-ABB3-0EFD68381498}"/>
    <cellStyle name="Comma 29 2 8 6 2 2" xfId="31912" xr:uid="{CCA80BDC-C1D5-4D60-8B6D-33DAC360879D}"/>
    <cellStyle name="Comma 29 2 8 6 3" xfId="31913" xr:uid="{2DD922B4-4374-4C25-8C97-D6936FE9B034}"/>
    <cellStyle name="Comma 29 2 8 7" xfId="31914" xr:uid="{F56197B4-6273-4E2D-98F9-94FFB2FBED87}"/>
    <cellStyle name="Comma 29 2 8 7 2" xfId="31915" xr:uid="{51F75B0B-AF3F-4416-9B32-590BC655DE2C}"/>
    <cellStyle name="Comma 29 2 8 7 2 2" xfId="31916" xr:uid="{0DB47E7E-8765-47CC-A875-9D7A789200D8}"/>
    <cellStyle name="Comma 29 2 8 7 3" xfId="31917" xr:uid="{B43A9A4D-AC52-4027-A473-198444AAC4DC}"/>
    <cellStyle name="Comma 29 2 8 8" xfId="31918" xr:uid="{5EA4E8BB-9415-4C27-B3D4-5D8EA2C70318}"/>
    <cellStyle name="Comma 29 2 8 8 2" xfId="31919" xr:uid="{3F1E2CB2-703C-42AB-8ADB-8A21A21182D1}"/>
    <cellStyle name="Comma 29 2 8 9" xfId="31920" xr:uid="{F51DABB4-F7C7-42D6-947D-5BC68000C299}"/>
    <cellStyle name="Comma 29 2 8_EGAT BS 10" xfId="31921" xr:uid="{08F64794-C2EE-4463-B9AA-7F8618E12B3B}"/>
    <cellStyle name="Comma 29 2 9" xfId="31922" xr:uid="{67F9000B-8276-49BA-A882-786683A3C53C}"/>
    <cellStyle name="Comma 29 2 9 2" xfId="31923" xr:uid="{8E9C3A71-8789-4639-992E-503310C5E6DF}"/>
    <cellStyle name="Comma 29 2 9 2 2" xfId="31924" xr:uid="{55F4D5B6-E39C-4883-8D67-B0FF09B03215}"/>
    <cellStyle name="Comma 29 2 9 2 2 2" xfId="31925" xr:uid="{FE1F81A4-4A87-49B9-A8D3-798EC4328A2E}"/>
    <cellStyle name="Comma 29 2 9 2 2 2 2" xfId="31926" xr:uid="{94974726-6858-4890-B684-F35BE0C52F59}"/>
    <cellStyle name="Comma 29 2 9 2 2 3" xfId="31927" xr:uid="{50DFADC5-7A77-4AE8-836C-ABE7971C9170}"/>
    <cellStyle name="Comma 29 2 9 2 3" xfId="31928" xr:uid="{B5B7E8BB-AB95-4CE2-9250-1F167BA39A85}"/>
    <cellStyle name="Comma 29 2 9 2 3 2" xfId="31929" xr:uid="{8C03EEC8-AADA-462C-B391-308794FBDCE9}"/>
    <cellStyle name="Comma 29 2 9 2 4" xfId="31930" xr:uid="{D97172A6-61DE-4235-837F-5121E593EB31}"/>
    <cellStyle name="Comma 29 2 9 3" xfId="31931" xr:uid="{52CA78BC-C4AD-400F-82BD-B42D22F1E968}"/>
    <cellStyle name="Comma 29 2 9 3 2" xfId="31932" xr:uid="{5A9A7235-7C24-4D99-95FB-A66CD7EBCEDB}"/>
    <cellStyle name="Comma 29 2 9 3 2 2" xfId="31933" xr:uid="{5E3DCF62-68DF-4CF5-88B2-10D7FE30E2B8}"/>
    <cellStyle name="Comma 29 2 9 3 2 2 2" xfId="31934" xr:uid="{6CABA629-EB5C-4D45-991A-177BCCA43972}"/>
    <cellStyle name="Comma 29 2 9 3 2 3" xfId="31935" xr:uid="{D4BB7232-FD20-4353-B3F9-42CD4FA28918}"/>
    <cellStyle name="Comma 29 2 9 3 3" xfId="31936" xr:uid="{BF48347E-1577-4FB8-B4C5-028457478D6F}"/>
    <cellStyle name="Comma 29 2 9 3 3 2" xfId="31937" xr:uid="{1AECDDE4-4705-4762-BEA3-A3ABBB75B59B}"/>
    <cellStyle name="Comma 29 2 9 3 4" xfId="31938" xr:uid="{56E122EB-B828-4BB5-8E4E-61A113980E00}"/>
    <cellStyle name="Comma 29 2 9 4" xfId="31939" xr:uid="{8689DDCC-7779-436B-9E86-5D3D88CDFBD5}"/>
    <cellStyle name="Comma 29 2 9 4 2" xfId="31940" xr:uid="{00FDF0EF-4290-433B-9DFB-F8570689C70C}"/>
    <cellStyle name="Comma 29 2 9 4 2 2" xfId="31941" xr:uid="{E8B22F8C-C7C9-45AE-B40C-59E61B95D517}"/>
    <cellStyle name="Comma 29 2 9 4 3" xfId="31942" xr:uid="{B2EA6672-C66A-4C1B-8F45-F1FDE7E7C954}"/>
    <cellStyle name="Comma 29 2 9 5" xfId="31943" xr:uid="{A710D213-519E-4851-95FE-5DA0A7BA6E35}"/>
    <cellStyle name="Comma 29 2 9 5 2" xfId="31944" xr:uid="{582277DF-9A41-4F17-9201-43F3E4D5334E}"/>
    <cellStyle name="Comma 29 2 9 5 2 2" xfId="31945" xr:uid="{4CE3F99D-E3A2-4D13-8349-B053E120DFAB}"/>
    <cellStyle name="Comma 29 2 9 5 3" xfId="31946" xr:uid="{8B749C20-AB9C-425D-BBAD-9E45F3C47024}"/>
    <cellStyle name="Comma 29 2 9 6" xfId="31947" xr:uid="{877EA792-5B85-4966-92F0-630222AC46AC}"/>
    <cellStyle name="Comma 29 2 9 6 2" xfId="31948" xr:uid="{80AE9285-3935-4503-8820-9F5E3122D39A}"/>
    <cellStyle name="Comma 29 2 9 6 2 2" xfId="31949" xr:uid="{D25B6C04-2D9C-42AD-A0A3-CC04298CCD0D}"/>
    <cellStyle name="Comma 29 2 9 6 3" xfId="31950" xr:uid="{39EE91E0-9C25-416C-8E5D-2D9426BB6F4A}"/>
    <cellStyle name="Comma 29 2 9 7" xfId="31951" xr:uid="{FC0A2CD4-641A-408E-931B-7BA97A87B7ED}"/>
    <cellStyle name="Comma 29 2 9 7 2" xfId="31952" xr:uid="{B60F82D5-12A2-4395-9D07-C982FA612206}"/>
    <cellStyle name="Comma 29 2 9 8" xfId="31953" xr:uid="{8503BE35-DC6F-448E-917C-CF80D573DF3E}"/>
    <cellStyle name="Comma 29 2 9_EGAT BS 10" xfId="31954" xr:uid="{AE71011C-B55D-4202-8A86-8FD485266198}"/>
    <cellStyle name="Comma 29 2_EGAT BS 8" xfId="31955" xr:uid="{9E646FC5-2347-42EB-A836-8B528CC1D3F0}"/>
    <cellStyle name="Comma 29 20" xfId="31956" xr:uid="{238157CF-F10A-4AB3-B4F9-55EE870209B6}"/>
    <cellStyle name="Comma 29 3" xfId="31957" xr:uid="{E3D07455-BBAE-4509-9127-471DA24F3968}"/>
    <cellStyle name="Comma 29 3 10" xfId="31958" xr:uid="{36ADB52E-1947-40E4-90EE-6A7932E0CEB5}"/>
    <cellStyle name="Comma 29 3 10 2" xfId="31959" xr:uid="{0FF0335F-11F5-42A4-9D66-909FCA4449CB}"/>
    <cellStyle name="Comma 29 3 10 2 2" xfId="31960" xr:uid="{1E841EB6-5573-40C2-B084-F6887B0B7432}"/>
    <cellStyle name="Comma 29 3 10 2 2 2" xfId="31961" xr:uid="{426FC1C9-70E7-47DB-938B-32911D70B62C}"/>
    <cellStyle name="Comma 29 3 10 2 2 2 2" xfId="31962" xr:uid="{14E017AC-06E4-4E35-BBA7-F384D320AE42}"/>
    <cellStyle name="Comma 29 3 10 2 2 3" xfId="31963" xr:uid="{7EECB694-F99C-47EC-B857-5BB7D5E5EA1E}"/>
    <cellStyle name="Comma 29 3 10 2 3" xfId="31964" xr:uid="{4E7EE47A-EB89-4940-B81A-D5B832DED3B2}"/>
    <cellStyle name="Comma 29 3 10 2 3 2" xfId="31965" xr:uid="{679F4E84-4182-4136-AD32-86D18F56623E}"/>
    <cellStyle name="Comma 29 3 10 2 4" xfId="31966" xr:uid="{183F4EE0-B03E-4F12-B0F5-5771CB344DE7}"/>
    <cellStyle name="Comma 29 3 10 3" xfId="31967" xr:uid="{4908F0F3-972A-4096-961D-017DCF119D9D}"/>
    <cellStyle name="Comma 29 3 10 3 2" xfId="31968" xr:uid="{7197CB67-C7D1-419F-BD8E-156C9CA4EB09}"/>
    <cellStyle name="Comma 29 3 10 3 2 2" xfId="31969" xr:uid="{077EE29F-1A33-4885-A91E-9705F7BEDD99}"/>
    <cellStyle name="Comma 29 3 10 3 3" xfId="31970" xr:uid="{953B8078-5AFC-479A-9AA4-3F3742B1993C}"/>
    <cellStyle name="Comma 29 3 10 4" xfId="31971" xr:uid="{6903A36C-C0E4-4358-92B4-72DEBC4914F9}"/>
    <cellStyle name="Comma 29 3 10 4 2" xfId="31972" xr:uid="{76888623-51C4-425A-A065-7A4A06CFE999}"/>
    <cellStyle name="Comma 29 3 10 4 2 2" xfId="31973" xr:uid="{A4C3F357-686C-4A58-A636-E597B16FA652}"/>
    <cellStyle name="Comma 29 3 10 4 3" xfId="31974" xr:uid="{2897F672-EAC9-4F13-B1C4-5B273FCA998B}"/>
    <cellStyle name="Comma 29 3 10 5" xfId="31975" xr:uid="{73EA6D09-89E5-45FA-8C6F-C5966A09A479}"/>
    <cellStyle name="Comma 29 3 10 5 2" xfId="31976" xr:uid="{D7C845A0-942E-4D6A-AA6A-809EC6A2F252}"/>
    <cellStyle name="Comma 29 3 10 5 2 2" xfId="31977" xr:uid="{E0E2DF7D-7840-40B4-B674-22CB1AEB3F92}"/>
    <cellStyle name="Comma 29 3 10 5 3" xfId="31978" xr:uid="{1780B288-2391-49E8-8F58-F9F472FDFE32}"/>
    <cellStyle name="Comma 29 3 10 6" xfId="31979" xr:uid="{2F61481E-C4DB-47F2-A7AE-245EFA433D32}"/>
    <cellStyle name="Comma 29 3 10 6 2" xfId="31980" xr:uid="{0DB4A777-04C9-4C60-80B5-CC4AFCD4428A}"/>
    <cellStyle name="Comma 29 3 10 7" xfId="31981" xr:uid="{D4B32A59-601F-4317-92C6-766E2005E517}"/>
    <cellStyle name="Comma 29 3 10_EGAT BS 10" xfId="31982" xr:uid="{13CFC798-1032-4531-B882-A982A4127C08}"/>
    <cellStyle name="Comma 29 3 11" xfId="31983" xr:uid="{C49FAF2F-7BDC-4935-8C0F-B5F5DF1E3B23}"/>
    <cellStyle name="Comma 29 3 11 2" xfId="31984" xr:uid="{F81B2E77-8ACD-4962-84F2-BBC5B3D613F2}"/>
    <cellStyle name="Comma 29 3 11 2 2" xfId="31985" xr:uid="{DFCB4BBB-D00E-4363-9129-4283DDA90A13}"/>
    <cellStyle name="Comma 29 3 11 2 2 2" xfId="31986" xr:uid="{98F56F15-66B6-43FD-A421-599A56BD3ADF}"/>
    <cellStyle name="Comma 29 3 11 2 3" xfId="31987" xr:uid="{A258392D-C783-4C45-BCD1-145557C7BAF3}"/>
    <cellStyle name="Comma 29 3 11 3" xfId="31988" xr:uid="{3A009848-A253-4046-BAEC-3960DCE71EC0}"/>
    <cellStyle name="Comma 29 3 11 3 2" xfId="31989" xr:uid="{6B12C8A5-42F2-4977-9DB2-3E5FD27F238B}"/>
    <cellStyle name="Comma 29 3 11 4" xfId="31990" xr:uid="{5DC4CA3D-B21D-44AE-9A67-A083253688DA}"/>
    <cellStyle name="Comma 29 3 12" xfId="31991" xr:uid="{53465E78-4D4F-4E03-9B62-DCCC8E237107}"/>
    <cellStyle name="Comma 29 3 12 2" xfId="31992" xr:uid="{9D704A09-8D22-418D-A7C9-4842F88FC494}"/>
    <cellStyle name="Comma 29 3 12 2 2" xfId="31993" xr:uid="{468E614C-21EB-4382-836A-8627C01D4D35}"/>
    <cellStyle name="Comma 29 3 12 2 2 2" xfId="31994" xr:uid="{45B129FC-8B4C-4241-8B3E-6CEE3B8A7956}"/>
    <cellStyle name="Comma 29 3 12 2 3" xfId="31995" xr:uid="{C3EE1437-2E2A-4716-B69E-599C5F8F4ADB}"/>
    <cellStyle name="Comma 29 3 12 3" xfId="31996" xr:uid="{2C4081E9-12EF-4FF9-B760-F9526BA57CBA}"/>
    <cellStyle name="Comma 29 3 12 3 2" xfId="31997" xr:uid="{03D3BEDB-5736-4689-B92B-B7652008C615}"/>
    <cellStyle name="Comma 29 3 12 4" xfId="31998" xr:uid="{C6B1FF5C-D253-4FA5-9BA7-DB654829A35F}"/>
    <cellStyle name="Comma 29 3 13" xfId="31999" xr:uid="{973D472D-7BAC-4F84-82CC-394FF33CAB1E}"/>
    <cellStyle name="Comma 29 3 13 2" xfId="32000" xr:uid="{3B57B0ED-60AA-4E69-9041-38C2AB3A2171}"/>
    <cellStyle name="Comma 29 3 13 2 2" xfId="32001" xr:uid="{5F69856D-52AA-4162-88CF-567B030D6E93}"/>
    <cellStyle name="Comma 29 3 13 3" xfId="32002" xr:uid="{ED479B7D-877F-4996-B0D5-28839C15E704}"/>
    <cellStyle name="Comma 29 3 14" xfId="32003" xr:uid="{852B5FD5-4DEF-48AA-A0F0-22D51D50BDC9}"/>
    <cellStyle name="Comma 29 3 14 2" xfId="32004" xr:uid="{FCFE77D6-E07F-4A78-9C8D-4783B9B17DED}"/>
    <cellStyle name="Comma 29 3 14 2 2" xfId="32005" xr:uid="{14D5DAD8-50A5-49D2-AB72-6CE6A6C4EA1F}"/>
    <cellStyle name="Comma 29 3 14 3" xfId="32006" xr:uid="{1BFB3681-A16A-4DBC-BF39-2710B0CC6A9A}"/>
    <cellStyle name="Comma 29 3 15" xfId="32007" xr:uid="{1C841CEF-1B1A-4511-A252-F1F0118E999F}"/>
    <cellStyle name="Comma 29 3 15 2" xfId="32008" xr:uid="{6C639B59-6D8A-4B1B-838F-CCF6A7DAEE64}"/>
    <cellStyle name="Comma 29 3 15 2 2" xfId="32009" xr:uid="{43B0A308-0E34-4279-BBD3-B8CEEB02EA98}"/>
    <cellStyle name="Comma 29 3 15 3" xfId="32010" xr:uid="{D2A75BA3-CADC-43F8-9A4E-12F6409A049F}"/>
    <cellStyle name="Comma 29 3 16" xfId="32011" xr:uid="{8C812797-B7E0-4F85-A624-F298B52142F9}"/>
    <cellStyle name="Comma 29 3 16 2" xfId="32012" xr:uid="{5FD7BEA6-442C-4FF7-B017-DCD65E95A990}"/>
    <cellStyle name="Comma 29 3 17" xfId="32013" xr:uid="{E6830CDD-F1E5-4091-8C87-0DD60BC53174}"/>
    <cellStyle name="Comma 29 3 2" xfId="32014" xr:uid="{5E5460C1-9B0F-482F-A8BE-C4170B2CB880}"/>
    <cellStyle name="Comma 29 3 2 10" xfId="32015" xr:uid="{2B56894F-69C0-4497-A818-83FC440F92FE}"/>
    <cellStyle name="Comma 29 3 2 10 2" xfId="32016" xr:uid="{3CF4FD3D-8691-4E1C-9352-60C464A65970}"/>
    <cellStyle name="Comma 29 3 2 11" xfId="32017" xr:uid="{B6D61ADD-1634-4EC1-8F39-78D86269CAC0}"/>
    <cellStyle name="Comma 29 3 2 2" xfId="32018" xr:uid="{574C073F-9C76-4F8F-BA9A-429A38E5CB41}"/>
    <cellStyle name="Comma 29 3 2 2 10" xfId="32019" xr:uid="{10F012A9-ADFD-497F-AD34-37C64F63353E}"/>
    <cellStyle name="Comma 29 3 2 2 2" xfId="32020" xr:uid="{C1125283-BFFB-46E4-9876-753EE0E40541}"/>
    <cellStyle name="Comma 29 3 2 2 2 2" xfId="32021" xr:uid="{9F09E53E-04EA-4325-946C-E7C52864B259}"/>
    <cellStyle name="Comma 29 3 2 2 2 2 2" xfId="32022" xr:uid="{AA230D82-52A6-4D63-AA47-C16D501FF420}"/>
    <cellStyle name="Comma 29 3 2 2 2 2 2 2" xfId="32023" xr:uid="{E67B8D79-08E0-4E8A-AED2-741C27CB6B4A}"/>
    <cellStyle name="Comma 29 3 2 2 2 2 2 2 2" xfId="32024" xr:uid="{FDBAEF38-E7B0-4F64-813E-0EAE126E5C98}"/>
    <cellStyle name="Comma 29 3 2 2 2 2 2 2 2 2" xfId="32025" xr:uid="{F26DABDF-9DEC-460F-9F5E-3FAFF2730FAC}"/>
    <cellStyle name="Comma 29 3 2 2 2 2 2 2 3" xfId="32026" xr:uid="{65656E0F-44BC-44A9-81CD-186FAA26281A}"/>
    <cellStyle name="Comma 29 3 2 2 2 2 2 3" xfId="32027" xr:uid="{D06E47E4-C707-41AA-90E6-AD1A2FA187BB}"/>
    <cellStyle name="Comma 29 3 2 2 2 2 2 3 2" xfId="32028" xr:uid="{2074727D-1EAE-445A-AEC6-5ED4898F0533}"/>
    <cellStyle name="Comma 29 3 2 2 2 2 2 4" xfId="32029" xr:uid="{F5C6184B-5687-461B-A555-B733200FE84F}"/>
    <cellStyle name="Comma 29 3 2 2 2 2 3" xfId="32030" xr:uid="{777ED287-28BE-485B-B90A-5F906CBA250B}"/>
    <cellStyle name="Comma 29 3 2 2 2 2 3 2" xfId="32031" xr:uid="{37EA1F51-F759-494F-B4DB-B344A3652B87}"/>
    <cellStyle name="Comma 29 3 2 2 2 2 3 2 2" xfId="32032" xr:uid="{802204FB-89C6-4B66-A391-C7047F31B1E1}"/>
    <cellStyle name="Comma 29 3 2 2 2 2 3 3" xfId="32033" xr:uid="{0C6F1145-92F9-44A8-869D-E09D640B14F7}"/>
    <cellStyle name="Comma 29 3 2 2 2 2 4" xfId="32034" xr:uid="{5F8ADD3E-620D-4735-9529-B520337D0249}"/>
    <cellStyle name="Comma 29 3 2 2 2 2 4 2" xfId="32035" xr:uid="{3FA7DB43-9E59-41A9-A7D0-2519F0002C5B}"/>
    <cellStyle name="Comma 29 3 2 2 2 2 4 2 2" xfId="32036" xr:uid="{E829FC90-C708-4D65-BBC4-E2950E7A0C04}"/>
    <cellStyle name="Comma 29 3 2 2 2 2 4 3" xfId="32037" xr:uid="{F7277637-AA4F-420C-A9B4-EBC9197F6395}"/>
    <cellStyle name="Comma 29 3 2 2 2 2 5" xfId="32038" xr:uid="{A26C0838-CF62-4A11-8F64-D964546EEFA7}"/>
    <cellStyle name="Comma 29 3 2 2 2 2 5 2" xfId="32039" xr:uid="{70D6ABC9-D9B5-4208-A1F7-F8D2AD8BD796}"/>
    <cellStyle name="Comma 29 3 2 2 2 2 5 2 2" xfId="32040" xr:uid="{DC4A3A07-D06C-40BB-9A4E-B69A9ED8F726}"/>
    <cellStyle name="Comma 29 3 2 2 2 2 5 3" xfId="32041" xr:uid="{81C33A35-8410-4711-9388-67E90A299DAB}"/>
    <cellStyle name="Comma 29 3 2 2 2 2 6" xfId="32042" xr:uid="{D4D8B3AC-CB29-46B3-9A3F-95D3B1900E71}"/>
    <cellStyle name="Comma 29 3 2 2 2 2 6 2" xfId="32043" xr:uid="{CB95B88F-C87B-403E-9086-CCDA28EFCF5A}"/>
    <cellStyle name="Comma 29 3 2 2 2 2 7" xfId="32044" xr:uid="{163958A8-2D21-439A-AAC4-7E1011C7DDC6}"/>
    <cellStyle name="Comma 29 3 2 2 2 2_EGAT BS 10" xfId="32045" xr:uid="{02A8BC03-9E37-4C54-AEAA-AAF3E2D378E7}"/>
    <cellStyle name="Comma 29 3 2 2 2 3" xfId="32046" xr:uid="{836C87D0-9810-4FA8-9EEF-859EC38F4E45}"/>
    <cellStyle name="Comma 29 3 2 2 2 3 2" xfId="32047" xr:uid="{0BFD42E3-1E03-4D10-A750-B1823BFA43F6}"/>
    <cellStyle name="Comma 29 3 2 2 2 3 2 2" xfId="32048" xr:uid="{EC06198D-AE8D-412A-9D6D-7B661A199DD2}"/>
    <cellStyle name="Comma 29 3 2 2 2 3 2 2 2" xfId="32049" xr:uid="{4BD4054A-EB3E-4E93-9299-30394A33F6E0}"/>
    <cellStyle name="Comma 29 3 2 2 2 3 2 3" xfId="32050" xr:uid="{A7373656-25DB-4931-A7B0-F3E8B15D621F}"/>
    <cellStyle name="Comma 29 3 2 2 2 3 3" xfId="32051" xr:uid="{C58C6715-6057-4E7F-A86C-77B06DFF746B}"/>
    <cellStyle name="Comma 29 3 2 2 2 3 3 2" xfId="32052" xr:uid="{5A103C98-24A8-4ECA-968E-908B6A3D034C}"/>
    <cellStyle name="Comma 29 3 2 2 2 3 4" xfId="32053" xr:uid="{BF3DE02E-BF9E-45E3-BD0A-E4744E358D1A}"/>
    <cellStyle name="Comma 29 3 2 2 2 4" xfId="32054" xr:uid="{8DC88352-5271-4D7C-9B92-1E5EA469FF81}"/>
    <cellStyle name="Comma 29 3 2 2 2 4 2" xfId="32055" xr:uid="{AA245B24-9759-472B-B417-54798E1DA93D}"/>
    <cellStyle name="Comma 29 3 2 2 2 4 2 2" xfId="32056" xr:uid="{B7D677CF-6BA3-4BB7-A252-938623FC632E}"/>
    <cellStyle name="Comma 29 3 2 2 2 4 2 2 2" xfId="32057" xr:uid="{CAE997F3-D587-40FD-8719-1BB600C62878}"/>
    <cellStyle name="Comma 29 3 2 2 2 4 2 3" xfId="32058" xr:uid="{6ED6CD4D-7F35-4040-893D-BEDB99CD4279}"/>
    <cellStyle name="Comma 29 3 2 2 2 4 3" xfId="32059" xr:uid="{23803287-729C-4EE1-ACB7-E64E3E0124FA}"/>
    <cellStyle name="Comma 29 3 2 2 2 4 3 2" xfId="32060" xr:uid="{1438627F-2528-42EC-BB6C-DADEEE2E53F1}"/>
    <cellStyle name="Comma 29 3 2 2 2 4 4" xfId="32061" xr:uid="{24EAC706-3BF5-4284-91DB-B2FBEAB687F7}"/>
    <cellStyle name="Comma 29 3 2 2 2 5" xfId="32062" xr:uid="{19848E66-ECAF-4FC9-83BE-266AAACCAE8F}"/>
    <cellStyle name="Comma 29 3 2 2 2 5 2" xfId="32063" xr:uid="{BB1C1AB6-B6DA-4E44-89D4-6F82D7A5180F}"/>
    <cellStyle name="Comma 29 3 2 2 2 5 2 2" xfId="32064" xr:uid="{C7B4836B-8E85-45EB-8B97-A2AE69CEE352}"/>
    <cellStyle name="Comma 29 3 2 2 2 5 3" xfId="32065" xr:uid="{F80D762B-D184-48E0-BF18-FC62578AA4DA}"/>
    <cellStyle name="Comma 29 3 2 2 2 6" xfId="32066" xr:uid="{25C49942-358E-47C0-93E7-845914E02F48}"/>
    <cellStyle name="Comma 29 3 2 2 2 6 2" xfId="32067" xr:uid="{CCD6E445-A8C5-429C-845A-A4FBCF1801E8}"/>
    <cellStyle name="Comma 29 3 2 2 2 6 2 2" xfId="32068" xr:uid="{C640357C-C9C1-44E7-A6F5-C9E796A5D69D}"/>
    <cellStyle name="Comma 29 3 2 2 2 6 3" xfId="32069" xr:uid="{98D3719B-32F5-47BB-AD75-F640B2C2CAF2}"/>
    <cellStyle name="Comma 29 3 2 2 2 7" xfId="32070" xr:uid="{7B0DB296-C4B4-4B08-AA79-E9142780FADC}"/>
    <cellStyle name="Comma 29 3 2 2 2 7 2" xfId="32071" xr:uid="{0BD63DFE-FFCC-415D-8776-A0123B459F6B}"/>
    <cellStyle name="Comma 29 3 2 2 2 7 2 2" xfId="32072" xr:uid="{D9D050DE-5F50-4C70-9011-25FD60DCAB23}"/>
    <cellStyle name="Comma 29 3 2 2 2 7 3" xfId="32073" xr:uid="{0F29B10D-0E90-4CF9-970D-ED75081F4AD0}"/>
    <cellStyle name="Comma 29 3 2 2 2 8" xfId="32074" xr:uid="{79481308-6961-4E67-B52E-A9A35BCBF125}"/>
    <cellStyle name="Comma 29 3 2 2 2 8 2" xfId="32075" xr:uid="{8EA9E288-1F1D-4CCA-BAB6-1939AD882FB6}"/>
    <cellStyle name="Comma 29 3 2 2 2 9" xfId="32076" xr:uid="{5EF0CEDC-59CA-4D0F-94C4-4123EB41E9BF}"/>
    <cellStyle name="Comma 29 3 2 2 2_EGAT BS 10" xfId="32077" xr:uid="{670C903C-E13F-4705-8A31-AA3F77EA7FD8}"/>
    <cellStyle name="Comma 29 3 2 2 3" xfId="32078" xr:uid="{2EE4CFBF-7FBA-4255-9CB7-691699C563BE}"/>
    <cellStyle name="Comma 29 3 2 2 3 2" xfId="32079" xr:uid="{377AB9E1-7AE0-4985-A395-0917C17E3471}"/>
    <cellStyle name="Comma 29 3 2 2 3 2 2" xfId="32080" xr:uid="{26FE3DFF-B434-4D6B-9333-56EB0EDB4030}"/>
    <cellStyle name="Comma 29 3 2 2 3 2 2 2" xfId="32081" xr:uid="{FF97C6D2-1FC4-43DC-BA5A-134184DCAB32}"/>
    <cellStyle name="Comma 29 3 2 2 3 2 2 2 2" xfId="32082" xr:uid="{9B30AA1E-4E91-4F96-824A-14A448EE893F}"/>
    <cellStyle name="Comma 29 3 2 2 3 2 2 3" xfId="32083" xr:uid="{D309F28C-0BF8-4FFA-88B7-9F5AEFB3F28A}"/>
    <cellStyle name="Comma 29 3 2 2 3 2 3" xfId="32084" xr:uid="{FCB0AD1D-0605-476E-9E54-1D971E3DFEFB}"/>
    <cellStyle name="Comma 29 3 2 2 3 2 3 2" xfId="32085" xr:uid="{DECDD898-A8E3-4DA3-8B36-13DE415C320E}"/>
    <cellStyle name="Comma 29 3 2 2 3 2 4" xfId="32086" xr:uid="{417FD263-08BD-4681-A2AE-036C603E5422}"/>
    <cellStyle name="Comma 29 3 2 2 3 3" xfId="32087" xr:uid="{065E73D3-D350-42FA-A807-E60CA1B31F68}"/>
    <cellStyle name="Comma 29 3 2 2 3 3 2" xfId="32088" xr:uid="{F85344E8-BDD0-4422-AB72-C51FB66C2B3B}"/>
    <cellStyle name="Comma 29 3 2 2 3 3 2 2" xfId="32089" xr:uid="{B56DF579-C19C-4444-8EC4-04E1AFA33440}"/>
    <cellStyle name="Comma 29 3 2 2 3 3 2 2 2" xfId="32090" xr:uid="{210B2D5B-E254-4BFA-9D51-803C975B9B51}"/>
    <cellStyle name="Comma 29 3 2 2 3 3 2 3" xfId="32091" xr:uid="{4E268840-C0A4-4836-9446-992FF11F800A}"/>
    <cellStyle name="Comma 29 3 2 2 3 3 3" xfId="32092" xr:uid="{37922783-31CF-4EBB-BDA8-ADE3D9562F12}"/>
    <cellStyle name="Comma 29 3 2 2 3 3 3 2" xfId="32093" xr:uid="{38F49E6A-E928-425F-980D-3981F42FED4E}"/>
    <cellStyle name="Comma 29 3 2 2 3 3 4" xfId="32094" xr:uid="{536F51B2-868E-40B6-BBB4-7C1B3C555216}"/>
    <cellStyle name="Comma 29 3 2 2 3 4" xfId="32095" xr:uid="{814CBB24-DD24-4B6B-B3CC-036CD0117747}"/>
    <cellStyle name="Comma 29 3 2 2 3 4 2" xfId="32096" xr:uid="{30BB92DB-6656-410D-9101-940AF922B81D}"/>
    <cellStyle name="Comma 29 3 2 2 3 4 2 2" xfId="32097" xr:uid="{B0096D50-91F2-4379-9567-5A7095E0FCD5}"/>
    <cellStyle name="Comma 29 3 2 2 3 4 3" xfId="32098" xr:uid="{31F915AC-7B86-440D-ACD2-3372701A729F}"/>
    <cellStyle name="Comma 29 3 2 2 3 5" xfId="32099" xr:uid="{5B059B78-0493-4C34-9B31-E007AC209A82}"/>
    <cellStyle name="Comma 29 3 2 2 3 5 2" xfId="32100" xr:uid="{0356D710-6B12-4E15-8420-E159B10E458E}"/>
    <cellStyle name="Comma 29 3 2 2 3 5 2 2" xfId="32101" xr:uid="{3F0DB842-5FA9-49C9-BC9A-6CCF640C280D}"/>
    <cellStyle name="Comma 29 3 2 2 3 5 3" xfId="32102" xr:uid="{0F4924FD-DBAB-48CE-BFCF-1BDCC65B6F9D}"/>
    <cellStyle name="Comma 29 3 2 2 3 6" xfId="32103" xr:uid="{F93AA1EE-D873-40D6-8A0D-B8A8D102F384}"/>
    <cellStyle name="Comma 29 3 2 2 3 6 2" xfId="32104" xr:uid="{1709C42C-E2F8-4F2E-A449-4EFA9BC09792}"/>
    <cellStyle name="Comma 29 3 2 2 3 6 2 2" xfId="32105" xr:uid="{4C7AB77E-6EAB-46E0-87A5-DC64B97FA04F}"/>
    <cellStyle name="Comma 29 3 2 2 3 6 3" xfId="32106" xr:uid="{FED86397-87C6-47DE-A624-A7AA65E166B4}"/>
    <cellStyle name="Comma 29 3 2 2 3 7" xfId="32107" xr:uid="{0CD6D2E3-EDA8-42DD-B71D-84DCC49E1968}"/>
    <cellStyle name="Comma 29 3 2 2 3 7 2" xfId="32108" xr:uid="{E18444AB-10A9-48DB-8C57-C138889313CC}"/>
    <cellStyle name="Comma 29 3 2 2 3 8" xfId="32109" xr:uid="{A6484F98-A64B-4082-B0DC-D9F90C036559}"/>
    <cellStyle name="Comma 29 3 2 2 3_EGAT BS 10" xfId="32110" xr:uid="{C465BA16-F23C-4229-B054-C883B115D253}"/>
    <cellStyle name="Comma 29 3 2 2 4" xfId="32111" xr:uid="{5E115391-6E75-4FAD-B572-F359E82083F3}"/>
    <cellStyle name="Comma 29 3 2 2 4 2" xfId="32112" xr:uid="{5EE2C0DF-CDA1-4A42-85A3-F22E0013B8E6}"/>
    <cellStyle name="Comma 29 3 2 2 4 2 2" xfId="32113" xr:uid="{D5352B05-F844-4D92-A1F7-F814695BA16E}"/>
    <cellStyle name="Comma 29 3 2 2 4 2 2 2" xfId="32114" xr:uid="{A76C3881-F018-4A45-AE00-741606C048B4}"/>
    <cellStyle name="Comma 29 3 2 2 4 2 3" xfId="32115" xr:uid="{C4EF743E-94B0-48F1-A023-6A8C7FA52D8F}"/>
    <cellStyle name="Comma 29 3 2 2 4 3" xfId="32116" xr:uid="{CB16A895-4F63-494F-9382-54CA40587B97}"/>
    <cellStyle name="Comma 29 3 2 2 4 3 2" xfId="32117" xr:uid="{188A65FC-6A8E-44CF-8E70-6F61EAF38401}"/>
    <cellStyle name="Comma 29 3 2 2 4 4" xfId="32118" xr:uid="{F3A3043F-0CAB-44EE-84CB-697B1329AF6B}"/>
    <cellStyle name="Comma 29 3 2 2 5" xfId="32119" xr:uid="{D5E648B5-920B-4AFE-97C6-CDE19CE99F36}"/>
    <cellStyle name="Comma 29 3 2 2 5 2" xfId="32120" xr:uid="{C7A03A98-FE9C-4240-8EAC-91643D544B82}"/>
    <cellStyle name="Comma 29 3 2 2 5 2 2" xfId="32121" xr:uid="{E2B8A8EC-AFF4-4A30-9658-E160F54C100D}"/>
    <cellStyle name="Comma 29 3 2 2 5 2 2 2" xfId="32122" xr:uid="{CE665D60-3D55-47E8-BAA0-F99335159B74}"/>
    <cellStyle name="Comma 29 3 2 2 5 2 3" xfId="32123" xr:uid="{3B9CD8F7-664B-486C-BD45-D5DCCD779568}"/>
    <cellStyle name="Comma 29 3 2 2 5 3" xfId="32124" xr:uid="{66056662-20EA-4474-A488-3F6FC6D73235}"/>
    <cellStyle name="Comma 29 3 2 2 5 3 2" xfId="32125" xr:uid="{AB11FD7D-BD1A-4180-B87E-37ABFF7C0504}"/>
    <cellStyle name="Comma 29 3 2 2 5 4" xfId="32126" xr:uid="{3E2FD327-D4DA-4DAA-8F95-97DC7E2EFF72}"/>
    <cellStyle name="Comma 29 3 2 2 6" xfId="32127" xr:uid="{29BD0D3E-188C-41ED-9F66-56E96A81D5BC}"/>
    <cellStyle name="Comma 29 3 2 2 6 2" xfId="32128" xr:uid="{19DFF32B-630D-4309-9247-22B26FCF18CB}"/>
    <cellStyle name="Comma 29 3 2 2 6 2 2" xfId="32129" xr:uid="{DFBC9EBD-6B66-4BDB-8988-196531065CA9}"/>
    <cellStyle name="Comma 29 3 2 2 6 3" xfId="32130" xr:uid="{0F951B4E-1A0A-4272-B70D-66E33392596C}"/>
    <cellStyle name="Comma 29 3 2 2 7" xfId="32131" xr:uid="{E136C3AD-1F2F-4AE8-A6BC-637E3197C7D6}"/>
    <cellStyle name="Comma 29 3 2 2 7 2" xfId="32132" xr:uid="{69592FE7-91C2-42BE-9DCE-173DDC0B6847}"/>
    <cellStyle name="Comma 29 3 2 2 7 2 2" xfId="32133" xr:uid="{11B19CB3-DC0E-4CFB-A570-89149FFD27A6}"/>
    <cellStyle name="Comma 29 3 2 2 7 3" xfId="32134" xr:uid="{5D8F79DC-6F52-4CC5-AE75-EAC95E444313}"/>
    <cellStyle name="Comma 29 3 2 2 8" xfId="32135" xr:uid="{AC625791-FBE9-4558-8B42-1D00463BD1D7}"/>
    <cellStyle name="Comma 29 3 2 2 8 2" xfId="32136" xr:uid="{246106EA-E4E0-4253-9E47-4F3B2A32D08E}"/>
    <cellStyle name="Comma 29 3 2 2 8 2 2" xfId="32137" xr:uid="{56D85FAD-44D9-416C-85B4-1F45CBCB02EF}"/>
    <cellStyle name="Comma 29 3 2 2 8 3" xfId="32138" xr:uid="{995388A4-FC91-4FAD-A865-AB62D5BC32A0}"/>
    <cellStyle name="Comma 29 3 2 2 9" xfId="32139" xr:uid="{537B43E6-277C-4B88-9D4A-92E51D6508BF}"/>
    <cellStyle name="Comma 29 3 2 2 9 2" xfId="32140" xr:uid="{998A125A-33D3-4909-89C5-C865D6258113}"/>
    <cellStyle name="Comma 29 3 2 2_EGAT BS 10" xfId="32141" xr:uid="{BB233E06-AF70-4563-A687-393530EA5D15}"/>
    <cellStyle name="Comma 29 3 2 3" xfId="32142" xr:uid="{4A2F1464-E5CA-4D6D-8C11-6AF0D120CC42}"/>
    <cellStyle name="Comma 29 3 2 3 2" xfId="32143" xr:uid="{039A3D1D-A0BE-4C7B-81CE-BB785315D4CB}"/>
    <cellStyle name="Comma 29 3 2 3 2 2" xfId="32144" xr:uid="{7DAD922D-08B7-4FF1-A7D4-9534CB6BA1A3}"/>
    <cellStyle name="Comma 29 3 2 3 2 2 2" xfId="32145" xr:uid="{8DFE4216-2CBA-4AAF-B8FB-7C124A6E00B5}"/>
    <cellStyle name="Comma 29 3 2 3 2 2 2 2" xfId="32146" xr:uid="{5C934564-4BAD-496D-9187-8EEA3444549E}"/>
    <cellStyle name="Comma 29 3 2 3 2 2 2 2 2" xfId="32147" xr:uid="{C858C9EF-800D-48F1-855D-1A191569B6BF}"/>
    <cellStyle name="Comma 29 3 2 3 2 2 2 3" xfId="32148" xr:uid="{BD98FE67-F96C-4BBE-8643-0A83AAD926C3}"/>
    <cellStyle name="Comma 29 3 2 3 2 2 3" xfId="32149" xr:uid="{1D1FAB5F-CB6A-42BF-AD4E-27F046409FC9}"/>
    <cellStyle name="Comma 29 3 2 3 2 2 3 2" xfId="32150" xr:uid="{E1DC6326-8A18-48A9-B986-409C2974E187}"/>
    <cellStyle name="Comma 29 3 2 3 2 2 4" xfId="32151" xr:uid="{7E60E2DF-FD7C-43C4-B5D3-975C78257B9E}"/>
    <cellStyle name="Comma 29 3 2 3 2 3" xfId="32152" xr:uid="{07253A36-75C2-4F56-AF66-04D0E94FE4E4}"/>
    <cellStyle name="Comma 29 3 2 3 2 3 2" xfId="32153" xr:uid="{DBF8A3A0-1C14-492B-84B2-8145533BF470}"/>
    <cellStyle name="Comma 29 3 2 3 2 3 2 2" xfId="32154" xr:uid="{614D8CA1-E2AA-4D52-A082-F00D5F77686B}"/>
    <cellStyle name="Comma 29 3 2 3 2 3 3" xfId="32155" xr:uid="{5303D3C1-0CEA-4252-AE36-447C56A25D8B}"/>
    <cellStyle name="Comma 29 3 2 3 2 4" xfId="32156" xr:uid="{C15E375A-620F-4B5C-83B4-8DD261270D11}"/>
    <cellStyle name="Comma 29 3 2 3 2 4 2" xfId="32157" xr:uid="{DB1BF0FE-6F76-4370-B67D-78641872C1DA}"/>
    <cellStyle name="Comma 29 3 2 3 2 4 2 2" xfId="32158" xr:uid="{F9766199-269C-4A76-8207-62F4FC664CBD}"/>
    <cellStyle name="Comma 29 3 2 3 2 4 3" xfId="32159" xr:uid="{6399AA42-9E07-4A36-A561-9A40A67D93E8}"/>
    <cellStyle name="Comma 29 3 2 3 2 5" xfId="32160" xr:uid="{79EBCEF1-8F3A-4656-82A9-834141673420}"/>
    <cellStyle name="Comma 29 3 2 3 2 5 2" xfId="32161" xr:uid="{2A389C84-760F-4C14-AE61-B7B282636C84}"/>
    <cellStyle name="Comma 29 3 2 3 2 5 2 2" xfId="32162" xr:uid="{82DD0CDE-13D5-46E9-A691-67EE42BC5B30}"/>
    <cellStyle name="Comma 29 3 2 3 2 5 3" xfId="32163" xr:uid="{14F12013-09D8-4121-BC98-E6E75828528A}"/>
    <cellStyle name="Comma 29 3 2 3 2 6" xfId="32164" xr:uid="{BD1B97CE-175F-4F56-BA7E-43BEFC04D7A2}"/>
    <cellStyle name="Comma 29 3 2 3 2 6 2" xfId="32165" xr:uid="{0B2E4AD9-F372-42D2-8568-5011A3DA0FC7}"/>
    <cellStyle name="Comma 29 3 2 3 2 7" xfId="32166" xr:uid="{F6638F98-B6AD-4A98-A012-99ED1E114AED}"/>
    <cellStyle name="Comma 29 3 2 3 2_EGAT BS 10" xfId="32167" xr:uid="{0CE49455-FA30-46CA-99E8-081AAE2D35E3}"/>
    <cellStyle name="Comma 29 3 2 3 3" xfId="32168" xr:uid="{8241080D-0F96-4156-947E-450B49097862}"/>
    <cellStyle name="Comma 29 3 2 3 3 2" xfId="32169" xr:uid="{32284B0B-2C56-4732-BB96-8FD01F32CF87}"/>
    <cellStyle name="Comma 29 3 2 3 3 2 2" xfId="32170" xr:uid="{6F30AFC0-1117-448B-879E-CCA99D7E02BD}"/>
    <cellStyle name="Comma 29 3 2 3 3 2 2 2" xfId="32171" xr:uid="{36DC2E3D-4736-4372-B9CE-690D5148A267}"/>
    <cellStyle name="Comma 29 3 2 3 3 2 3" xfId="32172" xr:uid="{02AAE542-B359-42D7-B74A-810276F70E43}"/>
    <cellStyle name="Comma 29 3 2 3 3 3" xfId="32173" xr:uid="{31005467-4F4B-42D5-8E7B-4ED500B9EFB2}"/>
    <cellStyle name="Comma 29 3 2 3 3 3 2" xfId="32174" xr:uid="{C35C41D0-C737-4382-8F3D-54E96A4B22A1}"/>
    <cellStyle name="Comma 29 3 2 3 3 4" xfId="32175" xr:uid="{A34AA5E7-DAC1-4C28-84C8-549D787A21BC}"/>
    <cellStyle name="Comma 29 3 2 3 4" xfId="32176" xr:uid="{382E5C0F-D598-4912-AE1A-DFFDB7ABD26D}"/>
    <cellStyle name="Comma 29 3 2 3 4 2" xfId="32177" xr:uid="{1842E57F-2EDF-49EF-9D63-A9C0E0157F5F}"/>
    <cellStyle name="Comma 29 3 2 3 4 2 2" xfId="32178" xr:uid="{8D8DB347-AE51-47AA-9B0D-BEFDC04FEA83}"/>
    <cellStyle name="Comma 29 3 2 3 4 2 2 2" xfId="32179" xr:uid="{89F33326-6B8B-4ED2-B868-75B3CDDB2572}"/>
    <cellStyle name="Comma 29 3 2 3 4 2 3" xfId="32180" xr:uid="{2B9CF37D-38B9-4ED8-80DB-86A2C0D8F5FC}"/>
    <cellStyle name="Comma 29 3 2 3 4 3" xfId="32181" xr:uid="{1BCA623D-7631-4F3F-AEAF-4240E2E10CA4}"/>
    <cellStyle name="Comma 29 3 2 3 4 3 2" xfId="32182" xr:uid="{C82ABC38-305E-4368-A431-6C415023AF0D}"/>
    <cellStyle name="Comma 29 3 2 3 4 4" xfId="32183" xr:uid="{DB63CD7A-58E2-4DAA-AD14-6D9D9B241B05}"/>
    <cellStyle name="Comma 29 3 2 3 5" xfId="32184" xr:uid="{84C0966F-6C18-41B4-80B9-3BE0C970BF7A}"/>
    <cellStyle name="Comma 29 3 2 3 5 2" xfId="32185" xr:uid="{B1DF0C64-9FC9-4D06-88E7-3916285AF11A}"/>
    <cellStyle name="Comma 29 3 2 3 5 2 2" xfId="32186" xr:uid="{16C407B9-CDA8-481C-B344-6C450581F790}"/>
    <cellStyle name="Comma 29 3 2 3 5 3" xfId="32187" xr:uid="{C75DBF1E-6647-4DF7-840F-AB0D793001F3}"/>
    <cellStyle name="Comma 29 3 2 3 6" xfId="32188" xr:uid="{0ADA1433-4D2D-4F1B-8C7B-BBFA88FCD5EC}"/>
    <cellStyle name="Comma 29 3 2 3 6 2" xfId="32189" xr:uid="{6AFEC338-7249-4665-972B-327823C0987E}"/>
    <cellStyle name="Comma 29 3 2 3 6 2 2" xfId="32190" xr:uid="{F28F1408-ECD3-4677-85FD-FB7CE3BF6533}"/>
    <cellStyle name="Comma 29 3 2 3 6 3" xfId="32191" xr:uid="{D606481E-F4F5-4255-9D0B-B89696AFB713}"/>
    <cellStyle name="Comma 29 3 2 3 7" xfId="32192" xr:uid="{85A15BE0-A9F5-498F-BA17-D095DAF0DF51}"/>
    <cellStyle name="Comma 29 3 2 3 7 2" xfId="32193" xr:uid="{B0C1E4B4-C848-4D95-BC47-09203CAF1E3E}"/>
    <cellStyle name="Comma 29 3 2 3 7 2 2" xfId="32194" xr:uid="{75334919-C7B2-4249-A770-64F483CE64A2}"/>
    <cellStyle name="Comma 29 3 2 3 7 3" xfId="32195" xr:uid="{D61866AF-8788-4478-9EE3-C7BCE261FEC1}"/>
    <cellStyle name="Comma 29 3 2 3 8" xfId="32196" xr:uid="{F26302F1-153E-4C8B-A029-FB58EB5B4C0D}"/>
    <cellStyle name="Comma 29 3 2 3 8 2" xfId="32197" xr:uid="{98033C1F-7C5B-444E-88C0-8561C892C2DB}"/>
    <cellStyle name="Comma 29 3 2 3 9" xfId="32198" xr:uid="{94E5603C-0A0F-444E-BE51-D51D7F202C6C}"/>
    <cellStyle name="Comma 29 3 2 3_EGAT BS 10" xfId="32199" xr:uid="{0BCEF5D8-956F-4265-952F-8772607604AC}"/>
    <cellStyle name="Comma 29 3 2 4" xfId="32200" xr:uid="{0CF4EF4C-3F9D-4669-B822-57929176BFF2}"/>
    <cellStyle name="Comma 29 3 2 4 2" xfId="32201" xr:uid="{EB778070-0DE0-4F9D-8882-DD252C7F636B}"/>
    <cellStyle name="Comma 29 3 2 4 2 2" xfId="32202" xr:uid="{3776202C-06C8-4150-A566-5F948A39E8D5}"/>
    <cellStyle name="Comma 29 3 2 4 2 2 2" xfId="32203" xr:uid="{1DAEFC03-37DC-4552-A3A9-4EFE941F3BC6}"/>
    <cellStyle name="Comma 29 3 2 4 2 2 2 2" xfId="32204" xr:uid="{4E864DA6-47B8-472F-BB27-1C84CB333923}"/>
    <cellStyle name="Comma 29 3 2 4 2 2 3" xfId="32205" xr:uid="{3920B434-0F05-4274-AE19-06AB550166FB}"/>
    <cellStyle name="Comma 29 3 2 4 2 3" xfId="32206" xr:uid="{0036D864-116B-4BB0-B299-7FD85B735F5F}"/>
    <cellStyle name="Comma 29 3 2 4 2 3 2" xfId="32207" xr:uid="{C6F8F424-DD27-43E6-B681-7B57E61C13F4}"/>
    <cellStyle name="Comma 29 3 2 4 2 4" xfId="32208" xr:uid="{C3967B48-3797-4BAE-B778-5916D39D6300}"/>
    <cellStyle name="Comma 29 3 2 4 3" xfId="32209" xr:uid="{C563F105-CEC5-408E-AF16-9801131F9CF4}"/>
    <cellStyle name="Comma 29 3 2 4 3 2" xfId="32210" xr:uid="{57E5D46C-CA53-496C-B052-42BC25179AC0}"/>
    <cellStyle name="Comma 29 3 2 4 3 2 2" xfId="32211" xr:uid="{DEA289BA-0A36-40FA-AD59-28625F7BA831}"/>
    <cellStyle name="Comma 29 3 2 4 3 2 2 2" xfId="32212" xr:uid="{CF955F2F-896C-48AC-8BCB-01B5BC22B4C4}"/>
    <cellStyle name="Comma 29 3 2 4 3 2 3" xfId="32213" xr:uid="{A919E5C9-B869-45B0-BE16-8DBCB7B0813D}"/>
    <cellStyle name="Comma 29 3 2 4 3 3" xfId="32214" xr:uid="{002CB610-85B3-4D94-9611-173D85ADAD85}"/>
    <cellStyle name="Comma 29 3 2 4 3 3 2" xfId="32215" xr:uid="{AFF4FDEF-71AE-4DD4-8207-7C9228E86422}"/>
    <cellStyle name="Comma 29 3 2 4 3 4" xfId="32216" xr:uid="{39502BCB-C691-42F0-9CB2-44D47E132182}"/>
    <cellStyle name="Comma 29 3 2 4 4" xfId="32217" xr:uid="{0DFD8DA4-206E-4F5F-9CA2-DDF731E074E4}"/>
    <cellStyle name="Comma 29 3 2 4 4 2" xfId="32218" xr:uid="{413FA692-C289-4AB4-987D-B49ECCD01C06}"/>
    <cellStyle name="Comma 29 3 2 4 4 2 2" xfId="32219" xr:uid="{2F7F5FD6-5A5D-4FFD-AC02-E40AC0D20A7C}"/>
    <cellStyle name="Comma 29 3 2 4 4 3" xfId="32220" xr:uid="{7BBB02D6-AD8D-48F1-B96D-D15CAEC00833}"/>
    <cellStyle name="Comma 29 3 2 4 5" xfId="32221" xr:uid="{220E8F7B-E9C5-41E7-A875-72BA65E5EF34}"/>
    <cellStyle name="Comma 29 3 2 4 5 2" xfId="32222" xr:uid="{839B1039-15C6-4412-ACD9-6440EA380962}"/>
    <cellStyle name="Comma 29 3 2 4 5 2 2" xfId="32223" xr:uid="{26E5EF91-48D6-4F54-AEC3-0E62478C5834}"/>
    <cellStyle name="Comma 29 3 2 4 5 3" xfId="32224" xr:uid="{A1B4B3EF-254A-4FEF-BA12-CD26DFF6B0DA}"/>
    <cellStyle name="Comma 29 3 2 4 6" xfId="32225" xr:uid="{3AD43B7C-2C27-40A0-8686-024D0262E126}"/>
    <cellStyle name="Comma 29 3 2 4 6 2" xfId="32226" xr:uid="{A8233DBC-4374-48AE-A944-D970BBA8370B}"/>
    <cellStyle name="Comma 29 3 2 4 6 2 2" xfId="32227" xr:uid="{1178E5DC-13BC-4B14-8502-8393EC5C3676}"/>
    <cellStyle name="Comma 29 3 2 4 6 3" xfId="32228" xr:uid="{ABB143A7-2976-4296-B666-487AA06DD938}"/>
    <cellStyle name="Comma 29 3 2 4 7" xfId="32229" xr:uid="{F93EC562-5D62-4934-B214-A5FDF7A0538C}"/>
    <cellStyle name="Comma 29 3 2 4 7 2" xfId="32230" xr:uid="{199577B3-E22E-4300-A15B-2745BE715CBA}"/>
    <cellStyle name="Comma 29 3 2 4 8" xfId="32231" xr:uid="{2D39D0F9-8B17-44E9-BDF1-8C4F4B9EDAAD}"/>
    <cellStyle name="Comma 29 3 2 4_EGAT BS 10" xfId="32232" xr:uid="{8DD7AEAE-F313-402F-845E-B48D0D98FBC1}"/>
    <cellStyle name="Comma 29 3 2 5" xfId="32233" xr:uid="{FCCB89DB-AD70-4EAB-BC05-3C486AC07C7B}"/>
    <cellStyle name="Comma 29 3 2 5 2" xfId="32234" xr:uid="{74C0DB7F-82BF-44D5-B3C2-8FD5BC161F7A}"/>
    <cellStyle name="Comma 29 3 2 5 2 2" xfId="32235" xr:uid="{F3779337-CDF7-482E-94C8-AE99C8FF2375}"/>
    <cellStyle name="Comma 29 3 2 5 2 2 2" xfId="32236" xr:uid="{84716A1E-F865-49B2-89F3-2BF9B99814A0}"/>
    <cellStyle name="Comma 29 3 2 5 2 3" xfId="32237" xr:uid="{8B19F68E-F8E6-44C9-B647-623788F4F514}"/>
    <cellStyle name="Comma 29 3 2 5 3" xfId="32238" xr:uid="{B2A4C4A5-57F0-4305-B98E-30BAE5A85E55}"/>
    <cellStyle name="Comma 29 3 2 5 3 2" xfId="32239" xr:uid="{DCADB5D2-B704-420D-90ED-1E7AFC9290C7}"/>
    <cellStyle name="Comma 29 3 2 5 4" xfId="32240" xr:uid="{B53814F4-26E2-4902-AD13-AF26FAD22DC8}"/>
    <cellStyle name="Comma 29 3 2 6" xfId="32241" xr:uid="{D0A4332A-EA1B-47E5-A450-3DE7DCFB5655}"/>
    <cellStyle name="Comma 29 3 2 6 2" xfId="32242" xr:uid="{92139850-7EBC-4B53-AF59-69C65FC7DCDA}"/>
    <cellStyle name="Comma 29 3 2 6 2 2" xfId="32243" xr:uid="{C66D99A0-D0C2-4201-8525-A26C43CB2E18}"/>
    <cellStyle name="Comma 29 3 2 6 2 2 2" xfId="32244" xr:uid="{7858F067-D3B5-4805-813C-E6E1E2BC34C7}"/>
    <cellStyle name="Comma 29 3 2 6 2 3" xfId="32245" xr:uid="{47A15767-C08F-4862-B866-DE5A7887A7C8}"/>
    <cellStyle name="Comma 29 3 2 6 3" xfId="32246" xr:uid="{2BFAF45C-7587-453B-8515-FF545C9FD29C}"/>
    <cellStyle name="Comma 29 3 2 6 3 2" xfId="32247" xr:uid="{5CE7946A-C1A5-4D0D-8A6B-337FB6F2FBDE}"/>
    <cellStyle name="Comma 29 3 2 6 4" xfId="32248" xr:uid="{9F220E45-1C20-40DE-8BC7-9EB16BE3FAE7}"/>
    <cellStyle name="Comma 29 3 2 7" xfId="32249" xr:uid="{236236D4-AE5F-42C7-B2DC-7379218A1627}"/>
    <cellStyle name="Comma 29 3 2 7 2" xfId="32250" xr:uid="{8A5AA9AB-11E7-4734-A357-815DD35CB113}"/>
    <cellStyle name="Comma 29 3 2 7 2 2" xfId="32251" xr:uid="{99E855D7-D834-4062-978D-6EC65B1C1A57}"/>
    <cellStyle name="Comma 29 3 2 7 3" xfId="32252" xr:uid="{12CFEE07-8340-44DA-A3CF-47319634E726}"/>
    <cellStyle name="Comma 29 3 2 8" xfId="32253" xr:uid="{28BABE0C-A556-49BF-B083-F15C85ECB1A9}"/>
    <cellStyle name="Comma 29 3 2 8 2" xfId="32254" xr:uid="{E5B8B281-DAEB-434E-8D38-129FD97FBF8A}"/>
    <cellStyle name="Comma 29 3 2 8 2 2" xfId="32255" xr:uid="{64EAEBDE-0DA7-4113-8E26-B2AFD62D5AFF}"/>
    <cellStyle name="Comma 29 3 2 8 3" xfId="32256" xr:uid="{CB6DB829-FA37-4EE0-A71A-B15DA2F980F5}"/>
    <cellStyle name="Comma 29 3 2 9" xfId="32257" xr:uid="{FA89918E-F31A-4649-9AA2-B2FCB2A2A9E2}"/>
    <cellStyle name="Comma 29 3 2 9 2" xfId="32258" xr:uid="{3684C544-1F33-459C-8F72-0AFEE54D5CC0}"/>
    <cellStyle name="Comma 29 3 2 9 2 2" xfId="32259" xr:uid="{1AD9ABA2-845F-4A01-B178-E7381A9C2FDA}"/>
    <cellStyle name="Comma 29 3 2 9 3" xfId="32260" xr:uid="{441F8050-3B39-4618-A0EC-3D1B372B9CA4}"/>
    <cellStyle name="Comma 29 3 2_EGAT BS 10" xfId="32261" xr:uid="{8AEFE3A5-7357-40C0-9D63-A5D9B7D3A197}"/>
    <cellStyle name="Comma 29 3 3" xfId="32262" xr:uid="{CC9743F3-B204-4EFD-9CDE-0ABCB250C77F}"/>
    <cellStyle name="Comma 29 3 3 10" xfId="32263" xr:uid="{D256C220-C11B-4B1C-89F4-46D9AEF608DD}"/>
    <cellStyle name="Comma 29 3 3 2" xfId="32264" xr:uid="{48BD3196-9ABA-49A0-9BE6-0AA2C93D171D}"/>
    <cellStyle name="Comma 29 3 3 2 2" xfId="32265" xr:uid="{5448863D-E381-4322-84EE-16E2FBD17AFD}"/>
    <cellStyle name="Comma 29 3 3 2 2 2" xfId="32266" xr:uid="{4A3FE704-B6F0-42FB-AF61-186B086A5C73}"/>
    <cellStyle name="Comma 29 3 3 2 2 2 2" xfId="32267" xr:uid="{62A82B85-554A-42FF-A0CD-CB8EA1B421BB}"/>
    <cellStyle name="Comma 29 3 3 2 2 2 2 2" xfId="32268" xr:uid="{9B917B8B-04E3-44CF-9C77-F4F5CBCD8D30}"/>
    <cellStyle name="Comma 29 3 3 2 2 2 2 2 2" xfId="32269" xr:uid="{220B19EF-5CA9-4106-90B2-293D037143BF}"/>
    <cellStyle name="Comma 29 3 3 2 2 2 2 3" xfId="32270" xr:uid="{681A6471-9019-4B9E-AD09-F9814EB56CB9}"/>
    <cellStyle name="Comma 29 3 3 2 2 2 3" xfId="32271" xr:uid="{87E9B95E-BDA7-4640-BA80-667C1943ED65}"/>
    <cellStyle name="Comma 29 3 3 2 2 2 3 2" xfId="32272" xr:uid="{56C5552C-7308-4640-89FB-A40785F29BE6}"/>
    <cellStyle name="Comma 29 3 3 2 2 2 4" xfId="32273" xr:uid="{363FF447-5F53-4126-A5F2-4A4E65976092}"/>
    <cellStyle name="Comma 29 3 3 2 2 3" xfId="32274" xr:uid="{157EBCF8-7EB2-405B-9ED9-C7B6A0129046}"/>
    <cellStyle name="Comma 29 3 3 2 2 3 2" xfId="32275" xr:uid="{1E5FB430-CED5-49A6-9784-BD2E5440E1C5}"/>
    <cellStyle name="Comma 29 3 3 2 2 3 2 2" xfId="32276" xr:uid="{819FB64A-19CC-4826-ADFA-338A97186ECC}"/>
    <cellStyle name="Comma 29 3 3 2 2 3 3" xfId="32277" xr:uid="{5D609DB1-B62D-4BA1-AA3F-8F95A8A8E63A}"/>
    <cellStyle name="Comma 29 3 3 2 2 4" xfId="32278" xr:uid="{E4A1CD67-7DE4-4E91-9222-F05876ED5456}"/>
    <cellStyle name="Comma 29 3 3 2 2 4 2" xfId="32279" xr:uid="{9DF75130-6575-439D-99E1-070A063B39B0}"/>
    <cellStyle name="Comma 29 3 3 2 2 4 2 2" xfId="32280" xr:uid="{1AAD910A-6BB2-4027-9947-C9E1E25009A3}"/>
    <cellStyle name="Comma 29 3 3 2 2 4 3" xfId="32281" xr:uid="{93312BC9-795E-4CF9-93F2-F6DCA8CEB313}"/>
    <cellStyle name="Comma 29 3 3 2 2 5" xfId="32282" xr:uid="{C4AE3219-254C-4686-8227-473BB629C45D}"/>
    <cellStyle name="Comma 29 3 3 2 2 5 2" xfId="32283" xr:uid="{8A151FD6-FDB8-4357-98CE-4686C905ACAC}"/>
    <cellStyle name="Comma 29 3 3 2 2 5 2 2" xfId="32284" xr:uid="{271DCB83-81AA-481C-8F7C-472213F43E3C}"/>
    <cellStyle name="Comma 29 3 3 2 2 5 3" xfId="32285" xr:uid="{151DAD09-C38A-4DFB-8D88-42047F06634D}"/>
    <cellStyle name="Comma 29 3 3 2 2 6" xfId="32286" xr:uid="{08BB0DD3-20D5-48A2-851C-451FC06A391D}"/>
    <cellStyle name="Comma 29 3 3 2 2 6 2" xfId="32287" xr:uid="{214A9ED8-B9B3-4231-ACD4-DAA38516737E}"/>
    <cellStyle name="Comma 29 3 3 2 2 7" xfId="32288" xr:uid="{E69E630B-C72D-4161-A20E-0061BB5D21CB}"/>
    <cellStyle name="Comma 29 3 3 2 2_EGAT BS 10" xfId="32289" xr:uid="{5CA6ABD5-9ED1-4A60-BE2C-3ADFF421703B}"/>
    <cellStyle name="Comma 29 3 3 2 3" xfId="32290" xr:uid="{2DD13749-033B-4C6C-8CD3-605E50FB4EAD}"/>
    <cellStyle name="Comma 29 3 3 2 3 2" xfId="32291" xr:uid="{E20196E1-26A6-4A8B-8203-DBC3B0425A46}"/>
    <cellStyle name="Comma 29 3 3 2 3 2 2" xfId="32292" xr:uid="{B72EA230-FC07-49E9-961A-4034F21CCC84}"/>
    <cellStyle name="Comma 29 3 3 2 3 2 2 2" xfId="32293" xr:uid="{BCE952F9-5179-4247-97FB-DD3492D15FDD}"/>
    <cellStyle name="Comma 29 3 3 2 3 2 3" xfId="32294" xr:uid="{5FF11CAD-0BC6-4425-A660-1138933F3769}"/>
    <cellStyle name="Comma 29 3 3 2 3 3" xfId="32295" xr:uid="{E5E5ABF9-E6D9-4802-911E-144F2A3F67EE}"/>
    <cellStyle name="Comma 29 3 3 2 3 3 2" xfId="32296" xr:uid="{808C3D93-0228-4685-A4A1-73C68E9482BB}"/>
    <cellStyle name="Comma 29 3 3 2 3 4" xfId="32297" xr:uid="{A36ADECA-60F3-4FD4-BB5B-AA43ADD347C1}"/>
    <cellStyle name="Comma 29 3 3 2 4" xfId="32298" xr:uid="{FC41B7F4-9E7C-4D02-B311-2D0BEC8ED77D}"/>
    <cellStyle name="Comma 29 3 3 2 4 2" xfId="32299" xr:uid="{590770DD-1359-47E8-AA17-8CDDA5875FEC}"/>
    <cellStyle name="Comma 29 3 3 2 4 2 2" xfId="32300" xr:uid="{80366B98-66C6-450F-AAF1-98C2D9537A73}"/>
    <cellStyle name="Comma 29 3 3 2 4 2 2 2" xfId="32301" xr:uid="{B1B00F5A-3B4A-4179-B89C-7E22AAD3B5B6}"/>
    <cellStyle name="Comma 29 3 3 2 4 2 3" xfId="32302" xr:uid="{BF9BA130-F85C-4EAB-B429-FCA8D02D4E43}"/>
    <cellStyle name="Comma 29 3 3 2 4 3" xfId="32303" xr:uid="{19E211D4-F9AC-4831-B812-052EC375DC0C}"/>
    <cellStyle name="Comma 29 3 3 2 4 3 2" xfId="32304" xr:uid="{97D29062-6A0B-449B-A8C8-1478BE70F7D5}"/>
    <cellStyle name="Comma 29 3 3 2 4 4" xfId="32305" xr:uid="{5E33A4E4-8B3E-4B97-9316-3B7F3DAD9F63}"/>
    <cellStyle name="Comma 29 3 3 2 5" xfId="32306" xr:uid="{1ECD8B34-8189-4B0F-9C84-BD07CB301D73}"/>
    <cellStyle name="Comma 29 3 3 2 5 2" xfId="32307" xr:uid="{AC62ACF4-5B67-4044-8B0B-1F16428C7B66}"/>
    <cellStyle name="Comma 29 3 3 2 5 2 2" xfId="32308" xr:uid="{71ECC33D-4358-4B39-B695-CED43669C78F}"/>
    <cellStyle name="Comma 29 3 3 2 5 3" xfId="32309" xr:uid="{8A7F7EFC-C51C-413B-9744-8401CBB694BC}"/>
    <cellStyle name="Comma 29 3 3 2 6" xfId="32310" xr:uid="{747E7ED9-A9A0-4C63-8905-473BF87A26ED}"/>
    <cellStyle name="Comma 29 3 3 2 6 2" xfId="32311" xr:uid="{238E985A-CE10-46C2-9905-0C9E56425FFC}"/>
    <cellStyle name="Comma 29 3 3 2 6 2 2" xfId="32312" xr:uid="{0D1062ED-77DD-4565-A18D-29BA3BE9B42D}"/>
    <cellStyle name="Comma 29 3 3 2 6 3" xfId="32313" xr:uid="{1B96A9A2-99E7-497A-848F-437C559BF4EC}"/>
    <cellStyle name="Comma 29 3 3 2 7" xfId="32314" xr:uid="{C3678F0D-8350-4532-86F7-9C2DEEFB106D}"/>
    <cellStyle name="Comma 29 3 3 2 7 2" xfId="32315" xr:uid="{30129E58-BABB-4EFC-9256-A5D62B2D86B3}"/>
    <cellStyle name="Comma 29 3 3 2 7 2 2" xfId="32316" xr:uid="{9B9BC1F1-16E9-4DFB-A024-74BD047799EF}"/>
    <cellStyle name="Comma 29 3 3 2 7 3" xfId="32317" xr:uid="{9203D878-DB15-47A7-B0A4-237D2A25798E}"/>
    <cellStyle name="Comma 29 3 3 2 8" xfId="32318" xr:uid="{8199586A-7F1C-4DD5-B24A-1EE27F36A950}"/>
    <cellStyle name="Comma 29 3 3 2 8 2" xfId="32319" xr:uid="{CDFFD0DB-F3DF-47D3-A51D-94FC891308A2}"/>
    <cellStyle name="Comma 29 3 3 2 9" xfId="32320" xr:uid="{E5D379F5-D2D9-4F42-AD97-D91C85453431}"/>
    <cellStyle name="Comma 29 3 3 2_EGAT BS 10" xfId="32321" xr:uid="{C720D2BE-966E-4CE6-A4DF-04DDEF804542}"/>
    <cellStyle name="Comma 29 3 3 3" xfId="32322" xr:uid="{64130554-976F-4556-9F57-B2AD91353714}"/>
    <cellStyle name="Comma 29 3 3 3 2" xfId="32323" xr:uid="{E906E3E9-5297-4236-8EDA-8B1C8E36B398}"/>
    <cellStyle name="Comma 29 3 3 3 2 2" xfId="32324" xr:uid="{4FEB564D-7873-4F0D-9768-F31B4FED33E1}"/>
    <cellStyle name="Comma 29 3 3 3 2 2 2" xfId="32325" xr:uid="{906F19F6-DC3B-4815-9805-6BEE608FC584}"/>
    <cellStyle name="Comma 29 3 3 3 2 2 2 2" xfId="32326" xr:uid="{72F06857-0068-4B6F-A38F-80B94F7D26CB}"/>
    <cellStyle name="Comma 29 3 3 3 2 2 3" xfId="32327" xr:uid="{2BAD305F-076D-4BAA-B90B-C12585C22F15}"/>
    <cellStyle name="Comma 29 3 3 3 2 3" xfId="32328" xr:uid="{202557FF-741F-469C-B2AC-7C18E864C115}"/>
    <cellStyle name="Comma 29 3 3 3 2 3 2" xfId="32329" xr:uid="{8C3AEAA5-4FB7-4921-9143-CEF75AE390BB}"/>
    <cellStyle name="Comma 29 3 3 3 2 4" xfId="32330" xr:uid="{3D6D8320-9408-43FA-954A-E1A5C13FE73F}"/>
    <cellStyle name="Comma 29 3 3 3 3" xfId="32331" xr:uid="{696A1598-81C9-4072-AC73-F49FF386B243}"/>
    <cellStyle name="Comma 29 3 3 3 3 2" xfId="32332" xr:uid="{DB474B67-6651-437C-BADD-CD36F45CB2DE}"/>
    <cellStyle name="Comma 29 3 3 3 3 2 2" xfId="32333" xr:uid="{392FC17C-126E-4B0F-AA57-7F5A006A0C8C}"/>
    <cellStyle name="Comma 29 3 3 3 3 2 2 2" xfId="32334" xr:uid="{18AA3A69-3CF7-416D-AE70-E81B3D0FE743}"/>
    <cellStyle name="Comma 29 3 3 3 3 2 3" xfId="32335" xr:uid="{9173B3E6-CA69-48A1-9670-5F761C13FEA8}"/>
    <cellStyle name="Comma 29 3 3 3 3 3" xfId="32336" xr:uid="{6BD5D580-DCF3-428B-8559-2D8F60480BC1}"/>
    <cellStyle name="Comma 29 3 3 3 3 3 2" xfId="32337" xr:uid="{BBD12885-B3FD-4D5E-8671-ED260F15CDBC}"/>
    <cellStyle name="Comma 29 3 3 3 3 4" xfId="32338" xr:uid="{157FA380-F060-4E75-9DDD-FB2458246D3E}"/>
    <cellStyle name="Comma 29 3 3 3 4" xfId="32339" xr:uid="{036D542C-3393-4DE8-9AA4-5082B48B58DE}"/>
    <cellStyle name="Comma 29 3 3 3 4 2" xfId="32340" xr:uid="{B5DB8AB7-C4DA-49AE-92BF-CE50DC3A7BA1}"/>
    <cellStyle name="Comma 29 3 3 3 4 2 2" xfId="32341" xr:uid="{AEA725E4-41BC-485E-89AB-7886171F3983}"/>
    <cellStyle name="Comma 29 3 3 3 4 3" xfId="32342" xr:uid="{3D4275B5-F26A-40A9-A78B-B9279AED42D4}"/>
    <cellStyle name="Comma 29 3 3 3 5" xfId="32343" xr:uid="{586E0AA1-DE6B-4B81-ABE9-438380EA5E26}"/>
    <cellStyle name="Comma 29 3 3 3 5 2" xfId="32344" xr:uid="{B4C66B77-64EF-4FDA-AE68-358B3DCA956E}"/>
    <cellStyle name="Comma 29 3 3 3 5 2 2" xfId="32345" xr:uid="{E2D7841D-AB8F-48C1-8A3B-0CB0B8168133}"/>
    <cellStyle name="Comma 29 3 3 3 5 3" xfId="32346" xr:uid="{9D6D8E2C-C086-4F97-8D8E-FA4C842E044B}"/>
    <cellStyle name="Comma 29 3 3 3 6" xfId="32347" xr:uid="{2E39AD73-9C51-4CB6-89F6-EA3261230FDC}"/>
    <cellStyle name="Comma 29 3 3 3 6 2" xfId="32348" xr:uid="{7596C1F9-64A5-4786-85E8-172B017ED16B}"/>
    <cellStyle name="Comma 29 3 3 3 6 2 2" xfId="32349" xr:uid="{DA6B2431-1CAA-4866-9A84-211183F3A04C}"/>
    <cellStyle name="Comma 29 3 3 3 6 3" xfId="32350" xr:uid="{AAAC0121-F299-47D2-95F7-33913E429BC8}"/>
    <cellStyle name="Comma 29 3 3 3 7" xfId="32351" xr:uid="{CC2888FC-B84A-451B-958B-86E9730FDFB9}"/>
    <cellStyle name="Comma 29 3 3 3 7 2" xfId="32352" xr:uid="{C94F2A99-C4F3-4800-9041-7D9B37105CC3}"/>
    <cellStyle name="Comma 29 3 3 3 8" xfId="32353" xr:uid="{EDCD7FBA-CEE0-4880-9EE8-19D3A5FAA7C7}"/>
    <cellStyle name="Comma 29 3 3 3_EGAT BS 10" xfId="32354" xr:uid="{14C99C93-008F-4D3E-8249-AFDB443E7ED5}"/>
    <cellStyle name="Comma 29 3 3 4" xfId="32355" xr:uid="{8F009DA3-5158-40D9-818D-2F941531D542}"/>
    <cellStyle name="Comma 29 3 3 4 2" xfId="32356" xr:uid="{5DF615E5-94F1-452F-A036-79E2DD715EF3}"/>
    <cellStyle name="Comma 29 3 3 4 2 2" xfId="32357" xr:uid="{50D0FE1E-E125-4B31-93CA-83C3657F64E0}"/>
    <cellStyle name="Comma 29 3 3 4 2 2 2" xfId="32358" xr:uid="{469AA40D-0FF5-4BB3-96BE-7F89C3909750}"/>
    <cellStyle name="Comma 29 3 3 4 2 3" xfId="32359" xr:uid="{0913AC64-8146-41D0-BE98-8353917AD553}"/>
    <cellStyle name="Comma 29 3 3 4 3" xfId="32360" xr:uid="{A2F8F777-32A7-4A5F-8D31-444A5D4F452F}"/>
    <cellStyle name="Comma 29 3 3 4 3 2" xfId="32361" xr:uid="{3BF7BEEF-0531-465A-A172-A7A145B72EA2}"/>
    <cellStyle name="Comma 29 3 3 4 4" xfId="32362" xr:uid="{D1FBBF18-39B6-4EF3-A7E7-13835BCD6D73}"/>
    <cellStyle name="Comma 29 3 3 5" xfId="32363" xr:uid="{4C26B727-0387-4007-8D80-C8FC556B8841}"/>
    <cellStyle name="Comma 29 3 3 5 2" xfId="32364" xr:uid="{EB2B4F30-F098-46F0-AB55-4FE81A518691}"/>
    <cellStyle name="Comma 29 3 3 5 2 2" xfId="32365" xr:uid="{C6350F91-BECE-45D9-A332-5D9819C9909C}"/>
    <cellStyle name="Comma 29 3 3 5 2 2 2" xfId="32366" xr:uid="{8441F380-2B61-47D7-A4F5-1FFB04D2908E}"/>
    <cellStyle name="Comma 29 3 3 5 2 3" xfId="32367" xr:uid="{53CC7D77-8EE3-458F-926A-CA210B65E192}"/>
    <cellStyle name="Comma 29 3 3 5 3" xfId="32368" xr:uid="{22B5536A-CD43-4A79-B068-7E07B12BCBE7}"/>
    <cellStyle name="Comma 29 3 3 5 3 2" xfId="32369" xr:uid="{158D4913-0BD8-4643-8F90-0F2F9E1A6C3D}"/>
    <cellStyle name="Comma 29 3 3 5 4" xfId="32370" xr:uid="{7B460F7C-AA3E-425C-BA03-C7D71A896874}"/>
    <cellStyle name="Comma 29 3 3 6" xfId="32371" xr:uid="{A1D5A6EA-EC10-48C4-8661-AE27F391C0E2}"/>
    <cellStyle name="Comma 29 3 3 6 2" xfId="32372" xr:uid="{91072D6A-BA79-4BB0-ACF4-F9EE78D34A6B}"/>
    <cellStyle name="Comma 29 3 3 6 2 2" xfId="32373" xr:uid="{69D5BABE-B478-4C83-B68A-6E9CB89F9696}"/>
    <cellStyle name="Comma 29 3 3 6 3" xfId="32374" xr:uid="{06091E46-A5F2-4727-B964-EF29E9EA4455}"/>
    <cellStyle name="Comma 29 3 3 7" xfId="32375" xr:uid="{3B93600D-FF24-42CB-87CC-B49E68570873}"/>
    <cellStyle name="Comma 29 3 3 7 2" xfId="32376" xr:uid="{66EB3F47-1948-4B09-98A2-18366C050CE2}"/>
    <cellStyle name="Comma 29 3 3 7 2 2" xfId="32377" xr:uid="{FE46D9A2-3A7C-43C5-B364-F76BD0DC92CE}"/>
    <cellStyle name="Comma 29 3 3 7 3" xfId="32378" xr:uid="{6E54AFD9-025B-45EA-86D2-4898E0460C14}"/>
    <cellStyle name="Comma 29 3 3 8" xfId="32379" xr:uid="{56667893-FC60-42B7-8957-16A9BF165CBE}"/>
    <cellStyle name="Comma 29 3 3 8 2" xfId="32380" xr:uid="{888ED491-8E76-4A3A-BE8C-83B4F9EE578F}"/>
    <cellStyle name="Comma 29 3 3 8 2 2" xfId="32381" xr:uid="{A5039162-9BE7-467D-A793-ABCF3ED03602}"/>
    <cellStyle name="Comma 29 3 3 8 3" xfId="32382" xr:uid="{18489832-31E5-4464-A323-D7D5ABD081E6}"/>
    <cellStyle name="Comma 29 3 3 9" xfId="32383" xr:uid="{32166AB8-B576-4F51-A2E7-B5E3D42704A9}"/>
    <cellStyle name="Comma 29 3 3 9 2" xfId="32384" xr:uid="{72E74421-5B76-4C30-869C-1ACE4D9F870F}"/>
    <cellStyle name="Comma 29 3 3_EGAT BS 10" xfId="32385" xr:uid="{C9404B09-5E8C-4917-9254-3259B1A60AA1}"/>
    <cellStyle name="Comma 29 3 4" xfId="32386" xr:uid="{82B7C23C-704E-4D9B-8463-EEB0E749B76B}"/>
    <cellStyle name="Comma 29 3 4 10" xfId="32387" xr:uid="{1E08F624-5F68-4C22-BFC1-9DA9123C6DB1}"/>
    <cellStyle name="Comma 29 3 4 2" xfId="32388" xr:uid="{6B1F55C8-0306-4BEA-AE29-B028A91D1725}"/>
    <cellStyle name="Comma 29 3 4 2 2" xfId="32389" xr:uid="{5FE0B35D-A799-4AF3-A1A9-F8E8768F6A76}"/>
    <cellStyle name="Comma 29 3 4 2 2 2" xfId="32390" xr:uid="{74593BBC-7F9C-495F-827B-F3C03D0B0AC2}"/>
    <cellStyle name="Comma 29 3 4 2 2 2 2" xfId="32391" xr:uid="{6CC69CDC-9FEF-4B7E-BB0E-D76121E5BC18}"/>
    <cellStyle name="Comma 29 3 4 2 2 2 2 2" xfId="32392" xr:uid="{37AADA66-9921-472D-A0C7-8294FAD7555A}"/>
    <cellStyle name="Comma 29 3 4 2 2 2 2 2 2" xfId="32393" xr:uid="{1DBA875A-59D6-42A9-B60B-D9293F771327}"/>
    <cellStyle name="Comma 29 3 4 2 2 2 2 3" xfId="32394" xr:uid="{E6D9BD66-2CA2-4F45-B583-A2C7A0A8229A}"/>
    <cellStyle name="Comma 29 3 4 2 2 2 3" xfId="32395" xr:uid="{F89F52A8-F751-4A7B-B41F-DFDF08A6A41A}"/>
    <cellStyle name="Comma 29 3 4 2 2 2 3 2" xfId="32396" xr:uid="{8CFDAC11-FF3E-4912-8C0E-B88852ABE382}"/>
    <cellStyle name="Comma 29 3 4 2 2 2 4" xfId="32397" xr:uid="{AA06C3E6-D589-4B14-A533-2EC5CC58AB93}"/>
    <cellStyle name="Comma 29 3 4 2 2 3" xfId="32398" xr:uid="{DCF30AA8-3F3B-4F15-A416-7892988270ED}"/>
    <cellStyle name="Comma 29 3 4 2 2 3 2" xfId="32399" xr:uid="{892A97F3-5367-4F50-8CB8-EA179DCDB07A}"/>
    <cellStyle name="Comma 29 3 4 2 2 3 2 2" xfId="32400" xr:uid="{F5AD4454-1A2A-41DF-9A6D-E36B94371C10}"/>
    <cellStyle name="Comma 29 3 4 2 2 3 3" xfId="32401" xr:uid="{87230688-C6FF-48DE-A8EB-C5C4E6807682}"/>
    <cellStyle name="Comma 29 3 4 2 2 4" xfId="32402" xr:uid="{E822399D-597C-49F8-9ADC-170A76877B1A}"/>
    <cellStyle name="Comma 29 3 4 2 2 4 2" xfId="32403" xr:uid="{F33389DD-9253-49DF-A0FB-EA7A1D6CE1C5}"/>
    <cellStyle name="Comma 29 3 4 2 2 4 2 2" xfId="32404" xr:uid="{A82B869C-2B06-4B6D-9677-335FB1F46F0A}"/>
    <cellStyle name="Comma 29 3 4 2 2 4 3" xfId="32405" xr:uid="{2F659C87-104A-4F78-BEA7-5F362DBF1358}"/>
    <cellStyle name="Comma 29 3 4 2 2 5" xfId="32406" xr:uid="{207239AD-9714-4BB3-84B5-DC1AED362FFF}"/>
    <cellStyle name="Comma 29 3 4 2 2 5 2" xfId="32407" xr:uid="{2668CFED-1A39-4547-9F87-FA2B26BF004C}"/>
    <cellStyle name="Comma 29 3 4 2 2 5 2 2" xfId="32408" xr:uid="{3FFC87B0-E7EA-45EB-A5FE-6DA6104D09CF}"/>
    <cellStyle name="Comma 29 3 4 2 2 5 3" xfId="32409" xr:uid="{39642AE1-47C9-4966-A0EC-649E5086AC64}"/>
    <cellStyle name="Comma 29 3 4 2 2 6" xfId="32410" xr:uid="{538C2DDA-E8D1-4A5F-8A61-C0EF6E6C158C}"/>
    <cellStyle name="Comma 29 3 4 2 2 6 2" xfId="32411" xr:uid="{B34A579A-B158-480F-A396-5E95D32F0DA7}"/>
    <cellStyle name="Comma 29 3 4 2 2 7" xfId="32412" xr:uid="{18297A85-89CA-41CF-8A37-0E321153B0DA}"/>
    <cellStyle name="Comma 29 3 4 2 2_EGAT BS 10" xfId="32413" xr:uid="{BC6F1A99-81FE-4D88-9E30-AB0B0BA51E19}"/>
    <cellStyle name="Comma 29 3 4 2 3" xfId="32414" xr:uid="{BF914722-5910-498E-81FC-6C8422DC7927}"/>
    <cellStyle name="Comma 29 3 4 2 3 2" xfId="32415" xr:uid="{8782B48C-9057-43C5-B1A8-9E556F36F507}"/>
    <cellStyle name="Comma 29 3 4 2 3 2 2" xfId="32416" xr:uid="{906318AD-6E56-46AA-A9E5-2DAF0E6808EF}"/>
    <cellStyle name="Comma 29 3 4 2 3 2 2 2" xfId="32417" xr:uid="{5F871037-1D34-4346-9BAC-B700EA20E234}"/>
    <cellStyle name="Comma 29 3 4 2 3 2 3" xfId="32418" xr:uid="{39607C1B-70C1-4BC8-B0FF-E3516F66B6A4}"/>
    <cellStyle name="Comma 29 3 4 2 3 3" xfId="32419" xr:uid="{8EE625E5-AEE6-4035-8C6A-4B2B6F23AE00}"/>
    <cellStyle name="Comma 29 3 4 2 3 3 2" xfId="32420" xr:uid="{2CEAECEC-D2F4-406F-B1E6-5ADD66031F23}"/>
    <cellStyle name="Comma 29 3 4 2 3 4" xfId="32421" xr:uid="{7A702FFD-8210-4345-B39F-C1D02AD8F620}"/>
    <cellStyle name="Comma 29 3 4 2 4" xfId="32422" xr:uid="{AA95B6B5-E8BA-40DF-942B-C1BC6A033E64}"/>
    <cellStyle name="Comma 29 3 4 2 4 2" xfId="32423" xr:uid="{84745FC8-3D5F-4CB0-846E-F79E00571725}"/>
    <cellStyle name="Comma 29 3 4 2 4 2 2" xfId="32424" xr:uid="{02086DB6-277E-4ABE-BA84-DAAEF6E2AEDF}"/>
    <cellStyle name="Comma 29 3 4 2 4 2 2 2" xfId="32425" xr:uid="{A835336B-3205-49DE-B680-D4EC8742123C}"/>
    <cellStyle name="Comma 29 3 4 2 4 2 3" xfId="32426" xr:uid="{A2862550-0F6C-4231-8FB9-041D39EAC3FA}"/>
    <cellStyle name="Comma 29 3 4 2 4 3" xfId="32427" xr:uid="{BCD4F5E2-A868-433B-9DBD-C09B6D397CBB}"/>
    <cellStyle name="Comma 29 3 4 2 4 3 2" xfId="32428" xr:uid="{0736E097-1E98-45A9-A01F-EB002ABFDA80}"/>
    <cellStyle name="Comma 29 3 4 2 4 4" xfId="32429" xr:uid="{000B2B02-273E-41EA-8F53-C6DAB9A4F610}"/>
    <cellStyle name="Comma 29 3 4 2 5" xfId="32430" xr:uid="{E3F32A93-4E18-4E58-9141-AABC45CF4EE3}"/>
    <cellStyle name="Comma 29 3 4 2 5 2" xfId="32431" xr:uid="{7CDA0526-4287-4539-8057-44610A4A76F2}"/>
    <cellStyle name="Comma 29 3 4 2 5 2 2" xfId="32432" xr:uid="{67568813-93E9-4E8E-AADF-0746F28EEC7A}"/>
    <cellStyle name="Comma 29 3 4 2 5 3" xfId="32433" xr:uid="{DAF97048-734E-44BA-818D-B2E6C11E2C8E}"/>
    <cellStyle name="Comma 29 3 4 2 6" xfId="32434" xr:uid="{47C86E2A-54A2-4A4B-A1AF-142531547934}"/>
    <cellStyle name="Comma 29 3 4 2 6 2" xfId="32435" xr:uid="{1EC0916E-5E94-4F35-98E9-3A227375F9FD}"/>
    <cellStyle name="Comma 29 3 4 2 6 2 2" xfId="32436" xr:uid="{0C495A47-B323-433E-A9B3-5FB0F55FB832}"/>
    <cellStyle name="Comma 29 3 4 2 6 3" xfId="32437" xr:uid="{52AD654A-3B40-40D6-A02F-5B9E2AB4E408}"/>
    <cellStyle name="Comma 29 3 4 2 7" xfId="32438" xr:uid="{F0D60121-2AD3-4AC8-87F7-7A5DE0F45621}"/>
    <cellStyle name="Comma 29 3 4 2 7 2" xfId="32439" xr:uid="{BF6CD8F1-9F77-4D66-AB16-5A76CA5851E5}"/>
    <cellStyle name="Comma 29 3 4 2 7 2 2" xfId="32440" xr:uid="{9D16B127-796C-47A9-AA88-85CE6B0F7105}"/>
    <cellStyle name="Comma 29 3 4 2 7 3" xfId="32441" xr:uid="{8E701827-F8FC-4A3A-A5E3-BCE6FE18B949}"/>
    <cellStyle name="Comma 29 3 4 2 8" xfId="32442" xr:uid="{770F23B9-8E9D-48DC-98D4-649B737DE575}"/>
    <cellStyle name="Comma 29 3 4 2 8 2" xfId="32443" xr:uid="{7A93E8E2-EFF5-41D1-9C5F-F9E1CD1180DA}"/>
    <cellStyle name="Comma 29 3 4 2 9" xfId="32444" xr:uid="{4C3854D0-4EB6-497A-9C5F-FA476DBF0297}"/>
    <cellStyle name="Comma 29 3 4 2_EGAT BS 10" xfId="32445" xr:uid="{7538371C-A1A8-46DE-979F-9F218243739D}"/>
    <cellStyle name="Comma 29 3 4 3" xfId="32446" xr:uid="{F0527EB9-3E1A-48A7-9BAB-4EBA3372854F}"/>
    <cellStyle name="Comma 29 3 4 3 2" xfId="32447" xr:uid="{F96568DC-9BDA-4792-809C-DDB00C0BD2E1}"/>
    <cellStyle name="Comma 29 3 4 3 2 2" xfId="32448" xr:uid="{44183F8F-1B5E-44FD-BCC3-A3BB5BAAE57F}"/>
    <cellStyle name="Comma 29 3 4 3 2 2 2" xfId="32449" xr:uid="{15FD332C-E4A3-4DAE-96A5-4B71299291C4}"/>
    <cellStyle name="Comma 29 3 4 3 2 2 2 2" xfId="32450" xr:uid="{07114B2E-E494-4791-8AD6-98B26646ECE4}"/>
    <cellStyle name="Comma 29 3 4 3 2 2 3" xfId="32451" xr:uid="{14CC7700-2782-444A-9340-7BEFB318FCDC}"/>
    <cellStyle name="Comma 29 3 4 3 2 3" xfId="32452" xr:uid="{A6627F4A-3C11-4C0B-93E1-42DA80605C2D}"/>
    <cellStyle name="Comma 29 3 4 3 2 3 2" xfId="32453" xr:uid="{64566207-3186-477D-BFF8-A9A8DB7D1134}"/>
    <cellStyle name="Comma 29 3 4 3 2 4" xfId="32454" xr:uid="{1A6DAB90-5B8C-43E0-8E0B-30D4FFB581FB}"/>
    <cellStyle name="Comma 29 3 4 3 3" xfId="32455" xr:uid="{A77563CB-2217-4BD8-AC21-8ECFFA2D4DC5}"/>
    <cellStyle name="Comma 29 3 4 3 3 2" xfId="32456" xr:uid="{A1457B41-9AFE-44C6-9F32-C7195DA605CB}"/>
    <cellStyle name="Comma 29 3 4 3 3 2 2" xfId="32457" xr:uid="{56411644-5EF8-49A4-B119-AC86E497C8AE}"/>
    <cellStyle name="Comma 29 3 4 3 3 2 2 2" xfId="32458" xr:uid="{692F6BAF-B7A6-4F7F-A0DE-9AD8293BFD4F}"/>
    <cellStyle name="Comma 29 3 4 3 3 2 3" xfId="32459" xr:uid="{A2415059-3176-4298-B27F-CCF59A37F446}"/>
    <cellStyle name="Comma 29 3 4 3 3 3" xfId="32460" xr:uid="{782748E5-0414-47A8-A9F0-EF9898D6D867}"/>
    <cellStyle name="Comma 29 3 4 3 3 3 2" xfId="32461" xr:uid="{B265BDF6-F432-4D2F-90AB-5F4E3EED96BD}"/>
    <cellStyle name="Comma 29 3 4 3 3 4" xfId="32462" xr:uid="{66B42AA7-257C-4DFF-B35B-49468CED960F}"/>
    <cellStyle name="Comma 29 3 4 3 4" xfId="32463" xr:uid="{D0B59C01-B8A2-4B09-8D50-D208B95248DC}"/>
    <cellStyle name="Comma 29 3 4 3 4 2" xfId="32464" xr:uid="{7A757EC5-8668-4F44-B752-4315C94CA58F}"/>
    <cellStyle name="Comma 29 3 4 3 4 2 2" xfId="32465" xr:uid="{B175D80E-9C87-4516-A81B-81B510422B21}"/>
    <cellStyle name="Comma 29 3 4 3 4 3" xfId="32466" xr:uid="{D1E58F23-237E-4628-9CEF-7240F6FBEBEE}"/>
    <cellStyle name="Comma 29 3 4 3 5" xfId="32467" xr:uid="{33FFE055-F7C3-4083-8702-8ABF5509DCAC}"/>
    <cellStyle name="Comma 29 3 4 3 5 2" xfId="32468" xr:uid="{3D41FB30-F535-49CB-B5F9-0E1A26EF9E98}"/>
    <cellStyle name="Comma 29 3 4 3 5 2 2" xfId="32469" xr:uid="{87F8A4BF-2CA8-48BA-AE8D-4EDF3BEEAE05}"/>
    <cellStyle name="Comma 29 3 4 3 5 3" xfId="32470" xr:uid="{EF427A9A-33F7-4B07-9F0F-16618797BDCB}"/>
    <cellStyle name="Comma 29 3 4 3 6" xfId="32471" xr:uid="{0E5642DC-E310-4CA9-A813-9C79125747B5}"/>
    <cellStyle name="Comma 29 3 4 3 6 2" xfId="32472" xr:uid="{2EF290B2-5FE0-4C05-830F-D1F2DF12BA08}"/>
    <cellStyle name="Comma 29 3 4 3 6 2 2" xfId="32473" xr:uid="{82CF56C2-E19E-4C30-9BD2-1B8881C99840}"/>
    <cellStyle name="Comma 29 3 4 3 6 3" xfId="32474" xr:uid="{5C8AA156-897C-4A32-842E-4D552FC4CB69}"/>
    <cellStyle name="Comma 29 3 4 3 7" xfId="32475" xr:uid="{3138C0BF-907E-4375-92B6-36C7332C82D7}"/>
    <cellStyle name="Comma 29 3 4 3 7 2" xfId="32476" xr:uid="{B025E06A-DEFB-4343-ACD5-C6B785467836}"/>
    <cellStyle name="Comma 29 3 4 3 8" xfId="32477" xr:uid="{2F905645-E2DF-4381-8BC9-B0BC1A73C250}"/>
    <cellStyle name="Comma 29 3 4 3_EGAT BS 10" xfId="32478" xr:uid="{BB7CFD5D-1170-4C62-9C74-7504A163D4C1}"/>
    <cellStyle name="Comma 29 3 4 4" xfId="32479" xr:uid="{858E6945-1097-412E-8D7B-3909B35A8D56}"/>
    <cellStyle name="Comma 29 3 4 4 2" xfId="32480" xr:uid="{88677464-9ADD-4453-A583-715884AA0FE2}"/>
    <cellStyle name="Comma 29 3 4 4 2 2" xfId="32481" xr:uid="{8EC1EAC7-9FB0-49FA-86A5-37577CEA6B24}"/>
    <cellStyle name="Comma 29 3 4 4 2 2 2" xfId="32482" xr:uid="{07DF4DDC-0AF0-4F81-B5A8-F4378850FFE0}"/>
    <cellStyle name="Comma 29 3 4 4 2 3" xfId="32483" xr:uid="{EEDE9034-F374-47D9-921A-C98EB5D291F9}"/>
    <cellStyle name="Comma 29 3 4 4 3" xfId="32484" xr:uid="{A8B76F3E-EEF3-4C9C-AD2E-22BD1240387E}"/>
    <cellStyle name="Comma 29 3 4 4 3 2" xfId="32485" xr:uid="{F5EB5A83-9E85-4961-ABC8-D038B613049C}"/>
    <cellStyle name="Comma 29 3 4 4 4" xfId="32486" xr:uid="{42BD1D54-D2DC-4CDE-B655-EF885551D827}"/>
    <cellStyle name="Comma 29 3 4 5" xfId="32487" xr:uid="{E2E2F644-C24E-4654-ABC5-03CDD0823F93}"/>
    <cellStyle name="Comma 29 3 4 5 2" xfId="32488" xr:uid="{6B596D59-3191-4BEB-9B30-A051084432BA}"/>
    <cellStyle name="Comma 29 3 4 5 2 2" xfId="32489" xr:uid="{ADFC2759-1B4B-487E-825A-2F49261DD9FF}"/>
    <cellStyle name="Comma 29 3 4 5 2 2 2" xfId="32490" xr:uid="{D6FED587-318F-4159-8E3F-5911681D6687}"/>
    <cellStyle name="Comma 29 3 4 5 2 3" xfId="32491" xr:uid="{80A242E5-6EA6-4F33-96DD-385B6F6BBEF4}"/>
    <cellStyle name="Comma 29 3 4 5 3" xfId="32492" xr:uid="{5E87E892-03E0-4F07-99AF-371EF650DE1E}"/>
    <cellStyle name="Comma 29 3 4 5 3 2" xfId="32493" xr:uid="{6D04CAD6-9723-40F1-8AA6-D67584279AC8}"/>
    <cellStyle name="Comma 29 3 4 5 4" xfId="32494" xr:uid="{5B615263-7011-4F8C-830D-27A7026A3387}"/>
    <cellStyle name="Comma 29 3 4 6" xfId="32495" xr:uid="{7FED2BCF-81D8-4BAB-BF64-B26F7A3A416B}"/>
    <cellStyle name="Comma 29 3 4 6 2" xfId="32496" xr:uid="{8EC8DCAB-63D6-4472-B6BA-F6E0244A68CA}"/>
    <cellStyle name="Comma 29 3 4 6 2 2" xfId="32497" xr:uid="{46658FC2-048B-4B33-8878-DB7ED57D0FBF}"/>
    <cellStyle name="Comma 29 3 4 6 3" xfId="32498" xr:uid="{322C1C98-BD1E-4C36-BAFD-658D4D5AD0E8}"/>
    <cellStyle name="Comma 29 3 4 7" xfId="32499" xr:uid="{118C5FDA-63EA-4BAE-919E-6ACE1D523D53}"/>
    <cellStyle name="Comma 29 3 4 7 2" xfId="32500" xr:uid="{1A088351-266C-40F6-B49B-CF14C4B6760D}"/>
    <cellStyle name="Comma 29 3 4 7 2 2" xfId="32501" xr:uid="{DC03FAC2-1C5A-418C-A777-9437DE599B7B}"/>
    <cellStyle name="Comma 29 3 4 7 3" xfId="32502" xr:uid="{4EE33417-356B-4C29-8901-F01E8C58C0F4}"/>
    <cellStyle name="Comma 29 3 4 8" xfId="32503" xr:uid="{1DE48912-1103-402D-A732-A4D23E065EA4}"/>
    <cellStyle name="Comma 29 3 4 8 2" xfId="32504" xr:uid="{B64478F5-2C6A-4CDA-9846-E480D56E9D7F}"/>
    <cellStyle name="Comma 29 3 4 8 2 2" xfId="32505" xr:uid="{B6F9EF43-7DF6-4E21-9171-CA464877206B}"/>
    <cellStyle name="Comma 29 3 4 8 3" xfId="32506" xr:uid="{5F3EC638-7000-4328-9EDA-E4556FB90A00}"/>
    <cellStyle name="Comma 29 3 4 9" xfId="32507" xr:uid="{A4E26CBC-1BB9-4B56-B22B-D4283E1D490C}"/>
    <cellStyle name="Comma 29 3 4 9 2" xfId="32508" xr:uid="{1424FAF7-4995-4656-9FF0-FEB3E79842B1}"/>
    <cellStyle name="Comma 29 3 4_EGAT BS 10" xfId="32509" xr:uid="{812AECF6-F2EB-4E34-9169-683104D1ADBB}"/>
    <cellStyle name="Comma 29 3 5" xfId="32510" xr:uid="{FF821EC5-66E9-4063-901A-8ECFAE1FE656}"/>
    <cellStyle name="Comma 29 3 5 10" xfId="32511" xr:uid="{90C458D6-ACA7-49FE-A792-B8EB4FBEF739}"/>
    <cellStyle name="Comma 29 3 5 2" xfId="32512" xr:uid="{4B2D73B0-A74D-4162-93CC-551CCF84DEF6}"/>
    <cellStyle name="Comma 29 3 5 2 2" xfId="32513" xr:uid="{69DC43D3-4869-40B6-B8A8-4EADD7A1C857}"/>
    <cellStyle name="Comma 29 3 5 2 2 2" xfId="32514" xr:uid="{AA36A06E-3ACC-4A5A-9598-B711A1834EA3}"/>
    <cellStyle name="Comma 29 3 5 2 2 2 2" xfId="32515" xr:uid="{8E2DDCA8-7C83-4A42-9F32-5964B12AE6DF}"/>
    <cellStyle name="Comma 29 3 5 2 2 2 2 2" xfId="32516" xr:uid="{83DF1C97-8835-4708-9846-E32DFEF431DE}"/>
    <cellStyle name="Comma 29 3 5 2 2 2 2 2 2" xfId="32517" xr:uid="{881D448F-CD81-498E-B4FC-27EEA0474CFD}"/>
    <cellStyle name="Comma 29 3 5 2 2 2 2 3" xfId="32518" xr:uid="{65BACC0B-EAA0-45D1-8C3E-2F9389642851}"/>
    <cellStyle name="Comma 29 3 5 2 2 2 3" xfId="32519" xr:uid="{1AD49D63-1C2B-4478-BAD7-C3D423B8EF0A}"/>
    <cellStyle name="Comma 29 3 5 2 2 2 3 2" xfId="32520" xr:uid="{4B8E4575-C1FC-40AA-B592-DF956F2B2A2A}"/>
    <cellStyle name="Comma 29 3 5 2 2 2 4" xfId="32521" xr:uid="{2B104E97-B02A-46C6-941E-6DA084BFD4D3}"/>
    <cellStyle name="Comma 29 3 5 2 2 3" xfId="32522" xr:uid="{8DDCF117-96FF-47FB-AA3D-9DEE891D1133}"/>
    <cellStyle name="Comma 29 3 5 2 2 3 2" xfId="32523" xr:uid="{40649B32-5AB4-401D-96A6-7BF3E2711F36}"/>
    <cellStyle name="Comma 29 3 5 2 2 3 2 2" xfId="32524" xr:uid="{E4D3AD69-AF7E-45D0-9FA2-FBC0DE7132C5}"/>
    <cellStyle name="Comma 29 3 5 2 2 3 3" xfId="32525" xr:uid="{9BF48E88-DA16-43A1-B63E-D59D0D17A940}"/>
    <cellStyle name="Comma 29 3 5 2 2 4" xfId="32526" xr:uid="{4F0D4C41-F17D-46EC-831B-07EB9FFCC5B1}"/>
    <cellStyle name="Comma 29 3 5 2 2 4 2" xfId="32527" xr:uid="{79112BD4-1485-4756-860F-5D077837514C}"/>
    <cellStyle name="Comma 29 3 5 2 2 4 2 2" xfId="32528" xr:uid="{3353E5B1-6C3A-41E6-AA0A-33FBE61EE62F}"/>
    <cellStyle name="Comma 29 3 5 2 2 4 3" xfId="32529" xr:uid="{0E1E3686-8782-459D-8644-453DEB30AF7E}"/>
    <cellStyle name="Comma 29 3 5 2 2 5" xfId="32530" xr:uid="{8C056EDA-6D28-4D8F-AEDE-130CDA92CF7F}"/>
    <cellStyle name="Comma 29 3 5 2 2 5 2" xfId="32531" xr:uid="{7F511176-49F0-46FA-98FD-7C8AA2207852}"/>
    <cellStyle name="Comma 29 3 5 2 2 5 2 2" xfId="32532" xr:uid="{BE8616AC-1042-456F-94DA-AD2D372175B5}"/>
    <cellStyle name="Comma 29 3 5 2 2 5 3" xfId="32533" xr:uid="{4A6D9E99-CDED-41E4-8BCD-27145EB3C9E9}"/>
    <cellStyle name="Comma 29 3 5 2 2 6" xfId="32534" xr:uid="{F7A7D000-6F1D-463C-8BE3-8EC0A649B4DB}"/>
    <cellStyle name="Comma 29 3 5 2 2 6 2" xfId="32535" xr:uid="{32E15938-7EDD-4BFE-851B-A674592E714C}"/>
    <cellStyle name="Comma 29 3 5 2 2 7" xfId="32536" xr:uid="{E9186E97-B051-4268-A3AB-3E05E8A8A61E}"/>
    <cellStyle name="Comma 29 3 5 2 2_EGAT BS 10" xfId="32537" xr:uid="{2AE85A2A-3B13-4F59-81D3-DD4EF78151FB}"/>
    <cellStyle name="Comma 29 3 5 2 3" xfId="32538" xr:uid="{D5EA2E4B-C95B-48DC-A937-B217B89B50EA}"/>
    <cellStyle name="Comma 29 3 5 2 3 2" xfId="32539" xr:uid="{258D7786-948D-4D35-BB2F-9FB5A4C05791}"/>
    <cellStyle name="Comma 29 3 5 2 3 2 2" xfId="32540" xr:uid="{835342D6-AB9F-4A42-8EAD-BD4C3D2CC2D1}"/>
    <cellStyle name="Comma 29 3 5 2 3 2 2 2" xfId="32541" xr:uid="{35C5DCB1-5E92-4FFF-9667-4975F22B7520}"/>
    <cellStyle name="Comma 29 3 5 2 3 2 3" xfId="32542" xr:uid="{DA1B6C33-6D1B-4C64-B78A-5E9CD07E2205}"/>
    <cellStyle name="Comma 29 3 5 2 3 3" xfId="32543" xr:uid="{1F53D64F-0CE2-4EF6-A1C6-FC53248B0246}"/>
    <cellStyle name="Comma 29 3 5 2 3 3 2" xfId="32544" xr:uid="{48BABBD6-3265-4504-ABE3-07A6917866A3}"/>
    <cellStyle name="Comma 29 3 5 2 3 4" xfId="32545" xr:uid="{B12C5E71-E055-41BB-A0F0-F277999C8E50}"/>
    <cellStyle name="Comma 29 3 5 2 4" xfId="32546" xr:uid="{DD3EB95F-4AE1-42B4-BC0E-98033F3BB09D}"/>
    <cellStyle name="Comma 29 3 5 2 4 2" xfId="32547" xr:uid="{1AFC5BC4-ADE0-4A7F-BFAB-877EE5F4E3A5}"/>
    <cellStyle name="Comma 29 3 5 2 4 2 2" xfId="32548" xr:uid="{6E0DB01D-E2DF-4241-95CE-C2980454B322}"/>
    <cellStyle name="Comma 29 3 5 2 4 2 2 2" xfId="32549" xr:uid="{B3E155EA-CF33-4ABB-AA34-23A695BBC207}"/>
    <cellStyle name="Comma 29 3 5 2 4 2 3" xfId="32550" xr:uid="{357FD7DB-0312-4C18-A4F4-2386034BF82E}"/>
    <cellStyle name="Comma 29 3 5 2 4 3" xfId="32551" xr:uid="{B77FEC03-A877-4B10-9A35-346D2654F6EA}"/>
    <cellStyle name="Comma 29 3 5 2 4 3 2" xfId="32552" xr:uid="{3E0A5407-0D1F-4FAB-93B3-18BC80FD656B}"/>
    <cellStyle name="Comma 29 3 5 2 4 4" xfId="32553" xr:uid="{7812D5BC-FCF1-4ACD-B8A7-B703962CB1B2}"/>
    <cellStyle name="Comma 29 3 5 2 5" xfId="32554" xr:uid="{8B8F09A4-C2FB-4359-8C6B-F95D58623766}"/>
    <cellStyle name="Comma 29 3 5 2 5 2" xfId="32555" xr:uid="{BA465214-9C24-4F36-9629-1FE0C1958ABC}"/>
    <cellStyle name="Comma 29 3 5 2 5 2 2" xfId="32556" xr:uid="{99B9D11C-0C85-4578-9F98-A012854C30C8}"/>
    <cellStyle name="Comma 29 3 5 2 5 3" xfId="32557" xr:uid="{A552A277-4698-4B67-8E69-C9B774DA6E2D}"/>
    <cellStyle name="Comma 29 3 5 2 6" xfId="32558" xr:uid="{A1EC3E9E-3D05-40A2-9327-EFDBE0B3A36A}"/>
    <cellStyle name="Comma 29 3 5 2 6 2" xfId="32559" xr:uid="{5131388F-1287-4909-86D0-55061A521D5A}"/>
    <cellStyle name="Comma 29 3 5 2 6 2 2" xfId="32560" xr:uid="{08129A25-A0E0-461D-A4B9-CE83CD200E6F}"/>
    <cellStyle name="Comma 29 3 5 2 6 3" xfId="32561" xr:uid="{A44FDDCB-8B3E-4397-ABD3-EE8142594305}"/>
    <cellStyle name="Comma 29 3 5 2 7" xfId="32562" xr:uid="{4816FEAC-D628-4902-A60A-24FFC05889B9}"/>
    <cellStyle name="Comma 29 3 5 2 7 2" xfId="32563" xr:uid="{4E7646EF-D026-43E2-9F4E-99D151C72C57}"/>
    <cellStyle name="Comma 29 3 5 2 7 2 2" xfId="32564" xr:uid="{A6DD36FE-9316-40FD-893F-611BF7EA2BA2}"/>
    <cellStyle name="Comma 29 3 5 2 7 3" xfId="32565" xr:uid="{5F609C48-4945-49E2-847D-5844CF445E27}"/>
    <cellStyle name="Comma 29 3 5 2 8" xfId="32566" xr:uid="{E088200C-1110-4945-99D5-0C2F542D5A5E}"/>
    <cellStyle name="Comma 29 3 5 2 8 2" xfId="32567" xr:uid="{EB95A941-E9B2-4CB8-9AB8-FCC503DBEA0D}"/>
    <cellStyle name="Comma 29 3 5 2 9" xfId="32568" xr:uid="{BBACCE39-8AAB-4D57-90CD-3DDA444B34BB}"/>
    <cellStyle name="Comma 29 3 5 2_EGAT BS 10" xfId="32569" xr:uid="{4B52A4C5-4046-41EE-9BF1-952E502F3AB9}"/>
    <cellStyle name="Comma 29 3 5 3" xfId="32570" xr:uid="{B2781F63-3C94-4B56-B80C-55A586CA769E}"/>
    <cellStyle name="Comma 29 3 5 3 2" xfId="32571" xr:uid="{DEAF9C8B-209A-4773-AF1C-EF8AD8402AD5}"/>
    <cellStyle name="Comma 29 3 5 3 2 2" xfId="32572" xr:uid="{0D401DD7-699F-4CD9-9FFC-E15FA90FE635}"/>
    <cellStyle name="Comma 29 3 5 3 2 2 2" xfId="32573" xr:uid="{0E402550-DDC0-45A7-93C4-7D7D4D1954A8}"/>
    <cellStyle name="Comma 29 3 5 3 2 2 2 2" xfId="32574" xr:uid="{DBB4DFC8-42DD-4198-879E-50AD60D57E34}"/>
    <cellStyle name="Comma 29 3 5 3 2 2 3" xfId="32575" xr:uid="{421D7AD0-719C-402B-AFD4-AB0BF14BB492}"/>
    <cellStyle name="Comma 29 3 5 3 2 3" xfId="32576" xr:uid="{FD0E4236-9413-490B-80AC-CC862F06BC47}"/>
    <cellStyle name="Comma 29 3 5 3 2 3 2" xfId="32577" xr:uid="{9A05D395-5243-49E9-9D52-A45694D0359A}"/>
    <cellStyle name="Comma 29 3 5 3 2 4" xfId="32578" xr:uid="{68470014-FBC9-4349-99B7-1FFD2BC97F64}"/>
    <cellStyle name="Comma 29 3 5 3 3" xfId="32579" xr:uid="{3E7ED07C-53C3-4FB8-91FD-5DC49F7540A2}"/>
    <cellStyle name="Comma 29 3 5 3 3 2" xfId="32580" xr:uid="{D8455F92-B530-4AAE-8883-FCB021277D6F}"/>
    <cellStyle name="Comma 29 3 5 3 3 2 2" xfId="32581" xr:uid="{25476B9F-29AA-4E20-A3CC-C7EF84438A62}"/>
    <cellStyle name="Comma 29 3 5 3 3 2 2 2" xfId="32582" xr:uid="{D164FC50-057E-421B-8F18-8C70E163636F}"/>
    <cellStyle name="Comma 29 3 5 3 3 2 3" xfId="32583" xr:uid="{53FA3FC8-8A72-41DF-A80C-7532D1C6B791}"/>
    <cellStyle name="Comma 29 3 5 3 3 3" xfId="32584" xr:uid="{B084C51B-0782-42FB-90BF-08760FB8ED23}"/>
    <cellStyle name="Comma 29 3 5 3 3 3 2" xfId="32585" xr:uid="{162E9CD3-8648-4E38-BCEC-2CAA93BD14D3}"/>
    <cellStyle name="Comma 29 3 5 3 3 4" xfId="32586" xr:uid="{BC0E5795-0AF8-4306-9550-4124ECD93A81}"/>
    <cellStyle name="Comma 29 3 5 3 4" xfId="32587" xr:uid="{7689B94B-A9D4-4555-97EB-041ABDFDCC5A}"/>
    <cellStyle name="Comma 29 3 5 3 4 2" xfId="32588" xr:uid="{3C51B2C4-D3EF-439A-BF0B-8DA400AAB9D8}"/>
    <cellStyle name="Comma 29 3 5 3 4 2 2" xfId="32589" xr:uid="{43823E24-9C30-4C05-99E6-6EFE8FC699B1}"/>
    <cellStyle name="Comma 29 3 5 3 4 3" xfId="32590" xr:uid="{FD5BEF9A-336E-40ED-B526-AA36734465DA}"/>
    <cellStyle name="Comma 29 3 5 3 5" xfId="32591" xr:uid="{FB8A6135-C6C7-466E-9D8E-58E49FAB9295}"/>
    <cellStyle name="Comma 29 3 5 3 5 2" xfId="32592" xr:uid="{38ECCD42-DB50-400E-B0F3-730CC6F88D5B}"/>
    <cellStyle name="Comma 29 3 5 3 5 2 2" xfId="32593" xr:uid="{39FEEB44-A3B5-4D81-B223-D4DAF0F55C70}"/>
    <cellStyle name="Comma 29 3 5 3 5 3" xfId="32594" xr:uid="{8FE2F21A-E6FA-4F75-A326-5CA5D197A40F}"/>
    <cellStyle name="Comma 29 3 5 3 6" xfId="32595" xr:uid="{70ACDBDC-7146-48D6-AC85-D231A43C3859}"/>
    <cellStyle name="Comma 29 3 5 3 6 2" xfId="32596" xr:uid="{7A7D0524-C2F1-4F2D-8C95-57FA45DC3AEE}"/>
    <cellStyle name="Comma 29 3 5 3 6 2 2" xfId="32597" xr:uid="{A1E87227-9403-406C-9631-FD81BE73AD66}"/>
    <cellStyle name="Comma 29 3 5 3 6 3" xfId="32598" xr:uid="{8A01E758-09C2-4D2B-A7C9-667DB4B9B957}"/>
    <cellStyle name="Comma 29 3 5 3 7" xfId="32599" xr:uid="{1151A7EC-AD83-4921-A8AD-106C0BC85B74}"/>
    <cellStyle name="Comma 29 3 5 3 7 2" xfId="32600" xr:uid="{021D729A-1BFB-496C-A2ED-1E3992E3AE9E}"/>
    <cellStyle name="Comma 29 3 5 3 8" xfId="32601" xr:uid="{4C902C00-8FC2-4107-8896-FB79F0C8A055}"/>
    <cellStyle name="Comma 29 3 5 3_EGAT BS 10" xfId="32602" xr:uid="{08D72B7C-545A-44F0-BCD1-A011015B1DA5}"/>
    <cellStyle name="Comma 29 3 5 4" xfId="32603" xr:uid="{E97EA22D-45A7-4B7B-AA4E-B3A74D044832}"/>
    <cellStyle name="Comma 29 3 5 4 2" xfId="32604" xr:uid="{017DE33A-730B-466C-B126-491A6FA84EA2}"/>
    <cellStyle name="Comma 29 3 5 4 2 2" xfId="32605" xr:uid="{6C7107A7-65F5-42C4-9251-75815AF2FD81}"/>
    <cellStyle name="Comma 29 3 5 4 2 2 2" xfId="32606" xr:uid="{37EC95F9-2D7F-4A6C-9314-8998A8861433}"/>
    <cellStyle name="Comma 29 3 5 4 2 3" xfId="32607" xr:uid="{6DDE5D07-E97B-45CA-BC76-F2028FD03920}"/>
    <cellStyle name="Comma 29 3 5 4 3" xfId="32608" xr:uid="{EE4E5D87-E706-4F72-8168-0C577EBCFE4A}"/>
    <cellStyle name="Comma 29 3 5 4 3 2" xfId="32609" xr:uid="{602C3506-B373-4DE9-93D2-DF3116E294B0}"/>
    <cellStyle name="Comma 29 3 5 4 4" xfId="32610" xr:uid="{B065D844-DF3B-44CF-BC0A-6828DF183D56}"/>
    <cellStyle name="Comma 29 3 5 5" xfId="32611" xr:uid="{B826274E-D133-4864-BE2F-8CA7D9755498}"/>
    <cellStyle name="Comma 29 3 5 5 2" xfId="32612" xr:uid="{FADDC958-8B86-4720-83B0-C27EF5C6A9EC}"/>
    <cellStyle name="Comma 29 3 5 5 2 2" xfId="32613" xr:uid="{BF6DA56D-A39C-4A0D-85D0-98D9833AC9FA}"/>
    <cellStyle name="Comma 29 3 5 5 2 2 2" xfId="32614" xr:uid="{C89EE197-B4AE-42FE-AFF6-6F716813AEBF}"/>
    <cellStyle name="Comma 29 3 5 5 2 3" xfId="32615" xr:uid="{14DAF57F-3A6D-4916-8253-CC788D05DF55}"/>
    <cellStyle name="Comma 29 3 5 5 3" xfId="32616" xr:uid="{7A389630-5A99-4BB3-A5FC-8CFF42CE717F}"/>
    <cellStyle name="Comma 29 3 5 5 3 2" xfId="32617" xr:uid="{89302F57-0378-4E1E-9889-9074841A2D63}"/>
    <cellStyle name="Comma 29 3 5 5 4" xfId="32618" xr:uid="{E2D808FB-6C67-4BEF-81B8-4F9A67CAC0F2}"/>
    <cellStyle name="Comma 29 3 5 6" xfId="32619" xr:uid="{BEC3A29F-E160-4177-AF26-EF316E6D4A67}"/>
    <cellStyle name="Comma 29 3 5 6 2" xfId="32620" xr:uid="{B2286F73-F2D2-4F82-ACEC-7C410045D22D}"/>
    <cellStyle name="Comma 29 3 5 6 2 2" xfId="32621" xr:uid="{D024D42D-AAD3-49A0-B4DF-FFC97329DB68}"/>
    <cellStyle name="Comma 29 3 5 6 3" xfId="32622" xr:uid="{D30BEB3A-D00A-4A14-8722-608240FBA425}"/>
    <cellStyle name="Comma 29 3 5 7" xfId="32623" xr:uid="{572C35EC-6770-4F69-A433-46221AFD91DB}"/>
    <cellStyle name="Comma 29 3 5 7 2" xfId="32624" xr:uid="{91A03C9D-231A-4F1C-9D7B-1236E288BC88}"/>
    <cellStyle name="Comma 29 3 5 7 2 2" xfId="32625" xr:uid="{95B4C2FC-E77E-4614-B0BB-81AF881285B7}"/>
    <cellStyle name="Comma 29 3 5 7 3" xfId="32626" xr:uid="{ED4DBC0E-07E6-4AFD-ADA1-B34FBA5F40D6}"/>
    <cellStyle name="Comma 29 3 5 8" xfId="32627" xr:uid="{26D1A5BC-1686-4BA1-B805-B317F27B01BE}"/>
    <cellStyle name="Comma 29 3 5 8 2" xfId="32628" xr:uid="{3D32F00D-6E99-413D-91B0-6D35D75B4BF6}"/>
    <cellStyle name="Comma 29 3 5 8 2 2" xfId="32629" xr:uid="{81E927A4-7A6F-4D70-8359-9F5599C039E9}"/>
    <cellStyle name="Comma 29 3 5 8 3" xfId="32630" xr:uid="{B1F1787E-6E3E-4AD9-8984-CD7C45839E21}"/>
    <cellStyle name="Comma 29 3 5 9" xfId="32631" xr:uid="{4E074473-AE79-4089-BBF7-72825D1DAAA8}"/>
    <cellStyle name="Comma 29 3 5 9 2" xfId="32632" xr:uid="{2E2E5FA3-8B8C-463E-8609-A3B4501A712B}"/>
    <cellStyle name="Comma 29 3 5_EGAT BS 10" xfId="32633" xr:uid="{5E9E041B-F4AD-4200-8C61-D8EA47588DD9}"/>
    <cellStyle name="Comma 29 3 6" xfId="32634" xr:uid="{C177CFED-FE34-4CA7-9320-37CCBB95B84C}"/>
    <cellStyle name="Comma 29 3 6 10" xfId="32635" xr:uid="{F5FE01C5-D088-4A0E-88B9-C8F78D657BC8}"/>
    <cellStyle name="Comma 29 3 6 2" xfId="32636" xr:uid="{35769E71-0F7C-42E1-92A9-3F978F3A2B18}"/>
    <cellStyle name="Comma 29 3 6 2 2" xfId="32637" xr:uid="{DB2016D8-5713-4147-83D8-EEF75ADF7788}"/>
    <cellStyle name="Comma 29 3 6 2 2 2" xfId="32638" xr:uid="{BE61AFC3-FAD2-4570-BD21-E1962BA82964}"/>
    <cellStyle name="Comma 29 3 6 2 2 2 2" xfId="32639" xr:uid="{18167DBF-BED3-478E-8516-AF5F87E92B23}"/>
    <cellStyle name="Comma 29 3 6 2 2 2 2 2" xfId="32640" xr:uid="{C73BF57E-21D6-4F3C-8847-0404ECC66E13}"/>
    <cellStyle name="Comma 29 3 6 2 2 2 2 2 2" xfId="32641" xr:uid="{E83205CC-E617-42DB-8AEB-B33D195BB296}"/>
    <cellStyle name="Comma 29 3 6 2 2 2 2 3" xfId="32642" xr:uid="{4FE29121-DB74-4046-9BB1-F7851AE622CA}"/>
    <cellStyle name="Comma 29 3 6 2 2 2 3" xfId="32643" xr:uid="{F5921A0D-BDFD-4BAC-91E0-14F3CF1F4CAF}"/>
    <cellStyle name="Comma 29 3 6 2 2 2 3 2" xfId="32644" xr:uid="{6699A9E4-F897-4B67-83C4-B09BD0048514}"/>
    <cellStyle name="Comma 29 3 6 2 2 2 4" xfId="32645" xr:uid="{5E1B2339-351E-42FF-9E43-333899C1BDE6}"/>
    <cellStyle name="Comma 29 3 6 2 2 3" xfId="32646" xr:uid="{6935E35F-0FD0-40DC-819D-7AB88FD3DF87}"/>
    <cellStyle name="Comma 29 3 6 2 2 3 2" xfId="32647" xr:uid="{3B92C722-CE18-4E09-BADB-1AAE77AF7D91}"/>
    <cellStyle name="Comma 29 3 6 2 2 3 2 2" xfId="32648" xr:uid="{08C064CC-787E-486F-B5FD-9955D4BAA5E5}"/>
    <cellStyle name="Comma 29 3 6 2 2 3 3" xfId="32649" xr:uid="{DD5154BF-9A08-4CEE-9183-5405D543A96C}"/>
    <cellStyle name="Comma 29 3 6 2 2 4" xfId="32650" xr:uid="{C29E936C-7CDC-4FBD-B540-59AD84C61B60}"/>
    <cellStyle name="Comma 29 3 6 2 2 4 2" xfId="32651" xr:uid="{2D29D9CE-5AF8-445F-86F4-64E6A66F5583}"/>
    <cellStyle name="Comma 29 3 6 2 2 4 2 2" xfId="32652" xr:uid="{691A068A-9983-4ECC-A983-9AB40683636D}"/>
    <cellStyle name="Comma 29 3 6 2 2 4 3" xfId="32653" xr:uid="{4DAFF44B-43D6-4ABC-A4F1-A7E0376052E6}"/>
    <cellStyle name="Comma 29 3 6 2 2 5" xfId="32654" xr:uid="{BE265D1C-3963-4FA2-B409-D66BE2FA0BCC}"/>
    <cellStyle name="Comma 29 3 6 2 2 5 2" xfId="32655" xr:uid="{1F054C0C-F863-474D-B0F5-7E93523C9CF1}"/>
    <cellStyle name="Comma 29 3 6 2 2 5 2 2" xfId="32656" xr:uid="{9F680DE4-76FC-4A08-8A18-FBAAF6759F6F}"/>
    <cellStyle name="Comma 29 3 6 2 2 5 3" xfId="32657" xr:uid="{93B95872-4EE5-4A1E-8CBB-D1568C58E094}"/>
    <cellStyle name="Comma 29 3 6 2 2 6" xfId="32658" xr:uid="{45C09D88-722D-45E1-8A18-9CA57B10E307}"/>
    <cellStyle name="Comma 29 3 6 2 2 6 2" xfId="32659" xr:uid="{1D9DE607-75AD-4CC5-9C75-D4D08C9E3DAE}"/>
    <cellStyle name="Comma 29 3 6 2 2 7" xfId="32660" xr:uid="{C149EFD8-1465-4E73-A920-27489418BD75}"/>
    <cellStyle name="Comma 29 3 6 2 2_EGAT BS 10" xfId="32661" xr:uid="{A297941B-8602-4AF3-9300-55417C5E3BCC}"/>
    <cellStyle name="Comma 29 3 6 2 3" xfId="32662" xr:uid="{53CBA875-07A0-459A-920C-AE7D876F0C9E}"/>
    <cellStyle name="Comma 29 3 6 2 3 2" xfId="32663" xr:uid="{5B3F578B-E90E-45ED-BE1F-83E1BF41A2CD}"/>
    <cellStyle name="Comma 29 3 6 2 3 2 2" xfId="32664" xr:uid="{0ED7EB7B-5EA5-4E1D-B99F-33C192C0B4DF}"/>
    <cellStyle name="Comma 29 3 6 2 3 2 2 2" xfId="32665" xr:uid="{49836DB9-A972-4847-B7CD-FE9D060F6D3A}"/>
    <cellStyle name="Comma 29 3 6 2 3 2 3" xfId="32666" xr:uid="{C0A17E15-0341-4EA6-8C53-7196BD030E96}"/>
    <cellStyle name="Comma 29 3 6 2 3 3" xfId="32667" xr:uid="{F8BE67F1-ECDD-408F-91F0-41E4D42C227F}"/>
    <cellStyle name="Comma 29 3 6 2 3 3 2" xfId="32668" xr:uid="{C5967745-C97E-4F45-B61F-B8B4B4A95DE8}"/>
    <cellStyle name="Comma 29 3 6 2 3 4" xfId="32669" xr:uid="{754B96D4-A797-46EB-9414-DC761D764D5E}"/>
    <cellStyle name="Comma 29 3 6 2 4" xfId="32670" xr:uid="{56C03249-21E4-45B9-AD56-C53417DD100B}"/>
    <cellStyle name="Comma 29 3 6 2 4 2" xfId="32671" xr:uid="{B933F993-9EB1-42D8-96D1-C8D8321F0C85}"/>
    <cellStyle name="Comma 29 3 6 2 4 2 2" xfId="32672" xr:uid="{F09DE68F-66FF-4E86-BDAD-0B65CADAC7D5}"/>
    <cellStyle name="Comma 29 3 6 2 4 2 2 2" xfId="32673" xr:uid="{0A669F18-444C-46FD-A61D-4C481699C319}"/>
    <cellStyle name="Comma 29 3 6 2 4 2 3" xfId="32674" xr:uid="{979E97E2-F89B-49DF-AD9F-86F256A94633}"/>
    <cellStyle name="Comma 29 3 6 2 4 3" xfId="32675" xr:uid="{8ECF9A81-F08A-4705-A0E5-B329D2BA7DA1}"/>
    <cellStyle name="Comma 29 3 6 2 4 3 2" xfId="32676" xr:uid="{268FED8B-8FE1-42EB-8DC2-5973596A2691}"/>
    <cellStyle name="Comma 29 3 6 2 4 4" xfId="32677" xr:uid="{958D02E6-CD99-4F55-9B2B-F03737F22FB8}"/>
    <cellStyle name="Comma 29 3 6 2 5" xfId="32678" xr:uid="{195C1D41-74D2-457B-9D5E-21BA01AF631C}"/>
    <cellStyle name="Comma 29 3 6 2 5 2" xfId="32679" xr:uid="{01725F4C-FC79-47D4-A675-2C9D4C0F6DEC}"/>
    <cellStyle name="Comma 29 3 6 2 5 2 2" xfId="32680" xr:uid="{685E41FA-7AC6-4B45-BBAE-FD7169ED85ED}"/>
    <cellStyle name="Comma 29 3 6 2 5 3" xfId="32681" xr:uid="{01AA5387-910B-48A7-BF66-5226094E2461}"/>
    <cellStyle name="Comma 29 3 6 2 6" xfId="32682" xr:uid="{5A7572A1-8EAE-4294-8F9F-AF701D80C106}"/>
    <cellStyle name="Comma 29 3 6 2 6 2" xfId="32683" xr:uid="{754C6557-2721-4EB7-8322-1FEBD50B4531}"/>
    <cellStyle name="Comma 29 3 6 2 6 2 2" xfId="32684" xr:uid="{DCA55AD1-93DB-48F5-A009-A2FADFEB7BB4}"/>
    <cellStyle name="Comma 29 3 6 2 6 3" xfId="32685" xr:uid="{8CCC5F35-7314-4EC9-A0AA-1EDD37C1E76C}"/>
    <cellStyle name="Comma 29 3 6 2 7" xfId="32686" xr:uid="{008B1BA5-2603-4079-AB71-325F2F54C0A5}"/>
    <cellStyle name="Comma 29 3 6 2 7 2" xfId="32687" xr:uid="{80D75185-AC07-4980-B8B3-9763FB2CC402}"/>
    <cellStyle name="Comma 29 3 6 2 7 2 2" xfId="32688" xr:uid="{CD8B9500-119B-4E46-98BE-6D98740B07E1}"/>
    <cellStyle name="Comma 29 3 6 2 7 3" xfId="32689" xr:uid="{8BC2AECA-903F-4003-80BB-494D787B0D9C}"/>
    <cellStyle name="Comma 29 3 6 2 8" xfId="32690" xr:uid="{99CC1AF6-5B33-4B4C-B0F5-B8C8D9C23974}"/>
    <cellStyle name="Comma 29 3 6 2 8 2" xfId="32691" xr:uid="{E8870F91-7918-403F-9084-938A96EDAA9B}"/>
    <cellStyle name="Comma 29 3 6 2 9" xfId="32692" xr:uid="{D0BB7B2A-BDF3-4337-BCE7-EFDA07DD8377}"/>
    <cellStyle name="Comma 29 3 6 2_EGAT BS 10" xfId="32693" xr:uid="{08C9635A-1636-48B4-81D7-5E3534158B8A}"/>
    <cellStyle name="Comma 29 3 6 3" xfId="32694" xr:uid="{DF8834E5-CB38-4AD3-A112-5774E53FA7D7}"/>
    <cellStyle name="Comma 29 3 6 3 2" xfId="32695" xr:uid="{41932EB8-FB8D-41AB-BB39-5181D9DED6C5}"/>
    <cellStyle name="Comma 29 3 6 3 2 2" xfId="32696" xr:uid="{15CB4BE1-7CE5-4529-944A-48A0E714526E}"/>
    <cellStyle name="Comma 29 3 6 3 2 2 2" xfId="32697" xr:uid="{4D109644-82CF-4F79-9881-F6DBFFD4017B}"/>
    <cellStyle name="Comma 29 3 6 3 2 2 2 2" xfId="32698" xr:uid="{C349E083-992D-4D90-A312-AA2023D966CA}"/>
    <cellStyle name="Comma 29 3 6 3 2 2 3" xfId="32699" xr:uid="{C35D935A-EE29-486D-93E6-5A5E3C30A4AF}"/>
    <cellStyle name="Comma 29 3 6 3 2 3" xfId="32700" xr:uid="{E786D332-B801-430C-AE0C-9F67685535E7}"/>
    <cellStyle name="Comma 29 3 6 3 2 3 2" xfId="32701" xr:uid="{2DE3A323-C33D-4969-96F1-81683081BACF}"/>
    <cellStyle name="Comma 29 3 6 3 2 4" xfId="32702" xr:uid="{1D3238C9-98C6-467C-970B-87A418D07F5B}"/>
    <cellStyle name="Comma 29 3 6 3 3" xfId="32703" xr:uid="{5E090CC2-AE30-4A44-A2FB-E88047C8305A}"/>
    <cellStyle name="Comma 29 3 6 3 3 2" xfId="32704" xr:uid="{A5D49D75-E554-42E3-A162-D857F0BA69DE}"/>
    <cellStyle name="Comma 29 3 6 3 3 2 2" xfId="32705" xr:uid="{4FA85879-2F02-468D-A9EA-2F100CC52C9F}"/>
    <cellStyle name="Comma 29 3 6 3 3 2 2 2" xfId="32706" xr:uid="{D402C9CA-827D-408F-9BCC-A361821E392B}"/>
    <cellStyle name="Comma 29 3 6 3 3 2 3" xfId="32707" xr:uid="{FF5A4087-57AD-489C-A631-0DB884D10CC9}"/>
    <cellStyle name="Comma 29 3 6 3 3 3" xfId="32708" xr:uid="{511E784A-D5BB-41C8-AD39-F1394E45612F}"/>
    <cellStyle name="Comma 29 3 6 3 3 3 2" xfId="32709" xr:uid="{3984D67C-A6F6-4FF3-BE90-CF1FBF64F727}"/>
    <cellStyle name="Comma 29 3 6 3 3 4" xfId="32710" xr:uid="{D461FD80-7336-4EA1-B9ED-95A311451EFB}"/>
    <cellStyle name="Comma 29 3 6 3 4" xfId="32711" xr:uid="{C5B4C861-3E47-4F8A-9686-370466707EC5}"/>
    <cellStyle name="Comma 29 3 6 3 4 2" xfId="32712" xr:uid="{0B3CC24E-C30F-4700-932E-A25D1566C810}"/>
    <cellStyle name="Comma 29 3 6 3 4 2 2" xfId="32713" xr:uid="{66E9710D-8840-4E9D-9063-CC1E2B1976B7}"/>
    <cellStyle name="Comma 29 3 6 3 4 3" xfId="32714" xr:uid="{F318FF9E-D544-4E61-B649-B2D5212256EE}"/>
    <cellStyle name="Comma 29 3 6 3 5" xfId="32715" xr:uid="{F8E1F9C5-E912-400E-A419-9A96030F2F00}"/>
    <cellStyle name="Comma 29 3 6 3 5 2" xfId="32716" xr:uid="{12905A30-C53E-41BF-8C72-FCC0D6F6DD64}"/>
    <cellStyle name="Comma 29 3 6 3 5 2 2" xfId="32717" xr:uid="{BE3C0257-D7A1-4E46-A20C-ADB509B5F3A8}"/>
    <cellStyle name="Comma 29 3 6 3 5 3" xfId="32718" xr:uid="{4EC11A05-FB50-4197-8606-17B0913147EF}"/>
    <cellStyle name="Comma 29 3 6 3 6" xfId="32719" xr:uid="{951AD07A-50D1-440D-85A5-5DBABA5EA9F7}"/>
    <cellStyle name="Comma 29 3 6 3 6 2" xfId="32720" xr:uid="{CA2C7933-0700-45D8-ADF7-8F4236594C93}"/>
    <cellStyle name="Comma 29 3 6 3 6 2 2" xfId="32721" xr:uid="{6FE1AB87-FD95-4633-8EC3-771D159A0409}"/>
    <cellStyle name="Comma 29 3 6 3 6 3" xfId="32722" xr:uid="{D0CFEB2C-BA3E-48D2-B587-3644B9DD21C8}"/>
    <cellStyle name="Comma 29 3 6 3 7" xfId="32723" xr:uid="{8B9B3E89-27C4-4AE8-87D3-BB3BC8047CA0}"/>
    <cellStyle name="Comma 29 3 6 3 7 2" xfId="32724" xr:uid="{9A14A5C9-C216-4836-BE35-49F20A89E8F0}"/>
    <cellStyle name="Comma 29 3 6 3 8" xfId="32725" xr:uid="{B59FAC12-684B-4F9C-9654-522D2391FDB1}"/>
    <cellStyle name="Comma 29 3 6 3_EGAT BS 10" xfId="32726" xr:uid="{0AED0071-957F-4D95-A519-4E57635CEC3F}"/>
    <cellStyle name="Comma 29 3 6 4" xfId="32727" xr:uid="{548D9F65-9B34-4B62-95D2-98039E35F199}"/>
    <cellStyle name="Comma 29 3 6 4 2" xfId="32728" xr:uid="{02FFEE6C-3B7F-4F75-ADCB-028F3E247435}"/>
    <cellStyle name="Comma 29 3 6 4 2 2" xfId="32729" xr:uid="{5EC068B4-67FA-481F-8F15-7D516D1F5880}"/>
    <cellStyle name="Comma 29 3 6 4 2 2 2" xfId="32730" xr:uid="{02DC2D1C-0E8E-49B8-9D88-6656BC7A5CF0}"/>
    <cellStyle name="Comma 29 3 6 4 2 3" xfId="32731" xr:uid="{97C7B5DF-3C50-4100-8C8F-14D852A42DBB}"/>
    <cellStyle name="Comma 29 3 6 4 3" xfId="32732" xr:uid="{746BAEF9-CE70-4AE6-9841-1D31FDADDF37}"/>
    <cellStyle name="Comma 29 3 6 4 3 2" xfId="32733" xr:uid="{8BA895CF-F2F3-4AF5-AB69-5C093D2FD35D}"/>
    <cellStyle name="Comma 29 3 6 4 4" xfId="32734" xr:uid="{55380E62-53A9-4233-89FA-9450B2624AC3}"/>
    <cellStyle name="Comma 29 3 6 5" xfId="32735" xr:uid="{7526F4ED-EBF0-4B04-BBE6-DBF948437AE6}"/>
    <cellStyle name="Comma 29 3 6 5 2" xfId="32736" xr:uid="{D502BA8E-1529-44DB-9F31-EF629C603568}"/>
    <cellStyle name="Comma 29 3 6 5 2 2" xfId="32737" xr:uid="{F198BD6E-5C8D-424E-8BDF-8E5FC4422187}"/>
    <cellStyle name="Comma 29 3 6 5 2 2 2" xfId="32738" xr:uid="{0EBCDDB1-D2EA-4CC7-A8CB-B3C035C3828E}"/>
    <cellStyle name="Comma 29 3 6 5 2 3" xfId="32739" xr:uid="{EC79CE80-DCE2-46B5-A56A-FA04ADACE300}"/>
    <cellStyle name="Comma 29 3 6 5 3" xfId="32740" xr:uid="{5A75A907-D8D5-4F90-888D-33D370AE613A}"/>
    <cellStyle name="Comma 29 3 6 5 3 2" xfId="32741" xr:uid="{3963456A-9372-4E3A-A914-A5ECD80DCC87}"/>
    <cellStyle name="Comma 29 3 6 5 4" xfId="32742" xr:uid="{D77121FB-7E23-4F76-A8AE-8C9A33B2926A}"/>
    <cellStyle name="Comma 29 3 6 6" xfId="32743" xr:uid="{33DD4121-C550-4231-9818-62AC636CC39E}"/>
    <cellStyle name="Comma 29 3 6 6 2" xfId="32744" xr:uid="{65EEA8A9-0E93-4D85-8E64-7BE3ED314397}"/>
    <cellStyle name="Comma 29 3 6 6 2 2" xfId="32745" xr:uid="{556C2B93-4FFD-4582-8D6B-BE43C039233D}"/>
    <cellStyle name="Comma 29 3 6 6 3" xfId="32746" xr:uid="{A13AF7F8-77D7-4EB6-8242-4E212341EE7A}"/>
    <cellStyle name="Comma 29 3 6 7" xfId="32747" xr:uid="{8E0FDEAD-7890-4E0A-8829-C4F98C35290D}"/>
    <cellStyle name="Comma 29 3 6 7 2" xfId="32748" xr:uid="{D3224651-827F-487A-BA22-1E908EBC2090}"/>
    <cellStyle name="Comma 29 3 6 7 2 2" xfId="32749" xr:uid="{C68513F6-6910-49A0-AD3E-05D378FD667B}"/>
    <cellStyle name="Comma 29 3 6 7 3" xfId="32750" xr:uid="{F278AF61-64BE-4A59-B8ED-E5705EAF2DE0}"/>
    <cellStyle name="Comma 29 3 6 8" xfId="32751" xr:uid="{8FF4A3DE-1936-4578-8EAB-A2E2FDCBB080}"/>
    <cellStyle name="Comma 29 3 6 8 2" xfId="32752" xr:uid="{560F8869-0159-4448-A3ED-2AF2853BAAF4}"/>
    <cellStyle name="Comma 29 3 6 8 2 2" xfId="32753" xr:uid="{F63C07E2-8F3A-47BC-BAC4-4E482BACED46}"/>
    <cellStyle name="Comma 29 3 6 8 3" xfId="32754" xr:uid="{328F8076-70D1-42E6-B820-95B3843D308F}"/>
    <cellStyle name="Comma 29 3 6 9" xfId="32755" xr:uid="{41B2BF27-F2ED-42ED-985D-93CA572D16AB}"/>
    <cellStyle name="Comma 29 3 6 9 2" xfId="32756" xr:uid="{52C2D7C7-7E62-46CD-A278-E1F4C6089120}"/>
    <cellStyle name="Comma 29 3 6_EGAT BS 10" xfId="32757" xr:uid="{5CF5A030-B95E-4B7C-80C7-0D5BECF5D787}"/>
    <cellStyle name="Comma 29 3 7" xfId="32758" xr:uid="{DD200AB8-D04C-4717-80C2-51991F2AE80E}"/>
    <cellStyle name="Comma 29 3 7 10" xfId="32759" xr:uid="{63F9DCEE-3EFB-4B8E-A74E-DE1CAEE3D17B}"/>
    <cellStyle name="Comma 29 3 7 2" xfId="32760" xr:uid="{E0B41AE1-12FE-45B7-820C-907068D76410}"/>
    <cellStyle name="Comma 29 3 7 2 2" xfId="32761" xr:uid="{0F8BC7BE-AE78-44C9-9AD0-990DD02B5977}"/>
    <cellStyle name="Comma 29 3 7 2 2 2" xfId="32762" xr:uid="{C0439648-CB37-4549-B711-D71E61031E9A}"/>
    <cellStyle name="Comma 29 3 7 2 2 2 2" xfId="32763" xr:uid="{77083293-DBCB-46D7-A246-D80580DFF706}"/>
    <cellStyle name="Comma 29 3 7 2 2 2 2 2" xfId="32764" xr:uid="{C66DB814-30DD-48AE-9793-29E35135BD55}"/>
    <cellStyle name="Comma 29 3 7 2 2 2 2 2 2" xfId="32765" xr:uid="{3014113F-2B63-4051-B6E2-178BD70CE118}"/>
    <cellStyle name="Comma 29 3 7 2 2 2 2 3" xfId="32766" xr:uid="{F9B90D73-ED85-4A1D-9F79-7A12BA816B43}"/>
    <cellStyle name="Comma 29 3 7 2 2 2 3" xfId="32767" xr:uid="{D70CCF23-F792-43E7-A29F-CDCDCD71680B}"/>
    <cellStyle name="Comma 29 3 7 2 2 2 3 2" xfId="32768" xr:uid="{87A781B6-42A7-4F26-9611-2589226E19E3}"/>
    <cellStyle name="Comma 29 3 7 2 2 2 4" xfId="32769" xr:uid="{0EEA78D4-9EDD-45A7-AFC7-0CFEA04FF42C}"/>
    <cellStyle name="Comma 29 3 7 2 2 3" xfId="32770" xr:uid="{4252E311-0E36-4E21-B305-6FFDFD685B2C}"/>
    <cellStyle name="Comma 29 3 7 2 2 3 2" xfId="32771" xr:uid="{64A7A7D6-F057-4817-A16B-BA383DD09FFE}"/>
    <cellStyle name="Comma 29 3 7 2 2 3 2 2" xfId="32772" xr:uid="{7D3F51D6-EC14-4EDD-B920-32E096129E5D}"/>
    <cellStyle name="Comma 29 3 7 2 2 3 3" xfId="32773" xr:uid="{B297BB51-AF35-4DDF-A78B-D100ABADB0AD}"/>
    <cellStyle name="Comma 29 3 7 2 2 4" xfId="32774" xr:uid="{7DE2CEE0-BF8C-4459-BFBA-CBC2030196D9}"/>
    <cellStyle name="Comma 29 3 7 2 2 4 2" xfId="32775" xr:uid="{F0A4FF25-30A1-42B8-A07C-4AB2FC0874DC}"/>
    <cellStyle name="Comma 29 3 7 2 2 4 2 2" xfId="32776" xr:uid="{4B156203-7461-41C3-8722-4FE8249CDA32}"/>
    <cellStyle name="Comma 29 3 7 2 2 4 3" xfId="32777" xr:uid="{D52C5057-7C5A-4265-94FB-2E07DD4A4D63}"/>
    <cellStyle name="Comma 29 3 7 2 2 5" xfId="32778" xr:uid="{5F0816E7-E8FB-40EA-AFB6-386D4FD95DC6}"/>
    <cellStyle name="Comma 29 3 7 2 2 5 2" xfId="32779" xr:uid="{5D5F2841-EAE4-4963-9248-CD3F49065524}"/>
    <cellStyle name="Comma 29 3 7 2 2 5 2 2" xfId="32780" xr:uid="{70F5A47F-3C44-4706-A868-63787A5571E6}"/>
    <cellStyle name="Comma 29 3 7 2 2 5 3" xfId="32781" xr:uid="{2625D22A-8F61-4260-A1D7-E0920BE3D518}"/>
    <cellStyle name="Comma 29 3 7 2 2 6" xfId="32782" xr:uid="{7AA66988-CE70-4C9D-B9E3-027B51EC4273}"/>
    <cellStyle name="Comma 29 3 7 2 2 6 2" xfId="32783" xr:uid="{1BE038FA-CBDB-48BE-A51F-51E7BEEC79A9}"/>
    <cellStyle name="Comma 29 3 7 2 2 7" xfId="32784" xr:uid="{A1544FF9-77AC-4A61-8289-8770DF4B5068}"/>
    <cellStyle name="Comma 29 3 7 2 2_EGAT BS 10" xfId="32785" xr:uid="{E7C707BD-598F-4D87-9E7B-836CBAAA25F6}"/>
    <cellStyle name="Comma 29 3 7 2 3" xfId="32786" xr:uid="{FFF19D0C-554E-4890-A8B9-4F6870886D0D}"/>
    <cellStyle name="Comma 29 3 7 2 3 2" xfId="32787" xr:uid="{620ED283-4E95-4ED2-BCF5-A6257631DD2C}"/>
    <cellStyle name="Comma 29 3 7 2 3 2 2" xfId="32788" xr:uid="{F1D6585A-4D40-4D8A-BB51-F90D79A37BA8}"/>
    <cellStyle name="Comma 29 3 7 2 3 2 2 2" xfId="32789" xr:uid="{935BEBFF-2F67-4EE9-BE2A-5BCB70984533}"/>
    <cellStyle name="Comma 29 3 7 2 3 2 3" xfId="32790" xr:uid="{3EC49CCE-573D-4153-853F-3E18409657E8}"/>
    <cellStyle name="Comma 29 3 7 2 3 3" xfId="32791" xr:uid="{3234D4E9-9D25-44F8-A0CE-0C53331787F4}"/>
    <cellStyle name="Comma 29 3 7 2 3 3 2" xfId="32792" xr:uid="{EAFF0EE4-4A36-45D5-9030-A3AC34788A94}"/>
    <cellStyle name="Comma 29 3 7 2 3 4" xfId="32793" xr:uid="{83441F70-4585-4DF4-83DA-92A4868CEC0E}"/>
    <cellStyle name="Comma 29 3 7 2 4" xfId="32794" xr:uid="{32D20188-B3AC-4E45-97E1-68809A6FD7DF}"/>
    <cellStyle name="Comma 29 3 7 2 4 2" xfId="32795" xr:uid="{5F7C7F12-D2B8-4504-8073-829DB80BCC58}"/>
    <cellStyle name="Comma 29 3 7 2 4 2 2" xfId="32796" xr:uid="{A71CDF06-B597-4CCC-8F23-8D7C1C2FBD8B}"/>
    <cellStyle name="Comma 29 3 7 2 4 2 2 2" xfId="32797" xr:uid="{413DC8D5-4C56-4E5D-968C-F01200068405}"/>
    <cellStyle name="Comma 29 3 7 2 4 2 3" xfId="32798" xr:uid="{1367232E-7C58-49EE-BD3F-F1F66EBAB261}"/>
    <cellStyle name="Comma 29 3 7 2 4 3" xfId="32799" xr:uid="{C714D955-2A01-4756-B036-3325F2705F35}"/>
    <cellStyle name="Comma 29 3 7 2 4 3 2" xfId="32800" xr:uid="{43749C33-85C1-4CFA-9C44-B906F31A5798}"/>
    <cellStyle name="Comma 29 3 7 2 4 4" xfId="32801" xr:uid="{29A4C443-6BE7-4A9C-A426-3DC2CFBBFAF0}"/>
    <cellStyle name="Comma 29 3 7 2 5" xfId="32802" xr:uid="{308EC4F6-D5E5-47DF-AABC-2DACA7C953C5}"/>
    <cellStyle name="Comma 29 3 7 2 5 2" xfId="32803" xr:uid="{23DC88E2-9107-48C1-9F52-56E3B32D42E6}"/>
    <cellStyle name="Comma 29 3 7 2 5 2 2" xfId="32804" xr:uid="{216CE2D2-FFE3-48C7-9805-12765C933A1F}"/>
    <cellStyle name="Comma 29 3 7 2 5 3" xfId="32805" xr:uid="{AE51EFC8-B1F4-4E3C-85AD-5900315C6A43}"/>
    <cellStyle name="Comma 29 3 7 2 6" xfId="32806" xr:uid="{018B16EE-67DB-41DE-84EA-732A67854736}"/>
    <cellStyle name="Comma 29 3 7 2 6 2" xfId="32807" xr:uid="{BAAAC742-5CDC-4BCC-A681-060F8E4757D0}"/>
    <cellStyle name="Comma 29 3 7 2 6 2 2" xfId="32808" xr:uid="{FFAC6604-A0D5-4DD3-980D-C3C4B957BF2A}"/>
    <cellStyle name="Comma 29 3 7 2 6 3" xfId="32809" xr:uid="{A0507FE1-15EA-44E5-BD01-B0467AEBE5D6}"/>
    <cellStyle name="Comma 29 3 7 2 7" xfId="32810" xr:uid="{003F6098-6990-4017-8DEC-98FCC0F31F12}"/>
    <cellStyle name="Comma 29 3 7 2 7 2" xfId="32811" xr:uid="{249CE013-A33C-4BD0-B235-B1249F8FF1AC}"/>
    <cellStyle name="Comma 29 3 7 2 7 2 2" xfId="32812" xr:uid="{C6FD1882-2E9C-4CFD-AA84-F74FA0A14672}"/>
    <cellStyle name="Comma 29 3 7 2 7 3" xfId="32813" xr:uid="{E767C493-25D2-4717-9943-D392273B67A1}"/>
    <cellStyle name="Comma 29 3 7 2 8" xfId="32814" xr:uid="{3CBE6E93-7B16-4ABA-87AA-60388C09E39C}"/>
    <cellStyle name="Comma 29 3 7 2 8 2" xfId="32815" xr:uid="{4F9E0E7A-5F38-4BF9-9EC1-B134790258D5}"/>
    <cellStyle name="Comma 29 3 7 2 9" xfId="32816" xr:uid="{0A280788-78BE-483E-AD92-0831A63B686F}"/>
    <cellStyle name="Comma 29 3 7 2_EGAT BS 10" xfId="32817" xr:uid="{2F4FCF7D-04C4-4A1C-9F7A-B956BD8399D3}"/>
    <cellStyle name="Comma 29 3 7 3" xfId="32818" xr:uid="{C1A739F7-D6F4-44C4-8140-83DB7F1EC6B2}"/>
    <cellStyle name="Comma 29 3 7 3 2" xfId="32819" xr:uid="{7901D877-742C-43ED-8EA0-C956BB43AB29}"/>
    <cellStyle name="Comma 29 3 7 3 2 2" xfId="32820" xr:uid="{261CDDBC-7BA0-439D-886F-2A548CE65BC7}"/>
    <cellStyle name="Comma 29 3 7 3 2 2 2" xfId="32821" xr:uid="{7D0231B2-C2EB-4511-AA98-AE220C21D31E}"/>
    <cellStyle name="Comma 29 3 7 3 2 2 2 2" xfId="32822" xr:uid="{B36B16B3-549C-40A9-AB9E-1D7C42A14A48}"/>
    <cellStyle name="Comma 29 3 7 3 2 2 3" xfId="32823" xr:uid="{6635D19C-7338-4F4C-9E33-AE1B5571CCBE}"/>
    <cellStyle name="Comma 29 3 7 3 2 3" xfId="32824" xr:uid="{E1E2A40B-A977-46C3-B5DD-8121F921DA7E}"/>
    <cellStyle name="Comma 29 3 7 3 2 3 2" xfId="32825" xr:uid="{EBE62E83-DC49-4607-9F7D-EDF5615FC476}"/>
    <cellStyle name="Comma 29 3 7 3 2 4" xfId="32826" xr:uid="{09F02549-7ED3-4E54-9BC2-35876335060D}"/>
    <cellStyle name="Comma 29 3 7 3 3" xfId="32827" xr:uid="{45F27299-5BDA-4ECA-B3F6-FFF73D21EC0F}"/>
    <cellStyle name="Comma 29 3 7 3 3 2" xfId="32828" xr:uid="{746758B6-2FFE-42A5-906D-185D595B13D0}"/>
    <cellStyle name="Comma 29 3 7 3 3 2 2" xfId="32829" xr:uid="{7BFCF03D-F0B4-489A-8D9B-827F209D5141}"/>
    <cellStyle name="Comma 29 3 7 3 3 2 2 2" xfId="32830" xr:uid="{B8369610-DAFB-4C05-9E2C-900610E35A28}"/>
    <cellStyle name="Comma 29 3 7 3 3 2 3" xfId="32831" xr:uid="{746FD6CC-347B-4A4D-BA07-FE044FBBC079}"/>
    <cellStyle name="Comma 29 3 7 3 3 3" xfId="32832" xr:uid="{FFC121C3-5F09-4BA7-ADC5-9BF644F0B677}"/>
    <cellStyle name="Comma 29 3 7 3 3 3 2" xfId="32833" xr:uid="{75032B72-4897-4C22-B89C-2219B50B6870}"/>
    <cellStyle name="Comma 29 3 7 3 3 4" xfId="32834" xr:uid="{924E9168-AC4C-4050-981F-EB72850B5767}"/>
    <cellStyle name="Comma 29 3 7 3 4" xfId="32835" xr:uid="{18980FCD-29D9-4A35-8FBC-55EFCADF3D14}"/>
    <cellStyle name="Comma 29 3 7 3 4 2" xfId="32836" xr:uid="{3E94328E-3902-4CA5-9F51-8358B43FDA65}"/>
    <cellStyle name="Comma 29 3 7 3 4 2 2" xfId="32837" xr:uid="{24AA0FBC-F251-48D1-9989-7618E84EBBAF}"/>
    <cellStyle name="Comma 29 3 7 3 4 3" xfId="32838" xr:uid="{A1DBD99F-5294-44BA-B5B9-EF21AA2BC694}"/>
    <cellStyle name="Comma 29 3 7 3 5" xfId="32839" xr:uid="{ACA18F88-E6D5-496C-B1B2-716631CAD5EB}"/>
    <cellStyle name="Comma 29 3 7 3 5 2" xfId="32840" xr:uid="{7B76E254-BB81-480D-A0AA-D7B2A0D41704}"/>
    <cellStyle name="Comma 29 3 7 3 5 2 2" xfId="32841" xr:uid="{2A735DD9-DD62-482D-918A-28AE84C46232}"/>
    <cellStyle name="Comma 29 3 7 3 5 3" xfId="32842" xr:uid="{E3825098-E890-4F2B-839B-9691AAC4C55B}"/>
    <cellStyle name="Comma 29 3 7 3 6" xfId="32843" xr:uid="{8C216F8F-37D5-4F46-A5EB-8C5099CA1199}"/>
    <cellStyle name="Comma 29 3 7 3 6 2" xfId="32844" xr:uid="{C342D6F1-46F0-4A9E-BD46-0BE728289415}"/>
    <cellStyle name="Comma 29 3 7 3 6 2 2" xfId="32845" xr:uid="{45359D8F-FF51-482F-BEB8-87E2F2EAB7BE}"/>
    <cellStyle name="Comma 29 3 7 3 6 3" xfId="32846" xr:uid="{ACDEB665-E1CA-42F1-B774-8BC8FFD88C59}"/>
    <cellStyle name="Comma 29 3 7 3 7" xfId="32847" xr:uid="{81E20928-D0F8-46B9-B9C7-560736A92F17}"/>
    <cellStyle name="Comma 29 3 7 3 7 2" xfId="32848" xr:uid="{2B808AC9-E97D-4C42-ADF2-4294ED214393}"/>
    <cellStyle name="Comma 29 3 7 3 8" xfId="32849" xr:uid="{84986E4A-6D15-4F9D-ADD7-698330DB636D}"/>
    <cellStyle name="Comma 29 3 7 3_EGAT BS 10" xfId="32850" xr:uid="{457584D5-D655-4EDA-8EB5-5EE2AD840786}"/>
    <cellStyle name="Comma 29 3 7 4" xfId="32851" xr:uid="{7A7F8DD6-3828-4EFB-9EDE-E87310422812}"/>
    <cellStyle name="Comma 29 3 7 4 2" xfId="32852" xr:uid="{4000EA00-1027-4202-8E2E-2BEE6E67019D}"/>
    <cellStyle name="Comma 29 3 7 4 2 2" xfId="32853" xr:uid="{306C422B-D27A-4226-A9DF-7A4067992283}"/>
    <cellStyle name="Comma 29 3 7 4 2 2 2" xfId="32854" xr:uid="{A7EBD617-3E68-4DC5-9D90-BFC85DC71F88}"/>
    <cellStyle name="Comma 29 3 7 4 2 3" xfId="32855" xr:uid="{AB5F0FDB-1A65-4B9C-978A-9D8FD5EFD365}"/>
    <cellStyle name="Comma 29 3 7 4 3" xfId="32856" xr:uid="{1739DAE9-BAF5-44E7-BEBF-2A014AD3950A}"/>
    <cellStyle name="Comma 29 3 7 4 3 2" xfId="32857" xr:uid="{BE558BEE-7005-4FF6-AA34-40EB81825728}"/>
    <cellStyle name="Comma 29 3 7 4 4" xfId="32858" xr:uid="{C5FAA8AB-2FC4-4504-AC0F-A122FB30E80C}"/>
    <cellStyle name="Comma 29 3 7 5" xfId="32859" xr:uid="{6D14E292-02DF-4B75-ABEA-E6EE2D91AE98}"/>
    <cellStyle name="Comma 29 3 7 5 2" xfId="32860" xr:uid="{9659525F-F893-4E15-9E39-5BFA31EA4849}"/>
    <cellStyle name="Comma 29 3 7 5 2 2" xfId="32861" xr:uid="{C31ECCD2-7FF0-4D28-B02A-C6DE23C0230D}"/>
    <cellStyle name="Comma 29 3 7 5 2 2 2" xfId="32862" xr:uid="{B952E7C6-460C-44F3-841C-CB8ECC0E7E64}"/>
    <cellStyle name="Comma 29 3 7 5 2 3" xfId="32863" xr:uid="{F5A5D7F2-B7A7-40F6-B701-1C726AE3120C}"/>
    <cellStyle name="Comma 29 3 7 5 3" xfId="32864" xr:uid="{F3A1CE14-1D4E-4CED-AC91-AC6E58F00B78}"/>
    <cellStyle name="Comma 29 3 7 5 3 2" xfId="32865" xr:uid="{D79C94BD-5A62-47A2-AF5A-DD56128B0BDD}"/>
    <cellStyle name="Comma 29 3 7 5 4" xfId="32866" xr:uid="{8E1E9264-36A0-411C-A1B8-1EC141A3BB42}"/>
    <cellStyle name="Comma 29 3 7 6" xfId="32867" xr:uid="{82EFB7A0-EB61-4EAC-BA55-D189A4A7CDD6}"/>
    <cellStyle name="Comma 29 3 7 6 2" xfId="32868" xr:uid="{C2DB8176-B429-4FFD-80B6-7E17792EA682}"/>
    <cellStyle name="Comma 29 3 7 6 2 2" xfId="32869" xr:uid="{EA1C0F8F-7864-417E-8500-C3D43ACD48AC}"/>
    <cellStyle name="Comma 29 3 7 6 3" xfId="32870" xr:uid="{A32D264A-DAAA-4F6D-B879-2B5B04224C3F}"/>
    <cellStyle name="Comma 29 3 7 7" xfId="32871" xr:uid="{40865B1C-0003-43A9-9242-30DCC9B92D0B}"/>
    <cellStyle name="Comma 29 3 7 7 2" xfId="32872" xr:uid="{F3E2BEA4-4F65-433A-A877-657FD4C2EB51}"/>
    <cellStyle name="Comma 29 3 7 7 2 2" xfId="32873" xr:uid="{C097FE5D-58C2-438D-B161-719E6A55444D}"/>
    <cellStyle name="Comma 29 3 7 7 3" xfId="32874" xr:uid="{BA202564-EF03-4403-B209-1D825FD9F853}"/>
    <cellStyle name="Comma 29 3 7 8" xfId="32875" xr:uid="{01F9EFE8-4314-4AEC-95D0-56FA16D06CA1}"/>
    <cellStyle name="Comma 29 3 7 8 2" xfId="32876" xr:uid="{F8938B09-5604-4CF3-8BDE-A182100A3776}"/>
    <cellStyle name="Comma 29 3 7 8 2 2" xfId="32877" xr:uid="{D5DE8D24-DB29-47A9-8F32-191662090FD1}"/>
    <cellStyle name="Comma 29 3 7 8 3" xfId="32878" xr:uid="{08715495-A28E-4CE3-9F62-FF700FF49B52}"/>
    <cellStyle name="Comma 29 3 7 9" xfId="32879" xr:uid="{E40AE782-0536-4E15-B841-6DDC2858939A}"/>
    <cellStyle name="Comma 29 3 7 9 2" xfId="32880" xr:uid="{CC9151D6-6679-4E95-8D1A-E00BF2A9064A}"/>
    <cellStyle name="Comma 29 3 7_EGAT BS 10" xfId="32881" xr:uid="{16193288-828A-4E49-8958-B1C21373F301}"/>
    <cellStyle name="Comma 29 3 8" xfId="32882" xr:uid="{7EDC34C8-7629-4BDE-A7A9-A998987BE08C}"/>
    <cellStyle name="Comma 29 3 8 2" xfId="32883" xr:uid="{EF9B628E-0891-47BE-B927-1B1E79F6395E}"/>
    <cellStyle name="Comma 29 3 8 2 2" xfId="32884" xr:uid="{01486F94-3B62-4544-9A6A-3F735362D0EF}"/>
    <cellStyle name="Comma 29 3 8 2 2 2" xfId="32885" xr:uid="{8281A1C7-428E-4277-BDC2-2B734382DBD9}"/>
    <cellStyle name="Comma 29 3 8 2 2 2 2" xfId="32886" xr:uid="{E898A09F-8E09-47EA-9DFA-A8C1FDA10612}"/>
    <cellStyle name="Comma 29 3 8 2 2 2 2 2" xfId="32887" xr:uid="{38143FAB-DC5D-4774-9A95-64181B5A7DD2}"/>
    <cellStyle name="Comma 29 3 8 2 2 2 3" xfId="32888" xr:uid="{2D182A9C-5BEB-40F3-9DBE-F316EAC8F2C7}"/>
    <cellStyle name="Comma 29 3 8 2 2 3" xfId="32889" xr:uid="{716F4114-E271-4308-8AC4-026A370E2AED}"/>
    <cellStyle name="Comma 29 3 8 2 2 3 2" xfId="32890" xr:uid="{5A58DD65-B598-4A39-9855-812E04CF9BF3}"/>
    <cellStyle name="Comma 29 3 8 2 2 4" xfId="32891" xr:uid="{32FBB0D2-C127-4DAB-86F6-F47700C175D2}"/>
    <cellStyle name="Comma 29 3 8 2 3" xfId="32892" xr:uid="{4CF9B622-9D48-429B-A228-37B1374E26E7}"/>
    <cellStyle name="Comma 29 3 8 2 3 2" xfId="32893" xr:uid="{4630A7FA-0532-44AC-9107-B0F73618D0EC}"/>
    <cellStyle name="Comma 29 3 8 2 3 2 2" xfId="32894" xr:uid="{089C274A-BE40-4DA1-A717-38FBAC250D67}"/>
    <cellStyle name="Comma 29 3 8 2 3 3" xfId="32895" xr:uid="{8AFE224C-5029-4AD5-B091-A53F9CDF6C4B}"/>
    <cellStyle name="Comma 29 3 8 2 4" xfId="32896" xr:uid="{3AA06DD7-B4C6-4328-B1E6-082CBF18F846}"/>
    <cellStyle name="Comma 29 3 8 2 4 2" xfId="32897" xr:uid="{F1ADE2A4-66B3-473A-8BC0-A3F6A1ACDFDF}"/>
    <cellStyle name="Comma 29 3 8 2 4 2 2" xfId="32898" xr:uid="{2EC8357C-EAD6-4947-8778-1139F512E960}"/>
    <cellStyle name="Comma 29 3 8 2 4 3" xfId="32899" xr:uid="{9FF03937-80DD-401C-9D26-7CB0263A76F5}"/>
    <cellStyle name="Comma 29 3 8 2 5" xfId="32900" xr:uid="{1BD8AB26-B914-4000-87EA-F741711C87D7}"/>
    <cellStyle name="Comma 29 3 8 2 5 2" xfId="32901" xr:uid="{797F11C1-426F-4A2D-8A3B-DEC781CA422C}"/>
    <cellStyle name="Comma 29 3 8 2 5 2 2" xfId="32902" xr:uid="{CFFA7CE0-C40B-4031-A6B7-C0C416441E7F}"/>
    <cellStyle name="Comma 29 3 8 2 5 3" xfId="32903" xr:uid="{3804D207-C08D-4487-9429-7735AE325D9B}"/>
    <cellStyle name="Comma 29 3 8 2 6" xfId="32904" xr:uid="{92FFF4A8-07E3-4A4D-BFD0-77BF33FF4C58}"/>
    <cellStyle name="Comma 29 3 8 2 6 2" xfId="32905" xr:uid="{52886D4E-3A75-473C-8E87-6A3935F3385C}"/>
    <cellStyle name="Comma 29 3 8 2 7" xfId="32906" xr:uid="{ADB3DAF5-9F2D-4D60-83B6-55D03A815FC2}"/>
    <cellStyle name="Comma 29 3 8 2_EGAT BS 10" xfId="32907" xr:uid="{1BC46E2E-7FDC-4A4B-A8D2-15E922D92448}"/>
    <cellStyle name="Comma 29 3 8 3" xfId="32908" xr:uid="{DA4D5BD7-CA98-493F-9144-07A635D028F9}"/>
    <cellStyle name="Comma 29 3 8 3 2" xfId="32909" xr:uid="{1CDA43AB-A6AD-4358-9221-210E60EC247E}"/>
    <cellStyle name="Comma 29 3 8 3 2 2" xfId="32910" xr:uid="{3F2C3AC0-1278-4D31-9CBE-32D9C76C1284}"/>
    <cellStyle name="Comma 29 3 8 3 2 2 2" xfId="32911" xr:uid="{02DA5B8A-FFD5-4FC4-8C83-011BF2E08125}"/>
    <cellStyle name="Comma 29 3 8 3 2 3" xfId="32912" xr:uid="{939B603A-4195-4B73-8888-C638806D4213}"/>
    <cellStyle name="Comma 29 3 8 3 3" xfId="32913" xr:uid="{74AA43B9-B990-4D4E-8AFD-CF8BBF49A0FE}"/>
    <cellStyle name="Comma 29 3 8 3 3 2" xfId="32914" xr:uid="{D5495479-4F6B-4922-AF2E-C7DA89F7B582}"/>
    <cellStyle name="Comma 29 3 8 3 4" xfId="32915" xr:uid="{7D6BA479-E1C8-4426-AFD7-DADF7E6149DC}"/>
    <cellStyle name="Comma 29 3 8 4" xfId="32916" xr:uid="{035CAC59-7EEE-4D8B-85AE-903262FD6C82}"/>
    <cellStyle name="Comma 29 3 8 4 2" xfId="32917" xr:uid="{77919C2C-C480-416B-A2AC-259113B424EA}"/>
    <cellStyle name="Comma 29 3 8 4 2 2" xfId="32918" xr:uid="{2B2864BA-4EE7-4323-A399-28548DC53571}"/>
    <cellStyle name="Comma 29 3 8 4 2 2 2" xfId="32919" xr:uid="{69D3117D-F33F-4B66-BCF7-3DD378926EB9}"/>
    <cellStyle name="Comma 29 3 8 4 2 3" xfId="32920" xr:uid="{2525D514-CA06-439B-B1BB-BB8232AA7C11}"/>
    <cellStyle name="Comma 29 3 8 4 3" xfId="32921" xr:uid="{CAEB1A40-6CC1-455F-BFF7-69319ECE0E28}"/>
    <cellStyle name="Comma 29 3 8 4 3 2" xfId="32922" xr:uid="{28AF6A9F-95A2-4762-9354-9B85B5544095}"/>
    <cellStyle name="Comma 29 3 8 4 4" xfId="32923" xr:uid="{523A0903-3BB1-4E9E-93E6-F91B1420327F}"/>
    <cellStyle name="Comma 29 3 8 5" xfId="32924" xr:uid="{49A15F74-13DC-4210-884B-6DF6025F7EDA}"/>
    <cellStyle name="Comma 29 3 8 5 2" xfId="32925" xr:uid="{F16CCB62-A6C1-4AA3-8E00-43CC1B2F01D4}"/>
    <cellStyle name="Comma 29 3 8 5 2 2" xfId="32926" xr:uid="{F7C368E5-BDDF-433B-BB2D-81857DF29C96}"/>
    <cellStyle name="Comma 29 3 8 5 3" xfId="32927" xr:uid="{135057E9-C9B6-458C-A2C4-68DA448C8859}"/>
    <cellStyle name="Comma 29 3 8 6" xfId="32928" xr:uid="{E4604F12-2B0D-4660-8EEB-5714F5DC6B7D}"/>
    <cellStyle name="Comma 29 3 8 6 2" xfId="32929" xr:uid="{09EDBFE1-1C3E-4AA8-89B2-302A0E63A659}"/>
    <cellStyle name="Comma 29 3 8 6 2 2" xfId="32930" xr:uid="{D20FB2E9-6364-4B78-AAA5-5B4B3C847870}"/>
    <cellStyle name="Comma 29 3 8 6 3" xfId="32931" xr:uid="{6174625C-4931-4845-A1B8-3A9AD101CE90}"/>
    <cellStyle name="Comma 29 3 8 7" xfId="32932" xr:uid="{97CEA51E-5720-472F-B5F8-14C476AE7478}"/>
    <cellStyle name="Comma 29 3 8 7 2" xfId="32933" xr:uid="{7EB49594-DD23-4B4C-8904-F2067A46DA47}"/>
    <cellStyle name="Comma 29 3 8 7 2 2" xfId="32934" xr:uid="{A68E806D-846E-4F6C-990F-3740A5DB5E6A}"/>
    <cellStyle name="Comma 29 3 8 7 3" xfId="32935" xr:uid="{EF1EE566-BCA0-4DBD-9B9B-7F69CD2C840F}"/>
    <cellStyle name="Comma 29 3 8 8" xfId="32936" xr:uid="{0DC008AD-0E13-4FB3-AEF4-8D7F65A19B9E}"/>
    <cellStyle name="Comma 29 3 8 8 2" xfId="32937" xr:uid="{00C15070-C987-49F5-8F01-8E166F8BE286}"/>
    <cellStyle name="Comma 29 3 8 9" xfId="32938" xr:uid="{7EBB06C8-5B13-426A-8C52-C9E6B51BD114}"/>
    <cellStyle name="Comma 29 3 8_EGAT BS 10" xfId="32939" xr:uid="{2C5ECCD2-DD98-42F8-B183-DA97C6945267}"/>
    <cellStyle name="Comma 29 3 9" xfId="32940" xr:uid="{349A51B0-450F-4055-9E0D-2EDB0FA413E3}"/>
    <cellStyle name="Comma 29 3 9 2" xfId="32941" xr:uid="{0297D9F3-CDA8-4A91-9AC0-0D7A734F98B7}"/>
    <cellStyle name="Comma 29 3 9 2 2" xfId="32942" xr:uid="{38E82072-8733-45F9-868F-53F90F491E7A}"/>
    <cellStyle name="Comma 29 3 9 2 2 2" xfId="32943" xr:uid="{E6DEF34B-75A5-413E-BC75-754B36514049}"/>
    <cellStyle name="Comma 29 3 9 2 2 2 2" xfId="32944" xr:uid="{C631DBE9-AA40-4005-9D2C-26DAB1E78DBC}"/>
    <cellStyle name="Comma 29 3 9 2 2 3" xfId="32945" xr:uid="{91010F8C-99CB-4497-B097-FA183DF2B5D1}"/>
    <cellStyle name="Comma 29 3 9 2 3" xfId="32946" xr:uid="{AA18EC6D-06AA-458D-AD32-5578E110F7FE}"/>
    <cellStyle name="Comma 29 3 9 2 3 2" xfId="32947" xr:uid="{E223817E-8064-4D0E-90F1-D3CEE22697AD}"/>
    <cellStyle name="Comma 29 3 9 2 4" xfId="32948" xr:uid="{CADD96C7-054A-4CC9-9181-E86A81B7473F}"/>
    <cellStyle name="Comma 29 3 9 3" xfId="32949" xr:uid="{2413B23C-2D7F-4F4E-B50F-ED3FB5F88B7C}"/>
    <cellStyle name="Comma 29 3 9 3 2" xfId="32950" xr:uid="{A995FCEA-4D75-49EC-B2A1-91D9839C9C06}"/>
    <cellStyle name="Comma 29 3 9 3 2 2" xfId="32951" xr:uid="{43F9E0E4-C20B-4E67-8053-CB7DD3A27D6B}"/>
    <cellStyle name="Comma 29 3 9 3 2 2 2" xfId="32952" xr:uid="{AA7F4F08-34BD-4DA4-8773-5EE72D26008B}"/>
    <cellStyle name="Comma 29 3 9 3 2 3" xfId="32953" xr:uid="{17A8C5C2-9882-43ED-8DAB-DF5719F11121}"/>
    <cellStyle name="Comma 29 3 9 3 3" xfId="32954" xr:uid="{4078A1FE-2F6B-4A9A-882F-80377B8C978C}"/>
    <cellStyle name="Comma 29 3 9 3 3 2" xfId="32955" xr:uid="{AD3C4F01-F22A-484D-8D26-55D51923CCAE}"/>
    <cellStyle name="Comma 29 3 9 3 4" xfId="32956" xr:uid="{8D24905D-674F-44E9-995A-5FF99819E5B2}"/>
    <cellStyle name="Comma 29 3 9 4" xfId="32957" xr:uid="{08BDD5E2-5819-4A4F-9656-54366D90032F}"/>
    <cellStyle name="Comma 29 3 9 4 2" xfId="32958" xr:uid="{C76CF3A5-1C22-4FFE-9B74-FCC93BB2973E}"/>
    <cellStyle name="Comma 29 3 9 4 2 2" xfId="32959" xr:uid="{1C09E4F6-8ACC-4BED-B342-15A0AFA5B27E}"/>
    <cellStyle name="Comma 29 3 9 4 3" xfId="32960" xr:uid="{DB93A3D4-9484-4E8B-955D-A2CDB431CA59}"/>
    <cellStyle name="Comma 29 3 9 5" xfId="32961" xr:uid="{F7A44269-3531-453C-A67F-79FF305482ED}"/>
    <cellStyle name="Comma 29 3 9 5 2" xfId="32962" xr:uid="{497D95FD-6B96-41CD-829C-8D128413E05C}"/>
    <cellStyle name="Comma 29 3 9 5 2 2" xfId="32963" xr:uid="{6191CCB0-9B63-4BEA-A3B8-E42216E1C50B}"/>
    <cellStyle name="Comma 29 3 9 5 3" xfId="32964" xr:uid="{26062CE0-7A6A-4D29-8FEE-9A2C3A69B21B}"/>
    <cellStyle name="Comma 29 3 9 6" xfId="32965" xr:uid="{1F967941-0E59-4D67-B777-28D2246EAD46}"/>
    <cellStyle name="Comma 29 3 9 6 2" xfId="32966" xr:uid="{915F9AC5-A8D8-4D08-AF4B-A0AAEEC72B0E}"/>
    <cellStyle name="Comma 29 3 9 6 2 2" xfId="32967" xr:uid="{9CFE10BF-5F31-4FCC-AD42-D8296A7136CB}"/>
    <cellStyle name="Comma 29 3 9 6 3" xfId="32968" xr:uid="{BC67EAE7-81A9-4419-AF35-FB8EED7D5A49}"/>
    <cellStyle name="Comma 29 3 9 7" xfId="32969" xr:uid="{7968FE5E-1531-4E5E-8FA0-E38126F6A9EF}"/>
    <cellStyle name="Comma 29 3 9 7 2" xfId="32970" xr:uid="{DF374BA2-9EC2-4227-A610-9BF0E01E69FA}"/>
    <cellStyle name="Comma 29 3 9 8" xfId="32971" xr:uid="{2752BF3E-8A4E-427D-9BDF-97AFBEBC478E}"/>
    <cellStyle name="Comma 29 3 9_EGAT BS 10" xfId="32972" xr:uid="{4BB3B49F-FA04-47BC-BD52-5A501F31259F}"/>
    <cellStyle name="Comma 29 3_EGAT BS 8" xfId="32973" xr:uid="{248DD288-9362-45CE-8DDC-0E0686671837}"/>
    <cellStyle name="Comma 29 4" xfId="32974" xr:uid="{F3647323-807D-49D7-A5DF-76BF20E69696}"/>
    <cellStyle name="Comma 29 4 10" xfId="32975" xr:uid="{D0F56E85-46C6-4222-86F0-27EBC42F06DF}"/>
    <cellStyle name="Comma 29 4 10 2" xfId="32976" xr:uid="{A6FFCC82-85E7-4253-B8F1-F47FF02AAABC}"/>
    <cellStyle name="Comma 29 4 10 2 2" xfId="32977" xr:uid="{477CCC73-E088-4683-810D-42C8A6FADD1C}"/>
    <cellStyle name="Comma 29 4 10 2 2 2" xfId="32978" xr:uid="{3F7E84DA-C6A6-4211-B7A9-55DAD7E55928}"/>
    <cellStyle name="Comma 29 4 10 2 2 2 2" xfId="32979" xr:uid="{2E5C5718-F96C-4513-9F3A-D5DABF6CC6BD}"/>
    <cellStyle name="Comma 29 4 10 2 2 3" xfId="32980" xr:uid="{D37880B5-C585-4BF9-85DC-4B91DD4FF34D}"/>
    <cellStyle name="Comma 29 4 10 2 3" xfId="32981" xr:uid="{CCAB569A-8FA3-4BD8-A17E-9BBBCE06CB66}"/>
    <cellStyle name="Comma 29 4 10 2 3 2" xfId="32982" xr:uid="{283038D1-D0E6-4CF7-8522-B42BAFFC6F0A}"/>
    <cellStyle name="Comma 29 4 10 2 4" xfId="32983" xr:uid="{67150670-75DB-4D96-AB3F-F1CB9D8A5326}"/>
    <cellStyle name="Comma 29 4 10 3" xfId="32984" xr:uid="{E66DF420-4FF9-41C1-81A4-8E0803B37971}"/>
    <cellStyle name="Comma 29 4 10 3 2" xfId="32985" xr:uid="{069653D3-F92D-4455-90DC-4A1835CF736E}"/>
    <cellStyle name="Comma 29 4 10 3 2 2" xfId="32986" xr:uid="{679BD0FB-1B9A-4574-B6BD-176B61CD6A5E}"/>
    <cellStyle name="Comma 29 4 10 3 3" xfId="32987" xr:uid="{47275D96-BCE0-47E7-9239-F76C9CF76E5A}"/>
    <cellStyle name="Comma 29 4 10 4" xfId="32988" xr:uid="{A74C6E43-4E69-48B0-BD4F-74A988A3E3EA}"/>
    <cellStyle name="Comma 29 4 10 4 2" xfId="32989" xr:uid="{F78240C6-5350-4D7E-AD27-D39DE64E8738}"/>
    <cellStyle name="Comma 29 4 10 4 2 2" xfId="32990" xr:uid="{E92965ED-204F-4EC9-A450-C831B9002AD3}"/>
    <cellStyle name="Comma 29 4 10 4 3" xfId="32991" xr:uid="{1FC50B08-59C8-423F-8682-B2F32988F62B}"/>
    <cellStyle name="Comma 29 4 10 5" xfId="32992" xr:uid="{F3E8CC6D-E4AD-4CD6-88AF-17AD1AAF15CE}"/>
    <cellStyle name="Comma 29 4 10 5 2" xfId="32993" xr:uid="{332E3CD8-E8FB-46D4-85E3-61908108930B}"/>
    <cellStyle name="Comma 29 4 10 5 2 2" xfId="32994" xr:uid="{BC9880CC-95B1-4719-9E48-AEE2550E4A3E}"/>
    <cellStyle name="Comma 29 4 10 5 3" xfId="32995" xr:uid="{DEF35A2A-381C-4FC9-83B3-0162F8C87BB8}"/>
    <cellStyle name="Comma 29 4 10 6" xfId="32996" xr:uid="{D5DEC5E7-ACFF-4F70-AC68-B5915B100D99}"/>
    <cellStyle name="Comma 29 4 10 6 2" xfId="32997" xr:uid="{82685E75-6E3B-42BB-8F77-BB1A2C7ED4EB}"/>
    <cellStyle name="Comma 29 4 10 7" xfId="32998" xr:uid="{83C7242A-3A73-49EA-B587-6E9640AA5155}"/>
    <cellStyle name="Comma 29 4 10_EGAT BS 10" xfId="32999" xr:uid="{6BD0F0F8-7748-43AA-A4B8-12A57DB1BAB8}"/>
    <cellStyle name="Comma 29 4 11" xfId="33000" xr:uid="{611A77C1-FDAA-459B-A37A-30C5D9D31CDE}"/>
    <cellStyle name="Comma 29 4 11 2" xfId="33001" xr:uid="{6B08B4C6-1D58-433B-A8CA-8561195C8E6E}"/>
    <cellStyle name="Comma 29 4 11 2 2" xfId="33002" xr:uid="{09E8C4BB-DC2A-47CD-8EF6-3B5CCF1E3894}"/>
    <cellStyle name="Comma 29 4 11 2 2 2" xfId="33003" xr:uid="{03C960F9-8C60-45ED-82BB-014B44C42C05}"/>
    <cellStyle name="Comma 29 4 11 2 3" xfId="33004" xr:uid="{E9B07A38-4629-4B1B-AD2C-3AD1FA71DE74}"/>
    <cellStyle name="Comma 29 4 11 3" xfId="33005" xr:uid="{77184675-3D7C-4A8F-B553-DE30DFFE376C}"/>
    <cellStyle name="Comma 29 4 11 3 2" xfId="33006" xr:uid="{F668E823-57FD-49AA-B174-5BFFDFBAFB9F}"/>
    <cellStyle name="Comma 29 4 11 4" xfId="33007" xr:uid="{FD3746C3-091D-4970-BA18-5BADEDD822C5}"/>
    <cellStyle name="Comma 29 4 12" xfId="33008" xr:uid="{B275B31F-856A-4180-8850-343CDFD29ACB}"/>
    <cellStyle name="Comma 29 4 12 2" xfId="33009" xr:uid="{45BC7ACA-D8AD-43A5-B0AB-BDC85C402845}"/>
    <cellStyle name="Comma 29 4 12 2 2" xfId="33010" xr:uid="{21C1B8EE-D086-4DD7-91C8-7441BF3E0095}"/>
    <cellStyle name="Comma 29 4 12 2 2 2" xfId="33011" xr:uid="{AA25A8BC-FBDA-4F10-BEDF-1EC422205FDF}"/>
    <cellStyle name="Comma 29 4 12 2 3" xfId="33012" xr:uid="{71735AAC-E6EE-4256-9A31-164C115F8216}"/>
    <cellStyle name="Comma 29 4 12 3" xfId="33013" xr:uid="{9683E608-4993-416C-BDD3-9D27135B91FB}"/>
    <cellStyle name="Comma 29 4 12 3 2" xfId="33014" xr:uid="{DDCA0EE2-2D40-40DE-ABAB-992A3B6F98E6}"/>
    <cellStyle name="Comma 29 4 12 4" xfId="33015" xr:uid="{37E1355F-7E27-4C51-949B-0B2E3CB457F2}"/>
    <cellStyle name="Comma 29 4 13" xfId="33016" xr:uid="{575073F1-EF1E-4B82-A2D5-390E433B7A5F}"/>
    <cellStyle name="Comma 29 4 13 2" xfId="33017" xr:uid="{4A06A4D2-4C56-4FCE-A0F4-E377C5BCF147}"/>
    <cellStyle name="Comma 29 4 13 2 2" xfId="33018" xr:uid="{515E93CA-1488-45DE-A18F-AA6C893144F9}"/>
    <cellStyle name="Comma 29 4 13 3" xfId="33019" xr:uid="{74323425-118D-430D-87CC-90E719008964}"/>
    <cellStyle name="Comma 29 4 14" xfId="33020" xr:uid="{002C3697-7B83-4878-9595-A72C81B95760}"/>
    <cellStyle name="Comma 29 4 14 2" xfId="33021" xr:uid="{252EDDD1-B700-4DA0-8AA8-93FDE4BC9C3E}"/>
    <cellStyle name="Comma 29 4 14 2 2" xfId="33022" xr:uid="{2E7D110D-7A05-410D-8495-5139742CE344}"/>
    <cellStyle name="Comma 29 4 14 3" xfId="33023" xr:uid="{D5B66A8D-BAC1-4395-BE6F-3D4DB32FB0BD}"/>
    <cellStyle name="Comma 29 4 15" xfId="33024" xr:uid="{FBEBE2A8-5DA1-422B-B60C-97ABD4557DED}"/>
    <cellStyle name="Comma 29 4 15 2" xfId="33025" xr:uid="{F27F2A50-8D1F-4906-B31C-7AF42A1CC316}"/>
    <cellStyle name="Comma 29 4 15 2 2" xfId="33026" xr:uid="{0A761DF2-DD57-4E0C-BC45-141420E198F7}"/>
    <cellStyle name="Comma 29 4 15 3" xfId="33027" xr:uid="{AAEFE2B1-7DF3-4011-AD30-C12850C59BA2}"/>
    <cellStyle name="Comma 29 4 16" xfId="33028" xr:uid="{D0126F26-1233-4E0A-AE6E-DC02B488A410}"/>
    <cellStyle name="Comma 29 4 16 2" xfId="33029" xr:uid="{57F7CE5A-E45D-4B20-8995-2D4D13DC3E3A}"/>
    <cellStyle name="Comma 29 4 17" xfId="33030" xr:uid="{BDD89923-20A5-4997-BE09-D4201A1A05D5}"/>
    <cellStyle name="Comma 29 4 2" xfId="33031" xr:uid="{CEDC0FEC-4A02-465E-9D98-28B79AA96DCB}"/>
    <cellStyle name="Comma 29 4 2 10" xfId="33032" xr:uid="{35D93CF9-69FD-46C7-8CBD-850D9CDFCF40}"/>
    <cellStyle name="Comma 29 4 2 10 2" xfId="33033" xr:uid="{01E304D4-61A2-421C-BAF6-8C4CC5BF0588}"/>
    <cellStyle name="Comma 29 4 2 11" xfId="33034" xr:uid="{D755E85B-153F-41BD-A945-68AB6A8319B7}"/>
    <cellStyle name="Comma 29 4 2 2" xfId="33035" xr:uid="{CFCEC889-59B6-43EA-9A93-C8C5F0BAF830}"/>
    <cellStyle name="Comma 29 4 2 2 10" xfId="33036" xr:uid="{77B926ED-0D8B-47B1-A415-E7B01C8B1242}"/>
    <cellStyle name="Comma 29 4 2 2 2" xfId="33037" xr:uid="{9036AEB7-A627-481D-B0D3-4BBCDF920D88}"/>
    <cellStyle name="Comma 29 4 2 2 2 2" xfId="33038" xr:uid="{296F4999-E55E-4ED2-8F91-E4B960B0DCE8}"/>
    <cellStyle name="Comma 29 4 2 2 2 2 2" xfId="33039" xr:uid="{5459F9A3-ACEE-4CFC-96E0-23DECB6AD4A4}"/>
    <cellStyle name="Comma 29 4 2 2 2 2 2 2" xfId="33040" xr:uid="{A9C27B3C-8B88-4CCB-B760-6B7959832AF9}"/>
    <cellStyle name="Comma 29 4 2 2 2 2 2 2 2" xfId="33041" xr:uid="{3D6A8B16-BA17-4A3E-B727-E37CDF1B632A}"/>
    <cellStyle name="Comma 29 4 2 2 2 2 2 2 2 2" xfId="33042" xr:uid="{3C04D82E-5F87-4F65-9395-616032EF5802}"/>
    <cellStyle name="Comma 29 4 2 2 2 2 2 2 3" xfId="33043" xr:uid="{3E8B0B0A-F364-42D7-8800-A743D794ED0B}"/>
    <cellStyle name="Comma 29 4 2 2 2 2 2 3" xfId="33044" xr:uid="{5DBD78CB-B7CF-492E-9667-ACC1D203AE14}"/>
    <cellStyle name="Comma 29 4 2 2 2 2 2 3 2" xfId="33045" xr:uid="{02675A25-D6D1-4DF4-A543-2AFBE78834E8}"/>
    <cellStyle name="Comma 29 4 2 2 2 2 2 4" xfId="33046" xr:uid="{FB4FDAF9-F5D8-48F6-9551-72C262267644}"/>
    <cellStyle name="Comma 29 4 2 2 2 2 3" xfId="33047" xr:uid="{E8B79716-3D5C-4431-B761-9AD32A03240E}"/>
    <cellStyle name="Comma 29 4 2 2 2 2 3 2" xfId="33048" xr:uid="{C73DE6D3-C558-4AE5-8A9E-9DA76393020B}"/>
    <cellStyle name="Comma 29 4 2 2 2 2 3 2 2" xfId="33049" xr:uid="{A0761A4B-3AB0-4DFE-8614-844E027F5D70}"/>
    <cellStyle name="Comma 29 4 2 2 2 2 3 3" xfId="33050" xr:uid="{EF2DD2BF-8D49-4757-A6CB-1CC34E02CA10}"/>
    <cellStyle name="Comma 29 4 2 2 2 2 4" xfId="33051" xr:uid="{409F6A84-5877-48CD-9909-C2798BCD0604}"/>
    <cellStyle name="Comma 29 4 2 2 2 2 4 2" xfId="33052" xr:uid="{F4C0EB13-A5AF-4A50-B307-41BD9483024F}"/>
    <cellStyle name="Comma 29 4 2 2 2 2 4 2 2" xfId="33053" xr:uid="{EE6B9CEA-ED18-4B05-91F7-B9FD859BD83F}"/>
    <cellStyle name="Comma 29 4 2 2 2 2 4 3" xfId="33054" xr:uid="{597AAD12-E667-407C-885B-17E35F37644D}"/>
    <cellStyle name="Comma 29 4 2 2 2 2 5" xfId="33055" xr:uid="{91BBCDC0-FB26-452B-8A34-9FE5E247CB63}"/>
    <cellStyle name="Comma 29 4 2 2 2 2 5 2" xfId="33056" xr:uid="{DB9FDE70-595A-424A-98C0-189AB47567BA}"/>
    <cellStyle name="Comma 29 4 2 2 2 2 5 2 2" xfId="33057" xr:uid="{86F60A59-D615-42FC-8B6B-F3E987934833}"/>
    <cellStyle name="Comma 29 4 2 2 2 2 5 3" xfId="33058" xr:uid="{FB4AED0E-EA7D-412D-A1EB-C80550B882B9}"/>
    <cellStyle name="Comma 29 4 2 2 2 2 6" xfId="33059" xr:uid="{21D2D4C9-86F8-4DB2-A759-9B5D92A1A065}"/>
    <cellStyle name="Comma 29 4 2 2 2 2 6 2" xfId="33060" xr:uid="{AF1167A1-CCE0-4A50-80D0-E772462F572A}"/>
    <cellStyle name="Comma 29 4 2 2 2 2 7" xfId="33061" xr:uid="{E44B1641-1225-4566-8F60-E980C7946FF9}"/>
    <cellStyle name="Comma 29 4 2 2 2 2_EGAT BS 10" xfId="33062" xr:uid="{A38D98CE-EC64-4E57-93D6-F1ECF0182A0E}"/>
    <cellStyle name="Comma 29 4 2 2 2 3" xfId="33063" xr:uid="{6AAFD281-9D9C-4B1A-8C19-E6FBFD301721}"/>
    <cellStyle name="Comma 29 4 2 2 2 3 2" xfId="33064" xr:uid="{9F36125C-26A1-4C95-AAE9-944D53C725B8}"/>
    <cellStyle name="Comma 29 4 2 2 2 3 2 2" xfId="33065" xr:uid="{7635242B-E4CE-4C54-A617-DDE5772833D6}"/>
    <cellStyle name="Comma 29 4 2 2 2 3 2 2 2" xfId="33066" xr:uid="{838EE0EC-C7C5-4277-A181-0EBF49EA6AA8}"/>
    <cellStyle name="Comma 29 4 2 2 2 3 2 3" xfId="33067" xr:uid="{C515AA0A-1FCD-4FA7-BFC8-090471B1D0AE}"/>
    <cellStyle name="Comma 29 4 2 2 2 3 3" xfId="33068" xr:uid="{D37B8BAD-2A47-49AC-9585-A6B481FDE208}"/>
    <cellStyle name="Comma 29 4 2 2 2 3 3 2" xfId="33069" xr:uid="{9D9B73D3-0002-4F91-AB3D-7E5F6F69B845}"/>
    <cellStyle name="Comma 29 4 2 2 2 3 4" xfId="33070" xr:uid="{007C8B04-07F1-4139-9190-3049A8C0A2A0}"/>
    <cellStyle name="Comma 29 4 2 2 2 4" xfId="33071" xr:uid="{3F295E5C-7383-44AC-8FF8-8D0F8EC0DDF6}"/>
    <cellStyle name="Comma 29 4 2 2 2 4 2" xfId="33072" xr:uid="{4F79AE49-2D3D-49AD-A7D9-4983580BA0B5}"/>
    <cellStyle name="Comma 29 4 2 2 2 4 2 2" xfId="33073" xr:uid="{E3D0AD8B-64BA-46D6-9DBC-14D55F89BC0B}"/>
    <cellStyle name="Comma 29 4 2 2 2 4 2 2 2" xfId="33074" xr:uid="{F2090333-1402-4D3F-8B17-60920750EFE3}"/>
    <cellStyle name="Comma 29 4 2 2 2 4 2 3" xfId="33075" xr:uid="{8465364C-4FC4-4866-8D65-A85FF2191124}"/>
    <cellStyle name="Comma 29 4 2 2 2 4 3" xfId="33076" xr:uid="{641691FE-F28F-4A50-95B4-4276EB7D2D7C}"/>
    <cellStyle name="Comma 29 4 2 2 2 4 3 2" xfId="33077" xr:uid="{4C430300-1006-456B-9131-7F394667B166}"/>
    <cellStyle name="Comma 29 4 2 2 2 4 4" xfId="33078" xr:uid="{56DD5B11-A07B-4B9B-B413-EAE4928A353F}"/>
    <cellStyle name="Comma 29 4 2 2 2 5" xfId="33079" xr:uid="{433D48F6-3620-4852-B981-B45FF9FA28DC}"/>
    <cellStyle name="Comma 29 4 2 2 2 5 2" xfId="33080" xr:uid="{900A6446-F598-4796-AA3E-FFB502E3DE53}"/>
    <cellStyle name="Comma 29 4 2 2 2 5 2 2" xfId="33081" xr:uid="{55D4CE34-B526-4197-80F2-17AC5530ACF9}"/>
    <cellStyle name="Comma 29 4 2 2 2 5 3" xfId="33082" xr:uid="{0DDD15F7-C336-4419-BA4B-82399559DAD9}"/>
    <cellStyle name="Comma 29 4 2 2 2 6" xfId="33083" xr:uid="{DF79BC52-5DA7-42A5-A210-CAD83C5F6C19}"/>
    <cellStyle name="Comma 29 4 2 2 2 6 2" xfId="33084" xr:uid="{1049AD38-48DD-4F28-97F6-F166048FC1FC}"/>
    <cellStyle name="Comma 29 4 2 2 2 6 2 2" xfId="33085" xr:uid="{06AF36A6-C0F9-441A-8B8A-D86E85EE81B0}"/>
    <cellStyle name="Comma 29 4 2 2 2 6 3" xfId="33086" xr:uid="{46AE62F7-3759-45E6-A59E-A3C75577F736}"/>
    <cellStyle name="Comma 29 4 2 2 2 7" xfId="33087" xr:uid="{F35E6771-E69C-4510-9711-A7EB50164DDD}"/>
    <cellStyle name="Comma 29 4 2 2 2 7 2" xfId="33088" xr:uid="{6A3D5D62-C0B3-4332-97BC-6E0D8FA81447}"/>
    <cellStyle name="Comma 29 4 2 2 2 7 2 2" xfId="33089" xr:uid="{34063089-E3B1-48AF-B30F-3C3C58D4C66C}"/>
    <cellStyle name="Comma 29 4 2 2 2 7 3" xfId="33090" xr:uid="{88B070FF-914A-4A3B-94AB-48738D80A39B}"/>
    <cellStyle name="Comma 29 4 2 2 2 8" xfId="33091" xr:uid="{7375DFBB-6267-4157-95E3-E31CE80C2BB6}"/>
    <cellStyle name="Comma 29 4 2 2 2 8 2" xfId="33092" xr:uid="{3B69C946-ABF3-4503-BB92-A005BFCC7056}"/>
    <cellStyle name="Comma 29 4 2 2 2 9" xfId="33093" xr:uid="{DD9C280A-F522-4E4A-956A-6F7FDA59DA21}"/>
    <cellStyle name="Comma 29 4 2 2 2_EGAT BS 10" xfId="33094" xr:uid="{68818CDB-89C5-4AB8-85F9-C108DCB03527}"/>
    <cellStyle name="Comma 29 4 2 2 3" xfId="33095" xr:uid="{05D0532A-4F4B-43C5-987B-E68C8A21C570}"/>
    <cellStyle name="Comma 29 4 2 2 3 2" xfId="33096" xr:uid="{13B2F7E5-EA4E-4431-87DB-EF2BEBF507E2}"/>
    <cellStyle name="Comma 29 4 2 2 3 2 2" xfId="33097" xr:uid="{C0D84585-A01E-484B-983A-A152F8F0009E}"/>
    <cellStyle name="Comma 29 4 2 2 3 2 2 2" xfId="33098" xr:uid="{F2D8E475-16B3-4441-A04C-7D5E389DFC1C}"/>
    <cellStyle name="Comma 29 4 2 2 3 2 2 2 2" xfId="33099" xr:uid="{73AA1626-CB06-4230-A463-2D5F1C0CFF59}"/>
    <cellStyle name="Comma 29 4 2 2 3 2 2 3" xfId="33100" xr:uid="{11805729-E445-4A18-8840-25749E0A3009}"/>
    <cellStyle name="Comma 29 4 2 2 3 2 3" xfId="33101" xr:uid="{48C3A7E4-7BF8-491C-B996-7AFC0B828C27}"/>
    <cellStyle name="Comma 29 4 2 2 3 2 3 2" xfId="33102" xr:uid="{D6757356-E900-42D7-A072-14B63B54ECD7}"/>
    <cellStyle name="Comma 29 4 2 2 3 2 4" xfId="33103" xr:uid="{DCC7265F-8BB3-4498-B286-B3F4CFBE5AA4}"/>
    <cellStyle name="Comma 29 4 2 2 3 3" xfId="33104" xr:uid="{614B494C-00F4-40A0-9464-98F9CC2F89AA}"/>
    <cellStyle name="Comma 29 4 2 2 3 3 2" xfId="33105" xr:uid="{D52873B4-559C-4CEE-87F8-AB55B5E06160}"/>
    <cellStyle name="Comma 29 4 2 2 3 3 2 2" xfId="33106" xr:uid="{229291A0-323F-4075-A3DE-7487A0C3CBF4}"/>
    <cellStyle name="Comma 29 4 2 2 3 3 2 2 2" xfId="33107" xr:uid="{48823AD4-F10F-4041-8C4D-C19B088AD46A}"/>
    <cellStyle name="Comma 29 4 2 2 3 3 2 3" xfId="33108" xr:uid="{77A70F6F-045A-4875-8C51-1909D01838A1}"/>
    <cellStyle name="Comma 29 4 2 2 3 3 3" xfId="33109" xr:uid="{2E8E1D2E-AEB5-4895-8C53-063E37E17602}"/>
    <cellStyle name="Comma 29 4 2 2 3 3 3 2" xfId="33110" xr:uid="{9EB36260-9E71-4E00-9F85-3936E4BF0531}"/>
    <cellStyle name="Comma 29 4 2 2 3 3 4" xfId="33111" xr:uid="{1FB26B0A-768A-47B8-9EE3-F05035E2E959}"/>
    <cellStyle name="Comma 29 4 2 2 3 4" xfId="33112" xr:uid="{AD6B1C2B-2C65-4B2C-BA7C-ACEB4D33AD14}"/>
    <cellStyle name="Comma 29 4 2 2 3 4 2" xfId="33113" xr:uid="{E009ADB7-E89C-4743-9DB4-81638365928F}"/>
    <cellStyle name="Comma 29 4 2 2 3 4 2 2" xfId="33114" xr:uid="{925647F5-DF35-4511-B668-D611351678D9}"/>
    <cellStyle name="Comma 29 4 2 2 3 4 3" xfId="33115" xr:uid="{62374DF8-D3D2-416C-B621-CDAA55E565AA}"/>
    <cellStyle name="Comma 29 4 2 2 3 5" xfId="33116" xr:uid="{006CAEC8-A0C3-4318-A2D1-726AE5DAE9F0}"/>
    <cellStyle name="Comma 29 4 2 2 3 5 2" xfId="33117" xr:uid="{F979EDA2-A142-4A76-B2B6-EBFE77E57C6D}"/>
    <cellStyle name="Comma 29 4 2 2 3 5 2 2" xfId="33118" xr:uid="{A978F86C-3F33-4C1C-AF85-8E084FC69267}"/>
    <cellStyle name="Comma 29 4 2 2 3 5 3" xfId="33119" xr:uid="{73C37D05-A30C-4177-ABD4-0CE12142FBC1}"/>
    <cellStyle name="Comma 29 4 2 2 3 6" xfId="33120" xr:uid="{F6CC1AD6-E926-4000-9EF5-81E38408C40F}"/>
    <cellStyle name="Comma 29 4 2 2 3 6 2" xfId="33121" xr:uid="{590117A2-92D6-40B8-8CDD-405BEF8F8649}"/>
    <cellStyle name="Comma 29 4 2 2 3 6 2 2" xfId="33122" xr:uid="{E0F7CAE6-4589-45DF-AF1F-CA354EA58C46}"/>
    <cellStyle name="Comma 29 4 2 2 3 6 3" xfId="33123" xr:uid="{DAE7789A-3399-4178-89D6-2333DF06CB95}"/>
    <cellStyle name="Comma 29 4 2 2 3 7" xfId="33124" xr:uid="{D01CCE87-9EC8-4226-929C-3F20C8C1AD68}"/>
    <cellStyle name="Comma 29 4 2 2 3 7 2" xfId="33125" xr:uid="{2E66BA5F-4DB3-4395-934F-01E28903FB4C}"/>
    <cellStyle name="Comma 29 4 2 2 3 8" xfId="33126" xr:uid="{DF996F03-88E5-44A8-B2D4-F40FDDFE7D5E}"/>
    <cellStyle name="Comma 29 4 2 2 3_EGAT BS 10" xfId="33127" xr:uid="{E6C73FFD-EBCF-4F53-A5CC-F3FB5C1DC3AC}"/>
    <cellStyle name="Comma 29 4 2 2 4" xfId="33128" xr:uid="{7A0F1C4F-3486-4861-807D-2360CCA05618}"/>
    <cellStyle name="Comma 29 4 2 2 4 2" xfId="33129" xr:uid="{19364233-F64D-47A0-AF1A-EA113212344C}"/>
    <cellStyle name="Comma 29 4 2 2 4 2 2" xfId="33130" xr:uid="{B490A768-53FE-4C99-AA4C-F0E98CC82F93}"/>
    <cellStyle name="Comma 29 4 2 2 4 2 2 2" xfId="33131" xr:uid="{CB0F6518-6F8F-4F2F-B497-F84F35E006D9}"/>
    <cellStyle name="Comma 29 4 2 2 4 2 3" xfId="33132" xr:uid="{8C3701A0-24CF-4DF5-AA1D-B0D274FEF0AD}"/>
    <cellStyle name="Comma 29 4 2 2 4 3" xfId="33133" xr:uid="{C14DE9A7-7BA8-431E-AF09-BA2006E4B207}"/>
    <cellStyle name="Comma 29 4 2 2 4 3 2" xfId="33134" xr:uid="{24E89258-5A15-444F-A4E2-21660BC481CD}"/>
    <cellStyle name="Comma 29 4 2 2 4 4" xfId="33135" xr:uid="{51C451F2-628C-4B5C-B884-AF7863E21118}"/>
    <cellStyle name="Comma 29 4 2 2 5" xfId="33136" xr:uid="{24FA8D6B-134F-4CDD-A3EE-1786C78BF3C0}"/>
    <cellStyle name="Comma 29 4 2 2 5 2" xfId="33137" xr:uid="{D283A873-0C35-4120-91FB-F60CB16803F6}"/>
    <cellStyle name="Comma 29 4 2 2 5 2 2" xfId="33138" xr:uid="{EEE0C7EA-7EEF-434D-B7CF-794DD8119C57}"/>
    <cellStyle name="Comma 29 4 2 2 5 2 2 2" xfId="33139" xr:uid="{B27693A9-E127-4A84-9D25-88A82F9EED9E}"/>
    <cellStyle name="Comma 29 4 2 2 5 2 3" xfId="33140" xr:uid="{3D04B834-F93F-49B3-991F-1C1F3C58D752}"/>
    <cellStyle name="Comma 29 4 2 2 5 3" xfId="33141" xr:uid="{4A577145-3017-4E8D-998C-1F5A15279270}"/>
    <cellStyle name="Comma 29 4 2 2 5 3 2" xfId="33142" xr:uid="{1822E475-78E0-4DB3-93E0-17479CE8C927}"/>
    <cellStyle name="Comma 29 4 2 2 5 4" xfId="33143" xr:uid="{45BDDF14-A0C8-4299-AF0F-233DD735925F}"/>
    <cellStyle name="Comma 29 4 2 2 6" xfId="33144" xr:uid="{4B703568-590E-4DE7-B71D-682A55B38345}"/>
    <cellStyle name="Comma 29 4 2 2 6 2" xfId="33145" xr:uid="{0E33E40B-DF88-4A50-957C-1AF7F298AA0E}"/>
    <cellStyle name="Comma 29 4 2 2 6 2 2" xfId="33146" xr:uid="{E1A5E49C-AA75-4CEB-A8F4-906F7140CB12}"/>
    <cellStyle name="Comma 29 4 2 2 6 3" xfId="33147" xr:uid="{0D14F571-B1CC-4329-8F3F-D1BD417D6274}"/>
    <cellStyle name="Comma 29 4 2 2 7" xfId="33148" xr:uid="{2A18DFF9-6BBC-414E-A1E3-66DEEA91FCCA}"/>
    <cellStyle name="Comma 29 4 2 2 7 2" xfId="33149" xr:uid="{969E9476-D80E-454E-AE1C-7DBC9327A6D0}"/>
    <cellStyle name="Comma 29 4 2 2 7 2 2" xfId="33150" xr:uid="{C9A6A548-FCFD-44F7-8B53-0811FE739F42}"/>
    <cellStyle name="Comma 29 4 2 2 7 3" xfId="33151" xr:uid="{7ECB2041-E094-4133-A790-FA8CC058951C}"/>
    <cellStyle name="Comma 29 4 2 2 8" xfId="33152" xr:uid="{F4AC8266-851A-42B5-9767-0AF093BF400E}"/>
    <cellStyle name="Comma 29 4 2 2 8 2" xfId="33153" xr:uid="{32C0E4F4-7081-4E2A-BE6B-09836C76685D}"/>
    <cellStyle name="Comma 29 4 2 2 8 2 2" xfId="33154" xr:uid="{11E55C78-893F-4457-854B-68626798D3BB}"/>
    <cellStyle name="Comma 29 4 2 2 8 3" xfId="33155" xr:uid="{E03C88AA-0752-40B5-BAF4-EFE76E4D6AE4}"/>
    <cellStyle name="Comma 29 4 2 2 9" xfId="33156" xr:uid="{C1D7CCDD-0282-4A38-8D59-49ADB8816AFB}"/>
    <cellStyle name="Comma 29 4 2 2 9 2" xfId="33157" xr:uid="{3D66F7EC-AFC7-42A9-B6FB-01DA40404CFE}"/>
    <cellStyle name="Comma 29 4 2 2_EGAT BS 10" xfId="33158" xr:uid="{57ED6BA3-664E-4D3C-820E-4B2E1039390D}"/>
    <cellStyle name="Comma 29 4 2 3" xfId="33159" xr:uid="{4ADBFE5D-CF8D-4E91-A52B-1E6857D5A453}"/>
    <cellStyle name="Comma 29 4 2 3 2" xfId="33160" xr:uid="{D7670AEB-4602-4D91-B0E2-D601638D599B}"/>
    <cellStyle name="Comma 29 4 2 3 2 2" xfId="33161" xr:uid="{338D3B3A-6F7E-4684-A48E-A3C2666D2BBF}"/>
    <cellStyle name="Comma 29 4 2 3 2 2 2" xfId="33162" xr:uid="{DA0332E6-5424-4B88-93AC-60AEF37378B7}"/>
    <cellStyle name="Comma 29 4 2 3 2 2 2 2" xfId="33163" xr:uid="{67040017-D665-4EB1-A810-3C63F0146BC8}"/>
    <cellStyle name="Comma 29 4 2 3 2 2 2 2 2" xfId="33164" xr:uid="{91E6E9C8-B27A-4E19-A443-2D24FEB35230}"/>
    <cellStyle name="Comma 29 4 2 3 2 2 2 3" xfId="33165" xr:uid="{A6DB86E5-9B08-4070-A711-5A980FE59293}"/>
    <cellStyle name="Comma 29 4 2 3 2 2 3" xfId="33166" xr:uid="{3D943C94-7258-40E8-A1D3-5BC56165D86F}"/>
    <cellStyle name="Comma 29 4 2 3 2 2 3 2" xfId="33167" xr:uid="{DFEE50F4-9643-4204-8B71-83820F068B48}"/>
    <cellStyle name="Comma 29 4 2 3 2 2 4" xfId="33168" xr:uid="{098AED5B-6580-4215-9AF5-8C5D85B79908}"/>
    <cellStyle name="Comma 29 4 2 3 2 3" xfId="33169" xr:uid="{60344D6C-B35E-47D5-A1F3-1EAB16C5EF60}"/>
    <cellStyle name="Comma 29 4 2 3 2 3 2" xfId="33170" xr:uid="{50B834E2-D793-4443-BC80-9852C694A966}"/>
    <cellStyle name="Comma 29 4 2 3 2 3 2 2" xfId="33171" xr:uid="{405C3230-0F01-47B9-B023-C1DF3F171CB6}"/>
    <cellStyle name="Comma 29 4 2 3 2 3 3" xfId="33172" xr:uid="{8147C1C6-C6F3-4496-8362-01111719BD2E}"/>
    <cellStyle name="Comma 29 4 2 3 2 4" xfId="33173" xr:uid="{28892B7E-EB47-4043-833D-FBAB24477975}"/>
    <cellStyle name="Comma 29 4 2 3 2 4 2" xfId="33174" xr:uid="{0BE83BA9-B0DF-4082-93F4-6F132755AF64}"/>
    <cellStyle name="Comma 29 4 2 3 2 4 2 2" xfId="33175" xr:uid="{2AA1210C-035E-4CDF-8050-34D1A0E068A2}"/>
    <cellStyle name="Comma 29 4 2 3 2 4 3" xfId="33176" xr:uid="{DA91351F-BA01-4E22-917C-6DAD77D1F648}"/>
    <cellStyle name="Comma 29 4 2 3 2 5" xfId="33177" xr:uid="{EFBDD751-AF99-4BE2-82F5-BC471B7DA793}"/>
    <cellStyle name="Comma 29 4 2 3 2 5 2" xfId="33178" xr:uid="{12624D78-712C-407B-A5DF-DDCD301C502E}"/>
    <cellStyle name="Comma 29 4 2 3 2 5 2 2" xfId="33179" xr:uid="{DB275128-58D2-469D-8455-FC0FF66F70D9}"/>
    <cellStyle name="Comma 29 4 2 3 2 5 3" xfId="33180" xr:uid="{2EFA359A-4525-4A0F-AA85-3B320EFBDFAF}"/>
    <cellStyle name="Comma 29 4 2 3 2 6" xfId="33181" xr:uid="{BFEB0E4B-25AF-4CB4-B35F-344F09632F57}"/>
    <cellStyle name="Comma 29 4 2 3 2 6 2" xfId="33182" xr:uid="{706B132F-6920-40DA-B3DE-07F62B6DBCE2}"/>
    <cellStyle name="Comma 29 4 2 3 2 7" xfId="33183" xr:uid="{ECA55243-CC47-4109-8FC4-549CB739B281}"/>
    <cellStyle name="Comma 29 4 2 3 2_EGAT BS 10" xfId="33184" xr:uid="{EFD838A6-ECDE-4865-9071-F88DEA982C57}"/>
    <cellStyle name="Comma 29 4 2 3 3" xfId="33185" xr:uid="{64B57A63-BA41-4DE4-AD9A-2076FD713765}"/>
    <cellStyle name="Comma 29 4 2 3 3 2" xfId="33186" xr:uid="{79068BA0-A2B3-46CA-A257-9F2768936AA8}"/>
    <cellStyle name="Comma 29 4 2 3 3 2 2" xfId="33187" xr:uid="{F16B9B35-3496-44AF-A614-0D44024EB3B7}"/>
    <cellStyle name="Comma 29 4 2 3 3 2 2 2" xfId="33188" xr:uid="{18A87D42-953C-4101-987B-4496144C4A4F}"/>
    <cellStyle name="Comma 29 4 2 3 3 2 3" xfId="33189" xr:uid="{92D187E7-FC10-4D9A-99E6-4F07B60169F8}"/>
    <cellStyle name="Comma 29 4 2 3 3 3" xfId="33190" xr:uid="{2FA0B54E-1597-485F-8141-A9FB77D48A2B}"/>
    <cellStyle name="Comma 29 4 2 3 3 3 2" xfId="33191" xr:uid="{4AC6DAD5-43E0-4B83-AD00-476C91021BF0}"/>
    <cellStyle name="Comma 29 4 2 3 3 4" xfId="33192" xr:uid="{411CC5AA-6AC2-4CEA-8993-DC4B7951279F}"/>
    <cellStyle name="Comma 29 4 2 3 4" xfId="33193" xr:uid="{A4BB7E22-C7D0-4046-B6E7-7392546D91D5}"/>
    <cellStyle name="Comma 29 4 2 3 4 2" xfId="33194" xr:uid="{8417D1F5-A055-42E0-95D5-3DB12BD417B0}"/>
    <cellStyle name="Comma 29 4 2 3 4 2 2" xfId="33195" xr:uid="{36694B35-1D71-4BBC-A673-BBBB457A6F98}"/>
    <cellStyle name="Comma 29 4 2 3 4 2 2 2" xfId="33196" xr:uid="{B505FC7F-6056-4607-970F-82A23B154577}"/>
    <cellStyle name="Comma 29 4 2 3 4 2 3" xfId="33197" xr:uid="{99B52BC8-9167-4157-848C-66A4E460E515}"/>
    <cellStyle name="Comma 29 4 2 3 4 3" xfId="33198" xr:uid="{ED624387-8E7D-4950-AC17-9C5639A9B3F1}"/>
    <cellStyle name="Comma 29 4 2 3 4 3 2" xfId="33199" xr:uid="{AA0BFDA8-46DB-4943-8A90-11B4D3D65D33}"/>
    <cellStyle name="Comma 29 4 2 3 4 4" xfId="33200" xr:uid="{6DCD4993-FC10-416F-BF4C-32336B765FAD}"/>
    <cellStyle name="Comma 29 4 2 3 5" xfId="33201" xr:uid="{5D28C002-E1BF-4C8A-85D1-FC2AA05C6C15}"/>
    <cellStyle name="Comma 29 4 2 3 5 2" xfId="33202" xr:uid="{3D63FA74-517F-4B35-8262-F24C40185ED6}"/>
    <cellStyle name="Comma 29 4 2 3 5 2 2" xfId="33203" xr:uid="{AFAF3FD3-08FF-4E5C-9EAB-CBC91E34493F}"/>
    <cellStyle name="Comma 29 4 2 3 5 3" xfId="33204" xr:uid="{1FADE45A-3B52-4944-A2A7-008D36BAC647}"/>
    <cellStyle name="Comma 29 4 2 3 6" xfId="33205" xr:uid="{4D527B95-99E1-4349-8DCE-F6BE7BEAB415}"/>
    <cellStyle name="Comma 29 4 2 3 6 2" xfId="33206" xr:uid="{C595D926-6562-4BBF-99F1-9545CD6B1E4E}"/>
    <cellStyle name="Comma 29 4 2 3 6 2 2" xfId="33207" xr:uid="{9E04F955-00A4-4768-904C-FEA17B005B95}"/>
    <cellStyle name="Comma 29 4 2 3 6 3" xfId="33208" xr:uid="{553AE128-DC8F-40B5-B9D0-007E3A43697C}"/>
    <cellStyle name="Comma 29 4 2 3 7" xfId="33209" xr:uid="{70B925C5-4E46-4726-AC6D-9735A9622E17}"/>
    <cellStyle name="Comma 29 4 2 3 7 2" xfId="33210" xr:uid="{0176DF73-4C84-4C04-B567-7F8FF869BE5F}"/>
    <cellStyle name="Comma 29 4 2 3 7 2 2" xfId="33211" xr:uid="{BECDF6D3-2E43-46CF-AD56-61FA50369854}"/>
    <cellStyle name="Comma 29 4 2 3 7 3" xfId="33212" xr:uid="{1118C0D8-EC4B-4B96-A409-FA14F147663C}"/>
    <cellStyle name="Comma 29 4 2 3 8" xfId="33213" xr:uid="{09638C39-6CB6-4397-A085-E3905730499C}"/>
    <cellStyle name="Comma 29 4 2 3 8 2" xfId="33214" xr:uid="{7B121A29-5384-4445-8E9D-4D1E06DF21AC}"/>
    <cellStyle name="Comma 29 4 2 3 9" xfId="33215" xr:uid="{F9CF7401-995D-4375-935D-EB570DE5676A}"/>
    <cellStyle name="Comma 29 4 2 3_EGAT BS 10" xfId="33216" xr:uid="{EB417E4B-DE07-47B5-8F9D-6ADEE443AC0D}"/>
    <cellStyle name="Comma 29 4 2 4" xfId="33217" xr:uid="{B7E3C5FC-9C24-4C58-A5C9-E14EA0E0C7CD}"/>
    <cellStyle name="Comma 29 4 2 4 2" xfId="33218" xr:uid="{B483D55D-D972-4EBA-A953-3F5B05292478}"/>
    <cellStyle name="Comma 29 4 2 4 2 2" xfId="33219" xr:uid="{ECE87E5A-80F2-4AE2-93DE-01D685FD39B4}"/>
    <cellStyle name="Comma 29 4 2 4 2 2 2" xfId="33220" xr:uid="{528A067A-5D78-45BD-9B7E-7FA9D0266C4A}"/>
    <cellStyle name="Comma 29 4 2 4 2 2 2 2" xfId="33221" xr:uid="{B1BAF9E9-CE6A-4910-8B3F-583D7AF842D5}"/>
    <cellStyle name="Comma 29 4 2 4 2 2 3" xfId="33222" xr:uid="{532A746C-9FDA-40FD-A7FE-D52B442D238F}"/>
    <cellStyle name="Comma 29 4 2 4 2 3" xfId="33223" xr:uid="{6D0842FF-1DEF-42B6-95B4-726241FD1880}"/>
    <cellStyle name="Comma 29 4 2 4 2 3 2" xfId="33224" xr:uid="{98B542F7-DFBB-477B-A0BB-05ABB49E6089}"/>
    <cellStyle name="Comma 29 4 2 4 2 4" xfId="33225" xr:uid="{7891F133-014B-412E-9771-E6969201D448}"/>
    <cellStyle name="Comma 29 4 2 4 3" xfId="33226" xr:uid="{69DA6519-8167-4CB1-B80D-62AA8DF3FD1D}"/>
    <cellStyle name="Comma 29 4 2 4 3 2" xfId="33227" xr:uid="{4C1FC025-01BF-479C-916C-7D12428348E1}"/>
    <cellStyle name="Comma 29 4 2 4 3 2 2" xfId="33228" xr:uid="{FA3B589F-D029-41F9-A813-1049477BFF59}"/>
    <cellStyle name="Comma 29 4 2 4 3 2 2 2" xfId="33229" xr:uid="{58A0786A-A8B6-4C70-A448-16F456FFEAB1}"/>
    <cellStyle name="Comma 29 4 2 4 3 2 3" xfId="33230" xr:uid="{A2E47006-F0B8-4949-8F0F-41BD096A4E88}"/>
    <cellStyle name="Comma 29 4 2 4 3 3" xfId="33231" xr:uid="{4847F065-1BBA-453F-98A6-84B4ED696D30}"/>
    <cellStyle name="Comma 29 4 2 4 3 3 2" xfId="33232" xr:uid="{0D5683F8-C489-4BC4-BB4F-0294069EAE78}"/>
    <cellStyle name="Comma 29 4 2 4 3 4" xfId="33233" xr:uid="{0DD20236-A22E-46A5-B43B-3F5C51560390}"/>
    <cellStyle name="Comma 29 4 2 4 4" xfId="33234" xr:uid="{A4762F6B-1065-494A-AA7C-E18E8EE7F2A4}"/>
    <cellStyle name="Comma 29 4 2 4 4 2" xfId="33235" xr:uid="{7DB8961D-14C4-4219-9683-FAB3A57E24C4}"/>
    <cellStyle name="Comma 29 4 2 4 4 2 2" xfId="33236" xr:uid="{2EBA85AC-325B-4819-899A-8A99E2479AC7}"/>
    <cellStyle name="Comma 29 4 2 4 4 3" xfId="33237" xr:uid="{5B32DC7F-26A4-4D75-A6A4-1BF7BED75B93}"/>
    <cellStyle name="Comma 29 4 2 4 5" xfId="33238" xr:uid="{A1E491F7-8C01-47B5-BCE6-50FADF71E2A4}"/>
    <cellStyle name="Comma 29 4 2 4 5 2" xfId="33239" xr:uid="{55DB9F66-51C6-4A64-BB0D-20239801E5EF}"/>
    <cellStyle name="Comma 29 4 2 4 5 2 2" xfId="33240" xr:uid="{DEA30934-5622-4E05-A9A3-E1C3D6E094B4}"/>
    <cellStyle name="Comma 29 4 2 4 5 3" xfId="33241" xr:uid="{CE9A5100-1A71-4782-9276-92F5A283C037}"/>
    <cellStyle name="Comma 29 4 2 4 6" xfId="33242" xr:uid="{F12B770C-4654-4A5A-94F7-F6348DC2E0BE}"/>
    <cellStyle name="Comma 29 4 2 4 6 2" xfId="33243" xr:uid="{B75F2A9A-2513-4F6E-8549-523B749C3B1A}"/>
    <cellStyle name="Comma 29 4 2 4 6 2 2" xfId="33244" xr:uid="{057EE1EF-ED16-4261-997F-5DBE786FD5F0}"/>
    <cellStyle name="Comma 29 4 2 4 6 3" xfId="33245" xr:uid="{38421CB0-674F-4DAE-A8B0-7D59C6694577}"/>
    <cellStyle name="Comma 29 4 2 4 7" xfId="33246" xr:uid="{DC685C87-8157-4C00-B0AA-3ABD08C6A4F8}"/>
    <cellStyle name="Comma 29 4 2 4 7 2" xfId="33247" xr:uid="{5BB2ED72-767E-474C-B0D6-B5C5C595AB1D}"/>
    <cellStyle name="Comma 29 4 2 4 8" xfId="33248" xr:uid="{669FDB8C-91EF-478E-B5E9-010F735D19F9}"/>
    <cellStyle name="Comma 29 4 2 4_EGAT BS 10" xfId="33249" xr:uid="{303F26A9-958C-4477-944B-50CBE70BD1BE}"/>
    <cellStyle name="Comma 29 4 2 5" xfId="33250" xr:uid="{F4166A76-D094-494C-A2F9-45197D8F3FF7}"/>
    <cellStyle name="Comma 29 4 2 5 2" xfId="33251" xr:uid="{D855EC16-D3D4-43AC-8D8F-EC4FBCE4051A}"/>
    <cellStyle name="Comma 29 4 2 5 2 2" xfId="33252" xr:uid="{94AE68FA-31E1-48C7-9BC5-79C694767022}"/>
    <cellStyle name="Comma 29 4 2 5 2 2 2" xfId="33253" xr:uid="{71A270B3-8E92-4660-9132-7561EA78340A}"/>
    <cellStyle name="Comma 29 4 2 5 2 3" xfId="33254" xr:uid="{125FEFD3-0D3B-44FD-A7D3-C8F4F6877ACD}"/>
    <cellStyle name="Comma 29 4 2 5 3" xfId="33255" xr:uid="{91643DF4-B1A8-4840-90E3-454F6B716EBC}"/>
    <cellStyle name="Comma 29 4 2 5 3 2" xfId="33256" xr:uid="{277591BB-805D-4763-B636-0874D23ADDA4}"/>
    <cellStyle name="Comma 29 4 2 5 4" xfId="33257" xr:uid="{B2C4C9D2-4453-4CA5-B686-E372FCCB6145}"/>
    <cellStyle name="Comma 29 4 2 6" xfId="33258" xr:uid="{BE3F9BBB-2CD3-440A-B772-EEC51919087F}"/>
    <cellStyle name="Comma 29 4 2 6 2" xfId="33259" xr:uid="{0B40BF29-0C30-40F1-846B-9E5F537E6DB5}"/>
    <cellStyle name="Comma 29 4 2 6 2 2" xfId="33260" xr:uid="{E416D7DE-543A-40D2-84FE-0C7531F7E390}"/>
    <cellStyle name="Comma 29 4 2 6 2 2 2" xfId="33261" xr:uid="{D977BE4F-00D3-4F53-B629-2163F21C86A2}"/>
    <cellStyle name="Comma 29 4 2 6 2 3" xfId="33262" xr:uid="{9BD5C306-9837-4038-8D12-FE43725F8FD3}"/>
    <cellStyle name="Comma 29 4 2 6 3" xfId="33263" xr:uid="{F14F18D6-C774-429A-8376-B79912019604}"/>
    <cellStyle name="Comma 29 4 2 6 3 2" xfId="33264" xr:uid="{7F2796EB-4E06-4065-A70F-BC7A9965A1F2}"/>
    <cellStyle name="Comma 29 4 2 6 4" xfId="33265" xr:uid="{68794D10-A1DA-43F3-AF0C-D5EE1BCC3C26}"/>
    <cellStyle name="Comma 29 4 2 7" xfId="33266" xr:uid="{986102B2-F8B5-4F18-9548-1269B121BCCC}"/>
    <cellStyle name="Comma 29 4 2 7 2" xfId="33267" xr:uid="{44269834-FE4A-4381-A659-BA118499CFB5}"/>
    <cellStyle name="Comma 29 4 2 7 2 2" xfId="33268" xr:uid="{59F37257-CD5C-4517-BB98-E003539492A5}"/>
    <cellStyle name="Comma 29 4 2 7 3" xfId="33269" xr:uid="{F1B8F2AA-E691-4458-ACBB-D0CB7931004F}"/>
    <cellStyle name="Comma 29 4 2 8" xfId="33270" xr:uid="{317BD4AC-E9A8-4708-8962-7540A7352AFD}"/>
    <cellStyle name="Comma 29 4 2 8 2" xfId="33271" xr:uid="{F1F599DE-E55C-4F7F-B4B9-DB67ABED923A}"/>
    <cellStyle name="Comma 29 4 2 8 2 2" xfId="33272" xr:uid="{DE442C42-EEC3-4CC7-A045-C330CEF51026}"/>
    <cellStyle name="Comma 29 4 2 8 3" xfId="33273" xr:uid="{EFC70BB8-CEEC-429B-9C77-2A537D131A4F}"/>
    <cellStyle name="Comma 29 4 2 9" xfId="33274" xr:uid="{367F2E29-3279-4C39-B785-98375ED20994}"/>
    <cellStyle name="Comma 29 4 2 9 2" xfId="33275" xr:uid="{1080F954-A387-44E3-ADE3-82BDDDF34E5A}"/>
    <cellStyle name="Comma 29 4 2 9 2 2" xfId="33276" xr:uid="{19775C9E-80FA-43BF-9430-CDD579A00CC1}"/>
    <cellStyle name="Comma 29 4 2 9 3" xfId="33277" xr:uid="{A8771AFC-72C4-4EBC-8F3C-6984B5EB6D68}"/>
    <cellStyle name="Comma 29 4 2_EGAT BS 10" xfId="33278" xr:uid="{3239178D-5BCD-4FBA-B745-EF72E93DB40E}"/>
    <cellStyle name="Comma 29 4 3" xfId="33279" xr:uid="{D7459759-A4C2-442D-A696-6920456C1FB5}"/>
    <cellStyle name="Comma 29 4 3 10" xfId="33280" xr:uid="{BFA5CFC4-4857-4E53-90ED-6EC5E2482976}"/>
    <cellStyle name="Comma 29 4 3 2" xfId="33281" xr:uid="{3E216560-0B2C-48A9-9DF4-0A986E7B958C}"/>
    <cellStyle name="Comma 29 4 3 2 2" xfId="33282" xr:uid="{CF73C060-95F5-4348-BF44-1FAD081C3323}"/>
    <cellStyle name="Comma 29 4 3 2 2 2" xfId="33283" xr:uid="{FD995F12-F5C0-4567-B7C7-EBEE987F9A7A}"/>
    <cellStyle name="Comma 29 4 3 2 2 2 2" xfId="33284" xr:uid="{49ACCD81-EC54-4FD4-BD97-D55715226081}"/>
    <cellStyle name="Comma 29 4 3 2 2 2 2 2" xfId="33285" xr:uid="{3D51C486-71BE-4EE3-BA28-9992A52CD35B}"/>
    <cellStyle name="Comma 29 4 3 2 2 2 2 2 2" xfId="33286" xr:uid="{812E0672-E4DA-478F-A081-FD45D283AFAA}"/>
    <cellStyle name="Comma 29 4 3 2 2 2 2 3" xfId="33287" xr:uid="{630088FE-9F29-4361-BEEF-934863862884}"/>
    <cellStyle name="Comma 29 4 3 2 2 2 3" xfId="33288" xr:uid="{ECE9D2B9-6AF9-4834-90F7-B9177B202170}"/>
    <cellStyle name="Comma 29 4 3 2 2 2 3 2" xfId="33289" xr:uid="{D9DFAE72-775E-47D2-8D67-FCC984E1EEE9}"/>
    <cellStyle name="Comma 29 4 3 2 2 2 4" xfId="33290" xr:uid="{8C9AF836-3D79-4E6D-833A-593E7F7CC375}"/>
    <cellStyle name="Comma 29 4 3 2 2 3" xfId="33291" xr:uid="{3E7AC784-C151-4167-868B-1A30B761D1FD}"/>
    <cellStyle name="Comma 29 4 3 2 2 3 2" xfId="33292" xr:uid="{23A0A7CE-D3F7-4343-8B72-9581FA040A01}"/>
    <cellStyle name="Comma 29 4 3 2 2 3 2 2" xfId="33293" xr:uid="{0AA568B6-5732-46D0-91F5-A40C8CE526D2}"/>
    <cellStyle name="Comma 29 4 3 2 2 3 3" xfId="33294" xr:uid="{6CF7E37D-2D5F-4B5B-96F7-428D137347ED}"/>
    <cellStyle name="Comma 29 4 3 2 2 4" xfId="33295" xr:uid="{E13C9AE7-8A32-46CB-B6AD-0584DA754C52}"/>
    <cellStyle name="Comma 29 4 3 2 2 4 2" xfId="33296" xr:uid="{CE319ACA-E99A-4355-98C6-C4D253706E4F}"/>
    <cellStyle name="Comma 29 4 3 2 2 4 2 2" xfId="33297" xr:uid="{4FEF601D-469F-40C9-9343-454C472C3F1C}"/>
    <cellStyle name="Comma 29 4 3 2 2 4 3" xfId="33298" xr:uid="{771614F2-0C38-4FDD-A792-8268FA5F70FE}"/>
    <cellStyle name="Comma 29 4 3 2 2 5" xfId="33299" xr:uid="{DD88ECE8-5089-4748-A9EE-41734C90AB36}"/>
    <cellStyle name="Comma 29 4 3 2 2 5 2" xfId="33300" xr:uid="{B0BE24EB-8A20-4271-ACBE-775530C97CAC}"/>
    <cellStyle name="Comma 29 4 3 2 2 5 2 2" xfId="33301" xr:uid="{FE4C07D0-6FB1-460A-9BEB-CAE2D9CD4864}"/>
    <cellStyle name="Comma 29 4 3 2 2 5 3" xfId="33302" xr:uid="{0D4B87FA-F924-4E08-B2F2-D61A99211151}"/>
    <cellStyle name="Comma 29 4 3 2 2 6" xfId="33303" xr:uid="{31B42912-8667-4454-BD9F-6FD9D07D3D36}"/>
    <cellStyle name="Comma 29 4 3 2 2 6 2" xfId="33304" xr:uid="{938AA76D-4D39-420E-9F95-CFDA597BAA2F}"/>
    <cellStyle name="Comma 29 4 3 2 2 7" xfId="33305" xr:uid="{A9A9AB48-96F0-4739-96FA-D21E473D5337}"/>
    <cellStyle name="Comma 29 4 3 2 2_EGAT BS 10" xfId="33306" xr:uid="{B7FE7297-5DD0-441C-AD81-04E7C5E76CA6}"/>
    <cellStyle name="Comma 29 4 3 2 3" xfId="33307" xr:uid="{2C15FDC9-17E4-450B-ADB6-C7D32B1978E5}"/>
    <cellStyle name="Comma 29 4 3 2 3 2" xfId="33308" xr:uid="{8A3EA0E6-F71C-4B1F-8316-CE55B7B88748}"/>
    <cellStyle name="Comma 29 4 3 2 3 2 2" xfId="33309" xr:uid="{B2023C5F-B593-46F7-9AA1-36AE15EC10F3}"/>
    <cellStyle name="Comma 29 4 3 2 3 2 2 2" xfId="33310" xr:uid="{731F09AB-29EA-4062-AE4C-DEE24564702D}"/>
    <cellStyle name="Comma 29 4 3 2 3 2 3" xfId="33311" xr:uid="{65816B6A-E311-412E-B844-7D36649B6397}"/>
    <cellStyle name="Comma 29 4 3 2 3 3" xfId="33312" xr:uid="{98661E3D-2BEA-45FF-A624-C9D2E9D7C315}"/>
    <cellStyle name="Comma 29 4 3 2 3 3 2" xfId="33313" xr:uid="{E800AE2B-4FF7-4F0A-B2DE-D0BBB625ECDF}"/>
    <cellStyle name="Comma 29 4 3 2 3 4" xfId="33314" xr:uid="{61752F01-4B85-4528-BBC9-3E5D3AA51620}"/>
    <cellStyle name="Comma 29 4 3 2 4" xfId="33315" xr:uid="{2CF8C0B9-98FA-4427-93D8-4DFDED38A077}"/>
    <cellStyle name="Comma 29 4 3 2 4 2" xfId="33316" xr:uid="{05F4DA97-057D-4169-90CC-602A05733DC1}"/>
    <cellStyle name="Comma 29 4 3 2 4 2 2" xfId="33317" xr:uid="{8FA416AE-164E-4839-BF51-9052F236EE5C}"/>
    <cellStyle name="Comma 29 4 3 2 4 2 2 2" xfId="33318" xr:uid="{060D2FC6-C0E6-4E55-8A91-CCC3723874AC}"/>
    <cellStyle name="Comma 29 4 3 2 4 2 3" xfId="33319" xr:uid="{E0AEE142-30BF-4B3F-B3E5-B7F7835DDBCF}"/>
    <cellStyle name="Comma 29 4 3 2 4 3" xfId="33320" xr:uid="{92D0EC50-0D66-4133-B514-683A5DCEE38B}"/>
    <cellStyle name="Comma 29 4 3 2 4 3 2" xfId="33321" xr:uid="{0550FEF8-542F-4666-A5C7-DD979B18CD3F}"/>
    <cellStyle name="Comma 29 4 3 2 4 4" xfId="33322" xr:uid="{3EC4CB74-D44D-4479-B1FD-87595DD55C59}"/>
    <cellStyle name="Comma 29 4 3 2 5" xfId="33323" xr:uid="{ADF214F8-B9D5-4B9F-B296-AA09BF232EE5}"/>
    <cellStyle name="Comma 29 4 3 2 5 2" xfId="33324" xr:uid="{2FA413AF-EBA4-4A14-9E9C-AEEAEDC042BA}"/>
    <cellStyle name="Comma 29 4 3 2 5 2 2" xfId="33325" xr:uid="{C6264702-379B-4C47-9D52-D9164DF0C298}"/>
    <cellStyle name="Comma 29 4 3 2 5 3" xfId="33326" xr:uid="{75D6D7D8-38C5-438A-AAAE-4D0B1137685C}"/>
    <cellStyle name="Comma 29 4 3 2 6" xfId="33327" xr:uid="{72FA15C9-FD98-4AF2-9EF7-BAE922986D89}"/>
    <cellStyle name="Comma 29 4 3 2 6 2" xfId="33328" xr:uid="{507F1C7D-66C6-495E-B192-729F97175E07}"/>
    <cellStyle name="Comma 29 4 3 2 6 2 2" xfId="33329" xr:uid="{B501A6F0-90E6-4E6C-8B27-7C59B5C4B1E6}"/>
    <cellStyle name="Comma 29 4 3 2 6 3" xfId="33330" xr:uid="{BD6017BA-B318-488B-9C0D-8253E2FB5E06}"/>
    <cellStyle name="Comma 29 4 3 2 7" xfId="33331" xr:uid="{949A41AC-88DE-44A0-8BD2-0F28482125AC}"/>
    <cellStyle name="Comma 29 4 3 2 7 2" xfId="33332" xr:uid="{9E1940AE-8E20-4717-A1E1-38A454EECAC0}"/>
    <cellStyle name="Comma 29 4 3 2 7 2 2" xfId="33333" xr:uid="{809F44AE-A214-498B-BA1B-537744643DAD}"/>
    <cellStyle name="Comma 29 4 3 2 7 3" xfId="33334" xr:uid="{28CAA390-64B4-4F10-A901-BBA635E11981}"/>
    <cellStyle name="Comma 29 4 3 2 8" xfId="33335" xr:uid="{1A2E327A-32F3-4C3F-A419-B3FC124CE300}"/>
    <cellStyle name="Comma 29 4 3 2 8 2" xfId="33336" xr:uid="{B3B4F8FF-8516-469E-90D6-9C35F8BC9533}"/>
    <cellStyle name="Comma 29 4 3 2 9" xfId="33337" xr:uid="{A6494343-8505-479E-9BB1-CDFEFC455AE8}"/>
    <cellStyle name="Comma 29 4 3 2_EGAT BS 10" xfId="33338" xr:uid="{008B7D30-423A-4E11-8746-D78C1CE3E703}"/>
    <cellStyle name="Comma 29 4 3 3" xfId="33339" xr:uid="{9515E2F6-8F72-4E4F-BEB4-3194D7D872B5}"/>
    <cellStyle name="Comma 29 4 3 3 2" xfId="33340" xr:uid="{5A270F70-B3AD-4514-AEAF-18A79DA607D2}"/>
    <cellStyle name="Comma 29 4 3 3 2 2" xfId="33341" xr:uid="{36588423-E0CA-4AE1-A1E7-F66D1A09CFFF}"/>
    <cellStyle name="Comma 29 4 3 3 2 2 2" xfId="33342" xr:uid="{95A43C61-47C1-40AC-8D0E-7E6117DB8639}"/>
    <cellStyle name="Comma 29 4 3 3 2 2 2 2" xfId="33343" xr:uid="{FCC098FE-1BF2-494D-A4FF-227DB90393EB}"/>
    <cellStyle name="Comma 29 4 3 3 2 2 3" xfId="33344" xr:uid="{7DF6DD38-2997-4766-A51D-631F26E34889}"/>
    <cellStyle name="Comma 29 4 3 3 2 3" xfId="33345" xr:uid="{4A27E168-DA92-4438-8B1E-E66ED3E9939F}"/>
    <cellStyle name="Comma 29 4 3 3 2 3 2" xfId="33346" xr:uid="{FA87977E-70A4-41B6-9DBA-7A83AF601102}"/>
    <cellStyle name="Comma 29 4 3 3 2 4" xfId="33347" xr:uid="{46CE956F-2953-4EDF-803D-E3D190D85774}"/>
    <cellStyle name="Comma 29 4 3 3 3" xfId="33348" xr:uid="{8656489F-5C8D-41A3-9D3B-D8BB0D0AAF52}"/>
    <cellStyle name="Comma 29 4 3 3 3 2" xfId="33349" xr:uid="{0259628A-BCF4-42E1-AC25-8437966F2C29}"/>
    <cellStyle name="Comma 29 4 3 3 3 2 2" xfId="33350" xr:uid="{62F7852B-0604-4800-B4D0-13362F8D4490}"/>
    <cellStyle name="Comma 29 4 3 3 3 2 2 2" xfId="33351" xr:uid="{35E18A0E-D998-41D8-BBB7-2E69FACBB816}"/>
    <cellStyle name="Comma 29 4 3 3 3 2 3" xfId="33352" xr:uid="{32C016DC-F090-4E72-AA0B-0B68C1B78657}"/>
    <cellStyle name="Comma 29 4 3 3 3 3" xfId="33353" xr:uid="{F88165C9-D508-4919-9659-D6CC0918C39B}"/>
    <cellStyle name="Comma 29 4 3 3 3 3 2" xfId="33354" xr:uid="{E8B34B34-D552-4EDA-9D77-F94744F8C2CB}"/>
    <cellStyle name="Comma 29 4 3 3 3 4" xfId="33355" xr:uid="{CC0555D9-B158-4BAF-8435-5EAF2C499EFA}"/>
    <cellStyle name="Comma 29 4 3 3 4" xfId="33356" xr:uid="{80DA12B6-F4CA-4F3C-B848-6F0AB642ABE3}"/>
    <cellStyle name="Comma 29 4 3 3 4 2" xfId="33357" xr:uid="{37B30813-EC2B-4C38-BCD6-F6ADB17BEC70}"/>
    <cellStyle name="Comma 29 4 3 3 4 2 2" xfId="33358" xr:uid="{28CAA5BB-8A4C-4198-81D7-19E64B700D62}"/>
    <cellStyle name="Comma 29 4 3 3 4 3" xfId="33359" xr:uid="{C75CE175-C6C4-405B-BD2F-74FA5B91BBD2}"/>
    <cellStyle name="Comma 29 4 3 3 5" xfId="33360" xr:uid="{CDC19FBD-C39F-4BA1-8611-50038533E39A}"/>
    <cellStyle name="Comma 29 4 3 3 5 2" xfId="33361" xr:uid="{AD763F44-9444-4A1B-817C-CB0FEA418FE3}"/>
    <cellStyle name="Comma 29 4 3 3 5 2 2" xfId="33362" xr:uid="{658FE897-FE7B-4E7F-AA2C-D64B07B646C8}"/>
    <cellStyle name="Comma 29 4 3 3 5 3" xfId="33363" xr:uid="{32DB9614-7AFB-4350-94F7-F6B0D5563438}"/>
    <cellStyle name="Comma 29 4 3 3 6" xfId="33364" xr:uid="{0A2F6C60-5BF7-40F5-AAF7-02F1F1EAAA9E}"/>
    <cellStyle name="Comma 29 4 3 3 6 2" xfId="33365" xr:uid="{2367ECFD-7743-4DC2-972E-448946912DCF}"/>
    <cellStyle name="Comma 29 4 3 3 6 2 2" xfId="33366" xr:uid="{C7DCC587-E32B-42FA-86EF-21F8685F46E0}"/>
    <cellStyle name="Comma 29 4 3 3 6 3" xfId="33367" xr:uid="{C9BC4EAD-32AF-4207-8954-49592BD17720}"/>
    <cellStyle name="Comma 29 4 3 3 7" xfId="33368" xr:uid="{6FE17870-E5D3-4CBC-8A24-6DD3BA82A31B}"/>
    <cellStyle name="Comma 29 4 3 3 7 2" xfId="33369" xr:uid="{1432DB52-8A92-4693-B014-393116F5B94A}"/>
    <cellStyle name="Comma 29 4 3 3 8" xfId="33370" xr:uid="{02E03A09-5ECF-4D43-824E-4618103FBFA0}"/>
    <cellStyle name="Comma 29 4 3 3_EGAT BS 10" xfId="33371" xr:uid="{27A5909D-E1F1-4723-B0F6-AB5E169AFA30}"/>
    <cellStyle name="Comma 29 4 3 4" xfId="33372" xr:uid="{437D30D5-9A90-448D-8C78-B77A894C7E90}"/>
    <cellStyle name="Comma 29 4 3 4 2" xfId="33373" xr:uid="{396A12B2-2F59-44D9-8B52-A80678D8DBCC}"/>
    <cellStyle name="Comma 29 4 3 4 2 2" xfId="33374" xr:uid="{FF47B1FE-3711-4557-9B4E-6943F867F453}"/>
    <cellStyle name="Comma 29 4 3 4 2 2 2" xfId="33375" xr:uid="{B23776D3-465D-4376-A73C-A70FE8A86F8E}"/>
    <cellStyle name="Comma 29 4 3 4 2 3" xfId="33376" xr:uid="{E010616A-DD98-4BD8-9B16-AFABEB6FF123}"/>
    <cellStyle name="Comma 29 4 3 4 3" xfId="33377" xr:uid="{1BA93DC1-8EAD-4DBB-A38F-D89E09AD0F80}"/>
    <cellStyle name="Comma 29 4 3 4 3 2" xfId="33378" xr:uid="{E60DF9AA-94B7-40B2-9012-BBDA9793E2E5}"/>
    <cellStyle name="Comma 29 4 3 4 4" xfId="33379" xr:uid="{863AE92D-FE70-432B-BAC8-CB200BDB513B}"/>
    <cellStyle name="Comma 29 4 3 5" xfId="33380" xr:uid="{02A514DF-66A4-40C6-9F12-21B518383A5E}"/>
    <cellStyle name="Comma 29 4 3 5 2" xfId="33381" xr:uid="{CF0C630C-7D3E-42EE-A5C6-5A2B79990C3C}"/>
    <cellStyle name="Comma 29 4 3 5 2 2" xfId="33382" xr:uid="{7379EC78-30D6-40C1-996D-698F8C775E5D}"/>
    <cellStyle name="Comma 29 4 3 5 2 2 2" xfId="33383" xr:uid="{B208027C-D6EF-459A-8C0E-A6BEC235A2A4}"/>
    <cellStyle name="Comma 29 4 3 5 2 3" xfId="33384" xr:uid="{EDC13DB7-6C57-453C-84EE-010524BDF8F6}"/>
    <cellStyle name="Comma 29 4 3 5 3" xfId="33385" xr:uid="{E0ADF3D7-89FA-48D7-AA8F-E7304F32FA20}"/>
    <cellStyle name="Comma 29 4 3 5 3 2" xfId="33386" xr:uid="{4460917B-7296-4561-8186-D4304F0310ED}"/>
    <cellStyle name="Comma 29 4 3 5 4" xfId="33387" xr:uid="{3ABBA08F-DF2B-4AF7-A5C5-7425C6C00FDC}"/>
    <cellStyle name="Comma 29 4 3 6" xfId="33388" xr:uid="{E8C35CA9-98A9-4E19-B8FB-0341EF1E571C}"/>
    <cellStyle name="Comma 29 4 3 6 2" xfId="33389" xr:uid="{4394D2BC-0882-44E1-B390-5223161EE46F}"/>
    <cellStyle name="Comma 29 4 3 6 2 2" xfId="33390" xr:uid="{E4714983-7F10-4DD0-BD55-4D7339D1D3FC}"/>
    <cellStyle name="Comma 29 4 3 6 3" xfId="33391" xr:uid="{AF9F12B3-F760-4D8D-B70E-A411DF89D64F}"/>
    <cellStyle name="Comma 29 4 3 7" xfId="33392" xr:uid="{1F77DE98-23C2-4676-99CD-B24E532249C4}"/>
    <cellStyle name="Comma 29 4 3 7 2" xfId="33393" xr:uid="{CB7C7784-48D0-47C2-9FF4-BAD41404F79B}"/>
    <cellStyle name="Comma 29 4 3 7 2 2" xfId="33394" xr:uid="{7C219883-1263-4B76-BFC3-368D9969E75E}"/>
    <cellStyle name="Comma 29 4 3 7 3" xfId="33395" xr:uid="{14E2C79D-5207-4654-82A8-9CB323652662}"/>
    <cellStyle name="Comma 29 4 3 8" xfId="33396" xr:uid="{5EE7E614-0395-4C84-A92A-7EE62C2B8B3F}"/>
    <cellStyle name="Comma 29 4 3 8 2" xfId="33397" xr:uid="{5CDA7DDB-436E-4392-AD5F-FC446F06AFD3}"/>
    <cellStyle name="Comma 29 4 3 8 2 2" xfId="33398" xr:uid="{F54456AD-A787-4D17-8D75-DE7660C09B74}"/>
    <cellStyle name="Comma 29 4 3 8 3" xfId="33399" xr:uid="{D02D1626-2E2F-4DA8-9BA4-75D81B7F8438}"/>
    <cellStyle name="Comma 29 4 3 9" xfId="33400" xr:uid="{26BC72E7-2DA5-4A86-AB84-08F7CF02F901}"/>
    <cellStyle name="Comma 29 4 3 9 2" xfId="33401" xr:uid="{4B43064E-17DA-4BD9-9A09-BBF9B5E5B2BD}"/>
    <cellStyle name="Comma 29 4 3_EGAT BS 10" xfId="33402" xr:uid="{70CE3BA7-A74F-4E52-A5D7-B0A0EA0FD6B6}"/>
    <cellStyle name="Comma 29 4 4" xfId="33403" xr:uid="{59623C6F-F751-4D43-9D4E-0828EAF67E9F}"/>
    <cellStyle name="Comma 29 4 4 10" xfId="33404" xr:uid="{CC11B74E-C542-4B98-8DE6-43A25FC8A83C}"/>
    <cellStyle name="Comma 29 4 4 2" xfId="33405" xr:uid="{881D9D14-E8BF-4E2C-929E-AD9665F9675F}"/>
    <cellStyle name="Comma 29 4 4 2 2" xfId="33406" xr:uid="{95D93818-7EDB-48EF-BBBC-AA62106C5F94}"/>
    <cellStyle name="Comma 29 4 4 2 2 2" xfId="33407" xr:uid="{EA1AFF5C-0C3E-4C7D-A46B-3CE957395288}"/>
    <cellStyle name="Comma 29 4 4 2 2 2 2" xfId="33408" xr:uid="{12322871-4E3B-4825-AA61-E32BB0E50BAA}"/>
    <cellStyle name="Comma 29 4 4 2 2 2 2 2" xfId="33409" xr:uid="{C8088F9C-F32F-4FD2-A590-3C08B4130093}"/>
    <cellStyle name="Comma 29 4 4 2 2 2 2 2 2" xfId="33410" xr:uid="{A9B3396A-A8F9-4775-A9C5-A2E5BB59E5E9}"/>
    <cellStyle name="Comma 29 4 4 2 2 2 2 3" xfId="33411" xr:uid="{EC084841-C1EC-4A13-8211-6C7D0A93CE79}"/>
    <cellStyle name="Comma 29 4 4 2 2 2 3" xfId="33412" xr:uid="{84A0C5BA-33B4-4001-A34A-AC167E212B1A}"/>
    <cellStyle name="Comma 29 4 4 2 2 2 3 2" xfId="33413" xr:uid="{52D18419-2EB3-4370-9646-533048FCE3AB}"/>
    <cellStyle name="Comma 29 4 4 2 2 2 4" xfId="33414" xr:uid="{3395BA67-C497-479E-A15E-615D02F10B3C}"/>
    <cellStyle name="Comma 29 4 4 2 2 3" xfId="33415" xr:uid="{13982588-9E6E-4033-B1E4-3CCA1FDB1BE8}"/>
    <cellStyle name="Comma 29 4 4 2 2 3 2" xfId="33416" xr:uid="{1A5DBCE8-7287-47AE-BB53-1BB9DB5BF43C}"/>
    <cellStyle name="Comma 29 4 4 2 2 3 2 2" xfId="33417" xr:uid="{C631A3A5-6A5B-4022-9538-E31F5BD15F0D}"/>
    <cellStyle name="Comma 29 4 4 2 2 3 3" xfId="33418" xr:uid="{E0A7CE91-FE26-4E65-9EF7-9FC2FCFA37C5}"/>
    <cellStyle name="Comma 29 4 4 2 2 4" xfId="33419" xr:uid="{32A4DB36-6868-47C7-8279-F3F5482ED361}"/>
    <cellStyle name="Comma 29 4 4 2 2 4 2" xfId="33420" xr:uid="{C04909BA-E41C-4D2D-8530-D02E3FEAE340}"/>
    <cellStyle name="Comma 29 4 4 2 2 4 2 2" xfId="33421" xr:uid="{2BACC81D-52AC-49C2-9E10-242119F07768}"/>
    <cellStyle name="Comma 29 4 4 2 2 4 3" xfId="33422" xr:uid="{F1A4846E-5141-4E43-A201-BEEF105B89BD}"/>
    <cellStyle name="Comma 29 4 4 2 2 5" xfId="33423" xr:uid="{609F9E38-6471-4D60-8EF0-78D629DDC5B9}"/>
    <cellStyle name="Comma 29 4 4 2 2 5 2" xfId="33424" xr:uid="{8CD9218D-25AE-442D-BCA4-70C7C03DC427}"/>
    <cellStyle name="Comma 29 4 4 2 2 5 2 2" xfId="33425" xr:uid="{09BDB9C4-03B3-4303-9BA7-E72EBFD8FE83}"/>
    <cellStyle name="Comma 29 4 4 2 2 5 3" xfId="33426" xr:uid="{996F3168-3CA9-4E91-BD39-F745F88548F7}"/>
    <cellStyle name="Comma 29 4 4 2 2 6" xfId="33427" xr:uid="{4A07903D-2CEA-4C1F-8E46-DE79507A691B}"/>
    <cellStyle name="Comma 29 4 4 2 2 6 2" xfId="33428" xr:uid="{F81236A2-5D1A-429C-A699-346EEE1F7832}"/>
    <cellStyle name="Comma 29 4 4 2 2 7" xfId="33429" xr:uid="{6DAAC708-14A8-41C5-B6D2-7882E63E3E03}"/>
    <cellStyle name="Comma 29 4 4 2 2_EGAT BS 10" xfId="33430" xr:uid="{EDD07A49-F466-40D0-ACCF-5DC2655A6492}"/>
    <cellStyle name="Comma 29 4 4 2 3" xfId="33431" xr:uid="{54798346-2498-45F0-82F4-A121C5466D3E}"/>
    <cellStyle name="Comma 29 4 4 2 3 2" xfId="33432" xr:uid="{DF82B27C-7620-46F4-B037-592B84E948BE}"/>
    <cellStyle name="Comma 29 4 4 2 3 2 2" xfId="33433" xr:uid="{CE1A70B0-9EEF-482E-AFF2-61D8D5291784}"/>
    <cellStyle name="Comma 29 4 4 2 3 2 2 2" xfId="33434" xr:uid="{05DC02BC-B631-4ACC-9E13-783604866494}"/>
    <cellStyle name="Comma 29 4 4 2 3 2 3" xfId="33435" xr:uid="{36B66552-930C-4958-97BB-5A23980D1333}"/>
    <cellStyle name="Comma 29 4 4 2 3 3" xfId="33436" xr:uid="{5BD298CD-A539-49DC-96FD-04579B0EBC19}"/>
    <cellStyle name="Comma 29 4 4 2 3 3 2" xfId="33437" xr:uid="{F48E31F7-1EDD-438C-A7E4-E53F1F4E039F}"/>
    <cellStyle name="Comma 29 4 4 2 3 4" xfId="33438" xr:uid="{F8970974-6379-47D7-B111-B85C903E60A0}"/>
    <cellStyle name="Comma 29 4 4 2 4" xfId="33439" xr:uid="{DE633731-FF0F-40DE-9A4C-FEC0E6B8D0A5}"/>
    <cellStyle name="Comma 29 4 4 2 4 2" xfId="33440" xr:uid="{0EA7213E-C6B4-4B6C-ABE9-A493D9306888}"/>
    <cellStyle name="Comma 29 4 4 2 4 2 2" xfId="33441" xr:uid="{76F9AB64-9C25-46A3-A5C4-00A4EFB16DE5}"/>
    <cellStyle name="Comma 29 4 4 2 4 2 2 2" xfId="33442" xr:uid="{3993FA3F-AA46-49E5-8019-530D3A71D78A}"/>
    <cellStyle name="Comma 29 4 4 2 4 2 3" xfId="33443" xr:uid="{E28E5BA2-7082-480C-A028-329E697CD246}"/>
    <cellStyle name="Comma 29 4 4 2 4 3" xfId="33444" xr:uid="{D140E7BF-2467-41E2-A3A2-91CDD3A659B0}"/>
    <cellStyle name="Comma 29 4 4 2 4 3 2" xfId="33445" xr:uid="{88E3B530-F89F-4FCC-B463-C2B2716AD12C}"/>
    <cellStyle name="Comma 29 4 4 2 4 4" xfId="33446" xr:uid="{DBAACEF0-F4DC-479A-8B1B-2285083ACE7C}"/>
    <cellStyle name="Comma 29 4 4 2 5" xfId="33447" xr:uid="{E4BA0D5E-9406-403F-83AF-113F946CA1EC}"/>
    <cellStyle name="Comma 29 4 4 2 5 2" xfId="33448" xr:uid="{C7E010ED-4599-4130-96AF-10938CAC9A5A}"/>
    <cellStyle name="Comma 29 4 4 2 5 2 2" xfId="33449" xr:uid="{28B2032B-61B3-4CF8-85CD-F91529EFAC21}"/>
    <cellStyle name="Comma 29 4 4 2 5 3" xfId="33450" xr:uid="{CFE719FB-0DBD-4EB0-9D17-DBCFE2D294BC}"/>
    <cellStyle name="Comma 29 4 4 2 6" xfId="33451" xr:uid="{39F5A2CB-EFD0-4D6F-9B30-17D3F3F0CD5E}"/>
    <cellStyle name="Comma 29 4 4 2 6 2" xfId="33452" xr:uid="{A9BC7885-755C-4C7C-A387-98B98E067A9D}"/>
    <cellStyle name="Comma 29 4 4 2 6 2 2" xfId="33453" xr:uid="{B5704CFE-BBFF-49C2-B49F-DCF5FE10AAC6}"/>
    <cellStyle name="Comma 29 4 4 2 6 3" xfId="33454" xr:uid="{C1F7DA9B-B7D7-4C1D-8D87-5914B4C2E77A}"/>
    <cellStyle name="Comma 29 4 4 2 7" xfId="33455" xr:uid="{28EBC7B2-F5AD-4999-9A3F-F0569E6DD017}"/>
    <cellStyle name="Comma 29 4 4 2 7 2" xfId="33456" xr:uid="{B21ED7A2-1924-4F9E-868D-8A2178A4D68F}"/>
    <cellStyle name="Comma 29 4 4 2 7 2 2" xfId="33457" xr:uid="{EF97CD07-11CB-4EA0-8499-2CB0768D6FF9}"/>
    <cellStyle name="Comma 29 4 4 2 7 3" xfId="33458" xr:uid="{1DF00239-8858-4C61-A682-32D7149873D5}"/>
    <cellStyle name="Comma 29 4 4 2 8" xfId="33459" xr:uid="{3A253B48-0277-4356-A871-62EC15E70C7A}"/>
    <cellStyle name="Comma 29 4 4 2 8 2" xfId="33460" xr:uid="{8FBA6FA0-4DC2-4590-8C71-C9740A6B2743}"/>
    <cellStyle name="Comma 29 4 4 2 9" xfId="33461" xr:uid="{EABFF497-4F89-4B7A-96F1-E0E6086A85D4}"/>
    <cellStyle name="Comma 29 4 4 2_EGAT BS 10" xfId="33462" xr:uid="{B88B71CD-996A-472A-9744-77D238742A1B}"/>
    <cellStyle name="Comma 29 4 4 3" xfId="33463" xr:uid="{8C257AA5-54DE-49ED-93EC-CCDE536906ED}"/>
    <cellStyle name="Comma 29 4 4 3 2" xfId="33464" xr:uid="{59B54CDA-573B-400E-BD1E-C17D9465F8C6}"/>
    <cellStyle name="Comma 29 4 4 3 2 2" xfId="33465" xr:uid="{029BD312-F9D7-48E0-AF05-39C3F179E378}"/>
    <cellStyle name="Comma 29 4 4 3 2 2 2" xfId="33466" xr:uid="{1673BA74-590A-4936-9DE4-72D820DF186A}"/>
    <cellStyle name="Comma 29 4 4 3 2 2 2 2" xfId="33467" xr:uid="{8689B13F-9225-4925-8AFD-F7696828D354}"/>
    <cellStyle name="Comma 29 4 4 3 2 2 3" xfId="33468" xr:uid="{E306E14D-3B56-4255-BB12-CD2C5A4BA71B}"/>
    <cellStyle name="Comma 29 4 4 3 2 3" xfId="33469" xr:uid="{0D89B4D3-33D0-4121-83AD-E0F7EB37D5B1}"/>
    <cellStyle name="Comma 29 4 4 3 2 3 2" xfId="33470" xr:uid="{55427C16-EB7D-4DF9-BED7-E44A4DAEEB6C}"/>
    <cellStyle name="Comma 29 4 4 3 2 4" xfId="33471" xr:uid="{AD4DC1FE-00C4-4081-8935-4E1CE99D49AC}"/>
    <cellStyle name="Comma 29 4 4 3 3" xfId="33472" xr:uid="{34862BBF-3ABF-443A-A3BF-D2216E145A83}"/>
    <cellStyle name="Comma 29 4 4 3 3 2" xfId="33473" xr:uid="{DFAB9F94-A3E3-444B-BC61-6E83B02B15FD}"/>
    <cellStyle name="Comma 29 4 4 3 3 2 2" xfId="33474" xr:uid="{EE05F4DE-C2D8-4C8B-A42C-D8A0D954A5C1}"/>
    <cellStyle name="Comma 29 4 4 3 3 2 2 2" xfId="33475" xr:uid="{0FACB68C-4D76-4E85-8C5D-F4A46FB9121C}"/>
    <cellStyle name="Comma 29 4 4 3 3 2 3" xfId="33476" xr:uid="{C0032CD8-B096-43D1-BAB9-2FEE11C9B735}"/>
    <cellStyle name="Comma 29 4 4 3 3 3" xfId="33477" xr:uid="{83EE9E27-408E-4B14-B47C-1D028ADA35C6}"/>
    <cellStyle name="Comma 29 4 4 3 3 3 2" xfId="33478" xr:uid="{F494F835-AA3D-4962-A4A4-621A2B17F71E}"/>
    <cellStyle name="Comma 29 4 4 3 3 4" xfId="33479" xr:uid="{F1551FC8-9039-43F1-80FE-6B7C014947D2}"/>
    <cellStyle name="Comma 29 4 4 3 4" xfId="33480" xr:uid="{BEE15C59-B8AD-4199-A3F4-7B1618DB047D}"/>
    <cellStyle name="Comma 29 4 4 3 4 2" xfId="33481" xr:uid="{B8570FA0-52DA-4CBD-844B-5677A212CCE2}"/>
    <cellStyle name="Comma 29 4 4 3 4 2 2" xfId="33482" xr:uid="{7002DCB2-5D42-42DC-8CAA-B4336E015D5A}"/>
    <cellStyle name="Comma 29 4 4 3 4 3" xfId="33483" xr:uid="{22B0F731-8DF8-4313-B64E-495D79A5EBD2}"/>
    <cellStyle name="Comma 29 4 4 3 5" xfId="33484" xr:uid="{117A0AD5-2000-4FF4-B734-92BD8DA7E3D4}"/>
    <cellStyle name="Comma 29 4 4 3 5 2" xfId="33485" xr:uid="{5032CA45-640F-4A88-94A3-22CE647D6523}"/>
    <cellStyle name="Comma 29 4 4 3 5 2 2" xfId="33486" xr:uid="{3B86527A-8AC2-4FB3-8F28-88D3B82EDEA5}"/>
    <cellStyle name="Comma 29 4 4 3 5 3" xfId="33487" xr:uid="{F3DE1E8C-8013-436F-BEDE-B811D6652A8B}"/>
    <cellStyle name="Comma 29 4 4 3 6" xfId="33488" xr:uid="{6FDBFC55-5FFA-4CE6-AD5C-987EF0BCDAA1}"/>
    <cellStyle name="Comma 29 4 4 3 6 2" xfId="33489" xr:uid="{9744CE0D-94C9-4B3E-8D3F-71B7E3E43A12}"/>
    <cellStyle name="Comma 29 4 4 3 6 2 2" xfId="33490" xr:uid="{60A9B3B8-FD38-47A4-9FC2-83C29B0F7889}"/>
    <cellStyle name="Comma 29 4 4 3 6 3" xfId="33491" xr:uid="{9D601AF4-6BD0-4586-B73D-944BC103749F}"/>
    <cellStyle name="Comma 29 4 4 3 7" xfId="33492" xr:uid="{E17C4A3C-0110-4584-9412-FF41525818B4}"/>
    <cellStyle name="Comma 29 4 4 3 7 2" xfId="33493" xr:uid="{B7B2B161-A00E-49EA-B08F-B61B9AC3BCED}"/>
    <cellStyle name="Comma 29 4 4 3 8" xfId="33494" xr:uid="{3E1C7F67-228F-4DD3-B851-C935BEC63D3E}"/>
    <cellStyle name="Comma 29 4 4 3_EGAT BS 10" xfId="33495" xr:uid="{9EE192E5-BDA6-44EA-AE33-603234281031}"/>
    <cellStyle name="Comma 29 4 4 4" xfId="33496" xr:uid="{06DFEC75-2373-4867-816C-E767160F6DBF}"/>
    <cellStyle name="Comma 29 4 4 4 2" xfId="33497" xr:uid="{2759EDE1-F302-445D-A9A9-8F8D570312DE}"/>
    <cellStyle name="Comma 29 4 4 4 2 2" xfId="33498" xr:uid="{38483D10-0B1D-41C8-A363-FE7B853484DD}"/>
    <cellStyle name="Comma 29 4 4 4 2 2 2" xfId="33499" xr:uid="{B01CEB2B-DB1D-4A75-BD59-C317629EA3FA}"/>
    <cellStyle name="Comma 29 4 4 4 2 3" xfId="33500" xr:uid="{D03A0A75-02D0-41C3-88AE-BD1EA28CFA18}"/>
    <cellStyle name="Comma 29 4 4 4 3" xfId="33501" xr:uid="{BC432E7B-4E8B-4A0A-985F-87375CA4027B}"/>
    <cellStyle name="Comma 29 4 4 4 3 2" xfId="33502" xr:uid="{F386A8D3-C569-437B-BAB7-9FBE178C8A2F}"/>
    <cellStyle name="Comma 29 4 4 4 4" xfId="33503" xr:uid="{DB7F182D-3ABB-4B55-8592-A8F052C575DB}"/>
    <cellStyle name="Comma 29 4 4 5" xfId="33504" xr:uid="{9E2C976C-1E36-4665-8DD9-A8C89E17A18D}"/>
    <cellStyle name="Comma 29 4 4 5 2" xfId="33505" xr:uid="{17F8C18E-7300-4BBD-8F9B-F924D1E0AEC9}"/>
    <cellStyle name="Comma 29 4 4 5 2 2" xfId="33506" xr:uid="{40862BA2-7F1C-4344-89B1-F79B779F5DD7}"/>
    <cellStyle name="Comma 29 4 4 5 2 2 2" xfId="33507" xr:uid="{F98A4DC5-51B1-4F3A-907A-15CCC7977A4F}"/>
    <cellStyle name="Comma 29 4 4 5 2 3" xfId="33508" xr:uid="{10F3ADE1-251E-454A-9F3C-B68C21D275DB}"/>
    <cellStyle name="Comma 29 4 4 5 3" xfId="33509" xr:uid="{B2FE3413-AD0C-4F2C-8A04-4973D8BA0931}"/>
    <cellStyle name="Comma 29 4 4 5 3 2" xfId="33510" xr:uid="{8D79FF50-C15C-4979-89CF-E8291BB684CA}"/>
    <cellStyle name="Comma 29 4 4 5 4" xfId="33511" xr:uid="{CDFCB580-1E4B-417F-A80E-CC2825513D98}"/>
    <cellStyle name="Comma 29 4 4 6" xfId="33512" xr:uid="{B7D01DBE-F91D-4C88-BBF9-FC5C59F9501F}"/>
    <cellStyle name="Comma 29 4 4 6 2" xfId="33513" xr:uid="{78DA63B2-2E74-4DF1-9825-7F1B33DDF9E5}"/>
    <cellStyle name="Comma 29 4 4 6 2 2" xfId="33514" xr:uid="{7757A1D6-1D91-491A-B511-9A31DD3EF8A1}"/>
    <cellStyle name="Comma 29 4 4 6 3" xfId="33515" xr:uid="{EE7CB0D6-8B3A-4D61-9F93-10241B0B939C}"/>
    <cellStyle name="Comma 29 4 4 7" xfId="33516" xr:uid="{65206567-419E-4AE0-AE80-8D17344D4078}"/>
    <cellStyle name="Comma 29 4 4 7 2" xfId="33517" xr:uid="{5C87ADC8-6C2A-447E-AD41-C8B371C85494}"/>
    <cellStyle name="Comma 29 4 4 7 2 2" xfId="33518" xr:uid="{EDD83542-D802-422C-AF26-CB928A017CDF}"/>
    <cellStyle name="Comma 29 4 4 7 3" xfId="33519" xr:uid="{CA035C73-BEBD-4FC4-9CD5-8F9BF28E878F}"/>
    <cellStyle name="Comma 29 4 4 8" xfId="33520" xr:uid="{88979C60-13DA-4058-8A88-768B295B0CF0}"/>
    <cellStyle name="Comma 29 4 4 8 2" xfId="33521" xr:uid="{0DBAA5FE-8B92-448B-AC30-DA96DF51DE3A}"/>
    <cellStyle name="Comma 29 4 4 8 2 2" xfId="33522" xr:uid="{3614191F-C120-4D89-AA28-FF9FCA88A496}"/>
    <cellStyle name="Comma 29 4 4 8 3" xfId="33523" xr:uid="{31223D70-F94D-43E2-B425-541CF5BEAD5A}"/>
    <cellStyle name="Comma 29 4 4 9" xfId="33524" xr:uid="{93EE64E9-95CE-43C3-923A-2F8EC651EBB6}"/>
    <cellStyle name="Comma 29 4 4 9 2" xfId="33525" xr:uid="{3AF0B727-F1BC-49E3-AD39-86A9384281BB}"/>
    <cellStyle name="Comma 29 4 4_EGAT BS 10" xfId="33526" xr:uid="{EACCF49F-0441-432B-8B15-9E8D7ADF9822}"/>
    <cellStyle name="Comma 29 4 5" xfId="33527" xr:uid="{DDB1A98E-E03B-45A4-94E7-C5B9825C531B}"/>
    <cellStyle name="Comma 29 4 5 10" xfId="33528" xr:uid="{E1C9A8DD-9642-4DA6-B075-B2B238B77427}"/>
    <cellStyle name="Comma 29 4 5 2" xfId="33529" xr:uid="{C7F38075-6B02-4800-98EE-12D44041CB68}"/>
    <cellStyle name="Comma 29 4 5 2 2" xfId="33530" xr:uid="{E1E98F29-33EA-41D6-B3CA-D6460790EEAC}"/>
    <cellStyle name="Comma 29 4 5 2 2 2" xfId="33531" xr:uid="{74BFC717-F5DD-4A42-83BC-6CEC25254DFF}"/>
    <cellStyle name="Comma 29 4 5 2 2 2 2" xfId="33532" xr:uid="{00D2187B-994E-4210-9EF9-DB8520F5D0FC}"/>
    <cellStyle name="Comma 29 4 5 2 2 2 2 2" xfId="33533" xr:uid="{34BBD1DF-8A97-4012-9595-672C639D4252}"/>
    <cellStyle name="Comma 29 4 5 2 2 2 2 2 2" xfId="33534" xr:uid="{ED770EBC-1AC1-48E4-BEF5-BA93DE0C033B}"/>
    <cellStyle name="Comma 29 4 5 2 2 2 2 3" xfId="33535" xr:uid="{ED99600B-2669-4A61-A67F-7E03D519C4F8}"/>
    <cellStyle name="Comma 29 4 5 2 2 2 3" xfId="33536" xr:uid="{49CFC4B0-9A1C-427F-84DD-D95071354BC2}"/>
    <cellStyle name="Comma 29 4 5 2 2 2 3 2" xfId="33537" xr:uid="{C4CE7817-8C44-4A41-950D-1550761DF17C}"/>
    <cellStyle name="Comma 29 4 5 2 2 2 4" xfId="33538" xr:uid="{7A07B0A7-3A1C-4FFB-800E-316880F4949F}"/>
    <cellStyle name="Comma 29 4 5 2 2 3" xfId="33539" xr:uid="{0F19F3C2-A6F6-49EB-993C-B2A4985BC4EF}"/>
    <cellStyle name="Comma 29 4 5 2 2 3 2" xfId="33540" xr:uid="{2EDD0255-A73B-4026-B080-2889C1FAF523}"/>
    <cellStyle name="Comma 29 4 5 2 2 3 2 2" xfId="33541" xr:uid="{122815AC-B94F-48BC-96CD-124D0FD70831}"/>
    <cellStyle name="Comma 29 4 5 2 2 3 3" xfId="33542" xr:uid="{47C7B33C-04A1-4BB6-AB2B-AE8754342E85}"/>
    <cellStyle name="Comma 29 4 5 2 2 4" xfId="33543" xr:uid="{D3D1B78F-D041-41DD-909D-2F992344298C}"/>
    <cellStyle name="Comma 29 4 5 2 2 4 2" xfId="33544" xr:uid="{E86A0EC6-B1D5-417A-8E9C-8A3533C4F21A}"/>
    <cellStyle name="Comma 29 4 5 2 2 4 2 2" xfId="33545" xr:uid="{BD1D8293-C05C-4FC4-A9DF-9B4C066AEA0E}"/>
    <cellStyle name="Comma 29 4 5 2 2 4 3" xfId="33546" xr:uid="{8AAC904C-EFB3-4CC7-B827-01ADD1BD5880}"/>
    <cellStyle name="Comma 29 4 5 2 2 5" xfId="33547" xr:uid="{36E213BA-05B0-452C-A251-B2D71F3E6422}"/>
    <cellStyle name="Comma 29 4 5 2 2 5 2" xfId="33548" xr:uid="{0D903CF9-7A49-4A09-B58D-A588FEB1976F}"/>
    <cellStyle name="Comma 29 4 5 2 2 5 2 2" xfId="33549" xr:uid="{FC1DB73A-ED8D-4F3D-B2F0-37C6FC017299}"/>
    <cellStyle name="Comma 29 4 5 2 2 5 3" xfId="33550" xr:uid="{1EF394DA-88F3-4557-B4B8-A847461FD85A}"/>
    <cellStyle name="Comma 29 4 5 2 2 6" xfId="33551" xr:uid="{C924BE2C-A287-4A5E-B803-EC9450C1CEFF}"/>
    <cellStyle name="Comma 29 4 5 2 2 6 2" xfId="33552" xr:uid="{9A3439E1-D918-4033-AC12-6830833ABA97}"/>
    <cellStyle name="Comma 29 4 5 2 2 7" xfId="33553" xr:uid="{DA4F8A03-27AA-489C-AF10-4D4E0335F5EC}"/>
    <cellStyle name="Comma 29 4 5 2 2_EGAT BS 10" xfId="33554" xr:uid="{F0ABBF62-9B9B-4E5E-869A-C4F263C3D64C}"/>
    <cellStyle name="Comma 29 4 5 2 3" xfId="33555" xr:uid="{FC536992-90FA-4337-89B9-A836E670D1BE}"/>
    <cellStyle name="Comma 29 4 5 2 3 2" xfId="33556" xr:uid="{3EFA7D00-90C3-4E3C-8CD3-F86EA09EF284}"/>
    <cellStyle name="Comma 29 4 5 2 3 2 2" xfId="33557" xr:uid="{44B9376D-BDFA-443A-BA5F-18B53D82DDD2}"/>
    <cellStyle name="Comma 29 4 5 2 3 2 2 2" xfId="33558" xr:uid="{6981FDDF-C8B0-4129-92C2-39CC79F4FF77}"/>
    <cellStyle name="Comma 29 4 5 2 3 2 3" xfId="33559" xr:uid="{DED203CD-BE45-469F-B085-A7065E60E591}"/>
    <cellStyle name="Comma 29 4 5 2 3 3" xfId="33560" xr:uid="{46C9F8CE-B8F7-4C42-BF1D-5415316607DB}"/>
    <cellStyle name="Comma 29 4 5 2 3 3 2" xfId="33561" xr:uid="{1CC8F101-B83D-411C-975F-C46320749335}"/>
    <cellStyle name="Comma 29 4 5 2 3 4" xfId="33562" xr:uid="{6B852389-B491-42FA-8B8C-8AB4BA294929}"/>
    <cellStyle name="Comma 29 4 5 2 4" xfId="33563" xr:uid="{F93949A6-5C0A-4A99-9ED2-0366DCD8E0A0}"/>
    <cellStyle name="Comma 29 4 5 2 4 2" xfId="33564" xr:uid="{A47FF96E-A8F0-4473-B051-8B236F099129}"/>
    <cellStyle name="Comma 29 4 5 2 4 2 2" xfId="33565" xr:uid="{F7AB4330-1673-4F43-B0DC-BD095297A5D2}"/>
    <cellStyle name="Comma 29 4 5 2 4 2 2 2" xfId="33566" xr:uid="{0977F06B-A1EA-4551-A9DC-8F1C38B430AC}"/>
    <cellStyle name="Comma 29 4 5 2 4 2 3" xfId="33567" xr:uid="{C613BA5E-8378-4960-B57D-B0F37E8BD550}"/>
    <cellStyle name="Comma 29 4 5 2 4 3" xfId="33568" xr:uid="{9C8A7F87-EFFF-46D0-AE4E-9C93D271917C}"/>
    <cellStyle name="Comma 29 4 5 2 4 3 2" xfId="33569" xr:uid="{84CC0D50-336A-473A-848D-4D2F4E39B10B}"/>
    <cellStyle name="Comma 29 4 5 2 4 4" xfId="33570" xr:uid="{6EA57B6B-A4A1-4333-8CD9-43E2A9A23A51}"/>
    <cellStyle name="Comma 29 4 5 2 5" xfId="33571" xr:uid="{0FD35570-3C85-4887-99F9-0F3BDA67B0AE}"/>
    <cellStyle name="Comma 29 4 5 2 5 2" xfId="33572" xr:uid="{DD7660E2-7510-4B97-9192-06F627126608}"/>
    <cellStyle name="Comma 29 4 5 2 5 2 2" xfId="33573" xr:uid="{69340B6E-B51F-45F4-B0AE-77D927FCE44A}"/>
    <cellStyle name="Comma 29 4 5 2 5 3" xfId="33574" xr:uid="{2CAEE763-60C1-4FC3-A38A-3DBB87D34411}"/>
    <cellStyle name="Comma 29 4 5 2 6" xfId="33575" xr:uid="{C1B778A0-C763-452F-88DC-4DE10FE748E9}"/>
    <cellStyle name="Comma 29 4 5 2 6 2" xfId="33576" xr:uid="{91B502E7-10C1-4A1D-B0B3-957499BE4921}"/>
    <cellStyle name="Comma 29 4 5 2 6 2 2" xfId="33577" xr:uid="{A4BD9F7E-212A-4F25-B7A1-706FC8C0265E}"/>
    <cellStyle name="Comma 29 4 5 2 6 3" xfId="33578" xr:uid="{F208BCAD-2207-446D-8FD8-E922F932CE47}"/>
    <cellStyle name="Comma 29 4 5 2 7" xfId="33579" xr:uid="{0EE39AF8-EC06-497C-A976-50446C706F5A}"/>
    <cellStyle name="Comma 29 4 5 2 7 2" xfId="33580" xr:uid="{5B626293-531C-404C-BB43-AE4C8E98D59C}"/>
    <cellStyle name="Comma 29 4 5 2 7 2 2" xfId="33581" xr:uid="{3DFE78EE-7BAF-41D8-873B-9A0A51BFFDC9}"/>
    <cellStyle name="Comma 29 4 5 2 7 3" xfId="33582" xr:uid="{1D242852-2A01-40E0-9072-0F26E86B598A}"/>
    <cellStyle name="Comma 29 4 5 2 8" xfId="33583" xr:uid="{D3A6324A-0FD2-4337-97DF-A3FB8D6949E5}"/>
    <cellStyle name="Comma 29 4 5 2 8 2" xfId="33584" xr:uid="{ACD62770-C9D6-4778-B71D-2AF79B485944}"/>
    <cellStyle name="Comma 29 4 5 2 9" xfId="33585" xr:uid="{2E27E066-643E-4A82-B911-46D07E1A1630}"/>
    <cellStyle name="Comma 29 4 5 2_EGAT BS 10" xfId="33586" xr:uid="{7E7750B8-B116-4306-B067-316E84821F41}"/>
    <cellStyle name="Comma 29 4 5 3" xfId="33587" xr:uid="{6A449234-BA14-4C85-9F88-B41898F4A8BD}"/>
    <cellStyle name="Comma 29 4 5 3 2" xfId="33588" xr:uid="{07B6FF06-A68C-4A08-936C-52D0BDE0C0A6}"/>
    <cellStyle name="Comma 29 4 5 3 2 2" xfId="33589" xr:uid="{61B27540-00BB-43C6-B441-97820FDFA1C3}"/>
    <cellStyle name="Comma 29 4 5 3 2 2 2" xfId="33590" xr:uid="{BF4219D5-A0E7-4C46-A15E-DAA29D361463}"/>
    <cellStyle name="Comma 29 4 5 3 2 2 2 2" xfId="33591" xr:uid="{38B73AF5-78A7-4CF7-BB61-63A15C4DACB2}"/>
    <cellStyle name="Comma 29 4 5 3 2 2 3" xfId="33592" xr:uid="{E4C2A599-0716-4801-962B-297E591B3690}"/>
    <cellStyle name="Comma 29 4 5 3 2 3" xfId="33593" xr:uid="{4AFD3A57-AB23-4F6F-BF47-106AD4A4ED04}"/>
    <cellStyle name="Comma 29 4 5 3 2 3 2" xfId="33594" xr:uid="{DD98A3CF-73B7-46DE-AB15-34A114BC7BB4}"/>
    <cellStyle name="Comma 29 4 5 3 2 4" xfId="33595" xr:uid="{FC803EF9-D9F3-464D-859A-36F114F08AF1}"/>
    <cellStyle name="Comma 29 4 5 3 3" xfId="33596" xr:uid="{5366A70C-FF98-466B-A4AC-B59A7FD950F9}"/>
    <cellStyle name="Comma 29 4 5 3 3 2" xfId="33597" xr:uid="{D5C0C4EF-9EB1-4C80-9DF1-00EF3FE40BA2}"/>
    <cellStyle name="Comma 29 4 5 3 3 2 2" xfId="33598" xr:uid="{A18D7317-A76A-4F29-81CD-CD78605CCF23}"/>
    <cellStyle name="Comma 29 4 5 3 3 2 2 2" xfId="33599" xr:uid="{2EC6ED34-4277-434C-A82C-77CF3ED2782D}"/>
    <cellStyle name="Comma 29 4 5 3 3 2 3" xfId="33600" xr:uid="{20675E87-7CA6-4D2E-818E-10E792696D4A}"/>
    <cellStyle name="Comma 29 4 5 3 3 3" xfId="33601" xr:uid="{3985343D-4513-4234-88BD-AFDAAA5F7CD8}"/>
    <cellStyle name="Comma 29 4 5 3 3 3 2" xfId="33602" xr:uid="{DCD63C6A-E95C-442F-AD42-07D348506138}"/>
    <cellStyle name="Comma 29 4 5 3 3 4" xfId="33603" xr:uid="{CAA2E65D-43BE-42B9-8D40-70D29C204CCC}"/>
    <cellStyle name="Comma 29 4 5 3 4" xfId="33604" xr:uid="{61A6B51F-CA75-4B81-9546-03C7B18DEFE7}"/>
    <cellStyle name="Comma 29 4 5 3 4 2" xfId="33605" xr:uid="{5070A346-3D0E-41BB-B990-5923A37E4DFB}"/>
    <cellStyle name="Comma 29 4 5 3 4 2 2" xfId="33606" xr:uid="{0236EA82-4A51-4881-9F1C-65A8F3CB090E}"/>
    <cellStyle name="Comma 29 4 5 3 4 3" xfId="33607" xr:uid="{D6FCC169-9E1B-4E9D-95CD-4BC2D7D0A691}"/>
    <cellStyle name="Comma 29 4 5 3 5" xfId="33608" xr:uid="{240584E5-2EC8-4F37-86A2-02BF10DFB7EF}"/>
    <cellStyle name="Comma 29 4 5 3 5 2" xfId="33609" xr:uid="{458E3DB3-E2A6-42DE-9F2D-1ECE0E6348C4}"/>
    <cellStyle name="Comma 29 4 5 3 5 2 2" xfId="33610" xr:uid="{20845754-2A6C-400B-B3D5-F96B8FAA4648}"/>
    <cellStyle name="Comma 29 4 5 3 5 3" xfId="33611" xr:uid="{8676825B-E14D-44FC-A8C8-39386792E034}"/>
    <cellStyle name="Comma 29 4 5 3 6" xfId="33612" xr:uid="{666A3C12-A286-4F93-AFC8-C4C100C02565}"/>
    <cellStyle name="Comma 29 4 5 3 6 2" xfId="33613" xr:uid="{3A040035-36CD-4F81-8BE2-03E82CE93677}"/>
    <cellStyle name="Comma 29 4 5 3 6 2 2" xfId="33614" xr:uid="{66B7E6A1-BBD8-4C16-8126-CB74EC247AE0}"/>
    <cellStyle name="Comma 29 4 5 3 6 3" xfId="33615" xr:uid="{1E3969F3-CA53-42F0-BF9B-4D61274E9FFB}"/>
    <cellStyle name="Comma 29 4 5 3 7" xfId="33616" xr:uid="{4D8CB39F-3CEC-432B-9EC5-E0FC996C37C0}"/>
    <cellStyle name="Comma 29 4 5 3 7 2" xfId="33617" xr:uid="{344B390C-F483-48BE-B03C-DA71B235BAA5}"/>
    <cellStyle name="Comma 29 4 5 3 8" xfId="33618" xr:uid="{9141D7A8-431C-49B2-B8FE-5B8CDEB65046}"/>
    <cellStyle name="Comma 29 4 5 3_EGAT BS 10" xfId="33619" xr:uid="{C7087303-D738-4C84-A877-65B366A8DB11}"/>
    <cellStyle name="Comma 29 4 5 4" xfId="33620" xr:uid="{9878A78D-DA58-4BFE-91B7-7F99D4491E80}"/>
    <cellStyle name="Comma 29 4 5 4 2" xfId="33621" xr:uid="{349D5927-EAE9-4434-B9BF-0012B788FEE0}"/>
    <cellStyle name="Comma 29 4 5 4 2 2" xfId="33622" xr:uid="{BF23D89E-7C5C-4F6A-8C83-03CC98859E26}"/>
    <cellStyle name="Comma 29 4 5 4 2 2 2" xfId="33623" xr:uid="{464177CA-E8DB-465D-9162-C7371C8D944C}"/>
    <cellStyle name="Comma 29 4 5 4 2 3" xfId="33624" xr:uid="{D58AFAE2-84F7-41E7-8E16-5C2EE73D1AAF}"/>
    <cellStyle name="Comma 29 4 5 4 3" xfId="33625" xr:uid="{57E3E0E2-7298-49E7-B862-4EA87E86566D}"/>
    <cellStyle name="Comma 29 4 5 4 3 2" xfId="33626" xr:uid="{A29D240C-88EB-44BC-A967-CB6E5CDD62CB}"/>
    <cellStyle name="Comma 29 4 5 4 4" xfId="33627" xr:uid="{8508024B-9E93-4158-AE81-ECE0C32A2214}"/>
    <cellStyle name="Comma 29 4 5 5" xfId="33628" xr:uid="{D3F975F2-20FE-4034-996B-31017CD9AF25}"/>
    <cellStyle name="Comma 29 4 5 5 2" xfId="33629" xr:uid="{FB2EFC5F-13F3-48F9-ACFF-8D4BF6F39548}"/>
    <cellStyle name="Comma 29 4 5 5 2 2" xfId="33630" xr:uid="{58113DC9-6D14-46E5-8693-ED733F594D9E}"/>
    <cellStyle name="Comma 29 4 5 5 2 2 2" xfId="33631" xr:uid="{783AAD06-EF24-408F-9051-FD342E479CC8}"/>
    <cellStyle name="Comma 29 4 5 5 2 3" xfId="33632" xr:uid="{6DFC6CFB-347D-46A2-BDF4-4EB2BB536AEF}"/>
    <cellStyle name="Comma 29 4 5 5 3" xfId="33633" xr:uid="{55537C4D-898F-4E14-8A4F-CE3BE85E940F}"/>
    <cellStyle name="Comma 29 4 5 5 3 2" xfId="33634" xr:uid="{0CD93DC7-00B5-4A30-925F-0B7FF31F1DC0}"/>
    <cellStyle name="Comma 29 4 5 5 4" xfId="33635" xr:uid="{067DA90E-4CE5-414F-882E-A40322191A89}"/>
    <cellStyle name="Comma 29 4 5 6" xfId="33636" xr:uid="{A5F8DC8A-8CEB-40C8-9482-860F15ED019F}"/>
    <cellStyle name="Comma 29 4 5 6 2" xfId="33637" xr:uid="{8EFBE2F6-8764-4609-B490-894EC1232AF6}"/>
    <cellStyle name="Comma 29 4 5 6 2 2" xfId="33638" xr:uid="{D9813460-4168-4452-8AEC-BA4B7798CD53}"/>
    <cellStyle name="Comma 29 4 5 6 3" xfId="33639" xr:uid="{592ACB71-D6AC-4837-8997-83713EA66399}"/>
    <cellStyle name="Comma 29 4 5 7" xfId="33640" xr:uid="{6674BD2C-B496-4A53-995E-FE948A2083C5}"/>
    <cellStyle name="Comma 29 4 5 7 2" xfId="33641" xr:uid="{AF833650-7A47-4A9E-AC9C-6BACE01CDC1F}"/>
    <cellStyle name="Comma 29 4 5 7 2 2" xfId="33642" xr:uid="{EDF6C8DB-C9B2-4E0E-B126-AFAFEE654723}"/>
    <cellStyle name="Comma 29 4 5 7 3" xfId="33643" xr:uid="{E5166708-A729-4B0C-BAAB-E3B4A0955CC1}"/>
    <cellStyle name="Comma 29 4 5 8" xfId="33644" xr:uid="{0E40D148-70C7-457D-9558-CDAEFBBA944F}"/>
    <cellStyle name="Comma 29 4 5 8 2" xfId="33645" xr:uid="{98BB9F77-FCB0-4C77-A439-A7D9A3A6B00B}"/>
    <cellStyle name="Comma 29 4 5 8 2 2" xfId="33646" xr:uid="{6747C82C-B50A-49AB-9AD6-FDC1EB31F33D}"/>
    <cellStyle name="Comma 29 4 5 8 3" xfId="33647" xr:uid="{D5572973-97C7-4515-AE9F-322EE4A8A434}"/>
    <cellStyle name="Comma 29 4 5 9" xfId="33648" xr:uid="{49ACB706-288C-4C08-ADE0-874BEC2F2FC2}"/>
    <cellStyle name="Comma 29 4 5 9 2" xfId="33649" xr:uid="{01207BD5-05FD-41CA-93F3-784D974094C4}"/>
    <cellStyle name="Comma 29 4 5_EGAT BS 10" xfId="33650" xr:uid="{3A4205C3-C413-45DA-8F20-C40B693D4407}"/>
    <cellStyle name="Comma 29 4 6" xfId="33651" xr:uid="{AF39468C-ECAC-4A7F-89CC-19BD507D2C5B}"/>
    <cellStyle name="Comma 29 4 6 10" xfId="33652" xr:uid="{8501517D-B566-4AD3-A34A-A84B00332B27}"/>
    <cellStyle name="Comma 29 4 6 2" xfId="33653" xr:uid="{034F0FFC-DD0F-4BA0-A8F5-B9DEE8AEE0B9}"/>
    <cellStyle name="Comma 29 4 6 2 2" xfId="33654" xr:uid="{2413A12F-5473-43D5-A383-22995BFE5A8A}"/>
    <cellStyle name="Comma 29 4 6 2 2 2" xfId="33655" xr:uid="{1668C04B-D152-4883-9B0C-0EEE7256E6B3}"/>
    <cellStyle name="Comma 29 4 6 2 2 2 2" xfId="33656" xr:uid="{49B47EA4-4BDB-4311-B721-7E28221424FF}"/>
    <cellStyle name="Comma 29 4 6 2 2 2 2 2" xfId="33657" xr:uid="{4FF8B27F-FF2F-43F4-B7F7-433E4AF22E4D}"/>
    <cellStyle name="Comma 29 4 6 2 2 2 2 2 2" xfId="33658" xr:uid="{7B5B8956-9F3C-4B38-B433-BBD41B6B74F1}"/>
    <cellStyle name="Comma 29 4 6 2 2 2 2 3" xfId="33659" xr:uid="{9786CC08-0D85-46F6-85E2-6D81568FB84A}"/>
    <cellStyle name="Comma 29 4 6 2 2 2 3" xfId="33660" xr:uid="{D932CA50-41B2-41C7-A5EC-EAAB86BAF1CD}"/>
    <cellStyle name="Comma 29 4 6 2 2 2 3 2" xfId="33661" xr:uid="{DD3B9182-371C-4497-8F29-0B94F5D85F80}"/>
    <cellStyle name="Comma 29 4 6 2 2 2 4" xfId="33662" xr:uid="{04952E4F-254C-41C1-9A1D-9D9C357C869C}"/>
    <cellStyle name="Comma 29 4 6 2 2 3" xfId="33663" xr:uid="{3E19E092-4ED8-4572-83A3-37A64356D517}"/>
    <cellStyle name="Comma 29 4 6 2 2 3 2" xfId="33664" xr:uid="{E1CAFAD2-4176-488E-8427-F4B1F4177923}"/>
    <cellStyle name="Comma 29 4 6 2 2 3 2 2" xfId="33665" xr:uid="{1F0C4888-0CDF-48C8-A632-02268DA0D940}"/>
    <cellStyle name="Comma 29 4 6 2 2 3 3" xfId="33666" xr:uid="{09AE550D-8AA7-404C-B728-C2DACC0A06A9}"/>
    <cellStyle name="Comma 29 4 6 2 2 4" xfId="33667" xr:uid="{881A82FD-94B3-496A-85B4-A911B8DEAEAE}"/>
    <cellStyle name="Comma 29 4 6 2 2 4 2" xfId="33668" xr:uid="{DCA7DEE6-2119-439B-83BF-133D23EC20CD}"/>
    <cellStyle name="Comma 29 4 6 2 2 4 2 2" xfId="33669" xr:uid="{10899F8D-0BDE-4521-B3E4-4E89FBD97446}"/>
    <cellStyle name="Comma 29 4 6 2 2 4 3" xfId="33670" xr:uid="{9E2E0522-5259-4D84-BCDA-48D98B335B76}"/>
    <cellStyle name="Comma 29 4 6 2 2 5" xfId="33671" xr:uid="{827688C4-AC9F-46BE-B136-C0F106BC254D}"/>
    <cellStyle name="Comma 29 4 6 2 2 5 2" xfId="33672" xr:uid="{36371F0D-1B96-429D-91BE-26521D33220F}"/>
    <cellStyle name="Comma 29 4 6 2 2 5 2 2" xfId="33673" xr:uid="{8BD4B33D-BF2E-4A37-A4DC-503A75F5F67E}"/>
    <cellStyle name="Comma 29 4 6 2 2 5 3" xfId="33674" xr:uid="{A2A9D91D-E136-47BF-856D-14130B5C11E2}"/>
    <cellStyle name="Comma 29 4 6 2 2 6" xfId="33675" xr:uid="{93405B79-FEFF-416C-A2ED-AC4879AC350E}"/>
    <cellStyle name="Comma 29 4 6 2 2 6 2" xfId="33676" xr:uid="{3DC9E8CA-4012-42C0-8C9A-8AD320D06BA3}"/>
    <cellStyle name="Comma 29 4 6 2 2 7" xfId="33677" xr:uid="{9041D351-9A8F-43DA-8E8C-6F3FBADA4875}"/>
    <cellStyle name="Comma 29 4 6 2 2_EGAT BS 10" xfId="33678" xr:uid="{C5A8658B-2AA1-4A6A-BC07-1F8775AB9E1A}"/>
    <cellStyle name="Comma 29 4 6 2 3" xfId="33679" xr:uid="{8360B26D-4612-42DC-9A36-51448D98EABD}"/>
    <cellStyle name="Comma 29 4 6 2 3 2" xfId="33680" xr:uid="{5E4DB71C-AC72-43D6-972E-699317F40C0B}"/>
    <cellStyle name="Comma 29 4 6 2 3 2 2" xfId="33681" xr:uid="{C4A09799-894C-4E5F-895B-CBD462CB381B}"/>
    <cellStyle name="Comma 29 4 6 2 3 2 2 2" xfId="33682" xr:uid="{D970D2FD-5038-4F36-9F73-84CBB97962ED}"/>
    <cellStyle name="Comma 29 4 6 2 3 2 3" xfId="33683" xr:uid="{A829B4D8-D861-4520-B2A8-241A8BC14A8F}"/>
    <cellStyle name="Comma 29 4 6 2 3 3" xfId="33684" xr:uid="{34F353AC-844E-4D29-802D-265BD18F5F68}"/>
    <cellStyle name="Comma 29 4 6 2 3 3 2" xfId="33685" xr:uid="{E1BF0B53-0345-4D3F-A1D3-F8194AD7F29E}"/>
    <cellStyle name="Comma 29 4 6 2 3 4" xfId="33686" xr:uid="{B4A508D6-2256-4112-97AD-90A14B09E7D8}"/>
    <cellStyle name="Comma 29 4 6 2 4" xfId="33687" xr:uid="{4ADC0D84-27D8-4639-920C-514D996361EC}"/>
    <cellStyle name="Comma 29 4 6 2 4 2" xfId="33688" xr:uid="{2E1C2965-4901-406C-BC01-6228DF3091DB}"/>
    <cellStyle name="Comma 29 4 6 2 4 2 2" xfId="33689" xr:uid="{7E3ECDC9-4E8C-408E-94CA-54CA5A43B1CF}"/>
    <cellStyle name="Comma 29 4 6 2 4 2 2 2" xfId="33690" xr:uid="{9741FD05-BA7D-4FE4-B8C6-A899E6C232D2}"/>
    <cellStyle name="Comma 29 4 6 2 4 2 3" xfId="33691" xr:uid="{78C318B3-FD64-4114-9D50-C47BA77091AC}"/>
    <cellStyle name="Comma 29 4 6 2 4 3" xfId="33692" xr:uid="{0D8FD637-7F4D-42E1-BAAD-AB98D2034672}"/>
    <cellStyle name="Comma 29 4 6 2 4 3 2" xfId="33693" xr:uid="{DAC6BC4E-8187-4EC5-A4FB-D778CFC69C60}"/>
    <cellStyle name="Comma 29 4 6 2 4 4" xfId="33694" xr:uid="{AA90837B-F1A3-464A-8A64-A3F7DCA07024}"/>
    <cellStyle name="Comma 29 4 6 2 5" xfId="33695" xr:uid="{15AD3EDD-D808-493E-A7F4-5EA526158DE0}"/>
    <cellStyle name="Comma 29 4 6 2 5 2" xfId="33696" xr:uid="{21F1B10E-1A77-4C3F-A950-1422F3BF29E9}"/>
    <cellStyle name="Comma 29 4 6 2 5 2 2" xfId="33697" xr:uid="{0809432B-B839-4881-843F-0E6A6BF743F0}"/>
    <cellStyle name="Comma 29 4 6 2 5 3" xfId="33698" xr:uid="{2627EBB9-C19E-4D0F-A16E-635E5469A9C0}"/>
    <cellStyle name="Comma 29 4 6 2 6" xfId="33699" xr:uid="{F1A023AD-F628-4116-92F2-E86C87882568}"/>
    <cellStyle name="Comma 29 4 6 2 6 2" xfId="33700" xr:uid="{810CD9A3-38A1-435B-9A06-C78FB55CEB85}"/>
    <cellStyle name="Comma 29 4 6 2 6 2 2" xfId="33701" xr:uid="{918AF8DA-7ECB-4705-B8DC-4818B2E377C9}"/>
    <cellStyle name="Comma 29 4 6 2 6 3" xfId="33702" xr:uid="{AF7C248E-564D-41CF-AA5E-79292824629D}"/>
    <cellStyle name="Comma 29 4 6 2 7" xfId="33703" xr:uid="{9DC8E540-EF6A-4124-9D32-E409E71BB9D7}"/>
    <cellStyle name="Comma 29 4 6 2 7 2" xfId="33704" xr:uid="{6BBBC1C2-AFB5-4F00-AFE9-A658802B4FAD}"/>
    <cellStyle name="Comma 29 4 6 2 7 2 2" xfId="33705" xr:uid="{72B28E6D-7FB0-4885-856F-3FC654A1B6E4}"/>
    <cellStyle name="Comma 29 4 6 2 7 3" xfId="33706" xr:uid="{AA3A89F0-7DE2-439E-9E91-84227E14E37E}"/>
    <cellStyle name="Comma 29 4 6 2 8" xfId="33707" xr:uid="{7BF852E3-FB75-4624-829F-075C8424BFDE}"/>
    <cellStyle name="Comma 29 4 6 2 8 2" xfId="33708" xr:uid="{75C22EE4-1082-4D7C-BBB6-541FE5A3A949}"/>
    <cellStyle name="Comma 29 4 6 2 9" xfId="33709" xr:uid="{5F64CF99-3A05-434A-9C12-8B12529B43ED}"/>
    <cellStyle name="Comma 29 4 6 2_EGAT BS 10" xfId="33710" xr:uid="{5BB796C6-DF8E-4CC3-9702-E2CBE881B9D4}"/>
    <cellStyle name="Comma 29 4 6 3" xfId="33711" xr:uid="{B32B462C-9ACB-4484-8DDB-59425F922EEB}"/>
    <cellStyle name="Comma 29 4 6 3 2" xfId="33712" xr:uid="{120E7FB6-4C16-420A-82E3-A8EA679E0492}"/>
    <cellStyle name="Comma 29 4 6 3 2 2" xfId="33713" xr:uid="{D52454E4-6D4E-4EF9-8EAB-BA76A397CB65}"/>
    <cellStyle name="Comma 29 4 6 3 2 2 2" xfId="33714" xr:uid="{95E81175-96AC-4D02-B2A0-833F5E944611}"/>
    <cellStyle name="Comma 29 4 6 3 2 2 2 2" xfId="33715" xr:uid="{21CAF318-A731-4D71-BC4F-328EE0ABFF9F}"/>
    <cellStyle name="Comma 29 4 6 3 2 2 3" xfId="33716" xr:uid="{0AAF73A7-123A-425C-9747-E44BDF53F9F4}"/>
    <cellStyle name="Comma 29 4 6 3 2 3" xfId="33717" xr:uid="{DDC71C28-4292-457F-8751-200C9E6E0065}"/>
    <cellStyle name="Comma 29 4 6 3 2 3 2" xfId="33718" xr:uid="{248532E6-CCE6-43B0-8955-AEB2B9026E1F}"/>
    <cellStyle name="Comma 29 4 6 3 2 4" xfId="33719" xr:uid="{11CDF4A0-B71B-438A-8851-FF0ED2498809}"/>
    <cellStyle name="Comma 29 4 6 3 3" xfId="33720" xr:uid="{DF81F195-D2AD-4BDA-B3F0-17C2B0B33CBC}"/>
    <cellStyle name="Comma 29 4 6 3 3 2" xfId="33721" xr:uid="{8BFDC20F-ADD2-4E3B-AE00-68029E437CEA}"/>
    <cellStyle name="Comma 29 4 6 3 3 2 2" xfId="33722" xr:uid="{DD742B6E-9A59-4D0E-B41E-E0BA2F620935}"/>
    <cellStyle name="Comma 29 4 6 3 3 2 2 2" xfId="33723" xr:uid="{9ECD7BEE-AE0F-47A5-A303-01C539D2D7C6}"/>
    <cellStyle name="Comma 29 4 6 3 3 2 3" xfId="33724" xr:uid="{6312242A-4BDF-4F3B-AF01-9EE79FBAEB59}"/>
    <cellStyle name="Comma 29 4 6 3 3 3" xfId="33725" xr:uid="{3D73E33E-9596-498C-B8DE-F33AC935E1B0}"/>
    <cellStyle name="Comma 29 4 6 3 3 3 2" xfId="33726" xr:uid="{E9EC2D4B-DDB6-471E-82F0-F7D83D93D6E1}"/>
    <cellStyle name="Comma 29 4 6 3 3 4" xfId="33727" xr:uid="{A53F4742-8AE8-4A6B-9FDB-873F789EF4B6}"/>
    <cellStyle name="Comma 29 4 6 3 4" xfId="33728" xr:uid="{7B1B1C54-D90D-476D-9AC1-D71C93948F08}"/>
    <cellStyle name="Comma 29 4 6 3 4 2" xfId="33729" xr:uid="{C2A1DA4A-BA3D-4DC6-971C-D23879FF71CC}"/>
    <cellStyle name="Comma 29 4 6 3 4 2 2" xfId="33730" xr:uid="{51B4BF25-B52F-4BE8-8BE4-5035582DC16F}"/>
    <cellStyle name="Comma 29 4 6 3 4 3" xfId="33731" xr:uid="{8441A019-E982-4BFB-B946-2CC64363A2AD}"/>
    <cellStyle name="Comma 29 4 6 3 5" xfId="33732" xr:uid="{0E4AF0BA-6BE3-4E4F-B95B-7D3A9E055B65}"/>
    <cellStyle name="Comma 29 4 6 3 5 2" xfId="33733" xr:uid="{38773534-64D3-400F-98DC-BC07C375D525}"/>
    <cellStyle name="Comma 29 4 6 3 5 2 2" xfId="33734" xr:uid="{C68A6E5E-EF51-4504-A21D-C6FE2185C577}"/>
    <cellStyle name="Comma 29 4 6 3 5 3" xfId="33735" xr:uid="{AFFB1DB7-0FD1-4268-9E95-E23F678F821D}"/>
    <cellStyle name="Comma 29 4 6 3 6" xfId="33736" xr:uid="{A56F6C07-0C5A-4AED-8577-6F0DC4271BF1}"/>
    <cellStyle name="Comma 29 4 6 3 6 2" xfId="33737" xr:uid="{1093A826-D1EC-4B5A-BE76-7D3BC5F17113}"/>
    <cellStyle name="Comma 29 4 6 3 6 2 2" xfId="33738" xr:uid="{0DFDE09B-6656-4D7C-892B-294AFA02B4A5}"/>
    <cellStyle name="Comma 29 4 6 3 6 3" xfId="33739" xr:uid="{996A27B5-C6E3-40D9-9EC8-EB209555444C}"/>
    <cellStyle name="Comma 29 4 6 3 7" xfId="33740" xr:uid="{176620CB-E46C-495E-A7C9-1D543F4C1CFC}"/>
    <cellStyle name="Comma 29 4 6 3 7 2" xfId="33741" xr:uid="{F61A429E-8CA8-43E9-8B0D-9F2CCE6440A4}"/>
    <cellStyle name="Comma 29 4 6 3 8" xfId="33742" xr:uid="{4A3C03D5-1AA3-42A7-9938-07A75FAD62F2}"/>
    <cellStyle name="Comma 29 4 6 3_EGAT BS 10" xfId="33743" xr:uid="{830F9BAE-4301-4A93-AE52-24D4E18F8850}"/>
    <cellStyle name="Comma 29 4 6 4" xfId="33744" xr:uid="{75E606E4-F33C-4C99-856C-A99D0A7B2504}"/>
    <cellStyle name="Comma 29 4 6 4 2" xfId="33745" xr:uid="{6D037327-5E7B-4080-8119-91DBBAFE5DB6}"/>
    <cellStyle name="Comma 29 4 6 4 2 2" xfId="33746" xr:uid="{082AEEB8-BA52-473C-B489-5D1BB3B583D4}"/>
    <cellStyle name="Comma 29 4 6 4 2 2 2" xfId="33747" xr:uid="{B4609DAD-902E-4367-A72C-1702910F37CA}"/>
    <cellStyle name="Comma 29 4 6 4 2 3" xfId="33748" xr:uid="{0EB64600-EE8C-4710-B5CE-5D41C25BC0D3}"/>
    <cellStyle name="Comma 29 4 6 4 3" xfId="33749" xr:uid="{7BC479BB-81CF-4ABE-BAF2-83E65ED16873}"/>
    <cellStyle name="Comma 29 4 6 4 3 2" xfId="33750" xr:uid="{A29A9097-6529-4A6E-AAF7-14BEE3184E63}"/>
    <cellStyle name="Comma 29 4 6 4 4" xfId="33751" xr:uid="{BA080EED-25C1-4971-B3C3-C7377A80B037}"/>
    <cellStyle name="Comma 29 4 6 5" xfId="33752" xr:uid="{D5238060-1A53-4E4A-BBD3-EB02D3DF97C7}"/>
    <cellStyle name="Comma 29 4 6 5 2" xfId="33753" xr:uid="{79F60286-C8E1-499D-B1F7-3EB9BC392A2A}"/>
    <cellStyle name="Comma 29 4 6 5 2 2" xfId="33754" xr:uid="{BF996B64-C6E2-415D-83A6-3B950956429B}"/>
    <cellStyle name="Comma 29 4 6 5 2 2 2" xfId="33755" xr:uid="{77AEAD89-1AD5-4DFB-B177-054BCB87DA2D}"/>
    <cellStyle name="Comma 29 4 6 5 2 3" xfId="33756" xr:uid="{B97A0AAB-20A1-478D-AF25-DEDFFED52886}"/>
    <cellStyle name="Comma 29 4 6 5 3" xfId="33757" xr:uid="{9780F789-DA57-42E8-8A74-9FEA31C3100A}"/>
    <cellStyle name="Comma 29 4 6 5 3 2" xfId="33758" xr:uid="{10091915-510E-496F-A6D7-FC08911014C8}"/>
    <cellStyle name="Comma 29 4 6 5 4" xfId="33759" xr:uid="{0DFCA180-50EC-4CCF-8E4E-8D86E3A73593}"/>
    <cellStyle name="Comma 29 4 6 6" xfId="33760" xr:uid="{CE6477B1-7165-42BF-827C-6DA8C3D6444D}"/>
    <cellStyle name="Comma 29 4 6 6 2" xfId="33761" xr:uid="{E11C097B-8285-46F0-ADF5-18DC740DD7B9}"/>
    <cellStyle name="Comma 29 4 6 6 2 2" xfId="33762" xr:uid="{217FDDBE-0AC8-4A68-96DF-2FA0E9FA7B07}"/>
    <cellStyle name="Comma 29 4 6 6 3" xfId="33763" xr:uid="{F1C0E714-5BDC-4BC5-9E64-EC7315721184}"/>
    <cellStyle name="Comma 29 4 6 7" xfId="33764" xr:uid="{4BE58A0D-47CE-47E5-A7A8-9B787302DC13}"/>
    <cellStyle name="Comma 29 4 6 7 2" xfId="33765" xr:uid="{07024AD7-B4E2-4764-B145-8D8B63295211}"/>
    <cellStyle name="Comma 29 4 6 7 2 2" xfId="33766" xr:uid="{35F4E700-C54E-4093-A11A-FD1DC739A17B}"/>
    <cellStyle name="Comma 29 4 6 7 3" xfId="33767" xr:uid="{26C49AFA-028F-4632-A350-2206662B6D07}"/>
    <cellStyle name="Comma 29 4 6 8" xfId="33768" xr:uid="{9D28105B-B65E-4E30-915B-8AD4E2357BBA}"/>
    <cellStyle name="Comma 29 4 6 8 2" xfId="33769" xr:uid="{B0859943-E422-45FC-A33A-1EF15A4E1C65}"/>
    <cellStyle name="Comma 29 4 6 8 2 2" xfId="33770" xr:uid="{F086765F-31C1-4E7B-A5D6-F928F8EAC119}"/>
    <cellStyle name="Comma 29 4 6 8 3" xfId="33771" xr:uid="{53C025CC-F497-4237-ABF1-5737D6FB99F4}"/>
    <cellStyle name="Comma 29 4 6 9" xfId="33772" xr:uid="{BA96D5C4-F2E2-43F6-83A5-0DB19CE9AB51}"/>
    <cellStyle name="Comma 29 4 6 9 2" xfId="33773" xr:uid="{86808478-0CE7-4B99-9A7D-E55E240C9683}"/>
    <cellStyle name="Comma 29 4 6_EGAT BS 10" xfId="33774" xr:uid="{E47C5561-9955-4B4F-8672-ED273F79E01F}"/>
    <cellStyle name="Comma 29 4 7" xfId="33775" xr:uid="{4B462284-5786-4BD5-9907-5FB4BA0E7010}"/>
    <cellStyle name="Comma 29 4 7 10" xfId="33776" xr:uid="{63983EBA-F3E2-4028-B52F-2973B44ED4F3}"/>
    <cellStyle name="Comma 29 4 7 2" xfId="33777" xr:uid="{6CF4B6D5-F041-4F42-8662-5021BFE2234D}"/>
    <cellStyle name="Comma 29 4 7 2 2" xfId="33778" xr:uid="{871ABA73-5162-4125-9E2B-6345C60902A1}"/>
    <cellStyle name="Comma 29 4 7 2 2 2" xfId="33779" xr:uid="{55D2E0F8-7030-46AC-9952-36A937218425}"/>
    <cellStyle name="Comma 29 4 7 2 2 2 2" xfId="33780" xr:uid="{4397200F-1BD8-4F5E-B3C1-F62F8912CAAE}"/>
    <cellStyle name="Comma 29 4 7 2 2 2 2 2" xfId="33781" xr:uid="{02986D55-3628-4397-932B-7A9BFB9DBE08}"/>
    <cellStyle name="Comma 29 4 7 2 2 2 2 2 2" xfId="33782" xr:uid="{F89EDE25-2417-4F72-A65B-B9D150DBE30F}"/>
    <cellStyle name="Comma 29 4 7 2 2 2 2 3" xfId="33783" xr:uid="{16D47735-BF98-4117-BCAD-C465161799A9}"/>
    <cellStyle name="Comma 29 4 7 2 2 2 3" xfId="33784" xr:uid="{C051F274-5519-44AA-B319-1A300D67D533}"/>
    <cellStyle name="Comma 29 4 7 2 2 2 3 2" xfId="33785" xr:uid="{7D143DF3-849F-4E4D-83B1-3B8632978EB8}"/>
    <cellStyle name="Comma 29 4 7 2 2 2 4" xfId="33786" xr:uid="{D9E9EEE6-9E65-4589-B6E5-5021D1AAFBFB}"/>
    <cellStyle name="Comma 29 4 7 2 2 3" xfId="33787" xr:uid="{37AC1962-349F-4859-9DFA-EB7912551E02}"/>
    <cellStyle name="Comma 29 4 7 2 2 3 2" xfId="33788" xr:uid="{981CE527-D94E-4B97-A8AB-DD001B04DECC}"/>
    <cellStyle name="Comma 29 4 7 2 2 3 2 2" xfId="33789" xr:uid="{B8F346AF-3338-494E-8140-29401339EB9F}"/>
    <cellStyle name="Comma 29 4 7 2 2 3 3" xfId="33790" xr:uid="{A175B9E3-58E3-4D0D-9E96-434E7B8BC2C8}"/>
    <cellStyle name="Comma 29 4 7 2 2 4" xfId="33791" xr:uid="{44C37D1C-024B-485C-911F-64794FC460A9}"/>
    <cellStyle name="Comma 29 4 7 2 2 4 2" xfId="33792" xr:uid="{136F863C-E796-4A88-A727-B3BF1EC9DB69}"/>
    <cellStyle name="Comma 29 4 7 2 2 4 2 2" xfId="33793" xr:uid="{84E76149-2C88-4F14-ADDC-4571A0DA39C7}"/>
    <cellStyle name="Comma 29 4 7 2 2 4 3" xfId="33794" xr:uid="{0FD1C62D-DC3C-40EF-BE9D-800801E585D7}"/>
    <cellStyle name="Comma 29 4 7 2 2 5" xfId="33795" xr:uid="{EF9E8006-E175-466F-8B40-D9B943844312}"/>
    <cellStyle name="Comma 29 4 7 2 2 5 2" xfId="33796" xr:uid="{95983802-9698-4488-8C99-C5EB352DD5EA}"/>
    <cellStyle name="Comma 29 4 7 2 2 5 2 2" xfId="33797" xr:uid="{3A5C5C86-7F6B-4A99-A47B-4053795A8941}"/>
    <cellStyle name="Comma 29 4 7 2 2 5 3" xfId="33798" xr:uid="{5435DB14-E7FF-423D-8CEC-84C78CD9FACC}"/>
    <cellStyle name="Comma 29 4 7 2 2 6" xfId="33799" xr:uid="{E2C0B804-6A51-4A47-BB6C-D60135811B94}"/>
    <cellStyle name="Comma 29 4 7 2 2 6 2" xfId="33800" xr:uid="{2762961E-69B3-49E5-8011-CC10BB2296DB}"/>
    <cellStyle name="Comma 29 4 7 2 2 7" xfId="33801" xr:uid="{FB7ABD5D-8FF5-4FFF-90A6-1A1DFC7A0873}"/>
    <cellStyle name="Comma 29 4 7 2 2_EGAT BS 10" xfId="33802" xr:uid="{C691F74E-6D1B-4785-9F58-B36237C10E67}"/>
    <cellStyle name="Comma 29 4 7 2 3" xfId="33803" xr:uid="{F9E6F8B5-6DEC-4ADA-9B40-5C03296ECF98}"/>
    <cellStyle name="Comma 29 4 7 2 3 2" xfId="33804" xr:uid="{9CDF8115-FC5B-45EA-88B4-1D245F31505E}"/>
    <cellStyle name="Comma 29 4 7 2 3 2 2" xfId="33805" xr:uid="{CDF89C53-E4B7-4E11-BD34-CE47E7DDFA6F}"/>
    <cellStyle name="Comma 29 4 7 2 3 2 2 2" xfId="33806" xr:uid="{0CA96841-C5B3-4879-A87A-DAEE0D710EEA}"/>
    <cellStyle name="Comma 29 4 7 2 3 2 3" xfId="33807" xr:uid="{BB69FD8D-6F6C-4996-AB36-FF692A199F1E}"/>
    <cellStyle name="Comma 29 4 7 2 3 3" xfId="33808" xr:uid="{D42851AE-4AA4-4694-BCB8-0AB0449281B4}"/>
    <cellStyle name="Comma 29 4 7 2 3 3 2" xfId="33809" xr:uid="{748E496E-46D6-4292-9E18-0F1CB340E9F3}"/>
    <cellStyle name="Comma 29 4 7 2 3 4" xfId="33810" xr:uid="{F8846B7F-5D89-4F89-88C6-81B61BF97B31}"/>
    <cellStyle name="Comma 29 4 7 2 4" xfId="33811" xr:uid="{FFE24E8A-C60C-4545-93E1-C1D5051F0F73}"/>
    <cellStyle name="Comma 29 4 7 2 4 2" xfId="33812" xr:uid="{DE8B03AD-5AB6-4BFA-B433-BD208B5521F0}"/>
    <cellStyle name="Comma 29 4 7 2 4 2 2" xfId="33813" xr:uid="{E21E1C5D-C031-4A32-80FA-25D6AE851116}"/>
    <cellStyle name="Comma 29 4 7 2 4 2 2 2" xfId="33814" xr:uid="{C240E1BB-3E4F-426E-9CE4-5E5D6277D25E}"/>
    <cellStyle name="Comma 29 4 7 2 4 2 3" xfId="33815" xr:uid="{B994BD32-F169-433D-99EF-3AFCD7D7AAEC}"/>
    <cellStyle name="Comma 29 4 7 2 4 3" xfId="33816" xr:uid="{07F119AB-CDDE-48E2-97B1-0D996F750CA3}"/>
    <cellStyle name="Comma 29 4 7 2 4 3 2" xfId="33817" xr:uid="{AE809695-37EA-4C74-86B7-153CFE6F3EB1}"/>
    <cellStyle name="Comma 29 4 7 2 4 4" xfId="33818" xr:uid="{3BD4CAD4-C7CC-4634-A7B8-25716E93C696}"/>
    <cellStyle name="Comma 29 4 7 2 5" xfId="33819" xr:uid="{3459B6FA-4116-40E9-BB64-935648E799DB}"/>
    <cellStyle name="Comma 29 4 7 2 5 2" xfId="33820" xr:uid="{5AE53926-58DE-4E2C-B6DD-E9EAA1F6FE4B}"/>
    <cellStyle name="Comma 29 4 7 2 5 2 2" xfId="33821" xr:uid="{7F5D4653-BC33-47ED-B63D-E30A3AB74B85}"/>
    <cellStyle name="Comma 29 4 7 2 5 3" xfId="33822" xr:uid="{885F4E78-A944-4BDD-8DA1-9DD3C331A5B5}"/>
    <cellStyle name="Comma 29 4 7 2 6" xfId="33823" xr:uid="{3310A0A2-B4D3-427C-9586-16D6DCBACF42}"/>
    <cellStyle name="Comma 29 4 7 2 6 2" xfId="33824" xr:uid="{EBA7D7A4-EE0F-45B8-ACE0-A9C6487CE01B}"/>
    <cellStyle name="Comma 29 4 7 2 6 2 2" xfId="33825" xr:uid="{A858DB3A-3DDF-4E3E-8B01-C39E8FED7288}"/>
    <cellStyle name="Comma 29 4 7 2 6 3" xfId="33826" xr:uid="{C046480D-2B82-4DFA-A07A-08FA9E6A7754}"/>
    <cellStyle name="Comma 29 4 7 2 7" xfId="33827" xr:uid="{DC93D454-6002-491D-94F8-B9C484F3EE6D}"/>
    <cellStyle name="Comma 29 4 7 2 7 2" xfId="33828" xr:uid="{9C03648A-1FF0-4D83-BDFA-92DE13893DA3}"/>
    <cellStyle name="Comma 29 4 7 2 7 2 2" xfId="33829" xr:uid="{B962E85C-B66F-40C0-A816-9BF406B985A6}"/>
    <cellStyle name="Comma 29 4 7 2 7 3" xfId="33830" xr:uid="{8FDAEBEF-12FA-4C28-879C-CF5FDF519AFE}"/>
    <cellStyle name="Comma 29 4 7 2 8" xfId="33831" xr:uid="{EDB36C66-A6F8-499C-812C-5B69B57F6ECD}"/>
    <cellStyle name="Comma 29 4 7 2 8 2" xfId="33832" xr:uid="{FF1EAB86-389D-4DEC-8C50-FB3E129848F0}"/>
    <cellStyle name="Comma 29 4 7 2 9" xfId="33833" xr:uid="{CB394C6C-D255-4A88-968A-8281BFF00FC4}"/>
    <cellStyle name="Comma 29 4 7 2_EGAT BS 10" xfId="33834" xr:uid="{C0C26A79-7816-461A-BA9A-28DE152763F1}"/>
    <cellStyle name="Comma 29 4 7 3" xfId="33835" xr:uid="{597B4193-4B34-4A65-8998-9B3AF9CD6048}"/>
    <cellStyle name="Comma 29 4 7 3 2" xfId="33836" xr:uid="{BCE50B32-E9E4-4C70-8E36-DEEC89C063A2}"/>
    <cellStyle name="Comma 29 4 7 3 2 2" xfId="33837" xr:uid="{2D3FBD07-E6A5-42D8-8CDA-433EB0BF4590}"/>
    <cellStyle name="Comma 29 4 7 3 2 2 2" xfId="33838" xr:uid="{2C52987F-C97E-4578-96BD-C34B888F8884}"/>
    <cellStyle name="Comma 29 4 7 3 2 2 2 2" xfId="33839" xr:uid="{0C0D0F71-9DE4-4099-984E-CC8A4738E096}"/>
    <cellStyle name="Comma 29 4 7 3 2 2 3" xfId="33840" xr:uid="{0C5F9B8E-FA3F-4DAB-8189-C9145B6663DF}"/>
    <cellStyle name="Comma 29 4 7 3 2 3" xfId="33841" xr:uid="{C6198313-96ED-4B83-AC53-4DE9F1FA062C}"/>
    <cellStyle name="Comma 29 4 7 3 2 3 2" xfId="33842" xr:uid="{25F8506D-3405-424B-8E47-47FEFBD850E9}"/>
    <cellStyle name="Comma 29 4 7 3 2 4" xfId="33843" xr:uid="{18853F78-62C8-4929-9667-9C3E02123F88}"/>
    <cellStyle name="Comma 29 4 7 3 3" xfId="33844" xr:uid="{5F6DB6EB-160D-4F3D-8C42-209A320BD87F}"/>
    <cellStyle name="Comma 29 4 7 3 3 2" xfId="33845" xr:uid="{D9AFC8B7-87D9-49D0-9897-446C5734072F}"/>
    <cellStyle name="Comma 29 4 7 3 3 2 2" xfId="33846" xr:uid="{6DCCF559-0BE0-4838-89C4-D3470C481804}"/>
    <cellStyle name="Comma 29 4 7 3 3 2 2 2" xfId="33847" xr:uid="{4BF4E784-7A67-4C95-B3FF-C7293745757F}"/>
    <cellStyle name="Comma 29 4 7 3 3 2 3" xfId="33848" xr:uid="{36C880CA-5DDE-4115-95EC-8D638E8283A9}"/>
    <cellStyle name="Comma 29 4 7 3 3 3" xfId="33849" xr:uid="{77E382AC-1A75-43CB-97B0-7C77CD5209EB}"/>
    <cellStyle name="Comma 29 4 7 3 3 3 2" xfId="33850" xr:uid="{01754C4D-584B-4324-B323-54A538DABC2B}"/>
    <cellStyle name="Comma 29 4 7 3 3 4" xfId="33851" xr:uid="{F2758A8C-D846-4E27-8E2E-EC453AF7E0F1}"/>
    <cellStyle name="Comma 29 4 7 3 4" xfId="33852" xr:uid="{ECBF7FF4-62F0-4128-A48F-C237B14522BF}"/>
    <cellStyle name="Comma 29 4 7 3 4 2" xfId="33853" xr:uid="{D00A51F8-C18B-47FA-B57C-78DDE1CDE9E4}"/>
    <cellStyle name="Comma 29 4 7 3 4 2 2" xfId="33854" xr:uid="{3010DC97-69C6-4C53-87A0-BA3A0B700CD7}"/>
    <cellStyle name="Comma 29 4 7 3 4 3" xfId="33855" xr:uid="{F59C0C5E-C682-404F-A1C0-5626434E9A6E}"/>
    <cellStyle name="Comma 29 4 7 3 5" xfId="33856" xr:uid="{EBC307CF-6497-48B4-A02A-13A3F488DD4F}"/>
    <cellStyle name="Comma 29 4 7 3 5 2" xfId="33857" xr:uid="{438064C4-9F6B-4079-95E2-4104493BDC28}"/>
    <cellStyle name="Comma 29 4 7 3 5 2 2" xfId="33858" xr:uid="{B3130529-6FAF-4FF4-A1EB-01BF396C4CB4}"/>
    <cellStyle name="Comma 29 4 7 3 5 3" xfId="33859" xr:uid="{76EE4985-6346-4C93-9F4B-1CD32A0DB731}"/>
    <cellStyle name="Comma 29 4 7 3 6" xfId="33860" xr:uid="{8A54584E-2AFE-495F-AD0E-9293177A9A98}"/>
    <cellStyle name="Comma 29 4 7 3 6 2" xfId="33861" xr:uid="{209EF55C-6014-44DD-A798-C7D2CEC78449}"/>
    <cellStyle name="Comma 29 4 7 3 6 2 2" xfId="33862" xr:uid="{25A779B1-0E25-4243-9A7D-239EF8EAA7FC}"/>
    <cellStyle name="Comma 29 4 7 3 6 3" xfId="33863" xr:uid="{C320DEE1-593F-4306-B650-153A5923FCC7}"/>
    <cellStyle name="Comma 29 4 7 3 7" xfId="33864" xr:uid="{D6352D67-710A-45D9-BF91-A2843683A17E}"/>
    <cellStyle name="Comma 29 4 7 3 7 2" xfId="33865" xr:uid="{4BED6FF9-EE80-47EE-9D60-C3FF9761D872}"/>
    <cellStyle name="Comma 29 4 7 3 8" xfId="33866" xr:uid="{31791E12-DA4B-49F5-B509-1A4E6AE6EC80}"/>
    <cellStyle name="Comma 29 4 7 3_EGAT BS 10" xfId="33867" xr:uid="{971B12A4-A8C2-4405-AAB8-55579D702E61}"/>
    <cellStyle name="Comma 29 4 7 4" xfId="33868" xr:uid="{283F5BAB-C8ED-4F2C-8290-66F9E652F5F6}"/>
    <cellStyle name="Comma 29 4 7 4 2" xfId="33869" xr:uid="{960A94F6-E33D-44EE-ACF9-13C847EABE50}"/>
    <cellStyle name="Comma 29 4 7 4 2 2" xfId="33870" xr:uid="{696FE054-E3F0-4D00-9264-60DA24BE0323}"/>
    <cellStyle name="Comma 29 4 7 4 2 2 2" xfId="33871" xr:uid="{B947FEF5-53C1-4FAC-812F-81F2F3DD3AA3}"/>
    <cellStyle name="Comma 29 4 7 4 2 3" xfId="33872" xr:uid="{8318BD79-3C95-42EB-A19E-5D4B05ACA7F1}"/>
    <cellStyle name="Comma 29 4 7 4 3" xfId="33873" xr:uid="{8B03982C-91B5-48C3-92F3-104F6CD47F19}"/>
    <cellStyle name="Comma 29 4 7 4 3 2" xfId="33874" xr:uid="{202F523D-AAC3-4CD7-8401-5592C4AF1ED3}"/>
    <cellStyle name="Comma 29 4 7 4 4" xfId="33875" xr:uid="{0E092270-F6E8-4FED-9F41-47474C2EF875}"/>
    <cellStyle name="Comma 29 4 7 5" xfId="33876" xr:uid="{79D4B2B1-83C7-4856-9046-D25339F776C3}"/>
    <cellStyle name="Comma 29 4 7 5 2" xfId="33877" xr:uid="{F2E3F843-2278-4829-8160-62A3491F3EC1}"/>
    <cellStyle name="Comma 29 4 7 5 2 2" xfId="33878" xr:uid="{290690C8-C7E2-414B-A15D-5BAD9CF699D1}"/>
    <cellStyle name="Comma 29 4 7 5 2 2 2" xfId="33879" xr:uid="{475C8EBA-FE80-4F90-AFE8-0BFB00F64D2F}"/>
    <cellStyle name="Comma 29 4 7 5 2 3" xfId="33880" xr:uid="{D7BD9C5F-C399-4BC7-B335-0B8FD5D7DE94}"/>
    <cellStyle name="Comma 29 4 7 5 3" xfId="33881" xr:uid="{966A5FD7-3528-4A19-AC16-8FDADA3B1CD7}"/>
    <cellStyle name="Comma 29 4 7 5 3 2" xfId="33882" xr:uid="{74EC70FD-1D54-447C-A5B8-3AB3193DC297}"/>
    <cellStyle name="Comma 29 4 7 5 4" xfId="33883" xr:uid="{12DCA189-F62E-4907-8596-81411293AE12}"/>
    <cellStyle name="Comma 29 4 7 6" xfId="33884" xr:uid="{E4C09E73-5BDC-4EB2-97A9-D7DE5708AB8D}"/>
    <cellStyle name="Comma 29 4 7 6 2" xfId="33885" xr:uid="{506C9CB9-B8CC-4CBA-B52C-994B1679A9B5}"/>
    <cellStyle name="Comma 29 4 7 6 2 2" xfId="33886" xr:uid="{72827CBE-8DDA-4295-9FA1-6CC45084C55F}"/>
    <cellStyle name="Comma 29 4 7 6 3" xfId="33887" xr:uid="{791C4605-CF7E-4A77-8937-C10063B2E407}"/>
    <cellStyle name="Comma 29 4 7 7" xfId="33888" xr:uid="{B01B8349-C97C-4DA1-9FE6-2C2CD843F6C9}"/>
    <cellStyle name="Comma 29 4 7 7 2" xfId="33889" xr:uid="{3E2D2DAC-9A89-488F-B8CD-F144D251B652}"/>
    <cellStyle name="Comma 29 4 7 7 2 2" xfId="33890" xr:uid="{4F67FA0D-F98B-4C03-8751-2284CE06EB4F}"/>
    <cellStyle name="Comma 29 4 7 7 3" xfId="33891" xr:uid="{EC14FEEB-74D8-487B-A7E2-222508B17ACD}"/>
    <cellStyle name="Comma 29 4 7 8" xfId="33892" xr:uid="{03220CC4-F7BB-4723-8E27-9AE81BD7586F}"/>
    <cellStyle name="Comma 29 4 7 8 2" xfId="33893" xr:uid="{E62AC6EB-1E6C-42BE-95F7-F80FBFBC5543}"/>
    <cellStyle name="Comma 29 4 7 8 2 2" xfId="33894" xr:uid="{37343A1B-C3EA-40A7-B035-284EB6019D5B}"/>
    <cellStyle name="Comma 29 4 7 8 3" xfId="33895" xr:uid="{4DCF6613-2131-4835-A2D4-46C848A3B002}"/>
    <cellStyle name="Comma 29 4 7 9" xfId="33896" xr:uid="{47A08047-5B55-40D8-92E1-B6E76801074F}"/>
    <cellStyle name="Comma 29 4 7 9 2" xfId="33897" xr:uid="{D5A307DC-BF87-4854-9467-47BB7A44C23E}"/>
    <cellStyle name="Comma 29 4 7_EGAT BS 10" xfId="33898" xr:uid="{0F94238B-D291-463A-A6C9-49F204742799}"/>
    <cellStyle name="Comma 29 4 8" xfId="33899" xr:uid="{304C9C3C-06F5-4686-8FD8-0B184F5122E1}"/>
    <cellStyle name="Comma 29 4 8 2" xfId="33900" xr:uid="{09DFD0B4-00B6-43FC-9208-4755A2672269}"/>
    <cellStyle name="Comma 29 4 8 2 2" xfId="33901" xr:uid="{52FDB645-C0FE-432F-A3D6-1CCA46143C02}"/>
    <cellStyle name="Comma 29 4 8 2 2 2" xfId="33902" xr:uid="{35AA752D-51C5-4FBA-A5DD-2CB2A923A632}"/>
    <cellStyle name="Comma 29 4 8 2 2 2 2" xfId="33903" xr:uid="{D3B34374-C2B7-4073-A154-A23C76B211E0}"/>
    <cellStyle name="Comma 29 4 8 2 2 2 2 2" xfId="33904" xr:uid="{6599FFB5-AFE5-4BE6-8361-606EA3386B71}"/>
    <cellStyle name="Comma 29 4 8 2 2 2 3" xfId="33905" xr:uid="{BC0A525B-B249-4050-89EA-31FC1F42049A}"/>
    <cellStyle name="Comma 29 4 8 2 2 3" xfId="33906" xr:uid="{40970180-C3B4-4311-BACE-CED96C46AAAE}"/>
    <cellStyle name="Comma 29 4 8 2 2 3 2" xfId="33907" xr:uid="{B099E6F6-D876-420B-BA04-DB466CEF9FA6}"/>
    <cellStyle name="Comma 29 4 8 2 2 4" xfId="33908" xr:uid="{A3654B0B-8BCA-4CEE-A99E-BEA4614353B9}"/>
    <cellStyle name="Comma 29 4 8 2 3" xfId="33909" xr:uid="{28102236-DAA7-4960-943A-537210AD8CA3}"/>
    <cellStyle name="Comma 29 4 8 2 3 2" xfId="33910" xr:uid="{EAC929C6-70AD-4C02-8F33-A75E67D5701D}"/>
    <cellStyle name="Comma 29 4 8 2 3 2 2" xfId="33911" xr:uid="{A92CFC04-D0CC-44CB-9645-2CE7E2290FB1}"/>
    <cellStyle name="Comma 29 4 8 2 3 3" xfId="33912" xr:uid="{CEEC0200-BC59-467F-A0B6-A35749481C32}"/>
    <cellStyle name="Comma 29 4 8 2 4" xfId="33913" xr:uid="{D0312386-13B3-4149-9FF1-2E8821F7F93A}"/>
    <cellStyle name="Comma 29 4 8 2 4 2" xfId="33914" xr:uid="{2376D1E8-5DC3-46E6-AFF9-D2F8BF986EDC}"/>
    <cellStyle name="Comma 29 4 8 2 4 2 2" xfId="33915" xr:uid="{5DB4943F-CB25-420B-A505-2EDEA524D939}"/>
    <cellStyle name="Comma 29 4 8 2 4 3" xfId="33916" xr:uid="{064E4FFB-0E17-4A7C-913A-D318B690021F}"/>
    <cellStyle name="Comma 29 4 8 2 5" xfId="33917" xr:uid="{63A2145B-2268-4183-8F52-FAED8881DFA8}"/>
    <cellStyle name="Comma 29 4 8 2 5 2" xfId="33918" xr:uid="{55F72F85-6527-4178-9010-120221B482DC}"/>
    <cellStyle name="Comma 29 4 8 2 5 2 2" xfId="33919" xr:uid="{686DB5CF-632E-4D41-9F6D-CB1D9DF66121}"/>
    <cellStyle name="Comma 29 4 8 2 5 3" xfId="33920" xr:uid="{3AB72BA3-D24A-4762-B562-FB909A6EEDF4}"/>
    <cellStyle name="Comma 29 4 8 2 6" xfId="33921" xr:uid="{7EBBC677-8985-4B96-9F58-8F108BE00B88}"/>
    <cellStyle name="Comma 29 4 8 2 6 2" xfId="33922" xr:uid="{07B0CA1D-693C-4EF6-A7AB-147114932819}"/>
    <cellStyle name="Comma 29 4 8 2 7" xfId="33923" xr:uid="{5AF0B288-4AD7-40EF-B8B6-576ED77148D9}"/>
    <cellStyle name="Comma 29 4 8 2_EGAT BS 10" xfId="33924" xr:uid="{697DCC45-CC19-435C-8166-D6632EA96C76}"/>
    <cellStyle name="Comma 29 4 8 3" xfId="33925" xr:uid="{086106D8-F40E-447E-8493-B02837D3A37C}"/>
    <cellStyle name="Comma 29 4 8 3 2" xfId="33926" xr:uid="{59050A52-F774-494B-8262-0DAA44058361}"/>
    <cellStyle name="Comma 29 4 8 3 2 2" xfId="33927" xr:uid="{35005690-64B9-4337-82AC-76E110ECDE60}"/>
    <cellStyle name="Comma 29 4 8 3 2 2 2" xfId="33928" xr:uid="{AEE94596-37DF-4CB6-8777-B7272365EE6B}"/>
    <cellStyle name="Comma 29 4 8 3 2 3" xfId="33929" xr:uid="{816686B6-804B-45B8-B9A0-E21508AD1DA4}"/>
    <cellStyle name="Comma 29 4 8 3 3" xfId="33930" xr:uid="{56A9864A-109D-47B7-A24C-96126DFC2B66}"/>
    <cellStyle name="Comma 29 4 8 3 3 2" xfId="33931" xr:uid="{593D2CFE-30A9-40DD-A528-FE154E6B1CB9}"/>
    <cellStyle name="Comma 29 4 8 3 4" xfId="33932" xr:uid="{CB42E4E2-90EA-4445-BFBE-B0B1AAF594B7}"/>
    <cellStyle name="Comma 29 4 8 4" xfId="33933" xr:uid="{6FBE30C5-8FFC-41F4-96A8-89CFC2D41E0E}"/>
    <cellStyle name="Comma 29 4 8 4 2" xfId="33934" xr:uid="{2613AC21-36D8-4D50-814D-6D1A27DEDDE2}"/>
    <cellStyle name="Comma 29 4 8 4 2 2" xfId="33935" xr:uid="{5E3D6E4F-EB42-4D7B-8219-5D0A14997599}"/>
    <cellStyle name="Comma 29 4 8 4 2 2 2" xfId="33936" xr:uid="{B622B58F-9AC4-422E-836C-76E96CB24E97}"/>
    <cellStyle name="Comma 29 4 8 4 2 3" xfId="33937" xr:uid="{C897DBD9-2F88-44DA-ABFD-95BF11FBB649}"/>
    <cellStyle name="Comma 29 4 8 4 3" xfId="33938" xr:uid="{FA3A1C4A-4FB4-4762-AD21-D988597427CA}"/>
    <cellStyle name="Comma 29 4 8 4 3 2" xfId="33939" xr:uid="{1D7AF160-98AA-4A57-AD45-E4C380D70432}"/>
    <cellStyle name="Comma 29 4 8 4 4" xfId="33940" xr:uid="{13FC6A96-9CFA-413F-9577-AF9391B7D8C4}"/>
    <cellStyle name="Comma 29 4 8 5" xfId="33941" xr:uid="{C15E2E48-A0CE-4F14-92EC-63B0141321AC}"/>
    <cellStyle name="Comma 29 4 8 5 2" xfId="33942" xr:uid="{3F870A53-6CAC-4360-9DE0-AFDEB09A3709}"/>
    <cellStyle name="Comma 29 4 8 5 2 2" xfId="33943" xr:uid="{82B62564-F721-42DE-B5B4-0B4F6305FF9C}"/>
    <cellStyle name="Comma 29 4 8 5 3" xfId="33944" xr:uid="{1091DC81-A77F-48D4-AA39-D7297183CB31}"/>
    <cellStyle name="Comma 29 4 8 6" xfId="33945" xr:uid="{B7AF3F22-6C4A-49B1-8AB7-6575566A20D8}"/>
    <cellStyle name="Comma 29 4 8 6 2" xfId="33946" xr:uid="{11A8EDE9-0355-4457-872C-2D51470D9079}"/>
    <cellStyle name="Comma 29 4 8 6 2 2" xfId="33947" xr:uid="{A7476BD0-E8A2-464F-B6F0-BDFB8F23D498}"/>
    <cellStyle name="Comma 29 4 8 6 3" xfId="33948" xr:uid="{C5B5F859-B2E6-4BB6-A42F-7B3B6A0B52D4}"/>
    <cellStyle name="Comma 29 4 8 7" xfId="33949" xr:uid="{4EC3BA97-4C85-400A-AC62-EF722FB66C4B}"/>
    <cellStyle name="Comma 29 4 8 7 2" xfId="33950" xr:uid="{C56FD0BA-7590-48EB-9720-C53E21C9F9CB}"/>
    <cellStyle name="Comma 29 4 8 7 2 2" xfId="33951" xr:uid="{673E911E-EFB7-49F8-B3BD-59CEDD9502FB}"/>
    <cellStyle name="Comma 29 4 8 7 3" xfId="33952" xr:uid="{AADC60E7-1AD6-409D-9F45-457A6EE6F50E}"/>
    <cellStyle name="Comma 29 4 8 8" xfId="33953" xr:uid="{D8A590A9-51BF-4129-9B3A-51D019B6283D}"/>
    <cellStyle name="Comma 29 4 8 8 2" xfId="33954" xr:uid="{5B7E2A5F-00CC-4A52-AA27-AC617D242EA1}"/>
    <cellStyle name="Comma 29 4 8 9" xfId="33955" xr:uid="{39990F37-FE4C-470C-8DED-492927A256CE}"/>
    <cellStyle name="Comma 29 4 8_EGAT BS 10" xfId="33956" xr:uid="{60BFEFA4-1441-4389-AFDF-9BA82C1316E8}"/>
    <cellStyle name="Comma 29 4 9" xfId="33957" xr:uid="{E7ABD18B-90C2-4102-9BE4-A84D443EC153}"/>
    <cellStyle name="Comma 29 4 9 2" xfId="33958" xr:uid="{106EF90B-049F-4FB1-9330-DCE417010C0B}"/>
    <cellStyle name="Comma 29 4 9 2 2" xfId="33959" xr:uid="{81306272-CA46-4018-8CD3-B8D37BAA7B8B}"/>
    <cellStyle name="Comma 29 4 9 2 2 2" xfId="33960" xr:uid="{3E11C4AD-4879-43CF-88C9-81BA956315C2}"/>
    <cellStyle name="Comma 29 4 9 2 2 2 2" xfId="33961" xr:uid="{F844C288-5556-4A46-AF96-955B30C67080}"/>
    <cellStyle name="Comma 29 4 9 2 2 3" xfId="33962" xr:uid="{0A191ECB-973C-4314-BF6F-83CA914C968E}"/>
    <cellStyle name="Comma 29 4 9 2 3" xfId="33963" xr:uid="{44C03390-3DCA-4AF8-B26B-BD6FE0D41A05}"/>
    <cellStyle name="Comma 29 4 9 2 3 2" xfId="33964" xr:uid="{1CE59671-022B-488B-80C4-B7491540A84B}"/>
    <cellStyle name="Comma 29 4 9 2 4" xfId="33965" xr:uid="{8D4B0EC7-C456-4263-A9FE-FF1B19F85B57}"/>
    <cellStyle name="Comma 29 4 9 3" xfId="33966" xr:uid="{7AA862E5-4C87-4352-A6CD-BDA4CECF78B3}"/>
    <cellStyle name="Comma 29 4 9 3 2" xfId="33967" xr:uid="{8355C3EA-74BD-4045-8F05-9E16497E02E8}"/>
    <cellStyle name="Comma 29 4 9 3 2 2" xfId="33968" xr:uid="{4505FFD6-789A-415A-95EE-39C932691752}"/>
    <cellStyle name="Comma 29 4 9 3 2 2 2" xfId="33969" xr:uid="{EA037A40-DA3C-4767-9C41-F9B16CA8FB8C}"/>
    <cellStyle name="Comma 29 4 9 3 2 3" xfId="33970" xr:uid="{A6F65F7F-77FB-4E3D-8979-97C83F9D8957}"/>
    <cellStyle name="Comma 29 4 9 3 3" xfId="33971" xr:uid="{C09E7DCD-2B04-4967-9F93-79DBBCD48BF1}"/>
    <cellStyle name="Comma 29 4 9 3 3 2" xfId="33972" xr:uid="{DF5F5E6E-3E27-43CC-A54D-661F4E650F8D}"/>
    <cellStyle name="Comma 29 4 9 3 4" xfId="33973" xr:uid="{1941EDE7-089B-43BE-AF84-4D4329C0051F}"/>
    <cellStyle name="Comma 29 4 9 4" xfId="33974" xr:uid="{3423A4EF-1031-4D57-B59B-F098D8948217}"/>
    <cellStyle name="Comma 29 4 9 4 2" xfId="33975" xr:uid="{BE5A1C12-E401-4D2B-8BDB-904EB4EA78FA}"/>
    <cellStyle name="Comma 29 4 9 4 2 2" xfId="33976" xr:uid="{BEFC4C0E-3BDA-41C3-BC8B-838ADDE83E41}"/>
    <cellStyle name="Comma 29 4 9 4 3" xfId="33977" xr:uid="{79E7947B-FC11-4DFA-9088-F8E94F09854E}"/>
    <cellStyle name="Comma 29 4 9 5" xfId="33978" xr:uid="{A1E0E3BB-2839-48BB-98B5-4E5B9994A3E2}"/>
    <cellStyle name="Comma 29 4 9 5 2" xfId="33979" xr:uid="{52355C0F-E90B-4DC1-8976-A2E2E1F5489F}"/>
    <cellStyle name="Comma 29 4 9 5 2 2" xfId="33980" xr:uid="{100413F7-A043-4A89-BDE5-5D78B447A6DC}"/>
    <cellStyle name="Comma 29 4 9 5 3" xfId="33981" xr:uid="{1DEF147D-951D-4AAA-B08C-271E08C41374}"/>
    <cellStyle name="Comma 29 4 9 6" xfId="33982" xr:uid="{BE7DBC87-9779-4896-8F5A-4237C9E281E5}"/>
    <cellStyle name="Comma 29 4 9 6 2" xfId="33983" xr:uid="{4E7451D9-F10C-46A2-9CC5-F7B3DF7FF02F}"/>
    <cellStyle name="Comma 29 4 9 6 2 2" xfId="33984" xr:uid="{4D7BFA07-4A80-4549-93F1-DBA8736C030D}"/>
    <cellStyle name="Comma 29 4 9 6 3" xfId="33985" xr:uid="{7BAE1A1B-C69B-427E-A7F8-793E5BE62B20}"/>
    <cellStyle name="Comma 29 4 9 7" xfId="33986" xr:uid="{D50FC4B2-30D4-4F77-A2F4-9275D692B476}"/>
    <cellStyle name="Comma 29 4 9 7 2" xfId="33987" xr:uid="{A53E427E-ECBE-465A-A1AD-8BB9C81F510C}"/>
    <cellStyle name="Comma 29 4 9 8" xfId="33988" xr:uid="{0E40F88B-735C-448D-8BF8-7066E4B4AAFE}"/>
    <cellStyle name="Comma 29 4 9_EGAT BS 10" xfId="33989" xr:uid="{0F0F80F3-ECBA-45C4-8E98-9B7AAB8445FF}"/>
    <cellStyle name="Comma 29 4_EGAT BS 8" xfId="33990" xr:uid="{EAD01AD8-0E23-4509-94BB-F4785587F22E}"/>
    <cellStyle name="Comma 29 5" xfId="33991" xr:uid="{02D30879-B385-47FE-B3E1-80880D505CA5}"/>
    <cellStyle name="Comma 29 5 10" xfId="33992" xr:uid="{C31ED223-8A57-44B0-BCEC-D937E1829E03}"/>
    <cellStyle name="Comma 29 5 10 2" xfId="33993" xr:uid="{C52D2813-2DCC-48CC-A67F-EB6DAE3A8AFB}"/>
    <cellStyle name="Comma 29 5 11" xfId="33994" xr:uid="{EADAA181-4A0B-48DE-B237-F803616371F6}"/>
    <cellStyle name="Comma 29 5 2" xfId="33995" xr:uid="{1A04451E-4895-4313-BC54-48521EC82B35}"/>
    <cellStyle name="Comma 29 5 2 10" xfId="33996" xr:uid="{7464901B-9195-4ADF-8D40-F960A0A6BBB2}"/>
    <cellStyle name="Comma 29 5 2 2" xfId="33997" xr:uid="{C1B804DB-4BC6-4F91-96ED-3BFBCBCDFDA9}"/>
    <cellStyle name="Comma 29 5 2 2 2" xfId="33998" xr:uid="{026F5972-6C19-4CEF-AEDA-B4D12F41C8CE}"/>
    <cellStyle name="Comma 29 5 2 2 2 2" xfId="33999" xr:uid="{20E3D12B-AD6F-4AF3-8570-D55FD10EC921}"/>
    <cellStyle name="Comma 29 5 2 2 2 2 2" xfId="34000" xr:uid="{B21FB106-D8E7-49B8-BB15-1CAAA4C508AA}"/>
    <cellStyle name="Comma 29 5 2 2 2 2 2 2" xfId="34001" xr:uid="{31C6F219-1B28-40B0-BDB2-6CA2ED68790A}"/>
    <cellStyle name="Comma 29 5 2 2 2 2 2 2 2" xfId="34002" xr:uid="{1A57398C-FAF2-43C0-9BDF-6CD54E7AA74C}"/>
    <cellStyle name="Comma 29 5 2 2 2 2 2 3" xfId="34003" xr:uid="{8C1CF7DA-21E5-4F38-8E6E-473EF155D63B}"/>
    <cellStyle name="Comma 29 5 2 2 2 2 3" xfId="34004" xr:uid="{64A37340-1FB1-4F0A-A687-5BBB45A8751A}"/>
    <cellStyle name="Comma 29 5 2 2 2 2 3 2" xfId="34005" xr:uid="{9B04D6D6-5A57-4FD1-9A21-FA3F795F27FC}"/>
    <cellStyle name="Comma 29 5 2 2 2 2 4" xfId="34006" xr:uid="{74FE85AA-BFEC-4B60-BF60-4CE628147322}"/>
    <cellStyle name="Comma 29 5 2 2 2 3" xfId="34007" xr:uid="{CD667B86-149B-46C5-ACEB-9D9E3C1C7A2C}"/>
    <cellStyle name="Comma 29 5 2 2 2 3 2" xfId="34008" xr:uid="{62E9586C-8F23-44A4-A6C6-BE00CC4F516E}"/>
    <cellStyle name="Comma 29 5 2 2 2 3 2 2" xfId="34009" xr:uid="{5D3C7D57-FD39-40A7-ABAE-AB03D94AE4B8}"/>
    <cellStyle name="Comma 29 5 2 2 2 3 3" xfId="34010" xr:uid="{4B10AAD5-9C3E-49E9-B352-BF9BBA0E8A72}"/>
    <cellStyle name="Comma 29 5 2 2 2 4" xfId="34011" xr:uid="{28AF8770-AB3E-4D2B-AFA3-830F36ECA9EE}"/>
    <cellStyle name="Comma 29 5 2 2 2 4 2" xfId="34012" xr:uid="{6827D9E4-B861-489E-994E-EC56665E41BC}"/>
    <cellStyle name="Comma 29 5 2 2 2 4 2 2" xfId="34013" xr:uid="{F05488FD-CF49-47A3-BD3B-1D705D82712C}"/>
    <cellStyle name="Comma 29 5 2 2 2 4 3" xfId="34014" xr:uid="{053C0624-ED55-495B-999B-235E5FE56CF7}"/>
    <cellStyle name="Comma 29 5 2 2 2 5" xfId="34015" xr:uid="{0E20150A-A5A3-4D59-A465-B8E3BD69BF1A}"/>
    <cellStyle name="Comma 29 5 2 2 2 5 2" xfId="34016" xr:uid="{58FD16FD-01E6-49A1-BA0E-D0E6F16FE4E5}"/>
    <cellStyle name="Comma 29 5 2 2 2 5 2 2" xfId="34017" xr:uid="{645A78F5-839A-4310-B836-ED7DC631BF7B}"/>
    <cellStyle name="Comma 29 5 2 2 2 5 3" xfId="34018" xr:uid="{F5B0ABE0-A5B2-47AA-B51E-E536F3A85156}"/>
    <cellStyle name="Comma 29 5 2 2 2 6" xfId="34019" xr:uid="{3D8356D5-C034-49F5-84CE-4865A2980673}"/>
    <cellStyle name="Comma 29 5 2 2 2 6 2" xfId="34020" xr:uid="{0E515706-B19B-44A5-9FB3-05457F820E82}"/>
    <cellStyle name="Comma 29 5 2 2 2 7" xfId="34021" xr:uid="{540E2AF4-8F42-4D3E-980A-6481FE607F41}"/>
    <cellStyle name="Comma 29 5 2 2 2_EGAT BS 10" xfId="34022" xr:uid="{3F259032-C809-4FB2-A059-50D670C5AC67}"/>
    <cellStyle name="Comma 29 5 2 2 3" xfId="34023" xr:uid="{2859E19A-B04F-4818-A1B5-2FD85C405D70}"/>
    <cellStyle name="Comma 29 5 2 2 3 2" xfId="34024" xr:uid="{80A6B92B-52DC-4FFC-9FFA-498D7F9B2B6F}"/>
    <cellStyle name="Comma 29 5 2 2 3 2 2" xfId="34025" xr:uid="{A9C0EA0D-16F2-4F95-A8DA-5B70805C00CD}"/>
    <cellStyle name="Comma 29 5 2 2 3 2 2 2" xfId="34026" xr:uid="{DE2996B6-97CC-4F18-9BBD-93FAF2A1C387}"/>
    <cellStyle name="Comma 29 5 2 2 3 2 3" xfId="34027" xr:uid="{F3790BBE-CD15-49BE-B815-7E8E76487355}"/>
    <cellStyle name="Comma 29 5 2 2 3 3" xfId="34028" xr:uid="{0CFC6BF9-1397-4C54-AFBD-02A885500A49}"/>
    <cellStyle name="Comma 29 5 2 2 3 3 2" xfId="34029" xr:uid="{470766D7-0340-48C7-B0F2-E5ADB2F52121}"/>
    <cellStyle name="Comma 29 5 2 2 3 4" xfId="34030" xr:uid="{78032D25-D40A-481E-A759-C710049768A1}"/>
    <cellStyle name="Comma 29 5 2 2 4" xfId="34031" xr:uid="{4661F40F-A715-4C41-8CD2-6AEFC0B00AC2}"/>
    <cellStyle name="Comma 29 5 2 2 4 2" xfId="34032" xr:uid="{E0245B6F-8755-44EF-A6CC-A3AF2EC1F237}"/>
    <cellStyle name="Comma 29 5 2 2 4 2 2" xfId="34033" xr:uid="{3D4FF972-35D0-4DD8-9C5B-A7AD9490A4B7}"/>
    <cellStyle name="Comma 29 5 2 2 4 2 2 2" xfId="34034" xr:uid="{A5588748-2CEC-44B4-A90C-177DA64B9A42}"/>
    <cellStyle name="Comma 29 5 2 2 4 2 3" xfId="34035" xr:uid="{4549DDCF-2597-4F47-92E9-BA90DE17028D}"/>
    <cellStyle name="Comma 29 5 2 2 4 3" xfId="34036" xr:uid="{CC8C58AE-6316-4754-9905-8A6CC11B1295}"/>
    <cellStyle name="Comma 29 5 2 2 4 3 2" xfId="34037" xr:uid="{4EFD0EAF-BBD8-4D4D-AC1D-3707C52C0674}"/>
    <cellStyle name="Comma 29 5 2 2 4 4" xfId="34038" xr:uid="{3CF29E3A-04F4-432D-A090-7F627F7C15C2}"/>
    <cellStyle name="Comma 29 5 2 2 5" xfId="34039" xr:uid="{0D305F10-DCD9-42B7-B02B-C4377048813C}"/>
    <cellStyle name="Comma 29 5 2 2 5 2" xfId="34040" xr:uid="{636EEB0A-55D8-4226-8ACD-7C6BC25B68E1}"/>
    <cellStyle name="Comma 29 5 2 2 5 2 2" xfId="34041" xr:uid="{A2BD08FD-9BF5-424C-B5D6-A6504A6CB2E4}"/>
    <cellStyle name="Comma 29 5 2 2 5 3" xfId="34042" xr:uid="{677F0BF9-08E9-4650-92D7-1C99BA4D7556}"/>
    <cellStyle name="Comma 29 5 2 2 6" xfId="34043" xr:uid="{CBA50887-B0AC-4D71-8FCC-7144143E5D1B}"/>
    <cellStyle name="Comma 29 5 2 2 6 2" xfId="34044" xr:uid="{BE75C143-AED0-4AC9-ABF3-9CEAA16F80B7}"/>
    <cellStyle name="Comma 29 5 2 2 6 2 2" xfId="34045" xr:uid="{081ADDFD-2CAB-4B17-8571-36867AC7DA7C}"/>
    <cellStyle name="Comma 29 5 2 2 6 3" xfId="34046" xr:uid="{4AB1E7EB-E9BF-49B1-B98C-0025E2E278C3}"/>
    <cellStyle name="Comma 29 5 2 2 7" xfId="34047" xr:uid="{4845CAE0-FF19-45AD-B71C-A506E4181765}"/>
    <cellStyle name="Comma 29 5 2 2 7 2" xfId="34048" xr:uid="{5380B2CC-9EBE-46A3-8ABB-F96781CA6810}"/>
    <cellStyle name="Comma 29 5 2 2 7 2 2" xfId="34049" xr:uid="{552A9D50-870A-4457-915F-37A32C9332DF}"/>
    <cellStyle name="Comma 29 5 2 2 7 3" xfId="34050" xr:uid="{022027D0-08C4-439D-B9BD-E5DF04940075}"/>
    <cellStyle name="Comma 29 5 2 2 8" xfId="34051" xr:uid="{94C2A2AE-D60E-4FBE-86EC-A37D70C32BCD}"/>
    <cellStyle name="Comma 29 5 2 2 8 2" xfId="34052" xr:uid="{5DF5B280-3733-4B5C-85E6-896FA84A144B}"/>
    <cellStyle name="Comma 29 5 2 2 9" xfId="34053" xr:uid="{62C77DD4-A71E-4C94-B56D-348F7D45BFE7}"/>
    <cellStyle name="Comma 29 5 2 2_EGAT BS 10" xfId="34054" xr:uid="{62A70AD1-F38C-45F5-99B8-55A84604BD16}"/>
    <cellStyle name="Comma 29 5 2 3" xfId="34055" xr:uid="{3D96AE67-E4A9-485E-B357-539B14E9BB3D}"/>
    <cellStyle name="Comma 29 5 2 3 2" xfId="34056" xr:uid="{CDFE63DC-AABB-43D9-8AE6-D5EC779B330F}"/>
    <cellStyle name="Comma 29 5 2 3 2 2" xfId="34057" xr:uid="{04FAF946-4047-4068-9228-AE2B11763C24}"/>
    <cellStyle name="Comma 29 5 2 3 2 2 2" xfId="34058" xr:uid="{1EEA0357-8F8F-4AB6-8A35-6255BCA90627}"/>
    <cellStyle name="Comma 29 5 2 3 2 2 2 2" xfId="34059" xr:uid="{F3DAD69D-4EBA-483B-A12C-5118FE348880}"/>
    <cellStyle name="Comma 29 5 2 3 2 2 3" xfId="34060" xr:uid="{4ED881AD-948F-4B2B-B5FD-4CAF5E231CFC}"/>
    <cellStyle name="Comma 29 5 2 3 2 3" xfId="34061" xr:uid="{AE23FCB6-4301-494A-8635-3E24F2D5F060}"/>
    <cellStyle name="Comma 29 5 2 3 2 3 2" xfId="34062" xr:uid="{E60FF067-434C-465E-A917-BEE6609D1666}"/>
    <cellStyle name="Comma 29 5 2 3 2 4" xfId="34063" xr:uid="{5E41D732-6B04-4B04-932E-A1A88E0F2D11}"/>
    <cellStyle name="Comma 29 5 2 3 3" xfId="34064" xr:uid="{DCA235E0-67ED-4B3C-9BCD-C90518954256}"/>
    <cellStyle name="Comma 29 5 2 3 3 2" xfId="34065" xr:uid="{3DA18A09-4215-4BF4-902F-817B34379F7E}"/>
    <cellStyle name="Comma 29 5 2 3 3 2 2" xfId="34066" xr:uid="{27CE8C94-7E31-4EFC-81CD-A95370C12F9A}"/>
    <cellStyle name="Comma 29 5 2 3 3 2 2 2" xfId="34067" xr:uid="{662B2048-CA9C-47E7-BBFC-C9AD10A28247}"/>
    <cellStyle name="Comma 29 5 2 3 3 2 3" xfId="34068" xr:uid="{F66003AA-B254-4182-84D7-5A50D1BA0413}"/>
    <cellStyle name="Comma 29 5 2 3 3 3" xfId="34069" xr:uid="{32CB8D1B-3C3F-4DF4-89F1-6484DCD4151A}"/>
    <cellStyle name="Comma 29 5 2 3 3 3 2" xfId="34070" xr:uid="{CDAC63DF-3A08-42F5-9468-B4C5C1048107}"/>
    <cellStyle name="Comma 29 5 2 3 3 4" xfId="34071" xr:uid="{2DAE58EE-7516-493F-A6FA-991461D73AD2}"/>
    <cellStyle name="Comma 29 5 2 3 4" xfId="34072" xr:uid="{F592EE76-C2C7-4712-940E-D37C925B4E9E}"/>
    <cellStyle name="Comma 29 5 2 3 4 2" xfId="34073" xr:uid="{4684A0F7-0533-4EF3-BC04-86EDB26B38DB}"/>
    <cellStyle name="Comma 29 5 2 3 4 2 2" xfId="34074" xr:uid="{F46E1EA4-BDA3-4596-9E6D-14021448543E}"/>
    <cellStyle name="Comma 29 5 2 3 4 3" xfId="34075" xr:uid="{DEA0FEF4-9D44-4F45-8DED-8A6A1931486F}"/>
    <cellStyle name="Comma 29 5 2 3 5" xfId="34076" xr:uid="{16585560-4C15-4665-81D6-E546463D0430}"/>
    <cellStyle name="Comma 29 5 2 3 5 2" xfId="34077" xr:uid="{031EDE21-A834-4D2C-A8A5-E5C21FF1D058}"/>
    <cellStyle name="Comma 29 5 2 3 5 2 2" xfId="34078" xr:uid="{944CC889-35D9-48C4-864A-78106482B41D}"/>
    <cellStyle name="Comma 29 5 2 3 5 3" xfId="34079" xr:uid="{16581795-7406-4C74-82B0-AA8EBE5AF390}"/>
    <cellStyle name="Comma 29 5 2 3 6" xfId="34080" xr:uid="{D6E4F5E5-40F9-4D52-A33C-F379A9592D30}"/>
    <cellStyle name="Comma 29 5 2 3 6 2" xfId="34081" xr:uid="{D2D46F30-3F09-4CB2-87FF-159057CE254F}"/>
    <cellStyle name="Comma 29 5 2 3 6 2 2" xfId="34082" xr:uid="{5E6F5E8E-9D86-4F9C-9D20-64470CC6D680}"/>
    <cellStyle name="Comma 29 5 2 3 6 3" xfId="34083" xr:uid="{21AA7BC1-AC4F-424D-B9D8-A9C3C3095076}"/>
    <cellStyle name="Comma 29 5 2 3 7" xfId="34084" xr:uid="{98CAE73C-1747-48F9-93A5-3C7AEE6DB7AF}"/>
    <cellStyle name="Comma 29 5 2 3 7 2" xfId="34085" xr:uid="{90AC0087-506A-4E20-8C37-84730D908EFB}"/>
    <cellStyle name="Comma 29 5 2 3 8" xfId="34086" xr:uid="{D4B20043-8596-48B3-ACD1-709851D75B78}"/>
    <cellStyle name="Comma 29 5 2 3_EGAT BS 10" xfId="34087" xr:uid="{94CA6F9F-6D81-4E37-B959-FDE0FAC62893}"/>
    <cellStyle name="Comma 29 5 2 4" xfId="34088" xr:uid="{5A9EB5B7-E298-4DCE-9B8D-ACF9A64B7B6E}"/>
    <cellStyle name="Comma 29 5 2 4 2" xfId="34089" xr:uid="{CDE67947-1B14-44CF-ABCF-860018076F90}"/>
    <cellStyle name="Comma 29 5 2 4 2 2" xfId="34090" xr:uid="{302F04B1-D630-4714-B31E-381B77BAF77C}"/>
    <cellStyle name="Comma 29 5 2 4 2 2 2" xfId="34091" xr:uid="{15E209C5-16AC-4B3B-82FF-D6D8F241B173}"/>
    <cellStyle name="Comma 29 5 2 4 2 3" xfId="34092" xr:uid="{4B7BAC8F-D6BD-4C78-B1E9-8206C39EE5EE}"/>
    <cellStyle name="Comma 29 5 2 4 3" xfId="34093" xr:uid="{BCAFD70F-DA68-494E-8900-A373656722A2}"/>
    <cellStyle name="Comma 29 5 2 4 3 2" xfId="34094" xr:uid="{BF9EA629-4FC7-4FB9-A00E-15291EDCD875}"/>
    <cellStyle name="Comma 29 5 2 4 4" xfId="34095" xr:uid="{3C3B32B7-74B8-46C0-9C56-AA96C0BAAEBD}"/>
    <cellStyle name="Comma 29 5 2 5" xfId="34096" xr:uid="{93F96495-6D1D-4E0F-8A58-B79C6D0536A2}"/>
    <cellStyle name="Comma 29 5 2 5 2" xfId="34097" xr:uid="{8A0039F7-74C4-4AE3-AA3D-CDFAEDBF20A3}"/>
    <cellStyle name="Comma 29 5 2 5 2 2" xfId="34098" xr:uid="{624A9D18-6B2C-4E73-8EA7-90897A1E7952}"/>
    <cellStyle name="Comma 29 5 2 5 2 2 2" xfId="34099" xr:uid="{3084AAF2-823F-4BD0-B36F-DCEA89E35F62}"/>
    <cellStyle name="Comma 29 5 2 5 2 3" xfId="34100" xr:uid="{156AB268-FDA1-4E84-8A29-13DFF5C87A67}"/>
    <cellStyle name="Comma 29 5 2 5 3" xfId="34101" xr:uid="{345C4A04-F19A-4D54-BC4E-9BEE4DBE98D5}"/>
    <cellStyle name="Comma 29 5 2 5 3 2" xfId="34102" xr:uid="{518AEA4F-5B7E-4FAD-942A-3ADC1748B76D}"/>
    <cellStyle name="Comma 29 5 2 5 4" xfId="34103" xr:uid="{17428856-1651-4745-992D-4D0CC362972F}"/>
    <cellStyle name="Comma 29 5 2 6" xfId="34104" xr:uid="{94A29BB0-E333-4DA9-BA51-BE68F4149D5F}"/>
    <cellStyle name="Comma 29 5 2 6 2" xfId="34105" xr:uid="{A7EA51F5-35EF-46E6-B82E-D6719BE73AE8}"/>
    <cellStyle name="Comma 29 5 2 6 2 2" xfId="34106" xr:uid="{0E3C5335-BF82-44C8-A4C7-68A202281DD4}"/>
    <cellStyle name="Comma 29 5 2 6 3" xfId="34107" xr:uid="{B8EE7EA3-D011-44A7-9896-21F983457FD1}"/>
    <cellStyle name="Comma 29 5 2 7" xfId="34108" xr:uid="{ADC087B5-C995-4897-82B3-7C4B7C08E873}"/>
    <cellStyle name="Comma 29 5 2 7 2" xfId="34109" xr:uid="{BEE66525-95DE-4CC7-AA33-536FCB6B5B95}"/>
    <cellStyle name="Comma 29 5 2 7 2 2" xfId="34110" xr:uid="{93C2E39D-CDC1-4144-BA80-94C7A952A537}"/>
    <cellStyle name="Comma 29 5 2 7 3" xfId="34111" xr:uid="{FBA934FD-0386-4CD5-8E94-720E3527E210}"/>
    <cellStyle name="Comma 29 5 2 8" xfId="34112" xr:uid="{BC7E0BE4-2060-4469-9D38-048BABDA26C7}"/>
    <cellStyle name="Comma 29 5 2 8 2" xfId="34113" xr:uid="{4837D64C-E2BE-4F01-9309-B51E26756643}"/>
    <cellStyle name="Comma 29 5 2 8 2 2" xfId="34114" xr:uid="{792FD191-51CB-485C-A013-4DCB57337CC2}"/>
    <cellStyle name="Comma 29 5 2 8 3" xfId="34115" xr:uid="{0F9EF8CD-1C30-4E6F-AE2D-02B765ADDBC7}"/>
    <cellStyle name="Comma 29 5 2 9" xfId="34116" xr:uid="{29972122-C628-4574-BF40-73BD940AB403}"/>
    <cellStyle name="Comma 29 5 2 9 2" xfId="34117" xr:uid="{B7EF3AEC-7BCF-41FB-B575-3759F4CC6CF0}"/>
    <cellStyle name="Comma 29 5 2_EGAT BS 10" xfId="34118" xr:uid="{1E2885D9-489A-4A29-9D3E-DBA7122F61F7}"/>
    <cellStyle name="Comma 29 5 3" xfId="34119" xr:uid="{1B11235F-DE58-4036-B847-599A474F6E84}"/>
    <cellStyle name="Comma 29 5 3 2" xfId="34120" xr:uid="{312FC79C-4569-40A8-9D5F-1D2B6C63757D}"/>
    <cellStyle name="Comma 29 5 3 2 2" xfId="34121" xr:uid="{04E0E213-FEAE-4060-AA0D-2B53E9817A10}"/>
    <cellStyle name="Comma 29 5 3 2 2 2" xfId="34122" xr:uid="{1560ADF8-492A-48AB-9197-BC2B9032E9A2}"/>
    <cellStyle name="Comma 29 5 3 2 2 2 2" xfId="34123" xr:uid="{DCB13C21-85C4-443C-922D-A51879F1C076}"/>
    <cellStyle name="Comma 29 5 3 2 2 2 2 2" xfId="34124" xr:uid="{71E4CE72-A12C-4C86-948E-8DFCCDF9E44A}"/>
    <cellStyle name="Comma 29 5 3 2 2 2 3" xfId="34125" xr:uid="{5690AAFF-26BF-47ED-BD8F-B3FFBE4F2DCE}"/>
    <cellStyle name="Comma 29 5 3 2 2 3" xfId="34126" xr:uid="{B95F4CD7-9A8F-4073-A96D-8360851590FA}"/>
    <cellStyle name="Comma 29 5 3 2 2 3 2" xfId="34127" xr:uid="{BC166623-3BEA-4F2A-83DA-7A9FF12EFCB1}"/>
    <cellStyle name="Comma 29 5 3 2 2 4" xfId="34128" xr:uid="{8E19AF95-C0C8-4878-9182-9BF647CD6273}"/>
    <cellStyle name="Comma 29 5 3 2 3" xfId="34129" xr:uid="{1AEB721C-027A-46BF-A76C-0815909CF23B}"/>
    <cellStyle name="Comma 29 5 3 2 3 2" xfId="34130" xr:uid="{D3B64014-A262-4187-9AD6-B217AB6787A8}"/>
    <cellStyle name="Comma 29 5 3 2 3 2 2" xfId="34131" xr:uid="{2B5E5444-14A8-42D3-9504-69A799E303E0}"/>
    <cellStyle name="Comma 29 5 3 2 3 3" xfId="34132" xr:uid="{4273D9FF-A9AE-494E-AD10-D33B27E0D998}"/>
    <cellStyle name="Comma 29 5 3 2 4" xfId="34133" xr:uid="{5C4B8994-9761-47C2-B9AB-3262BFFE90CB}"/>
    <cellStyle name="Comma 29 5 3 2 4 2" xfId="34134" xr:uid="{2EC07FC5-0124-4C0E-9408-23FF093B446C}"/>
    <cellStyle name="Comma 29 5 3 2 4 2 2" xfId="34135" xr:uid="{D68131BC-5178-4FDF-895C-C778CF66EBD9}"/>
    <cellStyle name="Comma 29 5 3 2 4 3" xfId="34136" xr:uid="{532A85D4-A022-483D-9F60-0B1D22DBB46A}"/>
    <cellStyle name="Comma 29 5 3 2 5" xfId="34137" xr:uid="{562E493C-53F7-4F00-8FB4-45B5E89CF5E3}"/>
    <cellStyle name="Comma 29 5 3 2 5 2" xfId="34138" xr:uid="{372597F9-5898-4643-8814-CF48CA127ACC}"/>
    <cellStyle name="Comma 29 5 3 2 5 2 2" xfId="34139" xr:uid="{6EEA404D-4751-4ECF-896E-6AB055B55800}"/>
    <cellStyle name="Comma 29 5 3 2 5 3" xfId="34140" xr:uid="{20470C7D-F6BB-4AED-B8E3-4ACCE7A66070}"/>
    <cellStyle name="Comma 29 5 3 2 6" xfId="34141" xr:uid="{A646A2A7-A062-4716-91AF-D4892CE4BD03}"/>
    <cellStyle name="Comma 29 5 3 2 6 2" xfId="34142" xr:uid="{BC96E500-F5C5-4812-9208-DE56BEAAE0C8}"/>
    <cellStyle name="Comma 29 5 3 2 7" xfId="34143" xr:uid="{1466471A-FA75-4551-8AF1-0EE7D4DFA520}"/>
    <cellStyle name="Comma 29 5 3 2_EGAT BS 10" xfId="34144" xr:uid="{421F6434-E55A-455C-AF63-860F86236FF1}"/>
    <cellStyle name="Comma 29 5 3 3" xfId="34145" xr:uid="{9FA5E62B-BD1F-43B2-89F4-9A33689388AC}"/>
    <cellStyle name="Comma 29 5 3 3 2" xfId="34146" xr:uid="{475EC3BC-D7EC-461B-B9A9-EB255DA0E6F1}"/>
    <cellStyle name="Comma 29 5 3 3 2 2" xfId="34147" xr:uid="{9FC2E933-60F6-4CAE-A07C-50C4D85CA908}"/>
    <cellStyle name="Comma 29 5 3 3 2 2 2" xfId="34148" xr:uid="{5BD61D18-37D3-447D-9FEF-446242993423}"/>
    <cellStyle name="Comma 29 5 3 3 2 3" xfId="34149" xr:uid="{2E7C919A-A116-4897-B80D-723C113D8780}"/>
    <cellStyle name="Comma 29 5 3 3 3" xfId="34150" xr:uid="{AC56DB9E-7535-4C11-939F-16E84175AD10}"/>
    <cellStyle name="Comma 29 5 3 3 3 2" xfId="34151" xr:uid="{49B946F5-3309-4978-9C4B-532D358AE668}"/>
    <cellStyle name="Comma 29 5 3 3 4" xfId="34152" xr:uid="{20CFB803-805F-45F2-865A-B54F33620E47}"/>
    <cellStyle name="Comma 29 5 3 4" xfId="34153" xr:uid="{AB8FF148-2C79-4A61-B461-AF777AAA2449}"/>
    <cellStyle name="Comma 29 5 3 4 2" xfId="34154" xr:uid="{A7B07339-E492-4E31-B31C-817DDCBDC371}"/>
    <cellStyle name="Comma 29 5 3 4 2 2" xfId="34155" xr:uid="{B1155C64-D72E-4C2E-B384-E43FAE3C3CCD}"/>
    <cellStyle name="Comma 29 5 3 4 2 2 2" xfId="34156" xr:uid="{B457683F-E247-4D75-83F3-EAB88F75BE22}"/>
    <cellStyle name="Comma 29 5 3 4 2 3" xfId="34157" xr:uid="{A0DE65F7-85CC-45A9-9DF1-44CAFEB01790}"/>
    <cellStyle name="Comma 29 5 3 4 3" xfId="34158" xr:uid="{3A6D377D-4E5C-4D39-B447-1B91A006B8C8}"/>
    <cellStyle name="Comma 29 5 3 4 3 2" xfId="34159" xr:uid="{FFAE925A-B4DB-495E-95E8-98A07CFCE070}"/>
    <cellStyle name="Comma 29 5 3 4 4" xfId="34160" xr:uid="{93E380CD-7271-4D9E-86CC-579A54E7C2E5}"/>
    <cellStyle name="Comma 29 5 3 5" xfId="34161" xr:uid="{A0FDE13E-082D-4C3F-BD72-9017529FA6ED}"/>
    <cellStyle name="Comma 29 5 3 5 2" xfId="34162" xr:uid="{2B87E67B-AD0E-4602-AFF0-9CBBEE84ECDA}"/>
    <cellStyle name="Comma 29 5 3 5 2 2" xfId="34163" xr:uid="{02C98D14-68CF-4CA4-B274-412BF1BFAD52}"/>
    <cellStyle name="Comma 29 5 3 5 3" xfId="34164" xr:uid="{0C13DD08-A8FD-4A56-8B88-0747859F15FA}"/>
    <cellStyle name="Comma 29 5 3 6" xfId="34165" xr:uid="{3A67A74D-7FCF-44A0-A87B-51479AF93700}"/>
    <cellStyle name="Comma 29 5 3 6 2" xfId="34166" xr:uid="{3647F305-2034-4D81-BA28-A357937D0ABB}"/>
    <cellStyle name="Comma 29 5 3 6 2 2" xfId="34167" xr:uid="{10E5047B-4565-4165-B672-AE29B83D6D17}"/>
    <cellStyle name="Comma 29 5 3 6 3" xfId="34168" xr:uid="{BA9CD6D1-8DCF-4D41-9471-D4B6184D2826}"/>
    <cellStyle name="Comma 29 5 3 7" xfId="34169" xr:uid="{2B28FC0E-05E3-4BDD-8EE1-C3BB3459BA5F}"/>
    <cellStyle name="Comma 29 5 3 7 2" xfId="34170" xr:uid="{D09324F6-A7E9-44C7-B304-89E6C773D009}"/>
    <cellStyle name="Comma 29 5 3 7 2 2" xfId="34171" xr:uid="{B93C5CB4-8306-4361-8DE1-00959098C081}"/>
    <cellStyle name="Comma 29 5 3 7 3" xfId="34172" xr:uid="{E95F5BEE-31D5-402F-903B-19385905CA70}"/>
    <cellStyle name="Comma 29 5 3 8" xfId="34173" xr:uid="{CB542A53-4673-4BAA-A49A-6739545644A1}"/>
    <cellStyle name="Comma 29 5 3 8 2" xfId="34174" xr:uid="{6F3D039F-CD3A-4858-A249-AFD59C268A7A}"/>
    <cellStyle name="Comma 29 5 3 9" xfId="34175" xr:uid="{0E06D394-854E-4250-A412-4C16BEEC1AFC}"/>
    <cellStyle name="Comma 29 5 3_EGAT BS 10" xfId="34176" xr:uid="{616B23CC-7FCF-4139-9B78-25701D8DB2AA}"/>
    <cellStyle name="Comma 29 5 4" xfId="34177" xr:uid="{DAFBFD26-7234-4B12-9F2F-B03B8FD9DA8C}"/>
    <cellStyle name="Comma 29 5 4 2" xfId="34178" xr:uid="{2A03329B-3E66-408B-B361-6B27BA7A240D}"/>
    <cellStyle name="Comma 29 5 4 2 2" xfId="34179" xr:uid="{5AD01B62-9EB4-4714-A5C1-DEECBCE8675E}"/>
    <cellStyle name="Comma 29 5 4 2 2 2" xfId="34180" xr:uid="{C62B9A4B-18FE-4BB8-9342-C52735063F78}"/>
    <cellStyle name="Comma 29 5 4 2 2 2 2" xfId="34181" xr:uid="{4541BA3D-D9AD-41F9-AEFC-5D602A2A28E5}"/>
    <cellStyle name="Comma 29 5 4 2 2 3" xfId="34182" xr:uid="{F95018C5-D27E-4FEA-8DB3-20983A96572F}"/>
    <cellStyle name="Comma 29 5 4 2 3" xfId="34183" xr:uid="{325A5760-C9D8-41C4-BE23-6F93D23EC156}"/>
    <cellStyle name="Comma 29 5 4 2 3 2" xfId="34184" xr:uid="{162B9A93-EEFC-424A-B60A-82EB6AE55764}"/>
    <cellStyle name="Comma 29 5 4 2 4" xfId="34185" xr:uid="{BE5D44FF-CE9F-4ECF-ACDE-E4A5B7D50C01}"/>
    <cellStyle name="Comma 29 5 4 3" xfId="34186" xr:uid="{C02AE75E-2B78-4BD6-9A3D-778E7A3F0AAD}"/>
    <cellStyle name="Comma 29 5 4 3 2" xfId="34187" xr:uid="{B447FD20-5E64-43C7-BC90-1E6C84A1A286}"/>
    <cellStyle name="Comma 29 5 4 3 2 2" xfId="34188" xr:uid="{F460EBFD-A796-470D-B002-9A434B93F945}"/>
    <cellStyle name="Comma 29 5 4 3 2 2 2" xfId="34189" xr:uid="{719BCFF8-CA5A-49B3-B05A-1595159BEB06}"/>
    <cellStyle name="Comma 29 5 4 3 2 3" xfId="34190" xr:uid="{17605D03-594A-4B8B-935F-289D39202F17}"/>
    <cellStyle name="Comma 29 5 4 3 3" xfId="34191" xr:uid="{F64297FE-9B24-4CA2-91E2-EF4DDDB886FD}"/>
    <cellStyle name="Comma 29 5 4 3 3 2" xfId="34192" xr:uid="{21816059-0A04-4E2E-B595-846CDB879D38}"/>
    <cellStyle name="Comma 29 5 4 3 4" xfId="34193" xr:uid="{0774F785-C64B-4469-93F6-1CEF3DD4BC09}"/>
    <cellStyle name="Comma 29 5 4 4" xfId="34194" xr:uid="{2B929C54-CE97-4790-AB78-169A61797B27}"/>
    <cellStyle name="Comma 29 5 4 4 2" xfId="34195" xr:uid="{5A8AD259-0398-4677-8DA2-8054E9F9F926}"/>
    <cellStyle name="Comma 29 5 4 4 2 2" xfId="34196" xr:uid="{57D40D1A-3232-44E8-A57E-E197F442E998}"/>
    <cellStyle name="Comma 29 5 4 4 3" xfId="34197" xr:uid="{3E6D08BE-F78C-4813-B1B1-B3E71DD9F928}"/>
    <cellStyle name="Comma 29 5 4 5" xfId="34198" xr:uid="{93A083D8-7D4F-4879-8AA0-34BD53943C87}"/>
    <cellStyle name="Comma 29 5 4 5 2" xfId="34199" xr:uid="{C5D87ED5-39E9-4CE9-A814-31E15B0300BC}"/>
    <cellStyle name="Comma 29 5 4 5 2 2" xfId="34200" xr:uid="{19640513-A1B1-4CF4-8842-E19D07DDE311}"/>
    <cellStyle name="Comma 29 5 4 5 3" xfId="34201" xr:uid="{F43B62DB-DC39-4D7F-AED1-4D9C509B09C3}"/>
    <cellStyle name="Comma 29 5 4 6" xfId="34202" xr:uid="{4B8B2986-9990-45BA-A510-5BE2913AD831}"/>
    <cellStyle name="Comma 29 5 4 6 2" xfId="34203" xr:uid="{EA97248B-4694-4867-A268-D3BD4D5DB296}"/>
    <cellStyle name="Comma 29 5 4 6 2 2" xfId="34204" xr:uid="{61DA4B68-C1A5-4D10-9CDA-4D555BED88DC}"/>
    <cellStyle name="Comma 29 5 4 6 3" xfId="34205" xr:uid="{8DAC0854-E98F-4A53-BBA2-5C28508CFD7C}"/>
    <cellStyle name="Comma 29 5 4 7" xfId="34206" xr:uid="{EF099670-4B48-4937-90BC-12D788C5BAAA}"/>
    <cellStyle name="Comma 29 5 4 7 2" xfId="34207" xr:uid="{21CC8494-FA05-48BB-867B-02A668BD83D5}"/>
    <cellStyle name="Comma 29 5 4 8" xfId="34208" xr:uid="{9D83D7CD-3E90-48F7-B91E-3848ED6D13F1}"/>
    <cellStyle name="Comma 29 5 4_EGAT BS 10" xfId="34209" xr:uid="{ECE2C9CB-2C77-4D69-94FA-82219020F535}"/>
    <cellStyle name="Comma 29 5 5" xfId="34210" xr:uid="{5C5DCBDC-A919-4002-8D66-E12BD9DC6E2E}"/>
    <cellStyle name="Comma 29 5 5 2" xfId="34211" xr:uid="{C6148813-452A-4D05-8AA1-E27D859ACCA4}"/>
    <cellStyle name="Comma 29 5 5 2 2" xfId="34212" xr:uid="{F02BE263-310B-4DAC-B424-D6D73A94A48A}"/>
    <cellStyle name="Comma 29 5 5 2 2 2" xfId="34213" xr:uid="{1C4085E5-BF44-49D3-805F-F43B5F622A41}"/>
    <cellStyle name="Comma 29 5 5 2 3" xfId="34214" xr:uid="{BA5B81A6-5263-470B-AD9D-A8AFAB65B973}"/>
    <cellStyle name="Comma 29 5 5 3" xfId="34215" xr:uid="{34D204B1-5744-48D2-AC8F-C5EB89EF14E1}"/>
    <cellStyle name="Comma 29 5 5 3 2" xfId="34216" xr:uid="{BA07B60B-2C97-4EFC-B45D-7B811E1AB8C4}"/>
    <cellStyle name="Comma 29 5 5 4" xfId="34217" xr:uid="{15331169-C492-41B6-A59C-55B6D3E6CDED}"/>
    <cellStyle name="Comma 29 5 6" xfId="34218" xr:uid="{9FD1EB05-EEA5-4C63-8357-5B0735AAC545}"/>
    <cellStyle name="Comma 29 5 6 2" xfId="34219" xr:uid="{9F8AE17D-92C8-4754-BF90-80FF0B8F2D53}"/>
    <cellStyle name="Comma 29 5 6 2 2" xfId="34220" xr:uid="{641814D2-181C-4C10-A013-228566A19D7C}"/>
    <cellStyle name="Comma 29 5 6 2 2 2" xfId="34221" xr:uid="{AB9969DB-E4A6-456C-A70A-A2E0520B5D34}"/>
    <cellStyle name="Comma 29 5 6 2 3" xfId="34222" xr:uid="{D3F548E4-3D9C-47B3-A991-E9A72B4A18E4}"/>
    <cellStyle name="Comma 29 5 6 3" xfId="34223" xr:uid="{25B329C2-E051-485C-88A0-A03BF24C9268}"/>
    <cellStyle name="Comma 29 5 6 3 2" xfId="34224" xr:uid="{ABA52591-C982-453E-A14C-0BF089BE79DE}"/>
    <cellStyle name="Comma 29 5 6 4" xfId="34225" xr:uid="{3DC8C80F-B2F1-4272-85AD-73BDF1BBC14A}"/>
    <cellStyle name="Comma 29 5 7" xfId="34226" xr:uid="{D8AC05D9-AE3C-4A50-BECB-796916B898E2}"/>
    <cellStyle name="Comma 29 5 7 2" xfId="34227" xr:uid="{0164146E-1930-40EE-A082-9032FDF60F21}"/>
    <cellStyle name="Comma 29 5 7 2 2" xfId="34228" xr:uid="{D2246821-6B9B-4F6C-825B-879FD0604D79}"/>
    <cellStyle name="Comma 29 5 7 3" xfId="34229" xr:uid="{524DEBB1-CC96-4CD9-964D-12692014A769}"/>
    <cellStyle name="Comma 29 5 8" xfId="34230" xr:uid="{9E508DB8-21D1-44CF-90F9-1CE24987760C}"/>
    <cellStyle name="Comma 29 5 8 2" xfId="34231" xr:uid="{E619CBDB-A360-48D4-A3D7-DF8CAB796EEC}"/>
    <cellStyle name="Comma 29 5 8 2 2" xfId="34232" xr:uid="{56538D3A-43B9-4022-959A-EEA3FCA54257}"/>
    <cellStyle name="Comma 29 5 8 3" xfId="34233" xr:uid="{3928C08A-7802-4D31-9C52-E45FF66E39DE}"/>
    <cellStyle name="Comma 29 5 9" xfId="34234" xr:uid="{48F69E29-658A-4136-B2A8-A1C2B47D1464}"/>
    <cellStyle name="Comma 29 5 9 2" xfId="34235" xr:uid="{98BF3686-B274-4C8E-B931-90E1A4C21CA5}"/>
    <cellStyle name="Comma 29 5 9 2 2" xfId="34236" xr:uid="{1F994BAF-D3D4-467C-81FB-75039B66950B}"/>
    <cellStyle name="Comma 29 5 9 3" xfId="34237" xr:uid="{400F7A34-963D-470C-98A8-2FF665A8172C}"/>
    <cellStyle name="Comma 29 5_EGAT BS 10" xfId="34238" xr:uid="{EDCC610E-8354-402B-8E82-DE3371921F60}"/>
    <cellStyle name="Comma 29 6" xfId="34239" xr:uid="{9781F12E-6018-44B3-9F65-43370EF4A71B}"/>
    <cellStyle name="Comma 29 6 10" xfId="34240" xr:uid="{63518ECD-9424-4AA7-B231-EDA51299E2F4}"/>
    <cellStyle name="Comma 29 6 2" xfId="34241" xr:uid="{EEDC1FFB-8520-46D3-8AF6-6657A4A4DD32}"/>
    <cellStyle name="Comma 29 6 2 2" xfId="34242" xr:uid="{03EEB771-3773-4DF4-BEC2-687CC944DCBD}"/>
    <cellStyle name="Comma 29 6 2 2 2" xfId="34243" xr:uid="{FC6C2E57-2B70-4D09-AC0F-322FC709BB27}"/>
    <cellStyle name="Comma 29 6 2 2 2 2" xfId="34244" xr:uid="{C9345C82-834B-4471-89E3-CFC710341366}"/>
    <cellStyle name="Comma 29 6 2 2 2 2 2" xfId="34245" xr:uid="{7E5C8434-83A5-4C26-9557-3188EAE44A6C}"/>
    <cellStyle name="Comma 29 6 2 2 2 2 2 2" xfId="34246" xr:uid="{BD841978-8938-48C5-B44A-54280BB39CD5}"/>
    <cellStyle name="Comma 29 6 2 2 2 2 3" xfId="34247" xr:uid="{BDB619ED-EE99-48BC-A028-F1AE86F97912}"/>
    <cellStyle name="Comma 29 6 2 2 2 3" xfId="34248" xr:uid="{DF3AEBE6-CB5E-4577-B461-B31A4CC1EBB1}"/>
    <cellStyle name="Comma 29 6 2 2 2 3 2" xfId="34249" xr:uid="{0F9F5DB7-5049-478C-8260-2A0F2270AB99}"/>
    <cellStyle name="Comma 29 6 2 2 2 4" xfId="34250" xr:uid="{DA10CC79-A06A-43EE-978F-FC81C74DFEF6}"/>
    <cellStyle name="Comma 29 6 2 2 3" xfId="34251" xr:uid="{F3C22C13-F78A-4CF9-8C1A-3BCAB0F222CE}"/>
    <cellStyle name="Comma 29 6 2 2 3 2" xfId="34252" xr:uid="{3F8793E7-9CA4-4DD4-8756-D4C42FFFC192}"/>
    <cellStyle name="Comma 29 6 2 2 3 2 2" xfId="34253" xr:uid="{A1DC6394-2FB3-401E-8C02-D4547A4F5604}"/>
    <cellStyle name="Comma 29 6 2 2 3 3" xfId="34254" xr:uid="{A53530E5-F778-455D-930D-62DBF671122F}"/>
    <cellStyle name="Comma 29 6 2 2 4" xfId="34255" xr:uid="{978C4FA3-5862-49A3-BE8E-4F61E15CF505}"/>
    <cellStyle name="Comma 29 6 2 2 4 2" xfId="34256" xr:uid="{D93C3725-AD4B-4AFB-A55F-81AB4D678281}"/>
    <cellStyle name="Comma 29 6 2 2 4 2 2" xfId="34257" xr:uid="{12B6D60A-E864-4CD6-B62F-7540A4F80456}"/>
    <cellStyle name="Comma 29 6 2 2 4 3" xfId="34258" xr:uid="{F15344E9-F615-4673-B150-7B113302EDDD}"/>
    <cellStyle name="Comma 29 6 2 2 5" xfId="34259" xr:uid="{6CBF8CBE-8F57-4374-B0E2-6A7B64FE3B8F}"/>
    <cellStyle name="Comma 29 6 2 2 5 2" xfId="34260" xr:uid="{5E950004-A4B1-40DF-88C3-18E4DDC6B754}"/>
    <cellStyle name="Comma 29 6 2 2 5 2 2" xfId="34261" xr:uid="{604A6FBA-ECFC-4D9D-893A-4D7F972C4174}"/>
    <cellStyle name="Comma 29 6 2 2 5 3" xfId="34262" xr:uid="{1BAB3A85-B51C-40E5-BE8D-A3EDBAAF558A}"/>
    <cellStyle name="Comma 29 6 2 2 6" xfId="34263" xr:uid="{6CE771D3-62B8-4AC2-B0C2-0595064918B1}"/>
    <cellStyle name="Comma 29 6 2 2 6 2" xfId="34264" xr:uid="{808FB3B2-5961-47DC-8BF1-83067849D5B6}"/>
    <cellStyle name="Comma 29 6 2 2 7" xfId="34265" xr:uid="{3BA06BCA-F680-44AB-A56C-092833B8875D}"/>
    <cellStyle name="Comma 29 6 2 2_EGAT BS 10" xfId="34266" xr:uid="{C6B64B45-B113-46AA-AB28-D6A2820DCD18}"/>
    <cellStyle name="Comma 29 6 2 3" xfId="34267" xr:uid="{10486E2C-B8FA-4F30-B993-10F82983A23D}"/>
    <cellStyle name="Comma 29 6 2 3 2" xfId="34268" xr:uid="{9023F283-7A12-4AB9-8B5D-17FD862B15AF}"/>
    <cellStyle name="Comma 29 6 2 3 2 2" xfId="34269" xr:uid="{5D6323D7-E29A-4486-A00F-166B1289DC99}"/>
    <cellStyle name="Comma 29 6 2 3 2 2 2" xfId="34270" xr:uid="{89B4A4A9-819D-47C3-A3AA-DF51B01D09B6}"/>
    <cellStyle name="Comma 29 6 2 3 2 3" xfId="34271" xr:uid="{BCB16459-D979-4A9B-BC6A-D7345E3F8782}"/>
    <cellStyle name="Comma 29 6 2 3 3" xfId="34272" xr:uid="{9BE29C03-5915-4AF0-8FF1-EA97F4FDA84C}"/>
    <cellStyle name="Comma 29 6 2 3 3 2" xfId="34273" xr:uid="{D623E6B2-4847-4745-811E-0B1F2F18A1C4}"/>
    <cellStyle name="Comma 29 6 2 3 4" xfId="34274" xr:uid="{816164F9-85E2-4A26-8947-F4243D729CBC}"/>
    <cellStyle name="Comma 29 6 2 4" xfId="34275" xr:uid="{84D13495-F94C-41FD-BDDE-307FCDEC6790}"/>
    <cellStyle name="Comma 29 6 2 4 2" xfId="34276" xr:uid="{D8906608-C69A-48D3-81E9-C23D19BB7941}"/>
    <cellStyle name="Comma 29 6 2 4 2 2" xfId="34277" xr:uid="{E1622D7F-821D-4896-9F40-7228E1EB4F87}"/>
    <cellStyle name="Comma 29 6 2 4 2 2 2" xfId="34278" xr:uid="{78D46BAB-4B69-4246-8506-EEE21265206B}"/>
    <cellStyle name="Comma 29 6 2 4 2 3" xfId="34279" xr:uid="{CD04075B-EEFD-4220-BD6D-B99FDDE833A4}"/>
    <cellStyle name="Comma 29 6 2 4 3" xfId="34280" xr:uid="{2402B5B3-1B5E-43A5-815F-B66C09DB7EAC}"/>
    <cellStyle name="Comma 29 6 2 4 3 2" xfId="34281" xr:uid="{07714859-AD0C-4E1D-82BC-37C2F2AF5B0F}"/>
    <cellStyle name="Comma 29 6 2 4 4" xfId="34282" xr:uid="{5FAD5601-DA0E-4422-B50C-67D1B613999F}"/>
    <cellStyle name="Comma 29 6 2 5" xfId="34283" xr:uid="{AE34B9E9-106B-42FA-A8BA-4C96ADE804D0}"/>
    <cellStyle name="Comma 29 6 2 5 2" xfId="34284" xr:uid="{EBFD5228-0F64-43A7-818F-C70081CC9485}"/>
    <cellStyle name="Comma 29 6 2 5 2 2" xfId="34285" xr:uid="{4E41E218-0690-4EE0-BEC8-18657CDD4224}"/>
    <cellStyle name="Comma 29 6 2 5 3" xfId="34286" xr:uid="{A1D4DD70-F914-4F6F-892B-D6F1EEBCF85C}"/>
    <cellStyle name="Comma 29 6 2 6" xfId="34287" xr:uid="{02219001-BFFA-4682-A15A-4D8E1F176B45}"/>
    <cellStyle name="Comma 29 6 2 6 2" xfId="34288" xr:uid="{C8E947CF-C9D7-47D9-851F-0C5267A49D01}"/>
    <cellStyle name="Comma 29 6 2 6 2 2" xfId="34289" xr:uid="{5BAA3626-0830-43A0-9360-62B0BD45E82E}"/>
    <cellStyle name="Comma 29 6 2 6 3" xfId="34290" xr:uid="{AC309AB4-00AD-404A-8CAF-4BE1B0D7F7CB}"/>
    <cellStyle name="Comma 29 6 2 7" xfId="34291" xr:uid="{69080DAD-FA76-4DF8-8599-B6C074F9F296}"/>
    <cellStyle name="Comma 29 6 2 7 2" xfId="34292" xr:uid="{FC2B80F5-4EDC-4286-965A-5A39CB59BC42}"/>
    <cellStyle name="Comma 29 6 2 7 2 2" xfId="34293" xr:uid="{EEFC8630-A626-4912-94C0-46B62D9D4694}"/>
    <cellStyle name="Comma 29 6 2 7 3" xfId="34294" xr:uid="{BB3045A5-49FE-40FC-9FC3-37C650F12D1A}"/>
    <cellStyle name="Comma 29 6 2 8" xfId="34295" xr:uid="{1189382F-FA90-4FD4-A364-563719736851}"/>
    <cellStyle name="Comma 29 6 2 8 2" xfId="34296" xr:uid="{624F52C8-3792-4977-A482-D19EB42DFE5B}"/>
    <cellStyle name="Comma 29 6 2 9" xfId="34297" xr:uid="{6281B9BA-C105-4A8F-BCE0-1212CCB462A0}"/>
    <cellStyle name="Comma 29 6 2_EGAT BS 10" xfId="34298" xr:uid="{307862E3-ED4C-46F6-BB9E-A53341E110C5}"/>
    <cellStyle name="Comma 29 6 3" xfId="34299" xr:uid="{BF898E51-A6C8-4987-96FF-3D2C0805E7B4}"/>
    <cellStyle name="Comma 29 6 3 2" xfId="34300" xr:uid="{7A64DB28-7C1F-4BE1-B2DC-58C4E667F9F4}"/>
    <cellStyle name="Comma 29 6 3 2 2" xfId="34301" xr:uid="{95610DE2-194C-47ED-B01E-8CAFF6B0340A}"/>
    <cellStyle name="Comma 29 6 3 2 2 2" xfId="34302" xr:uid="{B937B911-0F02-4A58-80EF-A608927EF1DF}"/>
    <cellStyle name="Comma 29 6 3 2 2 2 2" xfId="34303" xr:uid="{1356F965-B48C-458B-B12D-4F2A06F51A80}"/>
    <cellStyle name="Comma 29 6 3 2 2 3" xfId="34304" xr:uid="{DD0710FC-0D2A-43B2-A99E-7989C7CEF5E1}"/>
    <cellStyle name="Comma 29 6 3 2 3" xfId="34305" xr:uid="{96B7A940-A249-46B0-9A29-F2F86F4BB4A8}"/>
    <cellStyle name="Comma 29 6 3 2 3 2" xfId="34306" xr:uid="{D5C58401-58F7-4AC0-B26E-9D5FF37F7257}"/>
    <cellStyle name="Comma 29 6 3 2 4" xfId="34307" xr:uid="{4B9BE666-B093-4D0D-8897-783841ED70D7}"/>
    <cellStyle name="Comma 29 6 3 3" xfId="34308" xr:uid="{15520B12-D2C4-4588-A300-1479173FFD7C}"/>
    <cellStyle name="Comma 29 6 3 3 2" xfId="34309" xr:uid="{276D922A-A71D-4035-BE91-7FBDC90E4516}"/>
    <cellStyle name="Comma 29 6 3 3 2 2" xfId="34310" xr:uid="{D258CDA9-A40F-451F-A503-8002AD6887FC}"/>
    <cellStyle name="Comma 29 6 3 3 2 2 2" xfId="34311" xr:uid="{B863F7E2-52C9-468B-A7D5-099140867BE3}"/>
    <cellStyle name="Comma 29 6 3 3 2 3" xfId="34312" xr:uid="{3F9DC27D-E9B4-4F70-A0C0-CCCAD2E71B66}"/>
    <cellStyle name="Comma 29 6 3 3 3" xfId="34313" xr:uid="{6AD4FC6E-B47F-498C-9186-73824F961F41}"/>
    <cellStyle name="Comma 29 6 3 3 3 2" xfId="34314" xr:uid="{33565659-4DB9-4844-B173-40CBCE848F38}"/>
    <cellStyle name="Comma 29 6 3 3 4" xfId="34315" xr:uid="{A64F897D-CC84-4B4A-A0BC-66C4AB349B26}"/>
    <cellStyle name="Comma 29 6 3 4" xfId="34316" xr:uid="{58DA79A4-AEE6-4579-821F-D25F45C29FF1}"/>
    <cellStyle name="Comma 29 6 3 4 2" xfId="34317" xr:uid="{9DFCF066-2FD1-457F-9F3F-040EEE50AE54}"/>
    <cellStyle name="Comma 29 6 3 4 2 2" xfId="34318" xr:uid="{8A615517-C1A4-42AE-8ADF-DBFCC9C51B30}"/>
    <cellStyle name="Comma 29 6 3 4 3" xfId="34319" xr:uid="{70453A35-E5AD-4183-8557-73BA5C1482C6}"/>
    <cellStyle name="Comma 29 6 3 5" xfId="34320" xr:uid="{972CA254-91B8-4CDD-8CAB-16C638E60356}"/>
    <cellStyle name="Comma 29 6 3 5 2" xfId="34321" xr:uid="{8F9F2AE4-B8E8-4168-BF09-F1FE7393B540}"/>
    <cellStyle name="Comma 29 6 3 5 2 2" xfId="34322" xr:uid="{36E981F1-BA73-4BF4-AE85-189F52F6DFD7}"/>
    <cellStyle name="Comma 29 6 3 5 3" xfId="34323" xr:uid="{8DFD1945-CF5A-47E7-9098-A5E5F794DAD5}"/>
    <cellStyle name="Comma 29 6 3 6" xfId="34324" xr:uid="{298B37CF-2F25-4AF8-AB88-5B35282117A5}"/>
    <cellStyle name="Comma 29 6 3 6 2" xfId="34325" xr:uid="{ACE6E6C7-F0B6-4028-AF64-D53548748A7E}"/>
    <cellStyle name="Comma 29 6 3 6 2 2" xfId="34326" xr:uid="{E3A31B19-3D95-42F2-9D95-B60EBB875731}"/>
    <cellStyle name="Comma 29 6 3 6 3" xfId="34327" xr:uid="{38306790-431F-481A-A979-E19B7BB83FE4}"/>
    <cellStyle name="Comma 29 6 3 7" xfId="34328" xr:uid="{4CF72119-DFAC-43CB-8986-D1D566B76412}"/>
    <cellStyle name="Comma 29 6 3 7 2" xfId="34329" xr:uid="{6DBA84F1-442E-4792-9EF4-7841BE7B915C}"/>
    <cellStyle name="Comma 29 6 3 8" xfId="34330" xr:uid="{FE4220CF-B4E3-4DDB-96A9-8BE028F61626}"/>
    <cellStyle name="Comma 29 6 3_EGAT BS 10" xfId="34331" xr:uid="{55A319B0-F970-45A3-BBE5-F44337F67795}"/>
    <cellStyle name="Comma 29 6 4" xfId="34332" xr:uid="{076B34A5-6541-44A1-9B8C-B7DEC2DD0317}"/>
    <cellStyle name="Comma 29 6 4 2" xfId="34333" xr:uid="{6D5E531A-87A6-46C3-A7FC-10DF43A1CF5B}"/>
    <cellStyle name="Comma 29 6 4 2 2" xfId="34334" xr:uid="{B602DEDB-FC18-467F-A711-96C46492A868}"/>
    <cellStyle name="Comma 29 6 4 2 2 2" xfId="34335" xr:uid="{2CBC6CCB-9276-4A69-9948-C11E2BD08882}"/>
    <cellStyle name="Comma 29 6 4 2 3" xfId="34336" xr:uid="{DBF0F0B5-319C-4664-8190-EC1B1B90B42B}"/>
    <cellStyle name="Comma 29 6 4 3" xfId="34337" xr:uid="{2AE0CDB8-1A65-4DA0-B164-6E6CD259FB6A}"/>
    <cellStyle name="Comma 29 6 4 3 2" xfId="34338" xr:uid="{A574C464-42D5-4B70-998E-319F625A39B3}"/>
    <cellStyle name="Comma 29 6 4 4" xfId="34339" xr:uid="{5A3C77E1-F174-4656-B03E-3BAE7184B788}"/>
    <cellStyle name="Comma 29 6 5" xfId="34340" xr:uid="{F670299E-D946-4059-AAE7-259EF340DCB5}"/>
    <cellStyle name="Comma 29 6 5 2" xfId="34341" xr:uid="{30F8AAEC-476F-459C-998B-4EBD85198FFB}"/>
    <cellStyle name="Comma 29 6 5 2 2" xfId="34342" xr:uid="{FBCE38C6-6AD1-4AAB-B2DF-4A7F582C93F4}"/>
    <cellStyle name="Comma 29 6 5 2 2 2" xfId="34343" xr:uid="{42988009-F6AF-4D4A-8C28-32EEA0562C08}"/>
    <cellStyle name="Comma 29 6 5 2 3" xfId="34344" xr:uid="{3BF84873-4002-4A12-BCE6-74012BFFD552}"/>
    <cellStyle name="Comma 29 6 5 3" xfId="34345" xr:uid="{DF9571A3-90F2-4D89-99B3-67ED5AFF5F97}"/>
    <cellStyle name="Comma 29 6 5 3 2" xfId="34346" xr:uid="{29C6CF69-839D-4046-A257-253FBD5E827A}"/>
    <cellStyle name="Comma 29 6 5 4" xfId="34347" xr:uid="{BFEE2FDB-9D6B-4C5A-8C52-701209B86D14}"/>
    <cellStyle name="Comma 29 6 6" xfId="34348" xr:uid="{F44274C8-1A17-45ED-818A-F651FA2F985B}"/>
    <cellStyle name="Comma 29 6 6 2" xfId="34349" xr:uid="{7C20C61A-43BC-4645-9683-6C55088D1CD7}"/>
    <cellStyle name="Comma 29 6 6 2 2" xfId="34350" xr:uid="{86D89E2E-C7E8-4D70-A7DB-1F4F44C3F892}"/>
    <cellStyle name="Comma 29 6 6 3" xfId="34351" xr:uid="{B60BD910-6A7B-4039-9BFD-118C02E0B38A}"/>
    <cellStyle name="Comma 29 6 7" xfId="34352" xr:uid="{1DC598F3-0B2E-4405-AFB5-B21166174A78}"/>
    <cellStyle name="Comma 29 6 7 2" xfId="34353" xr:uid="{73698B75-6682-4F80-861D-CFC067E4600C}"/>
    <cellStyle name="Comma 29 6 7 2 2" xfId="34354" xr:uid="{4C878043-B8E2-4250-B7AA-6D1DB7D5998C}"/>
    <cellStyle name="Comma 29 6 7 3" xfId="34355" xr:uid="{853A64DC-154A-4DC2-B4E1-D5FDE8CECA1F}"/>
    <cellStyle name="Comma 29 6 8" xfId="34356" xr:uid="{8DBDB49F-0C7C-4A55-8813-7413ACC05718}"/>
    <cellStyle name="Comma 29 6 8 2" xfId="34357" xr:uid="{B0F26F33-63B6-4CFA-80E8-691278A14EB6}"/>
    <cellStyle name="Comma 29 6 8 2 2" xfId="34358" xr:uid="{1B0F75A9-27D2-4C10-A5EF-5CB89D729E94}"/>
    <cellStyle name="Comma 29 6 8 3" xfId="34359" xr:uid="{7A762732-ACB0-4F95-94D6-A1C5915E7648}"/>
    <cellStyle name="Comma 29 6 9" xfId="34360" xr:uid="{8E20FC2F-6A1E-4246-A7AF-2DBC15956539}"/>
    <cellStyle name="Comma 29 6 9 2" xfId="34361" xr:uid="{DCC390DA-8044-413C-A873-77DB4D4C4146}"/>
    <cellStyle name="Comma 29 6_EGAT BS 10" xfId="34362" xr:uid="{4A7BF453-B978-47C6-A504-4D762251B63D}"/>
    <cellStyle name="Comma 29 7" xfId="34363" xr:uid="{AAD7AFA6-6718-4517-8F09-AC994FE370D2}"/>
    <cellStyle name="Comma 29 7 10" xfId="34364" xr:uid="{14ADFAEB-2DBE-4BA4-830B-05043D4F882B}"/>
    <cellStyle name="Comma 29 7 2" xfId="34365" xr:uid="{228A9575-4AD7-4AEC-B9AE-344ADFDC11DF}"/>
    <cellStyle name="Comma 29 7 2 2" xfId="34366" xr:uid="{70A545BB-A559-4C2A-AD1F-2E63BAAB5F5A}"/>
    <cellStyle name="Comma 29 7 2 2 2" xfId="34367" xr:uid="{D3855E5D-1AD1-4C04-A653-B8B28928DD48}"/>
    <cellStyle name="Comma 29 7 2 2 2 2" xfId="34368" xr:uid="{B3ED09D0-EE38-4FF5-B356-B2BE4D624551}"/>
    <cellStyle name="Comma 29 7 2 2 2 2 2" xfId="34369" xr:uid="{AD8CE80D-6CB3-4BB5-8BAE-BA1F14F61AFF}"/>
    <cellStyle name="Comma 29 7 2 2 2 2 2 2" xfId="34370" xr:uid="{94809D9E-7D7E-49FA-A8D8-038D25F43212}"/>
    <cellStyle name="Comma 29 7 2 2 2 2 3" xfId="34371" xr:uid="{3D51D4E7-5BAF-4BEC-9341-721E86A56C68}"/>
    <cellStyle name="Comma 29 7 2 2 2 3" xfId="34372" xr:uid="{1249633B-42A3-4858-98C2-AC310D9ABABF}"/>
    <cellStyle name="Comma 29 7 2 2 2 3 2" xfId="34373" xr:uid="{F506BB16-53E6-4F80-B817-3A44565A2A21}"/>
    <cellStyle name="Comma 29 7 2 2 2 4" xfId="34374" xr:uid="{DF9F2A2A-4DC9-4783-9653-FDDF0AEFBE99}"/>
    <cellStyle name="Comma 29 7 2 2 3" xfId="34375" xr:uid="{0CD9F765-E164-48B6-96CE-65DFDBCB5264}"/>
    <cellStyle name="Comma 29 7 2 2 3 2" xfId="34376" xr:uid="{2F20DBA4-C1F1-4376-BF90-C9330454CC89}"/>
    <cellStyle name="Comma 29 7 2 2 3 2 2" xfId="34377" xr:uid="{B51604BD-B6C0-4290-9CC8-32E9D8FD364D}"/>
    <cellStyle name="Comma 29 7 2 2 3 3" xfId="34378" xr:uid="{493B17E4-F6A5-4EE9-B5D7-AF73FBD52F54}"/>
    <cellStyle name="Comma 29 7 2 2 4" xfId="34379" xr:uid="{E14A9B58-A781-4506-B7C8-B6BD7B64BFF3}"/>
    <cellStyle name="Comma 29 7 2 2 4 2" xfId="34380" xr:uid="{8FEC4506-010D-4BEE-9197-639E9AAE893E}"/>
    <cellStyle name="Comma 29 7 2 2 4 2 2" xfId="34381" xr:uid="{C1001B98-1A0A-4C16-A75D-9D9D7450BDD0}"/>
    <cellStyle name="Comma 29 7 2 2 4 3" xfId="34382" xr:uid="{5362A7C4-FD69-468B-8ADB-C24B66C88F1F}"/>
    <cellStyle name="Comma 29 7 2 2 5" xfId="34383" xr:uid="{85335B4D-9165-4ABD-BF04-279C29C0D60C}"/>
    <cellStyle name="Comma 29 7 2 2 5 2" xfId="34384" xr:uid="{43235122-3E82-4C46-BB82-9E16DD96D1B2}"/>
    <cellStyle name="Comma 29 7 2 2 5 2 2" xfId="34385" xr:uid="{CF4B3BCD-200A-4CCD-9D24-4B237BEE955D}"/>
    <cellStyle name="Comma 29 7 2 2 5 3" xfId="34386" xr:uid="{F2F3DE5E-7ED6-4F82-B32B-82FC00721DE1}"/>
    <cellStyle name="Comma 29 7 2 2 6" xfId="34387" xr:uid="{D41D90C7-B5A9-4E78-9CAF-23DE0034F007}"/>
    <cellStyle name="Comma 29 7 2 2 6 2" xfId="34388" xr:uid="{C273F35A-4953-4CD2-8EC3-46DE1D198401}"/>
    <cellStyle name="Comma 29 7 2 2 7" xfId="34389" xr:uid="{1FC4A5E9-AC25-4126-B991-FDC1025B5E5F}"/>
    <cellStyle name="Comma 29 7 2 2_EGAT BS 10" xfId="34390" xr:uid="{F1990C90-4C4D-4850-B794-9B7B625E4A58}"/>
    <cellStyle name="Comma 29 7 2 3" xfId="34391" xr:uid="{41EA049D-029C-424D-A618-D8ED9528B5D6}"/>
    <cellStyle name="Comma 29 7 2 3 2" xfId="34392" xr:uid="{6F078FC8-CAA3-4871-97E0-DCC735A69579}"/>
    <cellStyle name="Comma 29 7 2 3 2 2" xfId="34393" xr:uid="{BEB91593-D197-4596-86D3-2B763A51330F}"/>
    <cellStyle name="Comma 29 7 2 3 2 2 2" xfId="34394" xr:uid="{A3DEDC1A-DB4E-4B93-8CF2-27905276431D}"/>
    <cellStyle name="Comma 29 7 2 3 2 3" xfId="34395" xr:uid="{8E8F832B-30DA-4C26-9D2A-873308491BE6}"/>
    <cellStyle name="Comma 29 7 2 3 3" xfId="34396" xr:uid="{31436809-EF20-442D-9FDE-6DC93000D0C5}"/>
    <cellStyle name="Comma 29 7 2 3 3 2" xfId="34397" xr:uid="{D77E842F-A14D-493A-BA80-F6969371055F}"/>
    <cellStyle name="Comma 29 7 2 3 4" xfId="34398" xr:uid="{82109508-6627-4EB3-9F7D-7CBF288CD432}"/>
    <cellStyle name="Comma 29 7 2 4" xfId="34399" xr:uid="{5CA0DC21-E927-4BE1-BCE1-1C8D53DDC7E4}"/>
    <cellStyle name="Comma 29 7 2 4 2" xfId="34400" xr:uid="{B3ACA4FF-08B2-4F73-A57A-AAA3493891CB}"/>
    <cellStyle name="Comma 29 7 2 4 2 2" xfId="34401" xr:uid="{D9B705DB-B87A-4A1D-A000-55DF4E5D2DCE}"/>
    <cellStyle name="Comma 29 7 2 4 2 2 2" xfId="34402" xr:uid="{065DDE2F-C840-429F-A4DB-5DD86D922D78}"/>
    <cellStyle name="Comma 29 7 2 4 2 3" xfId="34403" xr:uid="{9CF8BA4D-1C7A-45DB-B0CC-8BC801B041DC}"/>
    <cellStyle name="Comma 29 7 2 4 3" xfId="34404" xr:uid="{06154E40-4F66-43BB-A632-0A0555886CE0}"/>
    <cellStyle name="Comma 29 7 2 4 3 2" xfId="34405" xr:uid="{B8D9FDB5-F1BC-47C9-9B32-6D8B852BE771}"/>
    <cellStyle name="Comma 29 7 2 4 4" xfId="34406" xr:uid="{B3521A6E-962E-4B33-9CBF-19F3FECE9C9A}"/>
    <cellStyle name="Comma 29 7 2 5" xfId="34407" xr:uid="{C0660D62-DEF1-4188-93BB-3AC755F7C0DC}"/>
    <cellStyle name="Comma 29 7 2 5 2" xfId="34408" xr:uid="{A73FBBA7-72A7-47C0-8CF1-515E430A81D5}"/>
    <cellStyle name="Comma 29 7 2 5 2 2" xfId="34409" xr:uid="{B3E88C57-8F7C-4166-8116-7F833CF2E483}"/>
    <cellStyle name="Comma 29 7 2 5 3" xfId="34410" xr:uid="{0F7C5846-D55F-4EDB-8EC1-8AE959221B09}"/>
    <cellStyle name="Comma 29 7 2 6" xfId="34411" xr:uid="{AA587953-2659-48FA-B429-49BEC1F6126D}"/>
    <cellStyle name="Comma 29 7 2 6 2" xfId="34412" xr:uid="{E3BB7148-405E-4223-8D66-A14141BB55D1}"/>
    <cellStyle name="Comma 29 7 2 6 2 2" xfId="34413" xr:uid="{74444489-63B6-42AE-88CA-24F2CD1545CF}"/>
    <cellStyle name="Comma 29 7 2 6 3" xfId="34414" xr:uid="{8F50078C-D614-4448-BFBA-711043DB93B3}"/>
    <cellStyle name="Comma 29 7 2 7" xfId="34415" xr:uid="{3279745A-1970-42F2-96EB-E0D5A6191F8A}"/>
    <cellStyle name="Comma 29 7 2 7 2" xfId="34416" xr:uid="{587CA7D7-3B97-49DF-B236-669B8A221E81}"/>
    <cellStyle name="Comma 29 7 2 7 2 2" xfId="34417" xr:uid="{D80D89AD-6809-4C25-8715-3C83896FC5B2}"/>
    <cellStyle name="Comma 29 7 2 7 3" xfId="34418" xr:uid="{242F2455-AE35-4023-BEA6-DCE08C72C44D}"/>
    <cellStyle name="Comma 29 7 2 8" xfId="34419" xr:uid="{7033ABD7-D7D2-4577-93EB-FA0931B16E66}"/>
    <cellStyle name="Comma 29 7 2 8 2" xfId="34420" xr:uid="{18686F06-FDFC-48DF-9F70-85B1B82C0D81}"/>
    <cellStyle name="Comma 29 7 2 9" xfId="34421" xr:uid="{F1167E32-1FA8-4743-83A7-158726A40B24}"/>
    <cellStyle name="Comma 29 7 2_EGAT BS 10" xfId="34422" xr:uid="{13D3610E-162A-43AE-90F7-6CBF41F78A94}"/>
    <cellStyle name="Comma 29 7 3" xfId="34423" xr:uid="{0E57CE56-8037-4448-A178-84D98A19CC75}"/>
    <cellStyle name="Comma 29 7 3 2" xfId="34424" xr:uid="{933A1790-DA6D-41F7-AC65-389CEC3A6EB1}"/>
    <cellStyle name="Comma 29 7 3 2 2" xfId="34425" xr:uid="{EE03E539-5703-4E45-9910-D6108364F4C3}"/>
    <cellStyle name="Comma 29 7 3 2 2 2" xfId="34426" xr:uid="{C454B98C-DCDF-40CF-8B13-54B773641AE8}"/>
    <cellStyle name="Comma 29 7 3 2 2 2 2" xfId="34427" xr:uid="{A26B6DE4-2D34-4E8B-A276-02CD7F6C2013}"/>
    <cellStyle name="Comma 29 7 3 2 2 3" xfId="34428" xr:uid="{B592AB7B-4C20-4334-96BA-CB183F5E6D36}"/>
    <cellStyle name="Comma 29 7 3 2 3" xfId="34429" xr:uid="{322C38F6-8DAD-426F-9467-6313623C34F2}"/>
    <cellStyle name="Comma 29 7 3 2 3 2" xfId="34430" xr:uid="{2697EC73-D440-446B-9C27-9AE52B7DDCD0}"/>
    <cellStyle name="Comma 29 7 3 2 4" xfId="34431" xr:uid="{0DD0A0A5-DE53-452B-A1C1-70630AE1EED3}"/>
    <cellStyle name="Comma 29 7 3 3" xfId="34432" xr:uid="{DFCA0DF2-65AE-48C5-A679-D0E8A0C8E1FB}"/>
    <cellStyle name="Comma 29 7 3 3 2" xfId="34433" xr:uid="{14117274-1F43-42A2-A4BD-6860CDD5C92E}"/>
    <cellStyle name="Comma 29 7 3 3 2 2" xfId="34434" xr:uid="{879E3CE2-B91E-4F7C-89EA-B26D5389C031}"/>
    <cellStyle name="Comma 29 7 3 3 2 2 2" xfId="34435" xr:uid="{DAF15EBA-CB65-4DF8-B6DA-6656808C9805}"/>
    <cellStyle name="Comma 29 7 3 3 2 3" xfId="34436" xr:uid="{DC5BFF14-DFF3-4A4F-BF51-90AF0DDD5ACF}"/>
    <cellStyle name="Comma 29 7 3 3 3" xfId="34437" xr:uid="{27D0FB86-2A1E-4A92-8DA0-28584D2132B6}"/>
    <cellStyle name="Comma 29 7 3 3 3 2" xfId="34438" xr:uid="{7AD1FF47-E9A3-4281-A708-1DC771EDC5BB}"/>
    <cellStyle name="Comma 29 7 3 3 4" xfId="34439" xr:uid="{9EDF9351-6ED3-4CF3-9A6F-D2A9E6DA4371}"/>
    <cellStyle name="Comma 29 7 3 4" xfId="34440" xr:uid="{DEF8DF59-630E-4164-BFF6-1F071A214D58}"/>
    <cellStyle name="Comma 29 7 3 4 2" xfId="34441" xr:uid="{7F985115-7AC0-4FD7-A76C-7649EE6190E7}"/>
    <cellStyle name="Comma 29 7 3 4 2 2" xfId="34442" xr:uid="{C6FDB76B-5CE1-477D-8BD7-DFF9FBFBD29B}"/>
    <cellStyle name="Comma 29 7 3 4 3" xfId="34443" xr:uid="{72491659-78CA-44ED-AF9A-D90F08FA52A3}"/>
    <cellStyle name="Comma 29 7 3 5" xfId="34444" xr:uid="{7F4D5E91-ED7F-42E6-A6B0-FD23FC3CBBAB}"/>
    <cellStyle name="Comma 29 7 3 5 2" xfId="34445" xr:uid="{FC56F6AC-A8E6-4AD9-88D7-4868BFEE08AD}"/>
    <cellStyle name="Comma 29 7 3 5 2 2" xfId="34446" xr:uid="{8BFF5153-330B-455C-97AC-8C3F8FC68103}"/>
    <cellStyle name="Comma 29 7 3 5 3" xfId="34447" xr:uid="{0444B263-3EBF-4179-B2AE-D3B1E458DBC7}"/>
    <cellStyle name="Comma 29 7 3 6" xfId="34448" xr:uid="{CF97187C-15B4-4813-9B6D-76B630FBC3F9}"/>
    <cellStyle name="Comma 29 7 3 6 2" xfId="34449" xr:uid="{42E4B2AC-096E-42A8-ABD3-6A6E9C6A8668}"/>
    <cellStyle name="Comma 29 7 3 6 2 2" xfId="34450" xr:uid="{72A82FAF-5074-491D-9BD5-488C714BA8BA}"/>
    <cellStyle name="Comma 29 7 3 6 3" xfId="34451" xr:uid="{C911B0DC-422C-4FDB-AC83-71FF1EA4D0FE}"/>
    <cellStyle name="Comma 29 7 3 7" xfId="34452" xr:uid="{DDE5973C-6B6D-4609-8843-D3F8AE37DFEB}"/>
    <cellStyle name="Comma 29 7 3 7 2" xfId="34453" xr:uid="{97239328-1CFD-4983-A96D-90B0F682DB25}"/>
    <cellStyle name="Comma 29 7 3 8" xfId="34454" xr:uid="{2D1F0A2C-06AE-44E7-AED8-636257D8360B}"/>
    <cellStyle name="Comma 29 7 3_EGAT BS 10" xfId="34455" xr:uid="{59AFAEF6-AB68-4D40-99D9-E7A0430FCF09}"/>
    <cellStyle name="Comma 29 7 4" xfId="34456" xr:uid="{749CBBDB-FEE7-426E-A577-79E960D27DBF}"/>
    <cellStyle name="Comma 29 7 4 2" xfId="34457" xr:uid="{FF4558E4-60EF-4A05-8FC7-3D1F66302F91}"/>
    <cellStyle name="Comma 29 7 4 2 2" xfId="34458" xr:uid="{4BCA50D3-31B7-4EAE-A3FB-33EB6F8D9012}"/>
    <cellStyle name="Comma 29 7 4 2 2 2" xfId="34459" xr:uid="{F6EEADB8-5464-4304-B490-FECE35657994}"/>
    <cellStyle name="Comma 29 7 4 2 3" xfId="34460" xr:uid="{576E1F29-1E90-4367-AE54-0C48DBA83325}"/>
    <cellStyle name="Comma 29 7 4 3" xfId="34461" xr:uid="{882C1BF7-D6B4-40B2-A77E-1AD6C8CDC019}"/>
    <cellStyle name="Comma 29 7 4 3 2" xfId="34462" xr:uid="{341B8E57-9435-44EC-A2F0-9C68D4B1CA7E}"/>
    <cellStyle name="Comma 29 7 4 4" xfId="34463" xr:uid="{57DAF2E0-6382-4BC0-8E69-92ADC8B18AB4}"/>
    <cellStyle name="Comma 29 7 5" xfId="34464" xr:uid="{053082E2-7F6C-4368-86E7-9D3EBA7F6B77}"/>
    <cellStyle name="Comma 29 7 5 2" xfId="34465" xr:uid="{5F4595E1-AAF1-4624-9FE6-CF0D7C533802}"/>
    <cellStyle name="Comma 29 7 5 2 2" xfId="34466" xr:uid="{6E06A7C7-F8A3-4982-AFBE-3E1F793F9FDF}"/>
    <cellStyle name="Comma 29 7 5 2 2 2" xfId="34467" xr:uid="{819D1AF6-C3DC-4466-A520-3B933D1D2D88}"/>
    <cellStyle name="Comma 29 7 5 2 3" xfId="34468" xr:uid="{EB2FE0C6-B5BD-49DA-A270-01313995792C}"/>
    <cellStyle name="Comma 29 7 5 3" xfId="34469" xr:uid="{012F663C-A85D-42DE-B0F7-FDF45D432373}"/>
    <cellStyle name="Comma 29 7 5 3 2" xfId="34470" xr:uid="{F34B89AD-B90B-4F60-9644-707A2027EEF7}"/>
    <cellStyle name="Comma 29 7 5 4" xfId="34471" xr:uid="{B536B3A6-68ED-4B74-AD6B-45BD0C62F664}"/>
    <cellStyle name="Comma 29 7 6" xfId="34472" xr:uid="{15A8E91F-6108-4CD9-B6CE-8F4175CFEC9A}"/>
    <cellStyle name="Comma 29 7 6 2" xfId="34473" xr:uid="{8A0925BE-CA8B-4316-8D11-4D33F7A28EFD}"/>
    <cellStyle name="Comma 29 7 6 2 2" xfId="34474" xr:uid="{29A5D61D-3E8B-4383-92B4-A14E6E392DC8}"/>
    <cellStyle name="Comma 29 7 6 3" xfId="34475" xr:uid="{A9E58F71-E82E-4E11-9B4E-A72726F82E9D}"/>
    <cellStyle name="Comma 29 7 7" xfId="34476" xr:uid="{010DB654-18F8-408D-AF8B-9CF461058B5C}"/>
    <cellStyle name="Comma 29 7 7 2" xfId="34477" xr:uid="{01B18A59-A492-49D2-B9C6-6AE040BB404F}"/>
    <cellStyle name="Comma 29 7 7 2 2" xfId="34478" xr:uid="{7FE24FB7-895D-489B-B5BA-1A96B39D84F9}"/>
    <cellStyle name="Comma 29 7 7 3" xfId="34479" xr:uid="{240ECC2F-EC59-4FC6-8AD3-D744C63771CD}"/>
    <cellStyle name="Comma 29 7 8" xfId="34480" xr:uid="{A0145B97-C08E-4959-89E6-6C9637B79192}"/>
    <cellStyle name="Comma 29 7 8 2" xfId="34481" xr:uid="{21757BDE-D346-4B51-96C6-34C1DA2670F7}"/>
    <cellStyle name="Comma 29 7 8 2 2" xfId="34482" xr:uid="{E2CE22DC-9BC4-457B-AEEC-2CF5F4A0149F}"/>
    <cellStyle name="Comma 29 7 8 3" xfId="34483" xr:uid="{7F9E6390-5A38-4A56-913B-BEEEA510C151}"/>
    <cellStyle name="Comma 29 7 9" xfId="34484" xr:uid="{466D7F1F-9186-4797-A4CF-CBD7DE3035B8}"/>
    <cellStyle name="Comma 29 7 9 2" xfId="34485" xr:uid="{7A781E2E-017E-4C99-8DB6-45A70F6C1842}"/>
    <cellStyle name="Comma 29 7_EGAT BS 10" xfId="34486" xr:uid="{FD639B97-48D1-4DEF-8539-280946684FD9}"/>
    <cellStyle name="Comma 29 8" xfId="34487" xr:uid="{0DB8F985-9903-4A17-9B38-3D0DFC47823B}"/>
    <cellStyle name="Comma 29 8 10" xfId="34488" xr:uid="{D4DA4878-21BD-4C80-A25E-CEF78FAF7AEC}"/>
    <cellStyle name="Comma 29 8 2" xfId="34489" xr:uid="{2EFFA13C-4767-428E-84EC-7475AFB2B261}"/>
    <cellStyle name="Comma 29 8 2 2" xfId="34490" xr:uid="{A3A4FE01-14D7-4B1B-AD78-121C6529DFE7}"/>
    <cellStyle name="Comma 29 8 2 2 2" xfId="34491" xr:uid="{BA755EE3-81E6-4669-926A-10240347C28F}"/>
    <cellStyle name="Comma 29 8 2 2 2 2" xfId="34492" xr:uid="{2600DEDA-7C0D-4C3B-B4C9-593562D90424}"/>
    <cellStyle name="Comma 29 8 2 2 2 2 2" xfId="34493" xr:uid="{FE483184-7201-4CC9-93A7-D19120EC723D}"/>
    <cellStyle name="Comma 29 8 2 2 2 2 2 2" xfId="34494" xr:uid="{909DD577-F12F-475D-8AD1-7D7F91B9E80A}"/>
    <cellStyle name="Comma 29 8 2 2 2 2 3" xfId="34495" xr:uid="{EEE4E637-3DD9-4A20-8FB7-14324144A8CD}"/>
    <cellStyle name="Comma 29 8 2 2 2 3" xfId="34496" xr:uid="{A642730C-EA9D-4D73-A95B-ECF738A63A3B}"/>
    <cellStyle name="Comma 29 8 2 2 2 3 2" xfId="34497" xr:uid="{4ED387D7-6907-4B21-8E8A-2D11E76E42F4}"/>
    <cellStyle name="Comma 29 8 2 2 2 4" xfId="34498" xr:uid="{0ED782A5-C315-4057-8D0B-364573E1BC19}"/>
    <cellStyle name="Comma 29 8 2 2 3" xfId="34499" xr:uid="{675FE480-191E-44EE-9EE0-E1C6ACC84EAE}"/>
    <cellStyle name="Comma 29 8 2 2 3 2" xfId="34500" xr:uid="{AC324283-68E5-4E3C-9964-6C974EAC2AF8}"/>
    <cellStyle name="Comma 29 8 2 2 3 2 2" xfId="34501" xr:uid="{7066FD0C-506A-418E-90C9-66F9E4E780A4}"/>
    <cellStyle name="Comma 29 8 2 2 3 3" xfId="34502" xr:uid="{7317F9E6-9105-4922-8482-1807238F8E1E}"/>
    <cellStyle name="Comma 29 8 2 2 4" xfId="34503" xr:uid="{40995A41-041A-4791-A44F-96716C637435}"/>
    <cellStyle name="Comma 29 8 2 2 4 2" xfId="34504" xr:uid="{9ECEFA6F-B62D-46DA-BEAF-EDF26682CB42}"/>
    <cellStyle name="Comma 29 8 2 2 4 2 2" xfId="34505" xr:uid="{622D1E4D-127D-4185-9C38-820D98F288DE}"/>
    <cellStyle name="Comma 29 8 2 2 4 3" xfId="34506" xr:uid="{1AB08D6A-70B4-4FA1-9AA8-F660BACDD171}"/>
    <cellStyle name="Comma 29 8 2 2 5" xfId="34507" xr:uid="{D48E8CD9-CD4F-4B74-802A-9A6E38765529}"/>
    <cellStyle name="Comma 29 8 2 2 5 2" xfId="34508" xr:uid="{E59C0E06-1BC7-47D8-8CE0-3D33750FA5BC}"/>
    <cellStyle name="Comma 29 8 2 2 5 2 2" xfId="34509" xr:uid="{9C1A328C-4326-49B9-95B8-1FE5D069C2BB}"/>
    <cellStyle name="Comma 29 8 2 2 5 3" xfId="34510" xr:uid="{5F41F478-0CFD-4292-9192-388A23FD4E94}"/>
    <cellStyle name="Comma 29 8 2 2 6" xfId="34511" xr:uid="{8BF617B1-C9FC-4EEC-9947-5A578CC153B9}"/>
    <cellStyle name="Comma 29 8 2 2 6 2" xfId="34512" xr:uid="{A0625A8E-B44F-49DB-88E1-B4DFF1635660}"/>
    <cellStyle name="Comma 29 8 2 2 7" xfId="34513" xr:uid="{A349D8C8-7527-4959-AAEC-9448455C7688}"/>
    <cellStyle name="Comma 29 8 2 2_EGAT BS 10" xfId="34514" xr:uid="{FE64A18D-BA27-4DFD-8EBC-711EB1DAEE4D}"/>
    <cellStyle name="Comma 29 8 2 3" xfId="34515" xr:uid="{19D0342C-2DB7-4C9F-9991-BD58BA8CC21B}"/>
    <cellStyle name="Comma 29 8 2 3 2" xfId="34516" xr:uid="{8299C687-E547-41CF-8ED4-9AAB560419C4}"/>
    <cellStyle name="Comma 29 8 2 3 2 2" xfId="34517" xr:uid="{E0BA0E6A-2478-4366-B707-27ED9FB95936}"/>
    <cellStyle name="Comma 29 8 2 3 2 2 2" xfId="34518" xr:uid="{FEBA33FE-2B64-403E-83BC-297537003119}"/>
    <cellStyle name="Comma 29 8 2 3 2 3" xfId="34519" xr:uid="{2D588A02-AA8A-47D0-B185-86CA2392C0C8}"/>
    <cellStyle name="Comma 29 8 2 3 3" xfId="34520" xr:uid="{04ABC142-54AC-44F7-9076-BFEE542E8869}"/>
    <cellStyle name="Comma 29 8 2 3 3 2" xfId="34521" xr:uid="{11D6F7C2-AABE-4535-ADD5-4330204A38DA}"/>
    <cellStyle name="Comma 29 8 2 3 4" xfId="34522" xr:uid="{0EEA9683-86EA-4848-85DF-9696D9945DFF}"/>
    <cellStyle name="Comma 29 8 2 4" xfId="34523" xr:uid="{3A699DE1-50AE-44FB-A6F1-2982C15F434A}"/>
    <cellStyle name="Comma 29 8 2 4 2" xfId="34524" xr:uid="{078DB8B2-2B3F-4557-976F-3D116B3B5153}"/>
    <cellStyle name="Comma 29 8 2 4 2 2" xfId="34525" xr:uid="{9CFB172F-651E-4347-9E9B-C32C0078AE01}"/>
    <cellStyle name="Comma 29 8 2 4 2 2 2" xfId="34526" xr:uid="{DE0CD4DD-F833-4FE9-AC5B-9D5175425DC3}"/>
    <cellStyle name="Comma 29 8 2 4 2 3" xfId="34527" xr:uid="{A071F361-C0F5-4A0B-A665-9D9A22D667CD}"/>
    <cellStyle name="Comma 29 8 2 4 3" xfId="34528" xr:uid="{1FF2EA43-A403-459D-9E9C-29813BC344B8}"/>
    <cellStyle name="Comma 29 8 2 4 3 2" xfId="34529" xr:uid="{0CAD2D9D-BA13-4CA9-AD3C-547963B8710D}"/>
    <cellStyle name="Comma 29 8 2 4 4" xfId="34530" xr:uid="{D119B6A1-1C4A-4A37-B1FA-F8B4321F1B5E}"/>
    <cellStyle name="Comma 29 8 2 5" xfId="34531" xr:uid="{2055F790-A7B7-484D-8FC2-9C2946590AEE}"/>
    <cellStyle name="Comma 29 8 2 5 2" xfId="34532" xr:uid="{9C33642C-4542-42E0-992C-F5F2CA068B68}"/>
    <cellStyle name="Comma 29 8 2 5 2 2" xfId="34533" xr:uid="{75353886-969B-468E-A9D0-03B36C2BB619}"/>
    <cellStyle name="Comma 29 8 2 5 3" xfId="34534" xr:uid="{84BAC99D-80D2-4B22-90F6-8B6717F3FD84}"/>
    <cellStyle name="Comma 29 8 2 6" xfId="34535" xr:uid="{E0ED1014-B181-475E-AC47-D0E6B800DE60}"/>
    <cellStyle name="Comma 29 8 2 6 2" xfId="34536" xr:uid="{9DB4A583-3F9F-44EF-8A2E-D458D702377F}"/>
    <cellStyle name="Comma 29 8 2 6 2 2" xfId="34537" xr:uid="{78721E49-41F8-4C44-8547-DDAB0C985249}"/>
    <cellStyle name="Comma 29 8 2 6 3" xfId="34538" xr:uid="{807B0FBE-EA8C-4DCE-99AE-B77285E86091}"/>
    <cellStyle name="Comma 29 8 2 7" xfId="34539" xr:uid="{3D97D498-B21A-42DE-B77A-525604DAA513}"/>
    <cellStyle name="Comma 29 8 2 7 2" xfId="34540" xr:uid="{0250C136-306E-420C-B159-C65D18C0EFD2}"/>
    <cellStyle name="Comma 29 8 2 7 2 2" xfId="34541" xr:uid="{33123746-F55A-4038-9D42-441B8DDE6964}"/>
    <cellStyle name="Comma 29 8 2 7 3" xfId="34542" xr:uid="{DDBC22BC-334C-4D0E-AEAF-C0363D624F0B}"/>
    <cellStyle name="Comma 29 8 2 8" xfId="34543" xr:uid="{122D0843-AA2B-4BEA-8D53-2BD104DD645F}"/>
    <cellStyle name="Comma 29 8 2 8 2" xfId="34544" xr:uid="{5A60C695-F425-44A8-9DB5-8AF050DD37B8}"/>
    <cellStyle name="Comma 29 8 2 9" xfId="34545" xr:uid="{8E1AF857-1BC8-40DE-B554-CDE10F7EDDB4}"/>
    <cellStyle name="Comma 29 8 2_EGAT BS 10" xfId="34546" xr:uid="{ED97E8E3-2E43-4E13-8957-98748AC26312}"/>
    <cellStyle name="Comma 29 8 3" xfId="34547" xr:uid="{734358B9-600A-433D-849F-A3E3190D90FC}"/>
    <cellStyle name="Comma 29 8 3 2" xfId="34548" xr:uid="{5BD74A48-A058-48A8-BC76-49EC47E5BF24}"/>
    <cellStyle name="Comma 29 8 3 2 2" xfId="34549" xr:uid="{45BF177E-0003-4DC7-8F8F-0BCE2148896F}"/>
    <cellStyle name="Comma 29 8 3 2 2 2" xfId="34550" xr:uid="{3460B482-42B7-481C-AF61-C1BFB94EEAF4}"/>
    <cellStyle name="Comma 29 8 3 2 2 2 2" xfId="34551" xr:uid="{C776448C-4178-4874-A0CF-119F1374454C}"/>
    <cellStyle name="Comma 29 8 3 2 2 3" xfId="34552" xr:uid="{07E2636B-502F-434D-8642-E2B5E025DF1B}"/>
    <cellStyle name="Comma 29 8 3 2 3" xfId="34553" xr:uid="{88D05DE9-F55A-4E6C-92BC-CB639EEBA72B}"/>
    <cellStyle name="Comma 29 8 3 2 3 2" xfId="34554" xr:uid="{1DF0421E-F328-46F3-929C-ECB92E0AB928}"/>
    <cellStyle name="Comma 29 8 3 2 4" xfId="34555" xr:uid="{CA958026-72FA-4131-8E99-80D1C0B9A81D}"/>
    <cellStyle name="Comma 29 8 3 3" xfId="34556" xr:uid="{898489C0-1FE1-4D4F-8224-B9E0C52513F4}"/>
    <cellStyle name="Comma 29 8 3 3 2" xfId="34557" xr:uid="{8AB62FC0-A938-404E-81D3-F57907763D63}"/>
    <cellStyle name="Comma 29 8 3 3 2 2" xfId="34558" xr:uid="{6870FAEE-87A2-4B45-894D-7713CA69B50B}"/>
    <cellStyle name="Comma 29 8 3 3 2 2 2" xfId="34559" xr:uid="{915B69F7-C03D-426F-873F-43A96E55A699}"/>
    <cellStyle name="Comma 29 8 3 3 2 3" xfId="34560" xr:uid="{F1885FFE-22FB-4DED-817D-0D5633B1FA79}"/>
    <cellStyle name="Comma 29 8 3 3 3" xfId="34561" xr:uid="{4AE96230-343B-4D8F-BAAF-BAEDFE95A8CE}"/>
    <cellStyle name="Comma 29 8 3 3 3 2" xfId="34562" xr:uid="{3228704D-BB2E-4FE5-BEA5-CF776AD36104}"/>
    <cellStyle name="Comma 29 8 3 3 4" xfId="34563" xr:uid="{782D74F8-2FAD-4690-AF0A-DD7046A7D750}"/>
    <cellStyle name="Comma 29 8 3 4" xfId="34564" xr:uid="{8B1F26D7-6FE8-4CAF-9CF7-A2327358170D}"/>
    <cellStyle name="Comma 29 8 3 4 2" xfId="34565" xr:uid="{518D66D5-1A42-4961-857B-240645707C91}"/>
    <cellStyle name="Comma 29 8 3 4 2 2" xfId="34566" xr:uid="{60C19D03-944F-49FC-8829-935E1D7F1076}"/>
    <cellStyle name="Comma 29 8 3 4 3" xfId="34567" xr:uid="{0C6708B6-6EB8-4AE8-B858-4C154C13D84D}"/>
    <cellStyle name="Comma 29 8 3 5" xfId="34568" xr:uid="{5F80F9FD-AE34-49D7-94F2-99AEE6DF15D9}"/>
    <cellStyle name="Comma 29 8 3 5 2" xfId="34569" xr:uid="{9C9D2422-B3A7-4385-82F2-5BEA493FE9EF}"/>
    <cellStyle name="Comma 29 8 3 5 2 2" xfId="34570" xr:uid="{8AE7EF4B-1BFB-440D-B761-59EE5DA305DA}"/>
    <cellStyle name="Comma 29 8 3 5 3" xfId="34571" xr:uid="{6042BB0C-1E73-4A6B-A7C6-EEF64689D70A}"/>
    <cellStyle name="Comma 29 8 3 6" xfId="34572" xr:uid="{88C3F5C4-56AC-4349-A9B8-56D20B24C141}"/>
    <cellStyle name="Comma 29 8 3 6 2" xfId="34573" xr:uid="{371E1763-7ADF-46C4-BA7D-91AA6833CB4B}"/>
    <cellStyle name="Comma 29 8 3 6 2 2" xfId="34574" xr:uid="{AF06B791-E4E6-4D79-86A0-2D78B539055E}"/>
    <cellStyle name="Comma 29 8 3 6 3" xfId="34575" xr:uid="{C8B1500C-D9F3-46A2-901D-DCB700B7C4BD}"/>
    <cellStyle name="Comma 29 8 3 7" xfId="34576" xr:uid="{33CE9D0C-3FDE-4207-A518-CFD0E960419C}"/>
    <cellStyle name="Comma 29 8 3 7 2" xfId="34577" xr:uid="{D9EB6B35-4FC4-4C03-B563-E3629466E49C}"/>
    <cellStyle name="Comma 29 8 3 8" xfId="34578" xr:uid="{2DEDE977-BCA9-4BE2-A136-BB0D5933F527}"/>
    <cellStyle name="Comma 29 8 3_EGAT BS 10" xfId="34579" xr:uid="{6E010B63-FD25-4726-A410-88DF6469C998}"/>
    <cellStyle name="Comma 29 8 4" xfId="34580" xr:uid="{B092E224-80FC-4590-8D5A-AFCA14AF1B52}"/>
    <cellStyle name="Comma 29 8 4 2" xfId="34581" xr:uid="{65D29634-9E03-4807-9689-B67179397CD4}"/>
    <cellStyle name="Comma 29 8 4 2 2" xfId="34582" xr:uid="{2BCC952A-35FC-4E95-A5CC-1A8E22443844}"/>
    <cellStyle name="Comma 29 8 4 2 2 2" xfId="34583" xr:uid="{B8DB5EA2-0D6B-404B-A373-4A6F2F482779}"/>
    <cellStyle name="Comma 29 8 4 2 3" xfId="34584" xr:uid="{A062A0C6-387F-4F14-AB0E-AB82047323A6}"/>
    <cellStyle name="Comma 29 8 4 3" xfId="34585" xr:uid="{55DC3CFC-AB13-46D5-BD7B-8E04B490E5C3}"/>
    <cellStyle name="Comma 29 8 4 3 2" xfId="34586" xr:uid="{752FCD12-E52C-4CCA-8A13-945053659AFD}"/>
    <cellStyle name="Comma 29 8 4 4" xfId="34587" xr:uid="{74A9D91F-4AAB-4894-B0CC-0A3029883C71}"/>
    <cellStyle name="Comma 29 8 5" xfId="34588" xr:uid="{855108D2-CC49-472F-9208-3A1495B60B53}"/>
    <cellStyle name="Comma 29 8 5 2" xfId="34589" xr:uid="{24677D70-5AAC-4361-B187-374F875D2DEF}"/>
    <cellStyle name="Comma 29 8 5 2 2" xfId="34590" xr:uid="{9E9B2A56-5D07-454A-AD7D-031D70DC8F14}"/>
    <cellStyle name="Comma 29 8 5 2 2 2" xfId="34591" xr:uid="{25ED2E72-5668-49C3-97DE-8E5CF738E764}"/>
    <cellStyle name="Comma 29 8 5 2 3" xfId="34592" xr:uid="{804706C7-9B1F-4D6E-BEDC-E365333D0361}"/>
    <cellStyle name="Comma 29 8 5 3" xfId="34593" xr:uid="{6B552BC7-6AB7-452B-9BB7-CE12FC9C96A3}"/>
    <cellStyle name="Comma 29 8 5 3 2" xfId="34594" xr:uid="{B427DA96-341E-4481-A858-FEC845CEBFB3}"/>
    <cellStyle name="Comma 29 8 5 4" xfId="34595" xr:uid="{7133E2BE-F70D-4F6B-AE04-4C50B995BD22}"/>
    <cellStyle name="Comma 29 8 6" xfId="34596" xr:uid="{1B1BFA9F-BE9B-4978-9D46-57ECB4C6218B}"/>
    <cellStyle name="Comma 29 8 6 2" xfId="34597" xr:uid="{D0259E75-0C34-4CB3-80AC-783ADE1AE40E}"/>
    <cellStyle name="Comma 29 8 6 2 2" xfId="34598" xr:uid="{29CC35BA-A74B-4516-A334-8237F03FC720}"/>
    <cellStyle name="Comma 29 8 6 3" xfId="34599" xr:uid="{E1BB9B2D-2541-4899-A051-02BCEC7EB0F4}"/>
    <cellStyle name="Comma 29 8 7" xfId="34600" xr:uid="{25032CA3-C4E8-404F-AD21-471FFD8FA9FC}"/>
    <cellStyle name="Comma 29 8 7 2" xfId="34601" xr:uid="{76CD6F54-901B-4EB6-8B19-D5FD32DD5D6F}"/>
    <cellStyle name="Comma 29 8 7 2 2" xfId="34602" xr:uid="{1877493B-24DA-41D0-B15D-89493D366F7F}"/>
    <cellStyle name="Comma 29 8 7 3" xfId="34603" xr:uid="{2185A63D-74C8-41A9-B974-43E8DEBE9513}"/>
    <cellStyle name="Comma 29 8 8" xfId="34604" xr:uid="{93A6A63C-0EDE-4A72-98C2-5B8768E780F0}"/>
    <cellStyle name="Comma 29 8 8 2" xfId="34605" xr:uid="{CF73855C-B049-4EA2-A858-2E0230E174C0}"/>
    <cellStyle name="Comma 29 8 8 2 2" xfId="34606" xr:uid="{155E96F5-5175-45D9-AF6B-8BA0ABF1093C}"/>
    <cellStyle name="Comma 29 8 8 3" xfId="34607" xr:uid="{7621AFD7-00A8-4DDE-8F7A-1B9D1E0D406E}"/>
    <cellStyle name="Comma 29 8 9" xfId="34608" xr:uid="{73F45421-19E2-41FF-8BDF-BC791822127F}"/>
    <cellStyle name="Comma 29 8 9 2" xfId="34609" xr:uid="{9CEFEBD6-4A21-4199-89D1-7911E9FE2223}"/>
    <cellStyle name="Comma 29 8_EGAT BS 10" xfId="34610" xr:uid="{6F86C2C9-F185-4A53-9B98-6C2E15BAC10F}"/>
    <cellStyle name="Comma 29 9" xfId="34611" xr:uid="{DF27326D-974F-46AB-9510-48A8D201E775}"/>
    <cellStyle name="Comma 29 9 10" xfId="34612" xr:uid="{DAC37DA3-1609-4F00-AAF3-B691E1BDE2C4}"/>
    <cellStyle name="Comma 29 9 2" xfId="34613" xr:uid="{5C369CA4-7F11-4835-90A2-60B481F8EE94}"/>
    <cellStyle name="Comma 29 9 2 2" xfId="34614" xr:uid="{1D03165E-900C-48BF-92A1-D97568E734EA}"/>
    <cellStyle name="Comma 29 9 2 2 2" xfId="34615" xr:uid="{268632D4-2F4B-41B9-BC76-9EFF9CB3109F}"/>
    <cellStyle name="Comma 29 9 2 2 2 2" xfId="34616" xr:uid="{96F6CDC1-18A4-4B71-AFB3-8F5B72E51439}"/>
    <cellStyle name="Comma 29 9 2 2 2 2 2" xfId="34617" xr:uid="{C19A92BB-7180-4DE7-90EC-3220699FADE2}"/>
    <cellStyle name="Comma 29 9 2 2 2 2 2 2" xfId="34618" xr:uid="{BA79CEAC-A97E-4DC4-B33B-DB8945DE079B}"/>
    <cellStyle name="Comma 29 9 2 2 2 2 3" xfId="34619" xr:uid="{2DF8F7BB-8E24-4B87-9233-7560BF1BFBA6}"/>
    <cellStyle name="Comma 29 9 2 2 2 3" xfId="34620" xr:uid="{91F03D25-F29E-4D95-8DB9-7A57F1C31C5C}"/>
    <cellStyle name="Comma 29 9 2 2 2 3 2" xfId="34621" xr:uid="{00D68AFE-1A8F-450A-93CD-2E70946E7DA3}"/>
    <cellStyle name="Comma 29 9 2 2 2 4" xfId="34622" xr:uid="{58D428FD-4B73-412B-AF89-9EFF6B4EACF2}"/>
    <cellStyle name="Comma 29 9 2 2 3" xfId="34623" xr:uid="{14E97763-D176-4795-BE41-5A2B99A3C28F}"/>
    <cellStyle name="Comma 29 9 2 2 3 2" xfId="34624" xr:uid="{16608677-E939-4481-9759-318AD562DA63}"/>
    <cellStyle name="Comma 29 9 2 2 3 2 2" xfId="34625" xr:uid="{F1F828DE-83D6-407A-8E5D-6D9F957D98D8}"/>
    <cellStyle name="Comma 29 9 2 2 3 3" xfId="34626" xr:uid="{FF758698-872F-4066-B1AB-0EB9EDF507C0}"/>
    <cellStyle name="Comma 29 9 2 2 4" xfId="34627" xr:uid="{A7B62668-ECE2-4FB9-A357-BC796B6B8C81}"/>
    <cellStyle name="Comma 29 9 2 2 4 2" xfId="34628" xr:uid="{6A35D7BA-CC9B-4288-A3CA-1FDDE890C678}"/>
    <cellStyle name="Comma 29 9 2 2 4 2 2" xfId="34629" xr:uid="{4F48FBA4-78D2-4DDF-9465-862BA84FE8D6}"/>
    <cellStyle name="Comma 29 9 2 2 4 3" xfId="34630" xr:uid="{4007D939-64EB-41C9-B173-4DF3B1D1F81E}"/>
    <cellStyle name="Comma 29 9 2 2 5" xfId="34631" xr:uid="{1C9C6ADA-3EE4-4EE6-B727-0988AF8161B6}"/>
    <cellStyle name="Comma 29 9 2 2 5 2" xfId="34632" xr:uid="{21D2F4C4-26A1-49E3-B9F1-79D2535EFCFF}"/>
    <cellStyle name="Comma 29 9 2 2 5 2 2" xfId="34633" xr:uid="{32B80AD1-4BC1-4EE8-A087-42A9C7417AD8}"/>
    <cellStyle name="Comma 29 9 2 2 5 3" xfId="34634" xr:uid="{4DC8B639-E1F0-4314-884C-799BFE543E17}"/>
    <cellStyle name="Comma 29 9 2 2 6" xfId="34635" xr:uid="{A5308828-2C58-489E-8DED-2E88BE0C06DF}"/>
    <cellStyle name="Comma 29 9 2 2 6 2" xfId="34636" xr:uid="{F8E79D0E-4525-46A7-A58D-1CDCE35CF91F}"/>
    <cellStyle name="Comma 29 9 2 2 7" xfId="34637" xr:uid="{EEA30EC0-41DE-466F-8E0B-4876CA4B8C24}"/>
    <cellStyle name="Comma 29 9 2 2_EGAT BS 10" xfId="34638" xr:uid="{0ADEE800-959C-4C00-B2E2-783F6C3F2C15}"/>
    <cellStyle name="Comma 29 9 2 3" xfId="34639" xr:uid="{17369BD1-2122-4809-94E2-3AAA4DD3D6C2}"/>
    <cellStyle name="Comma 29 9 2 3 2" xfId="34640" xr:uid="{9B6E74CB-F6FB-497F-B1D6-F357FF232E6B}"/>
    <cellStyle name="Comma 29 9 2 3 2 2" xfId="34641" xr:uid="{B8148962-9BFC-44D8-861B-654C7C5E8A61}"/>
    <cellStyle name="Comma 29 9 2 3 2 2 2" xfId="34642" xr:uid="{946FF718-57E7-484B-B22C-6C95EEE7242F}"/>
    <cellStyle name="Comma 29 9 2 3 2 3" xfId="34643" xr:uid="{7B35DAE3-E13B-439B-82CA-E6DAC6849B57}"/>
    <cellStyle name="Comma 29 9 2 3 3" xfId="34644" xr:uid="{04A131C5-1799-4EBD-8BA7-F31296C3A45E}"/>
    <cellStyle name="Comma 29 9 2 3 3 2" xfId="34645" xr:uid="{4F175AB8-54E6-4DC8-A704-C2D8F29A33C2}"/>
    <cellStyle name="Comma 29 9 2 3 4" xfId="34646" xr:uid="{FA7DE95C-40A3-4DCC-AC6B-94C99E892E5A}"/>
    <cellStyle name="Comma 29 9 2 4" xfId="34647" xr:uid="{5A610F07-5926-4150-9735-6A07823485FC}"/>
    <cellStyle name="Comma 29 9 2 4 2" xfId="34648" xr:uid="{4F62D413-F880-4608-AA15-A9BCE9845EC5}"/>
    <cellStyle name="Comma 29 9 2 4 2 2" xfId="34649" xr:uid="{36C0F067-2772-4B0D-9170-B3BEB33321A0}"/>
    <cellStyle name="Comma 29 9 2 4 2 2 2" xfId="34650" xr:uid="{3F297317-AEC9-4C51-9426-E74A176CF3C1}"/>
    <cellStyle name="Comma 29 9 2 4 2 3" xfId="34651" xr:uid="{54DF0D3D-4CC4-4CB7-9A75-87C09FF405A4}"/>
    <cellStyle name="Comma 29 9 2 4 3" xfId="34652" xr:uid="{634BBE4C-58E5-45D3-904A-F83DA594913A}"/>
    <cellStyle name="Comma 29 9 2 4 3 2" xfId="34653" xr:uid="{39DED60D-0D08-4084-84C5-71749F675F82}"/>
    <cellStyle name="Comma 29 9 2 4 4" xfId="34654" xr:uid="{AA7D0585-BE1C-4834-9E1E-B712F8F33546}"/>
    <cellStyle name="Comma 29 9 2 5" xfId="34655" xr:uid="{7031BCB8-89EF-4F5D-8C5D-2B27D496F2C0}"/>
    <cellStyle name="Comma 29 9 2 5 2" xfId="34656" xr:uid="{C90DA545-C5F7-45D2-B68A-674FBA931C02}"/>
    <cellStyle name="Comma 29 9 2 5 2 2" xfId="34657" xr:uid="{1B5C77E3-1A84-4D33-BBEA-160FAEFFEB82}"/>
    <cellStyle name="Comma 29 9 2 5 3" xfId="34658" xr:uid="{FC1FE256-B195-478D-8291-221936E131ED}"/>
    <cellStyle name="Comma 29 9 2 6" xfId="34659" xr:uid="{AAED2D11-16C8-4BC0-A225-CC2DE51AD2D6}"/>
    <cellStyle name="Comma 29 9 2 6 2" xfId="34660" xr:uid="{2FD55B8D-7A8C-43C1-9E8D-B9496E1E3655}"/>
    <cellStyle name="Comma 29 9 2 6 2 2" xfId="34661" xr:uid="{22B1A7F0-D352-416C-B5A8-92FB5DF55A80}"/>
    <cellStyle name="Comma 29 9 2 6 3" xfId="34662" xr:uid="{00787E75-41F5-4193-81F9-BCD6B1CAA4A9}"/>
    <cellStyle name="Comma 29 9 2 7" xfId="34663" xr:uid="{8C3C4285-558B-4EF4-B79A-3393254864AB}"/>
    <cellStyle name="Comma 29 9 2 7 2" xfId="34664" xr:uid="{3CD502B5-670D-48C2-9136-389EC21F0F8D}"/>
    <cellStyle name="Comma 29 9 2 7 2 2" xfId="34665" xr:uid="{20B4B9B4-01A7-4B31-951E-243F66404D57}"/>
    <cellStyle name="Comma 29 9 2 7 3" xfId="34666" xr:uid="{11BAA6AE-0683-4EDD-A690-7A6D0E725FA4}"/>
    <cellStyle name="Comma 29 9 2 8" xfId="34667" xr:uid="{3B1E9C8D-66AC-4349-A270-19274425D7A4}"/>
    <cellStyle name="Comma 29 9 2 8 2" xfId="34668" xr:uid="{66D060E6-FC5C-415E-8918-12D63C9F76EE}"/>
    <cellStyle name="Comma 29 9 2 9" xfId="34669" xr:uid="{B42C2283-C5CE-4786-92D8-83A46BE307A9}"/>
    <cellStyle name="Comma 29 9 2_EGAT BS 10" xfId="34670" xr:uid="{662F03A4-1160-4BA1-B8F0-DDAF4383C138}"/>
    <cellStyle name="Comma 29 9 3" xfId="34671" xr:uid="{3A88470A-C48F-4439-806D-9BB7D9AB6259}"/>
    <cellStyle name="Comma 29 9 3 2" xfId="34672" xr:uid="{8023103E-8C20-4D18-ACBA-EEA511893366}"/>
    <cellStyle name="Comma 29 9 3 2 2" xfId="34673" xr:uid="{267D1593-3B98-4450-B65A-7D9381F4F2AB}"/>
    <cellStyle name="Comma 29 9 3 2 2 2" xfId="34674" xr:uid="{CFED1B29-5FBE-42E2-AC2B-5AE6EFF7F338}"/>
    <cellStyle name="Comma 29 9 3 2 2 2 2" xfId="34675" xr:uid="{901E1165-181F-4275-88F4-35AC8DCBB2E2}"/>
    <cellStyle name="Comma 29 9 3 2 2 3" xfId="34676" xr:uid="{08FA763E-4DAE-4294-941A-7685D81CB47F}"/>
    <cellStyle name="Comma 29 9 3 2 3" xfId="34677" xr:uid="{CA907A49-2CAA-41D1-8D80-C42E2541AD86}"/>
    <cellStyle name="Comma 29 9 3 2 3 2" xfId="34678" xr:uid="{D93CFE85-71C3-49E9-89C6-87368402A252}"/>
    <cellStyle name="Comma 29 9 3 2 4" xfId="34679" xr:uid="{F6DBF410-4740-4096-8402-C6E7BC9E50D9}"/>
    <cellStyle name="Comma 29 9 3 3" xfId="34680" xr:uid="{51FDE2F2-590D-4EFB-9C26-C3298E8FDCB1}"/>
    <cellStyle name="Comma 29 9 3 3 2" xfId="34681" xr:uid="{28034CC8-7C3B-4AF8-AB09-835E72A6BA6A}"/>
    <cellStyle name="Comma 29 9 3 3 2 2" xfId="34682" xr:uid="{771EB7C3-9833-44B4-9578-E631807F485A}"/>
    <cellStyle name="Comma 29 9 3 3 2 2 2" xfId="34683" xr:uid="{B2C6D523-E7C8-4846-96D7-FC440175F2F3}"/>
    <cellStyle name="Comma 29 9 3 3 2 3" xfId="34684" xr:uid="{DFD42FD2-B8DF-4157-A9C1-3184346B3EA9}"/>
    <cellStyle name="Comma 29 9 3 3 3" xfId="34685" xr:uid="{3DFAC41C-67E3-4C73-A512-F040FA8B2927}"/>
    <cellStyle name="Comma 29 9 3 3 3 2" xfId="34686" xr:uid="{12DFED85-F07A-44CA-A275-5311A9F866E1}"/>
    <cellStyle name="Comma 29 9 3 3 4" xfId="34687" xr:uid="{C06DB466-54EE-4019-ABED-55E3C8A5BE6E}"/>
    <cellStyle name="Comma 29 9 3 4" xfId="34688" xr:uid="{566BAA38-F8F8-4230-9FF1-32583A1F54A8}"/>
    <cellStyle name="Comma 29 9 3 4 2" xfId="34689" xr:uid="{BA74ED4C-71E4-423B-A0BE-46146A1D335E}"/>
    <cellStyle name="Comma 29 9 3 4 2 2" xfId="34690" xr:uid="{438332F3-45B6-4E26-88E4-525A9A896E86}"/>
    <cellStyle name="Comma 29 9 3 4 3" xfId="34691" xr:uid="{CF4E3D56-17DE-4BF8-983E-E480AC9A4ABE}"/>
    <cellStyle name="Comma 29 9 3 5" xfId="34692" xr:uid="{9CCC092F-DAFF-4ED5-880E-4E407D6F97F3}"/>
    <cellStyle name="Comma 29 9 3 5 2" xfId="34693" xr:uid="{5FC3D20B-D47E-401E-A6A2-58CBB9A11A7E}"/>
    <cellStyle name="Comma 29 9 3 5 2 2" xfId="34694" xr:uid="{558DC2E3-1A49-48A1-A49F-5522B460C83C}"/>
    <cellStyle name="Comma 29 9 3 5 3" xfId="34695" xr:uid="{0E4F37B2-CB8F-4863-8D6E-8AFBEB3B92CD}"/>
    <cellStyle name="Comma 29 9 3 6" xfId="34696" xr:uid="{187C8244-EBDB-4945-9166-3C2D724B628F}"/>
    <cellStyle name="Comma 29 9 3 6 2" xfId="34697" xr:uid="{413DBBDE-C677-453D-BBC7-2A4549B61F1D}"/>
    <cellStyle name="Comma 29 9 3 6 2 2" xfId="34698" xr:uid="{47CEE7B8-0207-43ED-9E03-5DC3BD788284}"/>
    <cellStyle name="Comma 29 9 3 6 3" xfId="34699" xr:uid="{0C19838A-2E05-4C96-8D3C-E29354284BD8}"/>
    <cellStyle name="Comma 29 9 3 7" xfId="34700" xr:uid="{96C26DF6-FF91-42FA-8709-FF1AFF895D14}"/>
    <cellStyle name="Comma 29 9 3 7 2" xfId="34701" xr:uid="{39345945-61A3-4FDB-99F3-D09F2FF38CAE}"/>
    <cellStyle name="Comma 29 9 3 8" xfId="34702" xr:uid="{0D0FFCF4-AB53-4176-AF20-B37BE8072EAE}"/>
    <cellStyle name="Comma 29 9 3_EGAT BS 10" xfId="34703" xr:uid="{68AAB1A9-0E80-4B4B-B485-433CB5B0885C}"/>
    <cellStyle name="Comma 29 9 4" xfId="34704" xr:uid="{22DA8373-471B-48CA-AAE5-61DA4CC6CD59}"/>
    <cellStyle name="Comma 29 9 4 2" xfId="34705" xr:uid="{9C1FFDD5-5283-4F87-A185-4AC0A8A743FC}"/>
    <cellStyle name="Comma 29 9 4 2 2" xfId="34706" xr:uid="{D80AA39D-6A3F-400E-A78E-520FC1ABFD43}"/>
    <cellStyle name="Comma 29 9 4 2 2 2" xfId="34707" xr:uid="{E164B375-30AC-4A3A-9227-00EAE017EDA4}"/>
    <cellStyle name="Comma 29 9 4 2 3" xfId="34708" xr:uid="{FD1819EA-A729-4AC3-8A80-D9FEFA94F03F}"/>
    <cellStyle name="Comma 29 9 4 3" xfId="34709" xr:uid="{693B6CBE-2F63-498B-B654-9FE3FFF77D5E}"/>
    <cellStyle name="Comma 29 9 4 3 2" xfId="34710" xr:uid="{3CBCD900-ECC9-4FBE-94F0-BEA1E88BAE25}"/>
    <cellStyle name="Comma 29 9 4 4" xfId="34711" xr:uid="{87F3A51A-D1DD-4445-9F91-B662A2B68F91}"/>
    <cellStyle name="Comma 29 9 5" xfId="34712" xr:uid="{8D62CA9A-99D8-4864-89CD-19C3BCA79B39}"/>
    <cellStyle name="Comma 29 9 5 2" xfId="34713" xr:uid="{5E1E8EDD-031E-41E6-9F98-D00A69771947}"/>
    <cellStyle name="Comma 29 9 5 2 2" xfId="34714" xr:uid="{4B034826-F27B-4B29-8739-BADB4B4D20FC}"/>
    <cellStyle name="Comma 29 9 5 2 2 2" xfId="34715" xr:uid="{08F1480C-0D01-4892-AE0C-F478AFBCF4CF}"/>
    <cellStyle name="Comma 29 9 5 2 3" xfId="34716" xr:uid="{2A6FB0DC-F9F0-42A6-AFCE-CDA26C855380}"/>
    <cellStyle name="Comma 29 9 5 3" xfId="34717" xr:uid="{B4D4ACA7-029A-49F1-9B07-D5B80B433C36}"/>
    <cellStyle name="Comma 29 9 5 3 2" xfId="34718" xr:uid="{FBD743BF-78AC-4D39-B352-9C5F79D699D7}"/>
    <cellStyle name="Comma 29 9 5 4" xfId="34719" xr:uid="{0B930E08-D72E-4E37-A428-2768D5A39BEE}"/>
    <cellStyle name="Comma 29 9 6" xfId="34720" xr:uid="{273E4C7C-F9CE-45C5-BCE0-1721E870B2A0}"/>
    <cellStyle name="Comma 29 9 6 2" xfId="34721" xr:uid="{DC087FE3-1575-4BFE-AA90-D4A5174A193A}"/>
    <cellStyle name="Comma 29 9 6 2 2" xfId="34722" xr:uid="{AEF4114D-1A95-4381-84BC-BA2AA0F31FAC}"/>
    <cellStyle name="Comma 29 9 6 3" xfId="34723" xr:uid="{18415D3B-FAD7-4CD1-ADA4-62E9FB1C5B71}"/>
    <cellStyle name="Comma 29 9 7" xfId="34724" xr:uid="{39F40F1B-8923-4E6F-BE78-A3FF8A28F389}"/>
    <cellStyle name="Comma 29 9 7 2" xfId="34725" xr:uid="{13EB98C1-26EC-4D28-A4BD-CF3AF406A72A}"/>
    <cellStyle name="Comma 29 9 7 2 2" xfId="34726" xr:uid="{865A9E64-37AE-4A22-843E-BC383EC0F431}"/>
    <cellStyle name="Comma 29 9 7 3" xfId="34727" xr:uid="{950FACAF-30B3-4539-9026-4340D9B50317}"/>
    <cellStyle name="Comma 29 9 8" xfId="34728" xr:uid="{B6B19994-FE07-48D0-9336-F4D0B5EF572C}"/>
    <cellStyle name="Comma 29 9 8 2" xfId="34729" xr:uid="{7D148CA6-01B4-4003-8B1D-B269E7AC7E98}"/>
    <cellStyle name="Comma 29 9 8 2 2" xfId="34730" xr:uid="{59C61BC8-97CD-4EA9-A48F-63E9C07ECEC2}"/>
    <cellStyle name="Comma 29 9 8 3" xfId="34731" xr:uid="{C5B8194B-3683-4FC2-BB24-F58391E8852A}"/>
    <cellStyle name="Comma 29 9 9" xfId="34732" xr:uid="{50EFB7A9-63C3-4323-A645-58999ED0BA32}"/>
    <cellStyle name="Comma 29 9 9 2" xfId="34733" xr:uid="{22E56F12-8196-49AE-BDBC-1E264D2D798D}"/>
    <cellStyle name="Comma 29 9_EGAT BS 10" xfId="34734" xr:uid="{E2291905-10DD-4F02-BD3B-2F00FB689A27}"/>
    <cellStyle name="Comma 29_EGAT BS 8" xfId="34735" xr:uid="{0A86A77D-6E03-4660-88BC-1EC23A15074E}"/>
    <cellStyle name="Comma 3" xfId="26" xr:uid="{F03517B4-2A02-482C-A274-2B88FE783916}"/>
    <cellStyle name="Comma 3 10" xfId="34736" xr:uid="{314E2588-BBA7-44F6-9763-2AF9368F682F}"/>
    <cellStyle name="Comma 3 10 2" xfId="34737" xr:uid="{CB437A10-1179-4AC8-B946-B665A0965318}"/>
    <cellStyle name="Comma 3 10_EGAT BS 10" xfId="34738" xr:uid="{EE8101E2-BAB2-4DCC-98AA-F6C88AEA50AE}"/>
    <cellStyle name="Comma 3 11" xfId="34739" xr:uid="{2FB85178-5A76-493C-AAC4-6F1A24A5DC38}"/>
    <cellStyle name="Comma 3 11 2" xfId="34740" xr:uid="{2CD3DBC9-C718-462C-8C4C-8475FC411450}"/>
    <cellStyle name="Comma 3 11 3" xfId="34741" xr:uid="{F4249594-A2BC-4E1F-BC9B-50315D0BB596}"/>
    <cellStyle name="Comma 3 11_EGAT BS 10" xfId="34742" xr:uid="{569CC68C-94FC-467B-A60E-4F5ED94E93A1}"/>
    <cellStyle name="Comma 3 12" xfId="34743" xr:uid="{B1B80168-6C07-42C6-8BB1-CAFA17EA94E6}"/>
    <cellStyle name="Comma 3 13" xfId="55959" xr:uid="{73051D74-9826-487F-A48B-438BF898447D}"/>
    <cellStyle name="Comma 3 14" xfId="56029" xr:uid="{C93244E0-2608-4E3C-BB9F-122728D0666A}"/>
    <cellStyle name="Comma 3 15" xfId="56092" xr:uid="{927EB607-1BA9-4ED7-BBAC-62202C129EEC}"/>
    <cellStyle name="Comma 3 16" xfId="417" xr:uid="{1CAB4995-6095-4184-B604-5718D19D0C1A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2 2 2" xfId="34744" xr:uid="{E2E0BB72-FBD7-4255-85D5-DC95EAFC1E75}"/>
    <cellStyle name="Comma 3 2 2 2 2 2" xfId="34745" xr:uid="{59D07A25-C57F-46CD-BDD5-98E1EDA28A0E}"/>
    <cellStyle name="Comma 3 2 2 2 2 3" xfId="34746" xr:uid="{77EC9B60-127F-4A75-AF66-A78C35BD2EB0}"/>
    <cellStyle name="Comma 3 2 2 2 3" xfId="420" xr:uid="{56C545D7-8E16-4BDE-A2F0-3A0D3CF492A0}"/>
    <cellStyle name="Comma 3 2 2 2_EGAT BS 8" xfId="34747" xr:uid="{6BCAED6D-5495-4095-9FE0-125DFC5D93C6}"/>
    <cellStyle name="Comma 3 2 2 3" xfId="34748" xr:uid="{3D8AD165-55F8-4BDD-AF77-2A536941C795}"/>
    <cellStyle name="Comma 3 2 2 3 2" xfId="34749" xr:uid="{1B050933-F533-43CE-8998-20B90F71A165}"/>
    <cellStyle name="Comma 3 2 2 4" xfId="55996" xr:uid="{4214EB31-8B1F-4CD7-AF84-D4FCF53AE418}"/>
    <cellStyle name="Comma 3 2 2 5" xfId="55985" xr:uid="{70EAA920-C03B-4F7A-944E-D3280A9DDA50}"/>
    <cellStyle name="Comma 3 2 2 6" xfId="419" xr:uid="{5B0AD690-9026-47F4-A0D7-F49F3AE53A68}"/>
    <cellStyle name="Comma 3 2 2_EGAT BS 8" xfId="34750" xr:uid="{18400A4B-CC07-46F7-8CC0-B4B38E87C78C}"/>
    <cellStyle name="Comma 3 2 3" xfId="81" xr:uid="{2F410904-9EFE-4981-8D6D-AE0D58BD9B07}"/>
    <cellStyle name="Comma 3 2 3 2" xfId="34751" xr:uid="{63836EDD-257E-4108-B4B5-F3BD08E2AD29}"/>
    <cellStyle name="Comma 3 2 3 2 2" xfId="34752" xr:uid="{20D30231-86AF-4519-8347-6270A4C06B86}"/>
    <cellStyle name="Comma 3 2 3 3" xfId="421" xr:uid="{C0FAA93F-ADB0-4915-910D-50C069DCBD82}"/>
    <cellStyle name="Comma 3 2 3_EGAT BS 8" xfId="34753" xr:uid="{05DDABBC-6AB9-4FFE-9C3F-D2050063EDFF}"/>
    <cellStyle name="Comma 3 2 4" xfId="1002" xr:uid="{FA245DC6-07A6-42C3-9FB0-739EDBA97CB6}"/>
    <cellStyle name="Comma 3 2 5" xfId="34754" xr:uid="{5D8C1233-6370-4748-B77E-F1B9FBA02BAA}"/>
    <cellStyle name="Comma 3 2 6" xfId="34755" xr:uid="{80962FA7-04B1-4EF8-AADB-9DDE1E584419}"/>
    <cellStyle name="Comma 3 2 6 2" xfId="34756" xr:uid="{F9A1E616-0D5B-44A2-9F84-53E2C45FB1E4}"/>
    <cellStyle name="Comma 3 2 7" xfId="55961" xr:uid="{FB57D935-B62C-429B-B87E-9A03E2E0F334}"/>
    <cellStyle name="Comma 3 2 8" xfId="56038" xr:uid="{DB0C6982-D599-40F9-B7B4-A7F154B0BA3F}"/>
    <cellStyle name="Comma 3 2 9" xfId="418" xr:uid="{6C314874-5081-4B93-A972-02B76BD33150}"/>
    <cellStyle name="Comma 3 2_03_Mar 10 RM_RM Others_revised" xfId="54797" xr:uid="{F0C9C970-B9B2-4EB2-89EB-B7D5DE6A9F86}"/>
    <cellStyle name="Comma 3 3" xfId="75" xr:uid="{3A7DE5A5-C156-4FEC-BAB0-6A6BCE0C070D}"/>
    <cellStyle name="Comma 3 3 2" xfId="102" xr:uid="{3C54D305-5F30-4BB3-B3AD-9287285F8E1E}"/>
    <cellStyle name="Comma 3 3 2 2" xfId="34757" xr:uid="{6EE483B0-4DDA-4F4A-986B-A84FC78DFE37}"/>
    <cellStyle name="Comma 3 3 2 2 2" xfId="34758" xr:uid="{F61256A6-E502-4BE9-ABFB-6E5BD4D559F5}"/>
    <cellStyle name="Comma 3 3 2 3" xfId="1003" xr:uid="{9AB1C8EF-6D11-4E0D-8780-0B204641B9B1}"/>
    <cellStyle name="Comma 3 3 2_EGAT BS 8" xfId="34759" xr:uid="{DE438BC6-1C25-42CD-BC55-0D7699B63B13}"/>
    <cellStyle name="Comma 3 3 3" xfId="1004" xr:uid="{BBE16980-41A4-40F4-9E54-CC8BB392E272}"/>
    <cellStyle name="Comma 3 3 3 2" xfId="34760" xr:uid="{E63CB38E-5A46-40E8-A838-01DFA05C59EA}"/>
    <cellStyle name="Comma 3 3 3 2 2" xfId="34761" xr:uid="{68D9267E-8211-49FF-B20F-8BB8972D5773}"/>
    <cellStyle name="Comma 3 3 3_EGAT BS 8" xfId="34762" xr:uid="{EFC4EA7B-464E-4BE3-ACBC-04F775892D3D}"/>
    <cellStyle name="Comma 3 3 4" xfId="34763" xr:uid="{5547E0B7-F108-46E2-AF6C-91750A477D0F}"/>
    <cellStyle name="Comma 3 3 4 2" xfId="34764" xr:uid="{CA304FF7-CC71-47C4-9CB2-2631B7E54623}"/>
    <cellStyle name="Comma 3 3 4 2 2" xfId="34765" xr:uid="{24D2F4EB-2326-4D74-B2B3-75027679EDB0}"/>
    <cellStyle name="Comma 3 3 4_EGAT BS 8" xfId="34766" xr:uid="{5A327645-4AEA-4A31-9E97-6F04F1BDC85C}"/>
    <cellStyle name="Comma 3 3 5" xfId="34767" xr:uid="{06C06493-30AE-4582-A96A-BA4412C86DF1}"/>
    <cellStyle name="Comma 3 3 5 2" xfId="34768" xr:uid="{9F63257C-C36E-4179-B856-2BF29EDCEABD}"/>
    <cellStyle name="Comma 3 3 6" xfId="34769" xr:uid="{1158E07A-206B-4B88-B86F-7B11BF163A02}"/>
    <cellStyle name="Comma 3 3 6 2" xfId="34770" xr:uid="{A5B933C3-6B18-4471-9B37-DCA7C977E21B}"/>
    <cellStyle name="Comma 3 3 7" xfId="34771" xr:uid="{B6BB6412-1CEC-4DBC-B645-51B2C187A0F1}"/>
    <cellStyle name="Comma 3 3 7 2" xfId="34772" xr:uid="{9C78315B-0398-4516-9407-CD00C587AE30}"/>
    <cellStyle name="Comma 3 3 8" xfId="34773" xr:uid="{D8AD5C8B-1AFA-4AB6-94A9-8F3FC5801B56}"/>
    <cellStyle name="Comma 3 3 8 2" xfId="34774" xr:uid="{9650EFE3-79AB-47EE-AD7B-A794D3EF1D19}"/>
    <cellStyle name="Comma 3 3_EGAT BS 8" xfId="34775" xr:uid="{9CB79746-9D80-4BF6-B635-BF5F7FE14D92}"/>
    <cellStyle name="Comma 3 4" xfId="79" xr:uid="{BA300D29-3340-4B26-97BD-74261D2E6067}"/>
    <cellStyle name="Comma 3 4 2" xfId="1005" xr:uid="{EA35A324-6E48-43A9-87BF-174E1F86B5C9}"/>
    <cellStyle name="Comma 3 4 3" xfId="1006" xr:uid="{06DD441E-914A-41E3-8B03-0EA1FA01CD2E}"/>
    <cellStyle name="Comma 3 4 4" xfId="34776" xr:uid="{8B94EBF2-22CA-43E6-B999-280EB352C29B}"/>
    <cellStyle name="Comma 3 4 4 2" xfId="34777" xr:uid="{0EFBDCBA-C717-447B-9E64-199EEF3BD84D}"/>
    <cellStyle name="Comma 3 4 5" xfId="422" xr:uid="{F86A1AC6-EE1A-4428-BAC6-3DC6DCDA3A12}"/>
    <cellStyle name="Comma 3 4_EGAT BS 8" xfId="34778" xr:uid="{0399A5AE-F608-4584-AF1F-B4EF802F28E0}"/>
    <cellStyle name="Comma 3 5" xfId="106" xr:uid="{CF46D295-AE6D-4B5D-B560-8DDBF1A43313}"/>
    <cellStyle name="Comma 3 5 2" xfId="114" xr:uid="{58F160A4-0D3B-4924-8C70-C6BCABD5A3AD}"/>
    <cellStyle name="Comma 3 5 2 2" xfId="1007" xr:uid="{151F4990-EEE6-4BBB-9052-48AEE5F01295}"/>
    <cellStyle name="Comma 3 5 3" xfId="34779" xr:uid="{C3F109B0-8E4B-4507-8F84-66B63B8FC94F}"/>
    <cellStyle name="Comma 3 5 4" xfId="34780" xr:uid="{ACB867DB-A08B-4877-9885-CD0E0764565F}"/>
    <cellStyle name="Comma 3 5 4 2" xfId="34781" xr:uid="{E7A9F025-9CB8-4FB7-9BF5-AA20F62F958C}"/>
    <cellStyle name="Comma 3 5_EGAT BS 8" xfId="34782" xr:uid="{F59B2D2F-23CA-4720-AAA2-4B0B815190D0}"/>
    <cellStyle name="Comma 3 6" xfId="111" xr:uid="{30696019-6F2A-4A31-97A5-8E83DF0F98ED}"/>
    <cellStyle name="Comma 3 6 2" xfId="1008" xr:uid="{8CA98216-4321-42D6-A561-46C0E1DD7D28}"/>
    <cellStyle name="Comma 3 6 3" xfId="34783" xr:uid="{5E30D289-5E98-48D6-A9B1-52BD650C28CA}"/>
    <cellStyle name="Comma 3 6 4" xfId="34784" xr:uid="{9F07D874-0D37-47C2-9018-6EA87C214F09}"/>
    <cellStyle name="Comma 3 6 4 2" xfId="34785" xr:uid="{2A21E44A-51F2-4BDF-A044-C258C921A65C}"/>
    <cellStyle name="Comma 3 6_EGAT BS 8" xfId="34786" xr:uid="{AAE35A20-2035-45EF-8D97-5821F537C8D7}"/>
    <cellStyle name="Comma 3 7" xfId="122" xr:uid="{059DDA89-D4C4-4D6C-B98C-660F2436C945}"/>
    <cellStyle name="Comma 3 7 2" xfId="1009" xr:uid="{BA6DC067-2361-4E0C-8252-7A8962F9A439}"/>
    <cellStyle name="Comma 3 7 3" xfId="34787" xr:uid="{CF1CC3DC-EBB8-4C1F-AB87-E57E545D775F}"/>
    <cellStyle name="Comma 3 7 4" xfId="34788" xr:uid="{ED44C150-1B27-4ABE-BA81-1439F3D5C80F}"/>
    <cellStyle name="Comma 3 7 4 2" xfId="34789" xr:uid="{534B668D-DA92-445F-9E66-0297E46FB055}"/>
    <cellStyle name="Comma 3 7_EGAT BS 8" xfId="34790" xr:uid="{8DAB7262-727E-4446-B478-E66F02B0B05D}"/>
    <cellStyle name="Comma 3 8" xfId="1010" xr:uid="{67CA414E-094B-4C9B-8CD2-39386A54EB0E}"/>
    <cellStyle name="Comma 3 8 2" xfId="1137" xr:uid="{38A160AB-5C9F-49DA-8460-D41B005EF8B7}"/>
    <cellStyle name="Comma 3 9" xfId="34791" xr:uid="{CBEEC97D-DBCA-4664-BE60-5050EA445217}"/>
    <cellStyle name="Comma 3_03_Mar 10 RM_RM Others_revised" xfId="54798" xr:uid="{8FE053A8-6935-4275-88E2-224B99903A19}"/>
    <cellStyle name="Comma 30" xfId="34792" xr:uid="{98E519A4-51A3-47ED-BA7E-C12D7ACAE7D6}"/>
    <cellStyle name="Comma 30 2" xfId="54799" xr:uid="{93814CEE-B676-4A5F-9CD0-B740BC3406D7}"/>
    <cellStyle name="Comma 30_IRH Europe December 2008 - KPMG final 060209" xfId="54800" xr:uid="{00BC08CA-A5BB-40BE-858D-E660A8E6F280}"/>
    <cellStyle name="Comma 31" xfId="34793" xr:uid="{6C65D7D7-A421-4AA6-8BFD-6D1EBEE0B997}"/>
    <cellStyle name="Comma 32" xfId="34794" xr:uid="{CED7102F-3E1F-4E9E-9479-17EE5BF95765}"/>
    <cellStyle name="Comma 32 6" xfId="34795" xr:uid="{42945590-5DB1-4CEB-8E3D-73622A35C64A}"/>
    <cellStyle name="Comma 33" xfId="1011" xr:uid="{3F5C1987-AD0D-42AE-81CB-79DEDEF1C21F}"/>
    <cellStyle name="Comma 33 2" xfId="34796" xr:uid="{17935634-69C5-4D83-9DC3-61F164362013}"/>
    <cellStyle name="Comma 33 3" xfId="34797" xr:uid="{C2D46AFA-0AF7-4EB3-80F9-270D6791ED61}"/>
    <cellStyle name="Comma 33 4" xfId="34798" xr:uid="{81CDD34F-B3AE-4849-A2C7-A1FCBBE50F06}"/>
    <cellStyle name="Comma 34" xfId="34799" xr:uid="{B68BFBA4-8CD9-4878-9AE8-08B2EC3B430E}"/>
    <cellStyle name="Comma 34 2" xfId="34800" xr:uid="{9FB07D2A-D8BC-491D-B19D-25344CAE67CE}"/>
    <cellStyle name="Comma 35" xfId="34801" xr:uid="{FF7AAFD8-D893-43B5-B03B-C376E383715D}"/>
    <cellStyle name="Comma 35 2" xfId="34802" xr:uid="{8AE9861E-52E6-4A55-B367-09CD14C33CED}"/>
    <cellStyle name="Comma 35 2 2" xfId="54146" xr:uid="{9BDEE96D-B4B9-4B57-A732-C92B8D669336}"/>
    <cellStyle name="Comma 35 3" xfId="34803" xr:uid="{769425A8-5EFF-40AB-A994-75EBE9D97059}"/>
    <cellStyle name="Comma 36" xfId="34804" xr:uid="{CB6403AE-A9AA-4C86-A426-DAF9EA52ACA0}"/>
    <cellStyle name="Comma 36 2" xfId="34805" xr:uid="{45F58E71-0126-4042-A1E5-213B17E591AD}"/>
    <cellStyle name="Comma 36 3" xfId="34806" xr:uid="{E8F7B286-82A8-4572-AE1E-266CAE1FFE50}"/>
    <cellStyle name="Comma 36_EGAT BS 10" xfId="34807" xr:uid="{E5ECC398-F0B2-4AD4-B1E9-E3480187915E}"/>
    <cellStyle name="Comma 37" xfId="34808" xr:uid="{B1465136-1C00-4D8C-9883-DC8939016262}"/>
    <cellStyle name="Comma 37 2" xfId="34809" xr:uid="{70C3C876-ED55-4023-A9C2-CEE56DE1BE6A}"/>
    <cellStyle name="Comma 37 3" xfId="54801" xr:uid="{31E5B54F-A86B-467D-B7B8-2E19085B334B}"/>
    <cellStyle name="Comma 38" xfId="34810" xr:uid="{2627C2CE-55A6-4233-8316-AE11E296DDF1}"/>
    <cellStyle name="Comma 38 2" xfId="34811" xr:uid="{CE9637E1-E820-4645-A5D9-236C04648989}"/>
    <cellStyle name="Comma 39" xfId="34812" xr:uid="{FB076234-F552-4CD8-8103-1EF87501E2B7}"/>
    <cellStyle name="Comma 39 2" xfId="34813" xr:uid="{4206C7CF-F4AA-4441-8514-B913E8A68BC0}"/>
    <cellStyle name="Comma 39 3" xfId="34814" xr:uid="{BFAD5164-4B47-45B8-B33C-BE185F8AF32C}"/>
    <cellStyle name="Comma 4" xfId="56" xr:uid="{514FAE90-F9A0-46A8-98B2-33F5D11F824C}"/>
    <cellStyle name="Comma 4 10" xfId="54802" xr:uid="{7680FCC9-4071-49EC-8AF0-0BA5E673A668}"/>
    <cellStyle name="Comma 4 11" xfId="54803" xr:uid="{5B9A47D3-D15D-419A-9303-055C28EFE1D0}"/>
    <cellStyle name="Comma 4 12" xfId="56093" xr:uid="{C1B11260-4E11-48A9-A944-408433449DD6}"/>
    <cellStyle name="Comma 4 13" xfId="423" xr:uid="{AD596256-0A5C-4B6D-9F77-1D5012DF5725}"/>
    <cellStyle name="Comma 4 2" xfId="87" xr:uid="{A28598A2-5464-476B-BBB9-F1C3C50AAE0F}"/>
    <cellStyle name="Comma 4 2 2" xfId="425" xr:uid="{3FBCD888-4F25-4355-882F-5CCA9986F714}"/>
    <cellStyle name="Comma 4 2 2 2" xfId="34815" xr:uid="{8D8ECE84-570B-4248-8548-EDE2EC458476}"/>
    <cellStyle name="Comma 4 2 2 3" xfId="34816" xr:uid="{AAF35FFC-911C-4EB3-B931-E4F1A1965D09}"/>
    <cellStyle name="Comma 4 2 2 3 2" xfId="34817" xr:uid="{EF3C855E-64F2-480B-9CBF-F9602429E3D6}"/>
    <cellStyle name="Comma 4 2 2_EGAT BS 8" xfId="34818" xr:uid="{702E86B8-09F8-4FD9-8A03-95D735E662ED}"/>
    <cellStyle name="Comma 4 2 3" xfId="34819" xr:uid="{34677C72-E7F3-41C8-9455-E5724AAF26C3}"/>
    <cellStyle name="Comma 4 2 3 2" xfId="34820" xr:uid="{C3C28ECA-84C3-4AF6-AC22-FBE6EE165C89}"/>
    <cellStyle name="Comma 4 2 4" xfId="34821" xr:uid="{CD2ED06E-0803-43A4-B3C2-7D80C3AADE84}"/>
    <cellStyle name="Comma 4 2 4 2" xfId="34822" xr:uid="{8CC475C1-7998-4D9E-86BD-17392FD50C73}"/>
    <cellStyle name="Comma 4 2 5" xfId="55997" xr:uid="{1E3E5E77-29AA-4105-BB10-631671F447E4}"/>
    <cellStyle name="Comma 4 2 6" xfId="55981" xr:uid="{E7B78AF7-8C1A-441E-95E4-5CB0B6825011}"/>
    <cellStyle name="Comma 4 2 7" xfId="424" xr:uid="{62DC7E04-4064-4822-812D-C5C570C4D693}"/>
    <cellStyle name="Comma 4 2_EGAT BS 8" xfId="34823" xr:uid="{F5ECF029-BB56-40E5-8674-7EF29D80E091}"/>
    <cellStyle name="Comma 4 3" xfId="1012" xr:uid="{CBF90C90-87FB-4C0A-A5D6-B553831CFDE6}"/>
    <cellStyle name="Comma 4 3 2" xfId="34824" xr:uid="{C5C809CD-4A8E-4AA3-8C3D-6EA2888A18D0}"/>
    <cellStyle name="Comma 4 3 2 2" xfId="34825" xr:uid="{1CF7E0D4-3184-4AA4-8E3F-061A3087624D}"/>
    <cellStyle name="Comma 4 3 3" xfId="34826" xr:uid="{311B319A-059B-4AF0-A2D0-3E4B7920983E}"/>
    <cellStyle name="Comma 4 3 3 2" xfId="34827" xr:uid="{5FF7B9B5-85D2-47C7-8E67-1C67F8C8CD86}"/>
    <cellStyle name="Comma 4 3_EGAT BS 8" xfId="34828" xr:uid="{E8F31124-187D-464E-A5EA-9CB3BB7A8A00}"/>
    <cellStyle name="Comma 4 4" xfId="1013" xr:uid="{F4BA0E85-D684-4426-B13A-9D7AF86DE4F2}"/>
    <cellStyle name="Comma 4 4 2" xfId="34829" xr:uid="{1B31A704-9E29-421A-95C9-BE95A0FAA84F}"/>
    <cellStyle name="Comma 4 4 2 2" xfId="34830" xr:uid="{7C91CC71-8DD4-4E78-A815-122DC11657D4}"/>
    <cellStyle name="Comma 4 4_EGAT BS 8" xfId="34831" xr:uid="{C04D9ABE-270C-4E5B-8D97-495A18260FA8}"/>
    <cellStyle name="Comma 4 5" xfId="34832" xr:uid="{29DE9685-43E6-4F2E-AD84-5D4A7126238B}"/>
    <cellStyle name="Comma 4 6" xfId="34833" xr:uid="{D48A8624-FD4D-4DD5-AD61-052CF1FD0897}"/>
    <cellStyle name="Comma 4 6 2" xfId="34834" xr:uid="{8AF6B215-7B4A-49F4-968D-E2D02AD944BF}"/>
    <cellStyle name="Comma 4 7" xfId="54804" xr:uid="{20362658-96CB-4667-9F57-2A302A348DCD}"/>
    <cellStyle name="Comma 4 8" xfId="54805" xr:uid="{15F14B44-DBE6-4CE3-8D25-1A9E8E77E821}"/>
    <cellStyle name="Comma 4 9" xfId="54806" xr:uid="{475F5D23-DDCA-4C74-9D5C-B4A6BFD0A9AF}"/>
    <cellStyle name="Comma 4_10_Oct_2010-rebill" xfId="426" xr:uid="{BBCB230D-EEB4-4CBD-9759-E52F5CDCC241}"/>
    <cellStyle name="Comma 40" xfId="34835" xr:uid="{14B5999D-206B-4268-BB51-443CC56E10F3}"/>
    <cellStyle name="Comma 40 2" xfId="34836" xr:uid="{F917CCC5-04F1-4F46-B43F-437DAC89D896}"/>
    <cellStyle name="Comma 41" xfId="34837" xr:uid="{CB85A8B0-F55F-4FBD-AA49-595C889B76C5}"/>
    <cellStyle name="Comma 41 2" xfId="34838" xr:uid="{2222BE3F-8E60-4CB1-B844-FF45A958C71E}"/>
    <cellStyle name="Comma 42" xfId="34839" xr:uid="{45E6A971-B1FB-4400-B20C-93473AA95518}"/>
    <cellStyle name="Comma 42 2" xfId="34840" xr:uid="{0751F738-DDB9-412A-930A-D3D90A74B049}"/>
    <cellStyle name="Comma 43" xfId="34841" xr:uid="{129BB490-05E2-49A7-BA5F-B905727DE1D6}"/>
    <cellStyle name="Comma 43 2" xfId="34842" xr:uid="{957B8C79-1CF5-4768-AE86-B36D07C56170}"/>
    <cellStyle name="Comma 44" xfId="34843" xr:uid="{B1F501CA-B38E-41AE-9D88-50AE9DA9FDBE}"/>
    <cellStyle name="Comma 44 2" xfId="34844" xr:uid="{323F5BC5-055C-484C-AEA9-5E57352B962D}"/>
    <cellStyle name="Comma 45" xfId="34845" xr:uid="{5FE7BC4A-DDB2-4717-BE14-0025D8F10796}"/>
    <cellStyle name="Comma 45 2" xfId="34846" xr:uid="{B44898E2-AC52-4D4D-B3BE-A6E6EC16AFBA}"/>
    <cellStyle name="Comma 46" xfId="34847" xr:uid="{46E99685-C2D2-432F-94BF-6386C8DADEE7}"/>
    <cellStyle name="Comma 46 2" xfId="34848" xr:uid="{0800D183-0642-43A0-926D-84832E81BF40}"/>
    <cellStyle name="Comma 47" xfId="34849" xr:uid="{5700600B-EE3C-4AD3-A204-D66DBB6BEBDB}"/>
    <cellStyle name="Comma 47 2" xfId="34850" xr:uid="{2EEA47A3-89CB-4F1C-ACE9-43199AD13A5E}"/>
    <cellStyle name="Comma 48" xfId="34851" xr:uid="{7E3D9379-E3A7-4AB5-A876-E49E5860E530}"/>
    <cellStyle name="Comma 48 2" xfId="34852" xr:uid="{FB94777C-B6BB-4904-9C04-4E3F9A34D1CF}"/>
    <cellStyle name="Comma 49" xfId="34853" xr:uid="{A3CA536D-5821-4804-A566-11146CC329E2}"/>
    <cellStyle name="Comma 49 2" xfId="34854" xr:uid="{AD8F774A-FE65-4397-AD15-6673709EE3D5}"/>
    <cellStyle name="Comma 5" xfId="60" xr:uid="{1DD553E1-7C4F-4281-B76D-71D3981635B5}"/>
    <cellStyle name="Comma 5 2" xfId="90" xr:uid="{627ED615-8DC9-42D2-8780-165290F842BD}"/>
    <cellStyle name="Comma 5 2 2" xfId="34855" xr:uid="{9A6AE6AA-573B-49D9-8B7B-A5996369F430}"/>
    <cellStyle name="Comma 5 2 3" xfId="34856" xr:uid="{D7CF69B5-4FE4-4C41-96DD-FDF880121C36}"/>
    <cellStyle name="Comma 5 2 3 2" xfId="34857" xr:uid="{704DF2CA-9351-4839-B616-2D0611229492}"/>
    <cellStyle name="Comma 5 2_EGAT BS 8" xfId="34858" xr:uid="{82880C09-C24C-4B55-A96C-7E55FE127269}"/>
    <cellStyle name="Comma 5 3" xfId="1014" xr:uid="{18BB5343-6B86-4839-95C1-86A3E5F5B8E4}"/>
    <cellStyle name="Comma 5 3 2" xfId="34859" xr:uid="{6E849F94-698F-4842-B792-F31C8787AA90}"/>
    <cellStyle name="Comma 5 3 3" xfId="34860" xr:uid="{F184ACCE-E723-466F-A261-D22F1548915B}"/>
    <cellStyle name="Comma 5 4" xfId="1015" xr:uid="{A7F4F2A6-996B-4865-8847-51B630FAF20B}"/>
    <cellStyle name="Comma 5 5" xfId="34861" xr:uid="{4600AA7F-D326-4268-8DB4-0802A7CEA453}"/>
    <cellStyle name="Comma 5 5 2" xfId="34862" xr:uid="{AE8D493A-6A32-4A51-B90C-BF0DEA59A21E}"/>
    <cellStyle name="Comma 5 6" xfId="34863" xr:uid="{E7EFA00D-E01A-4297-A724-2757CFA236AB}"/>
    <cellStyle name="Comma 5 7" xfId="56094" xr:uid="{7A634D6D-418E-48D4-9F88-7380E69BFB10}"/>
    <cellStyle name="Comma 5 8" xfId="427" xr:uid="{13B51758-0B7E-46A6-9B4C-24B6274C2F3F}"/>
    <cellStyle name="Comma 5_17. เงินปันผล" xfId="34864" xr:uid="{E88CA0C3-C0D4-44CA-AB61-8FB9535C68B5}"/>
    <cellStyle name="Comma 50" xfId="34865" xr:uid="{1C77F2EE-F20B-4944-97EA-C23D570BE387}"/>
    <cellStyle name="Comma 50 2" xfId="34866" xr:uid="{AFB42A21-7841-413C-BBE8-F3F25F8242DA}"/>
    <cellStyle name="Comma 51" xfId="34867" xr:uid="{4A29D752-2116-414E-B5D2-418AC2F9598B}"/>
    <cellStyle name="Comma 51 2" xfId="34868" xr:uid="{DE53BFE3-FB5A-4C34-B377-1207F64BD34F}"/>
    <cellStyle name="Comma 52" xfId="34869" xr:uid="{ADF0ED3D-83D7-41CB-8270-196B8D76BDFC}"/>
    <cellStyle name="Comma 52 2" xfId="34870" xr:uid="{4BE57DB2-1410-48D8-BD1C-C262F305BDF2}"/>
    <cellStyle name="Comma 53" xfId="34871" xr:uid="{0DC44FFC-78BF-4724-965E-DD59342CB6FE}"/>
    <cellStyle name="Comma 53 2" xfId="34872" xr:uid="{5FE5B039-4BD5-40E6-B98F-5256865E4D06}"/>
    <cellStyle name="Comma 54" xfId="34873" xr:uid="{EC8846C8-1901-4575-9EF2-A70648229DED}"/>
    <cellStyle name="Comma 54 2" xfId="34874" xr:uid="{48716FD2-7AFE-4CD2-9367-58BAE97BD8C0}"/>
    <cellStyle name="Comma 55" xfId="34875" xr:uid="{D52A97EE-BBFF-420C-810E-54A2D2E92EAD}"/>
    <cellStyle name="Comma 55 2" xfId="34876" xr:uid="{AC4ADE12-F157-4483-960F-1DE5DBDFBB54}"/>
    <cellStyle name="Comma 56" xfId="34877" xr:uid="{36FBE785-52FF-4A1A-B8AB-EF28EF2BAA0A}"/>
    <cellStyle name="Comma 57" xfId="34878" xr:uid="{92C05249-E0FA-4380-BC43-A0750E4B4352}"/>
    <cellStyle name="Comma 58" xfId="34879" xr:uid="{DE24B0D0-587E-4230-A56D-86579C8EF54E}"/>
    <cellStyle name="Comma 59" xfId="34880" xr:uid="{41928741-FDD2-4F8F-BCBE-F485D1D4853D}"/>
    <cellStyle name="Comma 6" xfId="65" xr:uid="{74C936FB-2E3A-4242-A5F4-A5E48FE3D5CF}"/>
    <cellStyle name="Comma 6 2" xfId="95" xr:uid="{9717B56E-6AA2-4BC9-A5A5-FD755B78CD6B}"/>
    <cellStyle name="Comma 6 2 2" xfId="430" xr:uid="{27D7DE1A-B763-4016-953C-5B0BB4B93B8A}"/>
    <cellStyle name="Comma 6 2 2 2" xfId="34881" xr:uid="{AE070F4C-57F0-4264-9183-C0588C56A378}"/>
    <cellStyle name="Comma 6 2 3" xfId="34882" xr:uid="{21A4A7D8-9292-4B36-BC5A-7D81EF13F33C}"/>
    <cellStyle name="Comma 6 2 3 2" xfId="34883" xr:uid="{31094796-83C7-4B60-B751-6B6E1955AAA0}"/>
    <cellStyle name="Comma 6 2 4" xfId="429" xr:uid="{E456EC48-2CA6-4F68-A17B-0580C0AB4835}"/>
    <cellStyle name="Comma 6 2_EGAT BS 8" xfId="34884" xr:uid="{1C9F512C-2EAC-4CBB-8C6A-37948774B0A4}"/>
    <cellStyle name="Comma 6 3" xfId="431" xr:uid="{DDF2DE7F-3ED1-40EE-B7E3-33EF3CDE090C}"/>
    <cellStyle name="Comma 6 3 2" xfId="432" xr:uid="{6593F7B3-A6EE-41D4-8E55-63D6B1DFA809}"/>
    <cellStyle name="Comma 6 3 2 2" xfId="34885" xr:uid="{90BB9879-FBB9-4D69-BDE1-80ED2E738D35}"/>
    <cellStyle name="Comma 6 3 3" xfId="34886" xr:uid="{F3CBBE69-B322-471B-8A37-CC39C5197BF9}"/>
    <cellStyle name="Comma 6 3_EGAT BS 8" xfId="34887" xr:uid="{58CA5AA0-B997-4330-BE64-2C53817E17EB}"/>
    <cellStyle name="Comma 6 4" xfId="433" xr:uid="{D758B40D-5A03-42D8-B12D-DF8F223FD8FC}"/>
    <cellStyle name="Comma 6 4 2" xfId="34888" xr:uid="{D74DA28B-4806-43E4-9184-55B33AC3E5AF}"/>
    <cellStyle name="Comma 6 4_EGAT BS 8" xfId="34889" xr:uid="{20BD07FD-6D07-4439-A572-49C319BD3100}"/>
    <cellStyle name="Comma 6 5" xfId="34890" xr:uid="{E54967BA-64C7-481A-A17A-0AA69137D965}"/>
    <cellStyle name="Comma 6 5 2" xfId="34891" xr:uid="{6F3E73CB-3D76-4A82-B231-2EDCB4DFC150}"/>
    <cellStyle name="Comma 6 6" xfId="34892" xr:uid="{46D004AA-FDEA-4628-A88D-8C474BA82869}"/>
    <cellStyle name="Comma 6 7" xfId="428" xr:uid="{45883790-09A8-4382-8481-2C2B7D327648}"/>
    <cellStyle name="Comma 6_Budget Format 2010 IRH" xfId="54807" xr:uid="{F2EB599E-7AB3-43AB-87F9-1C89EE8B143C}"/>
    <cellStyle name="Comma 60" xfId="34893" xr:uid="{7DC4C758-4669-4BF5-94FF-7E52B2E769CD}"/>
    <cellStyle name="Comma 61" xfId="34894" xr:uid="{416F8B24-0C9F-4EFC-B28C-D60E98E452B9}"/>
    <cellStyle name="Comma 61 2" xfId="55936" xr:uid="{7CC9FDA0-63A8-4E08-AC14-4083A0C260AC}"/>
    <cellStyle name="Comma 61 3" xfId="55942" xr:uid="{A49B94B0-747A-453A-97A5-AA5D7E8FC6A1}"/>
    <cellStyle name="Comma 62" xfId="34895" xr:uid="{1DBBF404-5BA4-4AFC-89EB-92B8BDFD8D1A}"/>
    <cellStyle name="Comma 63" xfId="34896" xr:uid="{BEACA9AD-ACEF-4B14-987A-3F854F8DC595}"/>
    <cellStyle name="Comma 64" xfId="34897" xr:uid="{35893B6D-0527-492B-BE02-CD2CEF5A0D2A}"/>
    <cellStyle name="Comma 65" xfId="34898" xr:uid="{B4C0187A-EAE1-4A08-9606-1EB7A6D19FD1}"/>
    <cellStyle name="Comma 66" xfId="34899" xr:uid="{97E2794F-6017-4932-BB35-8A10D3137181}"/>
    <cellStyle name="Comma 67" xfId="34900" xr:uid="{BE1BE05B-D77E-48ED-B5C0-4EA81D217DD7}"/>
    <cellStyle name="Comma 68" xfId="34901" xr:uid="{BF1CB3DB-526D-4898-9CF7-56820C517F03}"/>
    <cellStyle name="Comma 68 2" xfId="34902" xr:uid="{5D934B81-54C1-4A5B-9BD4-03435B5674D7}"/>
    <cellStyle name="Comma 69" xfId="34903" xr:uid="{1C0486BC-0012-45FA-B08A-C4A5124A1384}"/>
    <cellStyle name="Comma 7" xfId="67" xr:uid="{1EB0BD4D-F0B3-4D68-9134-B457BDBF731E}"/>
    <cellStyle name="Comma 7 10" xfId="34904" xr:uid="{37A8506F-8CEB-472D-85E2-D0A3E16DB73B}"/>
    <cellStyle name="Comma 7 11" xfId="34905" xr:uid="{B70C17DB-9DA7-44F7-8609-AFF380B874B3}"/>
    <cellStyle name="Comma 7 12" xfId="34906" xr:uid="{19A987CB-DD51-4D10-9811-E6256DBAF30E}"/>
    <cellStyle name="Comma 7 13" xfId="34907" xr:uid="{7B0DE961-A0CF-4986-9668-6BD8F686FF17}"/>
    <cellStyle name="Comma 7 14" xfId="34908" xr:uid="{73DA72CA-FF47-415E-BB23-981C3D611875}"/>
    <cellStyle name="Comma 7 15" xfId="34909" xr:uid="{F8F93765-8E00-4F27-8F55-F1221C5B2E9A}"/>
    <cellStyle name="Comma 7 15 2" xfId="34910" xr:uid="{9CC49105-2D8E-4018-B5AF-AA0BC7561BC5}"/>
    <cellStyle name="Comma 7 16" xfId="34911" xr:uid="{49E55812-4833-4358-942D-833F9B2E4EC2}"/>
    <cellStyle name="Comma 7 17" xfId="434" xr:uid="{344AC4A1-1462-4955-8C60-A6A438698CF9}"/>
    <cellStyle name="Comma 7 2" xfId="97" xr:uid="{764E8840-DD67-4C8E-B6EB-0F3FB272E9D0}"/>
    <cellStyle name="Comma 7 2 2" xfId="34912" xr:uid="{0D10843B-88ED-4A93-992E-4AF3F03B4D4A}"/>
    <cellStyle name="Comma 7 2 3" xfId="34913" xr:uid="{A76DCACC-DEA6-43E7-B50A-0E9228764AF5}"/>
    <cellStyle name="Comma 7 2 3 2" xfId="34914" xr:uid="{2062F2CA-2F1D-4865-ACD4-323B57F60ABA}"/>
    <cellStyle name="Comma 7 2 4" xfId="34915" xr:uid="{70350B31-558E-4BA8-B989-84D28783F5D3}"/>
    <cellStyle name="Comma 7 2 5" xfId="435" xr:uid="{3BDB3B76-A26D-49E9-AB54-A7209D18CE5D}"/>
    <cellStyle name="Comma 7 2_EGAT BS 8" xfId="34916" xr:uid="{F18F382D-6C1A-4199-B939-1552F79E15AD}"/>
    <cellStyle name="Comma 7 3" xfId="2" xr:uid="{00000000-0005-0000-0000-000002000000}"/>
    <cellStyle name="Comma 7 3 2" xfId="34917" xr:uid="{F1CF26AD-507D-4C31-8E8E-0D3BCBE27CAA}"/>
    <cellStyle name="Comma 7 3 3" xfId="34918" xr:uid="{FC224478-3B36-474C-B722-AA1E2E2E31BC}"/>
    <cellStyle name="Comma 7 3 4" xfId="436" xr:uid="{AD339A35-2396-4D92-BB00-D44973F775B1}"/>
    <cellStyle name="Comma 7 3_EGAT BS 8" xfId="34919" xr:uid="{C06A87CD-5135-45B8-9519-FE3507CAD329}"/>
    <cellStyle name="Comma 7 4" xfId="1016" xr:uid="{9C75E786-DD26-4FB8-8A87-3D82262F5189}"/>
    <cellStyle name="Comma 7 5" xfId="34920" xr:uid="{AC500AEB-EADE-4611-8B42-8E4A72136074}"/>
    <cellStyle name="Comma 7 6" xfId="34921" xr:uid="{76FA173D-20E4-4E43-8A91-8870FF37D31E}"/>
    <cellStyle name="Comma 7 7" xfId="34922" xr:uid="{83674A51-BB0A-4AE9-AEE5-FA4483B4B9EE}"/>
    <cellStyle name="Comma 7 8" xfId="34923" xr:uid="{CEC75162-7EAA-4EC7-92C7-2A3FF3831971}"/>
    <cellStyle name="Comma 7 9" xfId="34924" xr:uid="{AB1FF22C-2D2A-40CF-965A-3D5C31D8A1F4}"/>
    <cellStyle name="Comma 7_03_Mar 10 RM_RM Others_revised" xfId="54808" xr:uid="{ACD24E9B-2B1A-4C16-8106-DB2B31EA43A7}"/>
    <cellStyle name="Comma 70" xfId="55945" xr:uid="{662550AE-431A-4FF5-ACE4-F1D406C62DD4}"/>
    <cellStyle name="Comma 71" xfId="55948" xr:uid="{D066C895-735A-4244-A7E5-2C8EBF7D0A18}"/>
    <cellStyle name="Comma 71 2" xfId="56082" xr:uid="{F36C4066-8D72-4FB3-AE55-6B00A5050844}"/>
    <cellStyle name="Comma 72" xfId="55951" xr:uid="{2FBCF20F-8360-4177-8D4F-DDDB1E42DD00}"/>
    <cellStyle name="Comma 73" xfId="56036" xr:uid="{BC150153-EA40-4FE6-9172-4DCC1434C714}"/>
    <cellStyle name="Comma 74" xfId="56065" xr:uid="{133A3B3F-4C11-4D82-BC66-6A7F834EF8FE}"/>
    <cellStyle name="Comma 75" xfId="56067" xr:uid="{628785BD-6493-4019-9E12-81F674D022B7}"/>
    <cellStyle name="Comma 76" xfId="56069" xr:uid="{36450BCF-140A-4FCF-98F7-46CABBB3E7C5}"/>
    <cellStyle name="Comma 77" xfId="56072" xr:uid="{649A79A0-A4DD-4601-A1C2-43100C11F88F}"/>
    <cellStyle name="Comma 78" xfId="54" xr:uid="{C40CCA95-4130-4F4E-83EE-D9B15DBB3CBF}"/>
    <cellStyle name="Comma 78 2" xfId="85" xr:uid="{48E3966D-40A0-4ACA-8F06-CB37477709A6}"/>
    <cellStyle name="Comma 78 2 2" xfId="129" xr:uid="{C9C0AFD5-23FA-4D33-B898-5F6B8AE0EA22}"/>
    <cellStyle name="Comma 78 3" xfId="56077" xr:uid="{67B16C26-51CA-4AB4-8AE2-F26C340B52F3}"/>
    <cellStyle name="Comma 78 4" xfId="126" xr:uid="{5CC54209-219D-47D7-9251-583B5A7EA70B}"/>
    <cellStyle name="Comma 79" xfId="56087" xr:uid="{49B84879-7E09-4F3C-9261-1321A03E15E2}"/>
    <cellStyle name="Comma 8" xfId="72" xr:uid="{77C83E62-B2B8-4E50-8D7E-7A79C812DB44}"/>
    <cellStyle name="Comma 8 2" xfId="100" xr:uid="{DFA4DF75-6F16-4EEB-9D6A-26B6833B73C1}"/>
    <cellStyle name="Comma 8 2 2" xfId="34925" xr:uid="{FC177280-079E-4569-B663-17C0DD7AE2A2}"/>
    <cellStyle name="Comma 8 2 2 2" xfId="34926" xr:uid="{E35EBD1F-9E61-4901-9D84-71234A3FDC55}"/>
    <cellStyle name="Comma 8 2 3" xfId="438" xr:uid="{81A450E9-547A-40A4-8815-66CEC1C80DEE}"/>
    <cellStyle name="Comma 8 2_EGAT BS 8" xfId="34927" xr:uid="{3F2F9889-DDE4-4678-8C30-CEA1F7DCED91}"/>
    <cellStyle name="Comma 8 3" xfId="439" xr:uid="{6ACC480B-AC43-4925-A4C1-5703CBEF4D90}"/>
    <cellStyle name="Comma 8 4" xfId="440" xr:uid="{28B93B2B-8325-4838-B482-FFDBD3E0A574}"/>
    <cellStyle name="Comma 8 4 2" xfId="34928" xr:uid="{5B0643BB-8EEE-42D5-B061-EE20B776B85B}"/>
    <cellStyle name="Comma 8 4_EGAT BS 8" xfId="34929" xr:uid="{E44549E6-0584-4CA3-8DBD-31FE0CED178F}"/>
    <cellStyle name="Comma 8 5" xfId="34930" xr:uid="{BF9B7A52-86F0-4849-AD4C-E9ED3998A487}"/>
    <cellStyle name="Comma 8 5 2" xfId="34931" xr:uid="{E907A9D6-0CC4-4C5E-8585-48860AB32C53}"/>
    <cellStyle name="Comma 8 6" xfId="437" xr:uid="{31EA03D1-5E19-4E32-93AD-9B260828E2E9}"/>
    <cellStyle name="Comma 8_Covenant Check - 311209 - ABN" xfId="54809" xr:uid="{E7719BB8-EB9D-479E-B941-79A715B40402}"/>
    <cellStyle name="Comma 9" xfId="105" xr:uid="{8AD8BE22-E29A-4E84-A4B4-37AB772F5C74}"/>
    <cellStyle name="Comma 9 2" xfId="135" xr:uid="{29CFD37D-18F1-4E9C-A075-08B2A29E3DC5}"/>
    <cellStyle name="Comma 9 2 2" xfId="443" xr:uid="{31A26C93-5F7F-4F0B-B99A-96555F5FC684}"/>
    <cellStyle name="Comma 9 2 2 2" xfId="34932" xr:uid="{556E3D4C-7162-4FBD-9D97-D2C16C4DED12}"/>
    <cellStyle name="Comma 9 2 3" xfId="34933" xr:uid="{AC968B45-CBDB-477B-8DFC-67672E709D4B}"/>
    <cellStyle name="Comma 9 2 3 2" xfId="34934" xr:uid="{7666F807-9745-411D-BFEB-57280D9C4437}"/>
    <cellStyle name="Comma 9 2 4" xfId="442" xr:uid="{85478AE1-7D43-4D1E-80E7-2FB984D4C231}"/>
    <cellStyle name="Comma 9 2_EGAT BS 8" xfId="34935" xr:uid="{5E137DE5-6C76-4385-BE39-AB121A740670}"/>
    <cellStyle name="Comma 9 3" xfId="138" xr:uid="{524D9B69-4CD7-42D2-B229-E36CA7CCEFEC}"/>
    <cellStyle name="Comma 9 3 2" xfId="34936" xr:uid="{75F44036-F989-428C-A144-ECBEA3DF2A9C}"/>
    <cellStyle name="Comma 9 3 3" xfId="47" xr:uid="{55144D6B-C010-4EAB-8389-2D420981A5FD}"/>
    <cellStyle name="Comma 9 3 3 2" xfId="82" xr:uid="{2E66B7E8-4629-47C9-88FA-2AD0778F22FD}"/>
    <cellStyle name="Comma 9 3 3 3" xfId="55973" xr:uid="{30428BEA-CCBF-42CF-8975-53E0564539BF}"/>
    <cellStyle name="Comma 9 3 4" xfId="444" xr:uid="{3A04A5BC-CDDD-4A96-B4BC-3C5EB26A0FC5}"/>
    <cellStyle name="Comma 9 4" xfId="141" xr:uid="{E5291618-C5FD-46B8-9C1C-198D0377747E}"/>
    <cellStyle name="Comma 9 4 2" xfId="1017" xr:uid="{66D6B0FB-4424-4E8E-A4E3-15FAB4A68EBA}"/>
    <cellStyle name="Comma 9 5" xfId="34937" xr:uid="{64E6E00C-CBCE-43F4-821F-BB52829FE6F6}"/>
    <cellStyle name="Comma 9 5 2" xfId="34938" xr:uid="{CEE335E6-6948-4362-B844-929712D25FC0}"/>
    <cellStyle name="Comma 9 6" xfId="441" xr:uid="{6E76E352-1D33-42D5-B443-F9D0375A3510}"/>
    <cellStyle name="Comma 9 7" xfId="56097" xr:uid="{B33FD61D-9C4A-4E96-B93F-CA06DEF3EF3C}"/>
    <cellStyle name="Comma 9_Accounts 2009.08 v" xfId="54810" xr:uid="{4EE25A96-D690-4399-BC14-F71A2E03C093}"/>
    <cellStyle name="Comma Ton" xfId="54811" xr:uid="{27AFD082-B66A-4032-8D6E-8DF53E90BC75}"/>
    <cellStyle name="comma zerodec" xfId="29" xr:uid="{55474F37-6BC3-43EB-A549-C6CED0607A05}"/>
    <cellStyle name="comma zerodec 2" xfId="54812" xr:uid="{2B747A80-DE1D-423A-BD7B-260BE9B7B1CB}"/>
    <cellStyle name="comma zerodec 2 2" xfId="55998" xr:uid="{9652B581-8789-4BCD-980C-5CCD1B77950B}"/>
    <cellStyle name="Comma พันบาท" xfId="54813" xr:uid="{6B316770-BDEE-4F69-BCC1-E0C9A73595BB}"/>
    <cellStyle name="Comma ล้านบาท" xfId="54814" xr:uid="{600BCE28-1AEE-4A8A-A2A6-423054017FEC}"/>
    <cellStyle name="Comma0" xfId="445" xr:uid="{1E71D9DD-5CCC-409B-B846-813C61609932}"/>
    <cellStyle name="Comma0 - Modelo1" xfId="1018" xr:uid="{7A50DD05-7434-4EAF-9AED-C4EA5DE2047F}"/>
    <cellStyle name="Comma0 - Style1" xfId="1019" xr:uid="{7402BD0B-E22A-4AA5-A8F2-3998B4A363C4}"/>
    <cellStyle name="Comma0 10" xfId="54815" xr:uid="{966C1786-0B18-47E2-B765-59F139C1A929}"/>
    <cellStyle name="Comma0 11" xfId="54816" xr:uid="{959171FD-4B04-4C92-A267-9CC07F74C303}"/>
    <cellStyle name="Comma0 12" xfId="54817" xr:uid="{ED5F9BD3-759A-412D-8BCF-4068955868A9}"/>
    <cellStyle name="Comma0 13" xfId="54818" xr:uid="{9979BD8F-CBB9-47B6-9F49-0B728BA2EE77}"/>
    <cellStyle name="Comma0 14" xfId="54819" xr:uid="{A6DFB7AE-4BB3-4C09-9CD6-DCE456B602F1}"/>
    <cellStyle name="Comma0 2" xfId="54820" xr:uid="{99D7EE5E-398D-4FFB-823A-70CBB1F2CD0D}"/>
    <cellStyle name="Comma0 2 10" xfId="54821" xr:uid="{614A9B44-8664-44D2-945C-4515E9495A18}"/>
    <cellStyle name="Comma0 2 11" xfId="54822" xr:uid="{C7C4669D-E160-42E9-BFAB-733D296F822D}"/>
    <cellStyle name="Comma0 2 2" xfId="54823" xr:uid="{942C2719-AD64-4967-AF6C-691EDFB32AE9}"/>
    <cellStyle name="Comma0 2 3" xfId="54824" xr:uid="{0D673C06-DE7D-4698-B6C6-B9FB4ECC4BDA}"/>
    <cellStyle name="Comma0 2 4" xfId="54825" xr:uid="{EDA9DF1F-2E0A-48E4-805D-0F2133776CE7}"/>
    <cellStyle name="Comma0 2 5" xfId="54826" xr:uid="{015031E6-6E0F-4EA5-B429-392458C5E695}"/>
    <cellStyle name="Comma0 2 6" xfId="54827" xr:uid="{15695BEB-2C17-40AB-915B-B0C15EFE2C00}"/>
    <cellStyle name="Comma0 2 7" xfId="54828" xr:uid="{8EC9BD1D-C1F6-444B-BA26-E81C18BA5A75}"/>
    <cellStyle name="Comma0 2 8" xfId="54829" xr:uid="{4651F3F4-15D8-4C1E-9439-284F9EB92C2F}"/>
    <cellStyle name="Comma0 2 9" xfId="54830" xr:uid="{DCD6C21F-8231-4190-9647-51123799A025}"/>
    <cellStyle name="Comma0 2_AR Related" xfId="54831" xr:uid="{8AEAE66E-D24D-4166-A807-DFDC61121E91}"/>
    <cellStyle name="Comma0 3" xfId="54832" xr:uid="{FFD46859-8B51-45E0-A152-79BC5B70B8AC}"/>
    <cellStyle name="Comma0 3 10" xfId="54833" xr:uid="{6CDA25F9-B5F8-483D-8E63-F4EE3FC63E62}"/>
    <cellStyle name="Comma0 3 11" xfId="54834" xr:uid="{C401D45F-38A4-440D-97C1-D88ECB9D0D0D}"/>
    <cellStyle name="Comma0 3 2" xfId="54835" xr:uid="{5940F699-F0BE-4E21-8293-513C3B56AD21}"/>
    <cellStyle name="Comma0 3 3" xfId="54836" xr:uid="{7A2ACEB5-AE4A-41CD-A568-37574B7CEC17}"/>
    <cellStyle name="Comma0 3 4" xfId="54837" xr:uid="{786D55E9-4B38-47A1-A9D3-862E5B0491F5}"/>
    <cellStyle name="Comma0 3 5" xfId="54838" xr:uid="{DE6232C5-A95D-4296-B7B9-7BB1430CD898}"/>
    <cellStyle name="Comma0 3 6" xfId="54839" xr:uid="{2C00A082-DF4B-41D1-B46A-6F335AEADE31}"/>
    <cellStyle name="Comma0 3 7" xfId="54840" xr:uid="{10D6AD68-A18A-4643-AFB7-165BCE072894}"/>
    <cellStyle name="Comma0 3 8" xfId="54841" xr:uid="{4CB2CE0A-4E7E-4488-A50E-21B6F290C9D8}"/>
    <cellStyle name="Comma0 3 9" xfId="54842" xr:uid="{BBA837FC-6AE3-4168-B905-C24DDDA389FA}"/>
    <cellStyle name="Comma0 3_AR Related" xfId="54843" xr:uid="{FE8294BC-738C-41E1-BB9A-58D068FC8229}"/>
    <cellStyle name="Comma0 4" xfId="54844" xr:uid="{52227A84-7F8D-44DC-B172-69B4E1F60E10}"/>
    <cellStyle name="Comma0 5" xfId="54845" xr:uid="{D05BF1AB-C558-4573-8E28-E02DBBD115C9}"/>
    <cellStyle name="Comma0 6" xfId="54846" xr:uid="{D9E2CDF7-3FAA-41DE-B32A-19578BD2FF57}"/>
    <cellStyle name="Comma0 7" xfId="54847" xr:uid="{B391BF20-387F-4C76-B157-6B62A87BE06E}"/>
    <cellStyle name="Comma0 8" xfId="54848" xr:uid="{0B33C61A-C64D-497D-91DE-5E5E03AFF236}"/>
    <cellStyle name="Comma0 9" xfId="54849" xr:uid="{05BE14A8-9714-4BCA-882B-1BA1B4FA04B4}"/>
    <cellStyle name="Comma0_12.31.07" xfId="54850" xr:uid="{19E35A79-DC91-4D7B-9427-9762B1F5C7D8}"/>
    <cellStyle name="Comma1 - Modelo2" xfId="1020" xr:uid="{BCB5D575-9563-4FA6-BD59-5EA6ED031ADA}"/>
    <cellStyle name="Comma1 - Style2" xfId="1021" xr:uid="{83325FAF-6030-4431-ABF0-7E631568C542}"/>
    <cellStyle name="Comments" xfId="34939" xr:uid="{21A278C6-14B3-4F45-8F0B-8EA91798AF4A}"/>
    <cellStyle name="Company Name" xfId="54851" xr:uid="{9A385F8E-80CA-4ADA-BEB8-B514358BA3F1}"/>
    <cellStyle name="company_title" xfId="34940" xr:uid="{976BB0CA-1AC1-42ED-8253-AFBFC6CF12C7}"/>
    <cellStyle name="Contrôle" xfId="54852" xr:uid="{11C7C6EC-4BDB-4804-8798-703C72DB351E}"/>
    <cellStyle name="Controlecel" xfId="54853" xr:uid="{BC540DC8-94FE-40DD-B7A9-8F6D6849ED5E}"/>
    <cellStyle name="Copied" xfId="446" xr:uid="{FB319000-F8D0-4177-9DEC-D8ADEC298EAA}"/>
    <cellStyle name="Counter" xfId="34941" xr:uid="{71D3BAD1-A83E-4E8F-9851-F8952AF7F3EC}"/>
    <cellStyle name="Cover Date" xfId="447" xr:uid="{358A74A3-D513-4EFD-BDF3-506093CF004D}"/>
    <cellStyle name="Cover Subtitle" xfId="448" xr:uid="{5E7C0930-FA73-40B5-A916-86756787DCB9}"/>
    <cellStyle name="Cover Title" xfId="449" xr:uid="{0FC88F2B-FE40-4B91-B8FC-A21B7487A573}"/>
    <cellStyle name="Credit" xfId="450" xr:uid="{57939E69-7D4F-4B6E-97F8-6C3B4583CD31}"/>
    <cellStyle name="Credit subtotal" xfId="451" xr:uid="{62428BD8-D186-437B-B1E7-6763F6213EC5}"/>
    <cellStyle name="Credit subtotal 2" xfId="34942" xr:uid="{C9C5B49E-F306-4B51-9DD6-F660E7CFF7B6}"/>
    <cellStyle name="Credit subtotal 3" xfId="34943" xr:uid="{67217551-4E95-4C2B-892D-365EC76AE287}"/>
    <cellStyle name="Credit subtotal 4" xfId="34944" xr:uid="{8BD9EA74-0C76-4B74-B119-6F5D4C6A2219}"/>
    <cellStyle name="Credit subtotal 5" xfId="34945" xr:uid="{322BB03B-E85E-4A45-B930-3D97341748E6}"/>
    <cellStyle name="Credit subtotal 6" xfId="34946" xr:uid="{743540B9-4DF0-4B07-AC34-C3D583B652C5}"/>
    <cellStyle name="Credit subtotal 7" xfId="34947" xr:uid="{21087C7A-39E0-49C0-9E0B-EC2C772D01FA}"/>
    <cellStyle name="Credit subtotal_EGAT BS 10" xfId="34948" xr:uid="{48FC483A-1A6D-44B4-B7E1-E59F797A98FD}"/>
    <cellStyle name="Credit Total" xfId="54854" xr:uid="{09633852-A670-4A0B-9B6A-D48EAF28C4C2}"/>
    <cellStyle name="Credit_EGAT BS 8" xfId="34949" xr:uid="{C7D911A6-D21E-48BD-B97A-DD42C8967F64}"/>
    <cellStyle name="Curpency_FGCOST-1_TCC-LCASH" xfId="54855" xr:uid="{83625C07-1FE5-480C-8891-EB2E38C107EB}"/>
    <cellStyle name="Curren - Style3" xfId="452" xr:uid="{BEFE0817-674E-440A-9502-5E250D2EAFDD}"/>
    <cellStyle name="Curren - Style4" xfId="453" xr:uid="{D84983F4-2E5E-4D71-BE51-3EEBAE9FE694}"/>
    <cellStyle name="Currency (hidden)" xfId="54856" xr:uid="{6251F16D-41A1-4D88-9D49-79C8A10A0240}"/>
    <cellStyle name="Currency [฿0]" xfId="54857" xr:uid="{1A21F8A4-2B73-412F-9BC8-C79001FE892D}"/>
    <cellStyle name="Currency [0] U" xfId="34950" xr:uid="{A8FE5FE3-A30F-4A46-8EC8-792C8DB1F340}"/>
    <cellStyle name="Currency [0]b" xfId="454" xr:uid="{F231B129-3E13-4876-BB69-B8F2256189E7}"/>
    <cellStyle name="Currency [00]" xfId="455" xr:uid="{7D0D7C78-AE3E-41A0-8C42-56929A9EF9B9}"/>
    <cellStyle name="Currency [00] 2" xfId="1022" xr:uid="{2E71C24F-B776-4D18-80A6-5B8683EA73B5}"/>
    <cellStyle name="Currency [00] 3" xfId="55999" xr:uid="{94F0F619-C9C9-462F-BC40-B78F5EDB8491}"/>
    <cellStyle name="Currency [00]_EGAT BS 8" xfId="34951" xr:uid="{BC6745BA-5783-4FCC-8282-A64D6931F66E}"/>
    <cellStyle name="Currency [2]" xfId="34952" xr:uid="{2FB11E36-FF54-43C8-9408-B55AF3B9925F}"/>
    <cellStyle name="Currency [2] U" xfId="34953" xr:uid="{CA99D91B-5E3E-478E-BE4C-3C6A16CB7B23}"/>
    <cellStyle name="Currency [2]_EGAT BS 8" xfId="34954" xr:uid="{1B47D2D4-5C81-416B-BE4B-A905CAA0AFA0}"/>
    <cellStyle name="Currency _x001b_0]_laroux_MATERAL2_REINT98" xfId="456" xr:uid="{B63A8564-A4ED-4B4F-984B-F1EECEA195DE}"/>
    <cellStyle name="Currency 2" xfId="879" xr:uid="{4C8E7804-BCC9-49A0-ADA7-CB7703DBA877}"/>
    <cellStyle name="Currency 2 2" xfId="56000" xr:uid="{5C4DA819-B883-441C-8CD5-7D162BFDBC7F}"/>
    <cellStyle name="Currency 3" xfId="54858" xr:uid="{03945205-5E91-44C7-ADA9-C4344465CC93}"/>
    <cellStyle name="Currency 4" xfId="34955" xr:uid="{2D551F2B-3CF6-4FB8-957E-D43BA6F11C88}"/>
    <cellStyle name="Currency 4 2" xfId="34956" xr:uid="{FC196FC0-09AC-4686-9220-9E5D94FA801A}"/>
    <cellStyle name="Currency(000)" xfId="34957" xr:uid="{161D758C-3EA8-40EC-BA53-2FBD112A2FE9}"/>
    <cellStyle name="Currency(000) 2" xfId="34958" xr:uid="{93685E34-92DD-4D53-9E90-B0E26048B863}"/>
    <cellStyle name="currency(2)" xfId="457" xr:uid="{7D6B2DE1-6748-4158-8C3C-D99A2F41E1F0}"/>
    <cellStyle name="currency(2) 2" xfId="34959" xr:uid="{956F78CB-1755-49B0-B007-6F753694CE55}"/>
    <cellStyle name="Currency0" xfId="458" xr:uid="{1C05E8BD-F293-464E-9E11-2339AC505EFF}"/>
    <cellStyle name="Currency0 10" xfId="54859" xr:uid="{63D48159-09CC-4D98-B065-CBDC75D0539C}"/>
    <cellStyle name="Currency0 11" xfId="54860" xr:uid="{B5EDD1A3-FA6D-4BCA-B527-1F2AF760A4FC}"/>
    <cellStyle name="Currency0 12" xfId="54861" xr:uid="{C4D4A2F3-894A-4791-A76B-C65AA14EEE92}"/>
    <cellStyle name="Currency0 13" xfId="54862" xr:uid="{307A74FA-3940-452E-BB9F-48392DC3A4F9}"/>
    <cellStyle name="Currency0 2" xfId="54863" xr:uid="{0E4DD186-CA85-45F2-B67A-EF18E4552CA6}"/>
    <cellStyle name="Currency0 2 10" xfId="54864" xr:uid="{D8942863-9846-4AC1-A88E-0E719C2CC1DB}"/>
    <cellStyle name="Currency0 2 11" xfId="54865" xr:uid="{EB807B9D-0C45-4051-9B66-FE0CEEC22A03}"/>
    <cellStyle name="Currency0 2 2" xfId="54866" xr:uid="{728CD437-3303-4FE3-B8EB-61B946F784B1}"/>
    <cellStyle name="Currency0 2 3" xfId="54867" xr:uid="{07499807-B6EC-4F8C-BD55-C60DECAB6D50}"/>
    <cellStyle name="Currency0 2 4" xfId="54868" xr:uid="{330D8793-78A4-4B91-8747-C91D1B919D2C}"/>
    <cellStyle name="Currency0 2 5" xfId="54869" xr:uid="{FEFCAB1E-CA24-4D85-AEFE-DD252966A844}"/>
    <cellStyle name="Currency0 2 6" xfId="54870" xr:uid="{AB74A32D-B401-4CB4-9772-9317DF0D4668}"/>
    <cellStyle name="Currency0 2 7" xfId="54871" xr:uid="{A2C0EBB1-011E-40BE-8C98-C693B15C0669}"/>
    <cellStyle name="Currency0 2 8" xfId="54872" xr:uid="{CD2076FD-9D9A-4542-929C-E700B3C3DC74}"/>
    <cellStyle name="Currency0 2 9" xfId="54873" xr:uid="{6573D9E4-A7A0-4151-BD49-71BA1E56FA4C}"/>
    <cellStyle name="Currency0 2_AR Related" xfId="54874" xr:uid="{456628A5-C941-4283-9074-5FD0164C8C91}"/>
    <cellStyle name="Currency0 3" xfId="54875" xr:uid="{FBB55535-7BAA-4892-8D0C-E645BA43635A}"/>
    <cellStyle name="Currency0 3 10" xfId="54876" xr:uid="{6EBF0423-8E21-4B24-AAE1-943C6F2CCB03}"/>
    <cellStyle name="Currency0 3 11" xfId="54877" xr:uid="{F82752FA-19FD-464C-9D9F-9D3D10851A28}"/>
    <cellStyle name="Currency0 3 2" xfId="54878" xr:uid="{4E0CB89A-D2C2-48FE-94D2-1AE90C5B01EC}"/>
    <cellStyle name="Currency0 3 3" xfId="54879" xr:uid="{9C79D7F0-86E5-4689-924E-292FFCE2A421}"/>
    <cellStyle name="Currency0 3 4" xfId="54880" xr:uid="{EB1ABB18-6D83-43AA-A03E-50F9CBAB1AFF}"/>
    <cellStyle name="Currency0 3 5" xfId="54881" xr:uid="{C56182CD-ABF7-4CE2-8879-30EB2C96CC9F}"/>
    <cellStyle name="Currency0 3 6" xfId="54882" xr:uid="{52388DAC-79B1-48BA-A940-906B9595FFA8}"/>
    <cellStyle name="Currency0 3 7" xfId="54883" xr:uid="{DAEDF3EA-150A-4F6F-B5BE-4B89B6302D56}"/>
    <cellStyle name="Currency0 3 8" xfId="54884" xr:uid="{5134AA0C-A9D4-45DE-8EC6-B99AB83CDBF8}"/>
    <cellStyle name="Currency0 3 9" xfId="54885" xr:uid="{ED165D00-F2C2-44B9-8483-9208027849C0}"/>
    <cellStyle name="Currency0 3_AR Related" xfId="54886" xr:uid="{27187BAE-A91F-4B5B-B8BE-1C75AE10B9CC}"/>
    <cellStyle name="Currency0 4" xfId="54887" xr:uid="{00CA4D35-D7C9-4A5A-BCDF-E42E5CC9C133}"/>
    <cellStyle name="Currency0 5" xfId="54888" xr:uid="{6C372E96-D5E3-4DAA-9C05-E5B8302B93EE}"/>
    <cellStyle name="Currency0 6" xfId="54889" xr:uid="{7E56A47F-C31C-4760-94EC-725E3575B1AE}"/>
    <cellStyle name="Currency0 7" xfId="54890" xr:uid="{EE458B51-4476-4CBA-9DA9-72C05DDE10F6}"/>
    <cellStyle name="Currency0 8" xfId="54891" xr:uid="{23CA0FB7-AC15-47D8-B4E8-77AB2D12CE0E}"/>
    <cellStyle name="Currency0 9" xfId="54892" xr:uid="{8D779C96-4A94-43D4-8257-0AB9C1A639EF}"/>
    <cellStyle name="Currency0_12.31.07" xfId="54893" xr:uid="{9E2566FC-A655-48FA-9693-E31A5173538E}"/>
    <cellStyle name="Currency1" xfId="30" xr:uid="{FB055A9A-CAC3-413C-9909-F3FD5EE0E9BF}"/>
    <cellStyle name="Currency1 2" xfId="54894" xr:uid="{56188E52-4545-4538-B995-712E4A485DEF}"/>
    <cellStyle name="Currency1 2 2" xfId="56001" xr:uid="{2F64CE46-09EB-4857-A063-B642E92578BA}"/>
    <cellStyle name="Currency2" xfId="459" xr:uid="{74A8FBC3-0C88-472E-81B8-51B991472E43}"/>
    <cellStyle name="Currency2 2" xfId="34960" xr:uid="{C0BA688C-AFF3-48CC-8041-E1C826B9BBFB}"/>
    <cellStyle name="custom" xfId="34961" xr:uid="{13AD4E77-4938-465D-BF7A-EB2C76B72914}"/>
    <cellStyle name="Custom - Style8" xfId="34962" xr:uid="{6E6D33FD-2E5E-4DFD-BFAF-D0EFB3CBE38A}"/>
    <cellStyle name="Custom - Style8 2" xfId="34963" xr:uid="{2ACC6DB9-AAC3-43CC-974A-69D00D79814F}"/>
    <cellStyle name="Custom - Style8 2 2" xfId="34964" xr:uid="{11A3BF4C-5C82-445F-84F5-4383564372A5}"/>
    <cellStyle name="Custom - Style8_EGAT BS 8" xfId="34965" xr:uid="{830A05E1-1CF4-4681-B996-8A368C95348F}"/>
    <cellStyle name="Cuၲrency_W艥ek 3" xfId="54895" xr:uid="{2CF7E8F7-88B1-407F-A0B4-B74CBE05131A}"/>
    <cellStyle name="Dan" xfId="460" xr:uid="{3C8C72CC-14BE-465A-9B7B-AEC2BFE672ED}"/>
    <cellStyle name="DATE" xfId="461" xr:uid="{B46DC53D-821A-4504-9CB9-25A118820B58}"/>
    <cellStyle name="Date 10" xfId="54896" xr:uid="{20FE5941-43A2-401C-AF69-86F897E25D62}"/>
    <cellStyle name="Date 11" xfId="54897" xr:uid="{053EAA88-DB9B-4011-AF51-1D0920D27DF4}"/>
    <cellStyle name="Date 12" xfId="54898" xr:uid="{17D6C2E4-691E-424E-9ABE-EC06A1908BDF}"/>
    <cellStyle name="Date 13" xfId="54899" xr:uid="{4BCC2FA8-102E-4DE8-BDA2-2D02616FD00A}"/>
    <cellStyle name="Date 14" xfId="54900" xr:uid="{969DBFF2-7788-42E3-A5E2-2F3BD5B1DBB7}"/>
    <cellStyle name="Date 15" xfId="54901" xr:uid="{DB6A7030-69C3-4418-9D37-3E62AE5A0686}"/>
    <cellStyle name="Date 2" xfId="34966" xr:uid="{52E6506A-E867-4BC0-8C3D-434A29801278}"/>
    <cellStyle name="Date 2 10" xfId="54902" xr:uid="{51369DD9-7787-4F4C-80AD-8E6AF4F1AE71}"/>
    <cellStyle name="Date 2 11" xfId="54903" xr:uid="{AB520073-A61A-40FF-A84F-9D34FB3DBB9D}"/>
    <cellStyle name="Date 2 2" xfId="54904" xr:uid="{FA82C96B-41C4-4787-9129-2CB65A91ECA5}"/>
    <cellStyle name="Date 2 3" xfId="54905" xr:uid="{CD21926C-F7FA-47ED-8887-9A04F1D8A917}"/>
    <cellStyle name="Date 2 4" xfId="54906" xr:uid="{5A519D27-C7EE-4CEE-860A-4B84AB819DC0}"/>
    <cellStyle name="Date 2 5" xfId="54907" xr:uid="{4F13EA73-C3F0-4EAE-B911-A84EF5AC8DF8}"/>
    <cellStyle name="Date 2 6" xfId="54908" xr:uid="{365FD8CB-5D10-4234-A1E8-4BEE0F878B03}"/>
    <cellStyle name="Date 2 7" xfId="54909" xr:uid="{10ADF890-FEF0-4F7F-9DC0-B570529B5F94}"/>
    <cellStyle name="Date 2 8" xfId="54910" xr:uid="{F4485730-E525-4476-BEBB-9E24A4B26B0D}"/>
    <cellStyle name="Date 2 9" xfId="54911" xr:uid="{B861958C-955F-4004-93BD-C413A05CE93A}"/>
    <cellStyle name="Date 2_AR Related" xfId="54912" xr:uid="{8252DC16-22EA-4C89-AE01-B6C916335DC0}"/>
    <cellStyle name="Date 3" xfId="54913" xr:uid="{B65B8201-8BAC-43F1-90B5-ED5AF0C6987E}"/>
    <cellStyle name="Date 3 10" xfId="54914" xr:uid="{37CE90B5-4867-4F50-BA27-31F3F8683B3A}"/>
    <cellStyle name="Date 3 11" xfId="54915" xr:uid="{3F949A19-3CED-4F54-BA21-D5DC5BE463E3}"/>
    <cellStyle name="Date 3 2" xfId="54916" xr:uid="{9E84CC3F-F1BF-4916-927F-1ED1EE8F20A8}"/>
    <cellStyle name="Date 3 3" xfId="54917" xr:uid="{F3149351-5D95-4759-A294-3B611C7377E8}"/>
    <cellStyle name="Date 3 4" xfId="54918" xr:uid="{FC858D68-AC88-456F-B71F-477E83B87089}"/>
    <cellStyle name="Date 3 5" xfId="54919" xr:uid="{80941672-FD4A-4922-A091-D705A1AE0F2F}"/>
    <cellStyle name="Date 3 6" xfId="54920" xr:uid="{2F811E16-58AF-44B8-8E04-8E1D1A28AC6F}"/>
    <cellStyle name="Date 3 7" xfId="54921" xr:uid="{BA9223A7-E84E-431B-AFEC-E676AAFA4F1A}"/>
    <cellStyle name="Date 3 8" xfId="54922" xr:uid="{398662D1-4B19-4A4E-AE93-86CD9EBDA087}"/>
    <cellStyle name="Date 3 9" xfId="54923" xr:uid="{83AE7DBF-FD53-4E60-B96D-397EA595F300}"/>
    <cellStyle name="Date 3_AR Related" xfId="54924" xr:uid="{05D0E2A0-2463-4581-BECA-7C8F7E9550E0}"/>
    <cellStyle name="Date 4" xfId="54925" xr:uid="{045BF8BE-29D7-4FF8-A542-64F4D901D3B2}"/>
    <cellStyle name="Date 5" xfId="54926" xr:uid="{EDDF9A04-90C2-4AE2-BFC6-3A5AD140C706}"/>
    <cellStyle name="Date 6" xfId="54927" xr:uid="{5B1AF5AB-2FC5-4CD1-8CC5-4B927EDE80CD}"/>
    <cellStyle name="Date 7" xfId="54928" xr:uid="{41873677-53D1-4BE3-B4E0-B33F9D6CE6C5}"/>
    <cellStyle name="Date 8" xfId="54929" xr:uid="{0BACC7B0-BB52-492D-AE60-3AB2D57F7EA8}"/>
    <cellStyle name="Date 9" xfId="54930" xr:uid="{D9BEB61C-13D3-4710-884F-A1E724968C23}"/>
    <cellStyle name="Date Short" xfId="462" xr:uid="{616E8BA3-5094-41DA-B456-8ADA5107C296}"/>
    <cellStyle name="Date U" xfId="34967" xr:uid="{2E1AC26A-2A8D-4EAA-8373-61A3EED19301}"/>
    <cellStyle name="Date__กระทบยอดเงินเดือน" xfId="54931" xr:uid="{8643520F-A810-414D-B1E7-BEBA7511D3BA}"/>
    <cellStyle name="day of the month before or after" xfId="463" xr:uid="{05D07692-BB4A-4EB7-BD7E-8E43A89ECC81}"/>
    <cellStyle name="day of the month before or after 2" xfId="34968" xr:uid="{B6308319-97BE-4F77-9A6D-A703BA6B219B}"/>
    <cellStyle name="Debit" xfId="464" xr:uid="{ED182970-632E-45BD-95EC-6FFA605DF74A}"/>
    <cellStyle name="Debit subtotal" xfId="54932" xr:uid="{DC0C3F72-4B83-49F5-A1A5-AAF1E678EF60}"/>
    <cellStyle name="Debit Total" xfId="54933" xr:uid="{09290F05-1B45-41FB-BB09-8597AE855E04}"/>
    <cellStyle name="Decimal [0]" xfId="34969" xr:uid="{8FBB002C-5B5A-4E4D-9790-123CA30AE247}"/>
    <cellStyle name="Decimal [2]" xfId="34970" xr:uid="{2D38DC6A-A2AA-47A7-BFE0-DF61D2C2B1F0}"/>
    <cellStyle name="Decimal [2] U" xfId="34971" xr:uid="{7702D61B-36F1-46A7-93A0-2032BC1B272D}"/>
    <cellStyle name="Decimal [2]_EGAT BS 8" xfId="34972" xr:uid="{63E43FF4-3EBF-43B8-90DA-60FD688A4C75}"/>
    <cellStyle name="Decimal [4]" xfId="34973" xr:uid="{1C14C98A-889F-4FE0-A7D8-1A7736D240AE}"/>
    <cellStyle name="Decimal [4] U" xfId="34974" xr:uid="{6654A206-5E04-40C1-9728-678A2F501C3E}"/>
    <cellStyle name="Decimal [4]_EGAT BS 8" xfId="34975" xr:uid="{7E175D49-0B01-45F1-B535-84EE095343C5}"/>
    <cellStyle name="Define your own named style" xfId="34976" xr:uid="{7CA807ED-05AA-4722-948A-65D9B2E016B5}"/>
    <cellStyle name="DELTA" xfId="465" xr:uid="{0E04D47C-C7FE-4C1B-AF70-F2092FB15C44}"/>
    <cellStyle name="DELTA 2" xfId="34977" xr:uid="{9227EFC6-E440-40F8-9FE3-7E07D168200B}"/>
    <cellStyle name="DELTA 2 2" xfId="34978" xr:uid="{8CB760A2-A135-4705-BDEF-BCC4781AE9A0}"/>
    <cellStyle name="DELTA 2 2 2" xfId="34979" xr:uid="{0CC7FD81-FE22-47BA-A694-A3DAA79DBE28}"/>
    <cellStyle name="DELTA 2 3" xfId="34980" xr:uid="{36D335B0-4782-461B-9AC6-637853575A17}"/>
    <cellStyle name="DELTA 3" xfId="34981" xr:uid="{6CFB8780-5BD9-4485-B8B9-A270ABE6CBE1}"/>
    <cellStyle name="DELTA 3 2" xfId="34982" xr:uid="{AF0BABA7-0269-49ED-80EE-F68CC4E3393B}"/>
    <cellStyle name="DELTA 4" xfId="34983" xr:uid="{5C9306BD-27C8-4BA4-8687-2ABEFB46D84B}"/>
    <cellStyle name="DELTA 4 2" xfId="34984" xr:uid="{125C83E1-E5DD-4320-852D-915730BB4B7F}"/>
    <cellStyle name="DELTA_EGAT BS 8" xfId="34985" xr:uid="{DBE26C31-05D7-4206-90F1-7E3E050B2B2A}"/>
    <cellStyle name="Deviant" xfId="54934" xr:uid="{4563FF98-2A3C-491E-8C1D-DA758EBD1A73}"/>
    <cellStyle name="Dezimal [0]_35ERI8T2gbIEMixb4v26icuOo" xfId="466" xr:uid="{3CD21417-F526-471E-8EEA-BE83DA99DAA1}"/>
    <cellStyle name="Dezimal_35ERI8T2gbIEMixb4v26icuOo" xfId="467" xr:uid="{665098B8-FB63-487C-9119-1D273E207DAB}"/>
    <cellStyle name="Dia" xfId="1023" xr:uid="{BC3F04C7-41F4-4D1E-97F6-4F943865EDF8}"/>
    <cellStyle name="Dia 2" xfId="54935" xr:uid="{B98FE445-9A7B-498A-B875-3B502AA57C1F}"/>
    <cellStyle name="Dollar (zero dec)" xfId="31" xr:uid="{479D4E68-E989-403B-A850-5745B1261DD2}"/>
    <cellStyle name="Dollar (zero dec) 2" xfId="54936" xr:uid="{7458E436-FFDE-418E-9D7C-62C0668587CC}"/>
    <cellStyle name="Draw lines around data in range" xfId="34986" xr:uid="{D4F1C537-FC1C-4AA1-BF76-9D21FFF664A6}"/>
    <cellStyle name="Draw lines around data in range 2" xfId="34987" xr:uid="{08F71FE2-0735-4A23-9A87-09D104E448AD}"/>
    <cellStyle name="Draw lines around data in range 3" xfId="34988" xr:uid="{4027130A-236E-4E2B-B1D2-A5D99F666150}"/>
    <cellStyle name="Draw lines around data in range 4" xfId="34989" xr:uid="{903EE432-E17F-45C1-808B-38A52C41307D}"/>
    <cellStyle name="Draw lines around data in range 5" xfId="34990" xr:uid="{74DAB928-4559-4BD3-9C11-FA637599E78D}"/>
    <cellStyle name="Draw lines around data in range 6" xfId="34991" xr:uid="{2C52AC6E-FBC2-4592-A1D6-C9F623BDCC83}"/>
    <cellStyle name="Draw lines around data in range 7" xfId="34992" xr:uid="{180A0D20-1279-4826-BE5F-9F31D336E17F}"/>
    <cellStyle name="Draw shadow and lines within range" xfId="34993" xr:uid="{367F7B10-28C6-4A7C-934D-8C5648825289}"/>
    <cellStyle name="Draw shadow and lines within range 2" xfId="34994" xr:uid="{BD41B1D4-6D96-4ABB-9277-BB955DE32892}"/>
    <cellStyle name="Draw shadow and lines within range 3" xfId="34995" xr:uid="{DF4195AA-5CB5-4569-BB8A-8E9682E05C69}"/>
    <cellStyle name="Draw shadow and lines within range 4" xfId="34996" xr:uid="{1A50F69B-D044-4602-BF56-AA7826F3E192}"/>
    <cellStyle name="Draw shadow and lines within range 5" xfId="34997" xr:uid="{3BF98009-967D-4457-9323-2F4BAFE06971}"/>
    <cellStyle name="Draw shadow and lines within range 6" xfId="34998" xr:uid="{B2ABC96F-637A-4778-937A-A2F2AE2DB8B0}"/>
    <cellStyle name="Draw shadow and lines within range 7" xfId="34999" xr:uid="{407C1378-9A48-47AC-BCA0-1F5D160BAD3B}"/>
    <cellStyle name="e" xfId="54937" xr:uid="{2D3A0835-6C4A-4BA6-97E0-13724314BCF5}"/>
    <cellStyle name="E&amp;Y House" xfId="468" xr:uid="{B5FB7361-2911-43BE-A287-CF7B4CE613F5}"/>
    <cellStyle name="e_FAST RT50 FS 070404 SRS" xfId="54938" xr:uid="{87AE70E5-FC49-4857-AAF2-B16A902B68DC}"/>
    <cellStyle name="e_FAST RT50 FS Target Fin. 070406" xfId="54939" xr:uid="{EEB462FC-9FC6-4A89-A0D6-DFD580E13FB0}"/>
    <cellStyle name="e_Standard Cost" xfId="54940" xr:uid="{977C33F9-26BC-4E3D-9D17-26B5D50EE918}"/>
    <cellStyle name="e_工間・一般管" xfId="54941" xr:uid="{8BA94FAD-75C9-42BC-B328-FD74A52B95BB}"/>
    <cellStyle name="Emphasis 1" xfId="35000" xr:uid="{A189240A-6E9C-443D-B451-6B61DE1142BA}"/>
    <cellStyle name="Emphasis 2" xfId="35001" xr:uid="{6BA1D4B5-2EA4-4837-A3B1-A8B755F13A60}"/>
    <cellStyle name="Emphasis 3" xfId="35002" xr:uid="{00614222-731D-4049-84AD-65788CE8C6FF}"/>
    <cellStyle name="Encabez1" xfId="1024" xr:uid="{A6815322-1C07-4831-AE38-DFBEF6305087}"/>
    <cellStyle name="Encabez1 2" xfId="54942" xr:uid="{3E64C88A-748F-422E-A327-97B1FCAC023A}"/>
    <cellStyle name="Encabez2" xfId="1025" xr:uid="{C5CD1B67-ADEB-4DA6-B6ED-CEDCA0B00170}"/>
    <cellStyle name="Encabez2 2" xfId="54943" xr:uid="{BD2E3CC8-25EB-49AF-8BB3-08874139FA63}"/>
    <cellStyle name="Enlarge title text, yellow on blue" xfId="35003" xr:uid="{B1ED6615-545F-4FF0-B0E8-BB59104A69FA}"/>
    <cellStyle name="Enter Currency (0)" xfId="469" xr:uid="{CA2DF0B1-C809-4F1B-9433-89AEBBED1A0C}"/>
    <cellStyle name="Enter Currency (0) 2" xfId="1026" xr:uid="{6EF03116-5275-4B27-9241-757B13EF39FE}"/>
    <cellStyle name="Enter Currency (0) 2 2" xfId="35004" xr:uid="{AB7FE131-759B-4358-B3C5-BAF5516676B4}"/>
    <cellStyle name="Enter Currency (0) 2 2 2" xfId="35005" xr:uid="{821FD6B5-DBF0-4C7E-BDD9-6B551069E8C8}"/>
    <cellStyle name="Enter Currency (0) 2 3" xfId="35006" xr:uid="{036938B2-7840-4633-8B9E-E9B648038013}"/>
    <cellStyle name="Enter Currency (0) 2 3 2" xfId="35007" xr:uid="{FCED5EE3-B642-4EA1-8C79-7D49D45D7033}"/>
    <cellStyle name="Enter Currency (0) 2_EGAT BS 8" xfId="35008" xr:uid="{982E343E-67E3-4D27-AADD-F4F17B7B4EDF}"/>
    <cellStyle name="Enter Currency (0) 3" xfId="35009" xr:uid="{391E0B67-2BA2-4674-810B-C971ECD05B6D}"/>
    <cellStyle name="Enter Currency (0) 3 2" xfId="35010" xr:uid="{EE496392-B9DC-4068-8A88-548B92791C8B}"/>
    <cellStyle name="Enter Currency (0) 4" xfId="35011" xr:uid="{CC3CD02D-FEBA-4CEB-A77D-D24F22C1226B}"/>
    <cellStyle name="Enter Currency (0) 4 2" xfId="35012" xr:uid="{291D7CE5-0A52-4098-B75F-BBBAFD62B0A4}"/>
    <cellStyle name="Enter Currency (0) 5" xfId="56002" xr:uid="{2F92F7F1-3445-428F-82C6-FECC5AF3A669}"/>
    <cellStyle name="Enter Currency (0) 6" xfId="56048" xr:uid="{6C79A881-D1D5-4EA7-8A7E-E01E2491D55A}"/>
    <cellStyle name="Enter Currency (0)_EGAT BS 8" xfId="35013" xr:uid="{36B6DDF4-9E25-4C69-A83B-9454908FF63F}"/>
    <cellStyle name="Enter Currency (2)" xfId="470" xr:uid="{29A803D0-75F6-4572-B75E-FB460CEF5CD1}"/>
    <cellStyle name="Enter Currency (2) 2" xfId="1027" xr:uid="{643ABC05-7D21-4FF8-BE1F-27E2F0D4EE25}"/>
    <cellStyle name="Enter Currency (2) 3" xfId="56003" xr:uid="{0DFA17E2-7937-42BF-863B-3C6E69B5D43C}"/>
    <cellStyle name="Enter Currency (2)_EGAT BS 8" xfId="35014" xr:uid="{F38D6708-A0CF-4B72-B96C-4E88565DFA02}"/>
    <cellStyle name="Enter Units (0)" xfId="471" xr:uid="{64913E17-2667-4CE8-9D68-FA0B80FC05D8}"/>
    <cellStyle name="Enter Units (0) 2" xfId="1028" xr:uid="{D56AC8F7-D972-447E-9072-D9AB6C73A7C7}"/>
    <cellStyle name="Enter Units (0) 2 2" xfId="35015" xr:uid="{C5AAAACE-3C08-4554-BFA7-AC862FD8C424}"/>
    <cellStyle name="Enter Units (0) 2 2 2" xfId="35016" xr:uid="{4AA54018-1477-44A8-8D04-7C26B18CFE49}"/>
    <cellStyle name="Enter Units (0) 2 3" xfId="35017" xr:uid="{EC23A880-B46E-4A6E-83FC-9E55408CE0BC}"/>
    <cellStyle name="Enter Units (0) 2 3 2" xfId="35018" xr:uid="{1EDA27EB-6D1F-4351-A5E0-D113685D178F}"/>
    <cellStyle name="Enter Units (0) 2_EGAT BS 8" xfId="35019" xr:uid="{E8227BC0-AA61-4F05-A956-88AFF2B55B9E}"/>
    <cellStyle name="Enter Units (0) 3" xfId="35020" xr:uid="{EA35CBEE-8086-4D29-93C1-3EB72C8ADC2B}"/>
    <cellStyle name="Enter Units (0) 3 2" xfId="35021" xr:uid="{A2828B24-15C4-42D6-9B23-FD88A1251853}"/>
    <cellStyle name="Enter Units (0) 4" xfId="35022" xr:uid="{65B04B19-8671-46A1-A211-7A11C49CF6E7}"/>
    <cellStyle name="Enter Units (0) 4 2" xfId="35023" xr:uid="{509DB12A-70D1-4F2D-8E76-338761DE024F}"/>
    <cellStyle name="Enter Units (0) 5" xfId="56004" xr:uid="{C41BCC16-63C8-4791-8B8F-0AEAD0B4D5F2}"/>
    <cellStyle name="Enter Units (0) 6" xfId="56049" xr:uid="{02BE2970-B60A-484A-994F-D561417B0216}"/>
    <cellStyle name="Enter Units (0)_EGAT BS 8" xfId="35024" xr:uid="{DEAA8C10-8350-49D9-9784-6E61CCB82F85}"/>
    <cellStyle name="Enter Units (1)" xfId="472" xr:uid="{9925FD9B-1EA1-4A63-9A25-0AB08108CD82}"/>
    <cellStyle name="Enter Units (1) 2" xfId="1029" xr:uid="{1CCF8A76-18BD-4961-8F60-144150F2594E}"/>
    <cellStyle name="Enter Units (1) 2 2" xfId="35025" xr:uid="{E6D49744-6B5C-4CF3-AA75-D9CE8F0BB923}"/>
    <cellStyle name="Enter Units (1) 2 2 2" xfId="35026" xr:uid="{45F3ED1B-5A0C-4D93-9B10-496F6FCAA811}"/>
    <cellStyle name="Enter Units (1) 2 3" xfId="35027" xr:uid="{5A2E410E-28AF-4212-B4B9-89AED7BC0618}"/>
    <cellStyle name="Enter Units (1) 2 3 2" xfId="35028" xr:uid="{F6214DEC-D293-4D20-A11F-17A8FAD80A7B}"/>
    <cellStyle name="Enter Units (1) 2_EGAT BS 8" xfId="35029" xr:uid="{3AA82ABD-EC02-444C-AEC6-31732375ADE7}"/>
    <cellStyle name="Enter Units (1) 3" xfId="35030" xr:uid="{BC828E21-10B1-40A8-90A9-2A222C38C27D}"/>
    <cellStyle name="Enter Units (1) 3 2" xfId="35031" xr:uid="{385BB42B-2ECC-4D09-A2F1-DC149AA37F94}"/>
    <cellStyle name="Enter Units (1) 4" xfId="35032" xr:uid="{A8F0782B-E688-4801-953C-031A6555F35A}"/>
    <cellStyle name="Enter Units (1) 4 2" xfId="35033" xr:uid="{FC7A223F-6293-41EB-9E9F-BFD810E089B6}"/>
    <cellStyle name="Enter Units (1) 5" xfId="56005" xr:uid="{7CEF0972-1872-43EA-B8A5-E47E5544C8F1}"/>
    <cellStyle name="Enter Units (1) 6" xfId="56050" xr:uid="{45AC2C5D-E383-4B34-8042-7CB717814A93}"/>
    <cellStyle name="Enter Units (1)_EGAT BS 8" xfId="35034" xr:uid="{16C65125-05D5-4D87-BF0D-535A61AAD6A0}"/>
    <cellStyle name="Enter Units (2)" xfId="473" xr:uid="{D31013E3-A363-485D-9AD3-96C0B6CD968A}"/>
    <cellStyle name="Enter Units (2) 2" xfId="1030" xr:uid="{1790535F-4066-45BA-8BC5-F575822ABD4F}"/>
    <cellStyle name="Enter Units (2) 3" xfId="56006" xr:uid="{9B287701-7D52-4E69-B545-E14A813C17CE}"/>
    <cellStyle name="Enter Units (2)_EGAT BS 8" xfId="35035" xr:uid="{DA6284FA-B9BC-444D-8B31-04303C45510A}"/>
    <cellStyle name="Entered" xfId="474" xr:uid="{B3D77F3B-67E1-4A38-9B0D-5F7F4C655D2E}"/>
    <cellStyle name="entry" xfId="54944" xr:uid="{68BF8876-4DD0-4305-BD7A-36BCCB018424}"/>
    <cellStyle name="ERSONAL_lar_x000c_Normal_Pivot" xfId="35036" xr:uid="{5EABCA8F-8651-4196-BDF0-7B66F98DDF36}"/>
    <cellStyle name="Euro" xfId="475" xr:uid="{57D171D3-BC4D-4A7B-AD39-6CD35E935E68}"/>
    <cellStyle name="Euro 2" xfId="35037" xr:uid="{664A2BA7-0B94-4356-937E-68B9E5E8ADFE}"/>
    <cellStyle name="Euro 3" xfId="35038" xr:uid="{F708B168-3119-4AF6-AAF9-99965C31F7DA}"/>
    <cellStyle name="Euro 3 2" xfId="35039" xr:uid="{30353F5E-53BC-4226-B36A-21CA789ADE5D}"/>
    <cellStyle name="Euro 3_EGAT BS 10" xfId="35040" xr:uid="{BFFC97C9-712F-4F41-91D3-99B7ADA098A1}"/>
    <cellStyle name="Euro_13" xfId="35041" xr:uid="{DA41DA8B-E5C9-4603-B479-7CDAFC3FBF36}"/>
    <cellStyle name="Excel Built-in Comma" xfId="54945" xr:uid="{4E07892B-AFEC-4E87-A48B-36FA0F8D8497}"/>
    <cellStyle name="Excel Built-in Currency" xfId="54946" xr:uid="{BDE6C702-71A7-4126-AFC9-5CCF6577378B}"/>
    <cellStyle name="Excel Built-in Normal" xfId="54947" xr:uid="{C44120A4-F54F-440F-A2D2-BD988B24D9C9}"/>
    <cellStyle name="Excel.Chart" xfId="476" xr:uid="{9B01C62D-78AC-490C-975C-FBB6C7D69B28}"/>
    <cellStyle name="Excel_BuiltIn_Comma 1" xfId="54948" xr:uid="{A485B786-ED90-4555-80B4-E0F6BE4AECC4}"/>
    <cellStyle name="Explanatory Text 2" xfId="1031" xr:uid="{0C608E7A-24D8-498C-9618-F1750FA2DC10}"/>
    <cellStyle name="Explanatory Text 2 2" xfId="35042" xr:uid="{95C73968-2BFF-4098-A395-56E689DD9549}"/>
    <cellStyle name="Explanatory Text 2 2 2" xfId="35043" xr:uid="{9EEADD70-E499-466E-930E-2975D9A6DCCB}"/>
    <cellStyle name="Explanatory Text 2 3" xfId="35044" xr:uid="{D68400E7-1417-4333-BEC3-73964B8A5B0C}"/>
    <cellStyle name="Explanatory Text 2 3 2" xfId="35045" xr:uid="{00C0C896-049E-41A9-B854-AAE2F25A6C5E}"/>
    <cellStyle name="Explanatory Text 2 4" xfId="35046" xr:uid="{D664CE1B-0EF8-48E6-A8D7-FE8E62A2F22D}"/>
    <cellStyle name="Explanatory Text 2 4 2" xfId="35047" xr:uid="{BB61A98D-E3D8-47AA-B894-E0A1CF72FCAC}"/>
    <cellStyle name="Explanatory Text 2_EGAT BS 8" xfId="35048" xr:uid="{C2F90004-33DE-4E4C-A1A9-4007C7681705}"/>
    <cellStyle name="Explanatory Text 3" xfId="1032" xr:uid="{4DB7AE03-D1B3-416C-9F52-2693D9DB342E}"/>
    <cellStyle name="Explanatory Text 4" xfId="1033" xr:uid="{D244D6F6-5572-4E11-851A-DB5AF3933320}"/>
    <cellStyle name="Explanatory Text 5" xfId="35049" xr:uid="{EF1EAA20-6687-4C6B-94E0-F8976D9CD6D0}"/>
    <cellStyle name="Explanatory Text 6" xfId="35050" xr:uid="{EE88B08B-20CD-49B7-8630-17FDA7D30695}"/>
    <cellStyle name="Explanatory Text 7" xfId="35051" xr:uid="{86F59B37-E045-4F27-90E4-0FD912A1C613}"/>
    <cellStyle name="Explanatory Text 8" xfId="35052" xr:uid="{7D62F416-79E4-4EED-BD30-3536CD57415A}"/>
    <cellStyle name="Explanatory Text 9" xfId="35053" xr:uid="{0FBF12AD-9C83-4316-9250-A5A6C4338381}"/>
    <cellStyle name="EY Narrative text" xfId="35054" xr:uid="{D5893802-9F66-4F26-B47E-2F3E75C330CF}"/>
    <cellStyle name="EY%colcalc" xfId="35055" xr:uid="{EB196726-55BD-4207-B37C-34224B0C4F24}"/>
    <cellStyle name="EY%input" xfId="35056" xr:uid="{2EBE9E9F-B0E9-4F2E-9674-E815A5767302}"/>
    <cellStyle name="EY%rowcalc" xfId="35057" xr:uid="{03FE93DF-E9E8-4D5B-83EF-1C9308E0725F}"/>
    <cellStyle name="EY0dp" xfId="35058" xr:uid="{43ACBE95-28C0-4D4C-A98E-67052960F16A}"/>
    <cellStyle name="EY1dp" xfId="35059" xr:uid="{0102B553-8354-4C6D-89F3-C9DD86A857D7}"/>
    <cellStyle name="EY2dp" xfId="35060" xr:uid="{9F5C1A71-8A24-4C40-8126-456FA99C001F}"/>
    <cellStyle name="EY3dp" xfId="35061" xr:uid="{9EFFAD2C-31E9-4EAF-A8E9-43FD80EE193B}"/>
    <cellStyle name="EYChartTitle" xfId="35062" xr:uid="{1D4914B7-EB1F-439C-AD5D-8081C789CAAC}"/>
    <cellStyle name="EYChartTitle 2" xfId="35063" xr:uid="{4A28480C-7436-4D6D-8C2D-56D3170E4892}"/>
    <cellStyle name="EYChartTitle 3" xfId="35064" xr:uid="{48240DBF-D55C-4B43-BE94-91C3E0870F8C}"/>
    <cellStyle name="EYChartTitle_EGAT BS 8" xfId="35065" xr:uid="{C8199C7A-4BF7-4B25-9BC7-C5B1B44F29F2}"/>
    <cellStyle name="EYColumnHeading" xfId="35066" xr:uid="{766206FB-7ED2-4237-AEA7-4D58B49A6D42}"/>
    <cellStyle name="EYColumnHeading 10" xfId="35067" xr:uid="{7C84F476-1AF8-400C-9C3F-FCE7F4F030F0}"/>
    <cellStyle name="EYColumnHeading 11" xfId="35068" xr:uid="{7ECD014B-8DD4-4FCA-A4EC-6A69A2C34176}"/>
    <cellStyle name="EYColumnHeading 2" xfId="35069" xr:uid="{F187706F-6ACD-4464-83FF-F18923A82DD9}"/>
    <cellStyle name="EYColumnHeading 2 2" xfId="35070" xr:uid="{DD6B0C5E-9C5C-44B9-B3F5-97CDD0BBD3F0}"/>
    <cellStyle name="EYColumnHeading 2 2 2" xfId="35071" xr:uid="{1532E090-7E9D-43E9-8C5E-03C5839D5477}"/>
    <cellStyle name="EYColumnHeading 2 2 3" xfId="35072" xr:uid="{AD54AA6F-26C0-4A02-AE8F-6D73EA5620A5}"/>
    <cellStyle name="EYColumnHeading 2 2 4" xfId="35073" xr:uid="{E956E66A-2290-4279-A584-BAC0A36CA537}"/>
    <cellStyle name="EYColumnHeading 2 2 5" xfId="35074" xr:uid="{57396250-9A70-4BA7-84E0-BD08EF8AAE07}"/>
    <cellStyle name="EYColumnHeading 2 2 6" xfId="35075" xr:uid="{14B4E1FF-71FD-405F-95F0-3F064FCE4CFF}"/>
    <cellStyle name="EYColumnHeading 2 2 7" xfId="35076" xr:uid="{5FFE019A-A620-46AC-B2C0-F6E47EE61B28}"/>
    <cellStyle name="EYColumnHeading 2 3" xfId="35077" xr:uid="{5EAC1E5D-07B2-4658-A83F-6E030EE6F6CA}"/>
    <cellStyle name="EYColumnHeading 2 3 2" xfId="35078" xr:uid="{E38F9029-AC7B-4D8E-90D3-E904253DA08E}"/>
    <cellStyle name="EYColumnHeading 2 3 3" xfId="35079" xr:uid="{CFE2C24B-1254-4617-AAE0-7F01D8AF8A40}"/>
    <cellStyle name="EYColumnHeading 2 3 4" xfId="35080" xr:uid="{E341FA7E-967B-4949-8A75-5DE619CFF68B}"/>
    <cellStyle name="EYColumnHeading 2 3 5" xfId="35081" xr:uid="{306EDF95-2967-438C-A074-CADE119C1549}"/>
    <cellStyle name="EYColumnHeading 2 3 6" xfId="35082" xr:uid="{1DD0F9EC-B1C1-4C09-AD6B-8C72A4A86D86}"/>
    <cellStyle name="EYColumnHeading 2 3 7" xfId="35083" xr:uid="{0348F82C-1EF9-4630-ABAC-E009B4C872D9}"/>
    <cellStyle name="EYColumnHeading 2 4" xfId="35084" xr:uid="{73FDFC40-CD38-4C5B-9697-3BA8333F43FB}"/>
    <cellStyle name="EYColumnHeading 2 5" xfId="35085" xr:uid="{D4F259D3-C454-4C85-BF26-30CAEAA05F21}"/>
    <cellStyle name="EYColumnHeading 2 6" xfId="35086" xr:uid="{22C87EDD-358F-4537-829D-DFCAEB935BE3}"/>
    <cellStyle name="EYColumnHeading 2 7" xfId="35087" xr:uid="{85465A9C-9A11-4BF9-8C5E-FB885DA6C25B}"/>
    <cellStyle name="EYColumnHeading 2 8" xfId="35088" xr:uid="{9DF11EF9-A24F-43D1-BEFC-A481337750BE}"/>
    <cellStyle name="EYColumnHeading 2 9" xfId="35089" xr:uid="{E36A6B7E-5CB8-4FC3-9F0B-0A89F3D756F4}"/>
    <cellStyle name="EYColumnHeading 2_EGAT BS 10" xfId="35090" xr:uid="{BA535F3E-1BC0-472F-B714-5BD6E7467455}"/>
    <cellStyle name="EYColumnHeading 3" xfId="35091" xr:uid="{963F4251-B923-4430-A30D-6B77D6E46828}"/>
    <cellStyle name="EYColumnHeading 3 2" xfId="35092" xr:uid="{0F8277E6-AF30-4C95-A2B8-472184179F6B}"/>
    <cellStyle name="EYColumnHeading 3 3" xfId="35093" xr:uid="{1036968B-192B-4F18-A577-B7148ACC969D}"/>
    <cellStyle name="EYColumnHeading 3 4" xfId="35094" xr:uid="{6464D511-4ECF-462D-B6EA-0BDB97EC86E0}"/>
    <cellStyle name="EYColumnHeading 3 5" xfId="35095" xr:uid="{A8CA8215-CCBE-4951-A0B1-26E8EF74A738}"/>
    <cellStyle name="EYColumnHeading 3 5 2" xfId="35096" xr:uid="{815ED450-5ED9-4D5C-8DC9-5E064C9B62EE}"/>
    <cellStyle name="EYColumnHeading 3 5 2 2" xfId="35097" xr:uid="{0AF27120-68CE-4CFA-838E-EC4446378C11}"/>
    <cellStyle name="EYColumnHeading 3 5 2 3" xfId="35098" xr:uid="{6173CDBD-A247-4A7F-87B6-2EE6B9519682}"/>
    <cellStyle name="EYColumnHeading 3 5 2 4" xfId="35099" xr:uid="{B5DB430C-20B2-44A8-9B06-95B6C4BB7C0F}"/>
    <cellStyle name="EYColumnHeading 3 5 2 5" xfId="35100" xr:uid="{32A1DC4F-DCC4-4402-98A0-BBE172354299}"/>
    <cellStyle name="EYColumnHeading 3 5 2 6" xfId="35101" xr:uid="{E49BC040-A578-4A13-8772-AD5B6C00F582}"/>
    <cellStyle name="EYColumnHeading 3 5 2 7" xfId="35102" xr:uid="{02670B00-11AB-495E-A20D-E27E875920AD}"/>
    <cellStyle name="EYColumnHeading 3 5 3" xfId="35103" xr:uid="{9A52CD1C-03AC-4DDC-9532-CE7D7541E6F3}"/>
    <cellStyle name="EYColumnHeading 3 5 4" xfId="35104" xr:uid="{6DBE5614-DE29-4580-AB6F-E3CDE84CEF2C}"/>
    <cellStyle name="EYColumnHeading 3 5 5" xfId="35105" xr:uid="{C9D96E53-F166-4CEF-90B9-CF0A0DF24C81}"/>
    <cellStyle name="EYColumnHeading 3 5 6" xfId="35106" xr:uid="{7246E041-1FF8-43BD-AA99-C4FCF7F4AA9F}"/>
    <cellStyle name="EYColumnHeading 3 5 7" xfId="35107" xr:uid="{4A88BEA5-DCD3-4CE6-917D-4C81910F7658}"/>
    <cellStyle name="EYColumnHeading 3 5 8" xfId="35108" xr:uid="{18C34CCF-F8D2-46BC-A932-83729D923912}"/>
    <cellStyle name="EYColumnHeading 3 5_EGAT BS 10" xfId="35109" xr:uid="{0918F47F-638B-49E1-97AC-5786D4ED8CDA}"/>
    <cellStyle name="EYColumnHeading 3 6" xfId="35110" xr:uid="{3C5EBA21-D466-4D0C-B6E0-8E12C443D127}"/>
    <cellStyle name="EYColumnHeading 3 7" xfId="35111" xr:uid="{9991D2B3-1281-44C6-B356-BF0D80F55FF6}"/>
    <cellStyle name="EYColumnHeading 3 8" xfId="35112" xr:uid="{DFC2E267-31DF-40A9-A38D-D2A796708DAB}"/>
    <cellStyle name="EYColumnHeading 3_EGAT BS 10" xfId="35113" xr:uid="{8EDE8567-A4B0-450F-BC28-3A10396E4B8C}"/>
    <cellStyle name="EYColumnHeading 4" xfId="35114" xr:uid="{748E0610-4669-4D0B-9E4B-81C57085F72B}"/>
    <cellStyle name="EYColumnHeading 4 2" xfId="35115" xr:uid="{A2344A4C-83E7-4861-88E9-F0D707645245}"/>
    <cellStyle name="EYColumnHeading 4 3" xfId="35116" xr:uid="{2C6FAD8E-BFCD-4F56-B347-DF7E7A403974}"/>
    <cellStyle name="EYColumnHeading 4 4" xfId="35117" xr:uid="{D4CD99B2-46E3-490A-88DC-707DBAE4EA94}"/>
    <cellStyle name="EYColumnHeading 4 5" xfId="35118" xr:uid="{BAACE2CC-AFC7-4FFC-AE1A-62321A1149EB}"/>
    <cellStyle name="EYColumnHeading 4 6" xfId="35119" xr:uid="{1B6F1820-B398-4774-8941-2874925CBB8C}"/>
    <cellStyle name="EYColumnHeading 4 7" xfId="35120" xr:uid="{F715D236-ABA2-4214-B69D-06065364C765}"/>
    <cellStyle name="EYColumnHeading 5" xfId="35121" xr:uid="{01C5B03C-F972-481B-B969-C8C169D1CEB1}"/>
    <cellStyle name="EYColumnHeading 5 2" xfId="35122" xr:uid="{EBDD22A1-F381-4DAE-AE28-5FBC070C64B8}"/>
    <cellStyle name="EYColumnHeading 5 3" xfId="35123" xr:uid="{5DB97E25-B82E-4BCF-BFF9-1E301F616729}"/>
    <cellStyle name="EYColumnHeading 5 4" xfId="35124" xr:uid="{933EE486-3119-4F2B-8E84-255A7D208AB2}"/>
    <cellStyle name="EYColumnHeading 5 5" xfId="35125" xr:uid="{0D678EDB-9B82-4D01-AEFF-1ECE941DA59E}"/>
    <cellStyle name="EYColumnHeading 5 6" xfId="35126" xr:uid="{4E09653D-5800-41D9-9436-EE36C361680B}"/>
    <cellStyle name="EYColumnHeading 5 7" xfId="35127" xr:uid="{DF84C977-42E6-401B-B702-82A6A08E3D34}"/>
    <cellStyle name="EYColumnHeading 6" xfId="35128" xr:uid="{05DC2A10-657D-4D4C-B2E0-B13DACF79B1C}"/>
    <cellStyle name="EYColumnHeading 7" xfId="35129" xr:uid="{2E158D2E-4AF6-40B0-BF13-ABA61EAF4858}"/>
    <cellStyle name="EYColumnHeading 8" xfId="35130" xr:uid="{ACF4EECD-FAEF-4F8A-8219-CE421D7251B0}"/>
    <cellStyle name="EYColumnHeading 9" xfId="35131" xr:uid="{B47C714E-A467-4B7B-975B-78515BD73E1C}"/>
    <cellStyle name="EYColumnHeading_Databook library RoW" xfId="35132" xr:uid="{303AE5D6-8DE6-4199-AF87-2F19B33AFEB3}"/>
    <cellStyle name="EYColumnHeadingItalic" xfId="35133" xr:uid="{1A83C67E-F5F5-4A6D-A099-A381E6CE431D}"/>
    <cellStyle name="EYColumnHeadingItalic 2" xfId="35134" xr:uid="{CE3C450B-CC23-4DE6-AC88-EE8778CB4251}"/>
    <cellStyle name="EYColumnHeadingItalic 2 2" xfId="35135" xr:uid="{5F058389-BA05-48EC-BD85-9B54637D28EA}"/>
    <cellStyle name="EYColumnHeadingItalic 2 3" xfId="35136" xr:uid="{437E4CC4-093D-46AA-9E35-C98E8DD9CA6E}"/>
    <cellStyle name="EYColumnHeadingItalic 2 4" xfId="35137" xr:uid="{48A33AC2-4056-43BF-B721-074A90659CAF}"/>
    <cellStyle name="EYColumnHeadingItalic 2 5" xfId="35138" xr:uid="{6C24BA1E-31BE-4BBC-803A-A11E1DA87517}"/>
    <cellStyle name="EYColumnHeadingItalic 2 6" xfId="35139" xr:uid="{75F59346-99FF-42F3-9DC4-7B88B65C34C1}"/>
    <cellStyle name="EYColumnHeadingItalic 2 7" xfId="35140" xr:uid="{AD6AFDB4-BE63-4B49-841B-0B48EFCF8985}"/>
    <cellStyle name="EYColumnHeadingItalic 3" xfId="35141" xr:uid="{389960CC-2A86-48FC-BF80-39DA3A4E125A}"/>
    <cellStyle name="EYColumnHeadingItalic 3 2" xfId="35142" xr:uid="{74E67E03-3200-46CB-91C7-DD3C44F53D5A}"/>
    <cellStyle name="EYColumnHeadingItalic 3 3" xfId="35143" xr:uid="{68EF1A7E-B57A-4356-8DCD-2B4212CE2EA0}"/>
    <cellStyle name="EYColumnHeadingItalic 3 4" xfId="35144" xr:uid="{7B70CB55-E675-426B-8D54-CC4F3DC7F120}"/>
    <cellStyle name="EYColumnHeadingItalic 3 5" xfId="35145" xr:uid="{48229970-A394-4576-B06B-3F54021FABC8}"/>
    <cellStyle name="EYColumnHeadingItalic 3 6" xfId="35146" xr:uid="{B1A54180-2D13-4B1B-A5FC-667066578F47}"/>
    <cellStyle name="EYColumnHeadingItalic 3 7" xfId="35147" xr:uid="{B4F83C3D-DDA6-41F3-AF60-FF3BDB0C660B}"/>
    <cellStyle name="EYColumnHeadingItalic 4" xfId="35148" xr:uid="{50C27DFB-5C2D-4BD4-9003-B89B0FA70A35}"/>
    <cellStyle name="EYColumnHeadingItalic 5" xfId="35149" xr:uid="{1592838B-CD76-4F26-BC25-B9384C9531DD}"/>
    <cellStyle name="EYColumnHeadingItalic 6" xfId="35150" xr:uid="{E7B9786A-F336-422F-AFA6-C94B58FF0AD2}"/>
    <cellStyle name="EYColumnHeadingItalic 7" xfId="35151" xr:uid="{939A6C17-183C-4CA1-BC01-3A86F21006D4}"/>
    <cellStyle name="EYColumnHeadingItalic 8" xfId="35152" xr:uid="{3549FA63-632B-46B3-9EAF-12EF926F593C}"/>
    <cellStyle name="EYColumnHeadingItalic 9" xfId="35153" xr:uid="{6CE6993F-FD02-4787-AF5F-86E03763660A}"/>
    <cellStyle name="EYColumnHeadingItalic_EGAT BS 10" xfId="35154" xr:uid="{5EA326FF-47FF-4445-A778-F33803CEE8C5}"/>
    <cellStyle name="EYCoverDatabookName" xfId="35155" xr:uid="{87C3CE47-C535-4C8B-88C1-776A5307877C}"/>
    <cellStyle name="EYCoverDatabookName 2" xfId="35156" xr:uid="{FA79E296-F5BA-4A36-B0CE-827BEE0952A8}"/>
    <cellStyle name="EYCoverDatabookName 3" xfId="35157" xr:uid="{951FDF46-E900-409F-A018-FC9C123C67EB}"/>
    <cellStyle name="EYCoverDatabookName_EGAT BS 8" xfId="35158" xr:uid="{F47CA8E9-D1DA-49AB-831E-6E89AB081FF2}"/>
    <cellStyle name="EYCoverDate" xfId="35159" xr:uid="{579E292B-2612-46B0-B389-CFB206BF75E0}"/>
    <cellStyle name="EYCoverDraft" xfId="35160" xr:uid="{FD82729D-8F49-4912-A145-BB362D051F6F}"/>
    <cellStyle name="EYCoverProjectName" xfId="35161" xr:uid="{54C32238-9A66-484A-AFE3-F33D09C3B2C8}"/>
    <cellStyle name="EYCoverProjectName 2" xfId="35162" xr:uid="{7AC901CB-63BE-4405-A783-DB3BA86FB9FD}"/>
    <cellStyle name="EYCoverProjectName 3" xfId="35163" xr:uid="{8AA6DB6D-41F3-4E3B-988E-1B2CAF2C946F}"/>
    <cellStyle name="EYCoverProjectName_EGAT BS 8" xfId="35164" xr:uid="{4D3E96BA-C164-4BA7-B99A-A302382BCD70}"/>
    <cellStyle name="EYCurrency" xfId="35165" xr:uid="{6D8DA649-C95E-4465-852C-9DBF43FC3FAA}"/>
    <cellStyle name="EYCurrency 2" xfId="35166" xr:uid="{08C8CA22-7C13-4953-A254-559D8B06437B}"/>
    <cellStyle name="EYCurrency 2 2" xfId="35167" xr:uid="{11811833-67D8-459E-8069-6E85BE3DE731}"/>
    <cellStyle name="EYCurrency 2 2 2" xfId="35168" xr:uid="{9A3963EB-A981-48C3-A3D4-EAA69EC6CE61}"/>
    <cellStyle name="EYCurrency 2 2 3" xfId="35169" xr:uid="{ED3F72E1-4BEE-4A45-808A-745DA3665365}"/>
    <cellStyle name="EYCurrency 2 2 4" xfId="35170" xr:uid="{474AFEEF-D179-4333-BAA1-09704323C1B6}"/>
    <cellStyle name="EYCurrency 2 2 5" xfId="35171" xr:uid="{C3C158E6-54B8-450B-AD45-A0D30FE7254A}"/>
    <cellStyle name="EYCurrency 2 2 6" xfId="35172" xr:uid="{F776A2EA-91BD-4242-8FA7-A1C924372588}"/>
    <cellStyle name="EYCurrency 2 2 7" xfId="35173" xr:uid="{47A706CF-42C7-41AB-BCDE-5438D9172222}"/>
    <cellStyle name="EYCurrency 2 3" xfId="35174" xr:uid="{92CB641A-08EF-46D7-AC92-7863C7561476}"/>
    <cellStyle name="EYCurrency 2 4" xfId="35175" xr:uid="{CBF7D761-8C3A-449B-B450-54C0CFC2F6A9}"/>
    <cellStyle name="EYCurrency 2 5" xfId="35176" xr:uid="{8D5DA1C8-684D-4416-BC9F-4EE2F56D6577}"/>
    <cellStyle name="EYCurrency 2 6" xfId="35177" xr:uid="{CB172AD2-E76C-48E7-9F57-EFB5C4627793}"/>
    <cellStyle name="EYCurrency 2 7" xfId="35178" xr:uid="{CF4016DD-6211-41EE-961C-25737E1D4D3F}"/>
    <cellStyle name="EYCurrency 2 8" xfId="35179" xr:uid="{B3482431-29FF-4F58-A9E4-DDC6A6015481}"/>
    <cellStyle name="EYCurrency 2_EGAT BS 10" xfId="35180" xr:uid="{FD03D70E-0D73-45A7-8643-5079A2789557}"/>
    <cellStyle name="EYCurrency 3" xfId="35181" xr:uid="{629D53E2-96FB-42AC-A017-855B3F06131F}"/>
    <cellStyle name="EYCurrency 3 2" xfId="35182" xr:uid="{ACE6AC2A-EBE6-4A1D-9984-66A4447B7DD4}"/>
    <cellStyle name="EYCurrency 3 3" xfId="35183" xr:uid="{F8DF74CC-DFE5-4F1F-9C54-2FB82B46BEF2}"/>
    <cellStyle name="EYCurrency 3 4" xfId="35184" xr:uid="{4DEAF893-3DD4-4ADC-B941-6A73B077848B}"/>
    <cellStyle name="EYCurrency 3 5" xfId="35185" xr:uid="{CC26B417-D724-44FA-985C-7444184911D1}"/>
    <cellStyle name="EYCurrency 3 6" xfId="35186" xr:uid="{1D82B75D-F07C-4374-BE5D-F54FF7E52FB7}"/>
    <cellStyle name="EYCurrency 3 7" xfId="35187" xr:uid="{3F826D33-30A8-4C69-9B5F-3B1842DFA1F2}"/>
    <cellStyle name="EYCurrency 4" xfId="35188" xr:uid="{48366188-C003-4596-A813-539FF9C98F7E}"/>
    <cellStyle name="EYCurrency 5" xfId="35189" xr:uid="{55FCF082-2A89-4A3F-BE93-7B1E0096690A}"/>
    <cellStyle name="EYCurrency 6" xfId="35190" xr:uid="{CE27ADB5-DD95-4218-A529-64BB7DD403D2}"/>
    <cellStyle name="EYCurrency 7" xfId="35191" xr:uid="{5DA17B8E-CD44-45DB-8C9D-8C330125F7A4}"/>
    <cellStyle name="EYCurrency 8" xfId="35192" xr:uid="{7761E9F7-CED3-453F-812D-CC30E7E7FD27}"/>
    <cellStyle name="EYCurrency 9" xfId="35193" xr:uid="{011FD6EC-784C-47DF-9356-0A1073E26D69}"/>
    <cellStyle name="EYCurrency_EGAT BS 10" xfId="35194" xr:uid="{69BF773E-CBD7-4DF9-84A9-4207D2E0A03E}"/>
    <cellStyle name="EYHeading1" xfId="35195" xr:uid="{232318D7-5A91-49F9-B738-AF7F9D0920F4}"/>
    <cellStyle name="EYheading2" xfId="35196" xr:uid="{B41711FA-8C68-46A8-8954-8B83BA2AF136}"/>
    <cellStyle name="EYheading3" xfId="35197" xr:uid="{8B265AFB-085F-45F9-A0F4-C4647A0D15B7}"/>
    <cellStyle name="EYNotes" xfId="35198" xr:uid="{FAA58E45-0686-41AA-A6DF-31105DA454CD}"/>
    <cellStyle name="EYNotesHeading" xfId="35199" xr:uid="{793537BE-9BA2-45ED-A0B6-49E214D54376}"/>
    <cellStyle name="EYNotesHeading 2" xfId="35200" xr:uid="{F813427D-E6B9-4AFA-B060-8C3DFF25F086}"/>
    <cellStyle name="EYNotesHeading 2 2" xfId="35201" xr:uid="{0B3B5BDB-53E3-46DF-B587-5380C80145A1}"/>
    <cellStyle name="EYNotesHeading 2 2 2" xfId="35202" xr:uid="{2F1D4D6C-2C9D-4A2C-8E55-03E1DF0EE408}"/>
    <cellStyle name="EYNotesHeading 2 2 3" xfId="35203" xr:uid="{1DD2C4BD-DD28-4B1D-B441-1FBD386E15A8}"/>
    <cellStyle name="EYNotesHeading 2 2 4" xfId="35204" xr:uid="{44673C83-F58E-447C-82F1-7F4002683E98}"/>
    <cellStyle name="EYNotesHeading 2 2 5" xfId="35205" xr:uid="{24D98957-8EBA-4608-8D29-6ADE837947A6}"/>
    <cellStyle name="EYNotesHeading 2 2 6" xfId="35206" xr:uid="{FDEEA82F-3B80-403C-8F2E-F27F551441D8}"/>
    <cellStyle name="EYNotesHeading 2 2 7" xfId="35207" xr:uid="{94657C06-748E-40A3-A4A7-FE5F8AE7185B}"/>
    <cellStyle name="EYNotesHeading 2 3" xfId="35208" xr:uid="{A245ABEF-3CD6-4846-874A-6169445D8A24}"/>
    <cellStyle name="EYNotesHeading 2 4" xfId="35209" xr:uid="{37BE5C18-FF35-43F5-A87C-3F297A726C0D}"/>
    <cellStyle name="EYNotesHeading 2 5" xfId="35210" xr:uid="{D0D40BC6-3712-46E6-9499-B237D7CEE3D1}"/>
    <cellStyle name="EYNotesHeading 2 6" xfId="35211" xr:uid="{10E39AEA-012A-4E4E-8025-DFAD449FBB27}"/>
    <cellStyle name="EYNotesHeading 2 7" xfId="35212" xr:uid="{FB8C4020-F505-42FA-BD73-345CE615CB8F}"/>
    <cellStyle name="EYNotesHeading 2 8" xfId="35213" xr:uid="{DB261250-9142-4EB1-861A-744C63FA4ABE}"/>
    <cellStyle name="EYNotesHeading 2_EGAT BS 10" xfId="35214" xr:uid="{FB01BBBF-C4C3-4415-AA7D-00D7654162B1}"/>
    <cellStyle name="EYNotesHeading 3" xfId="35215" xr:uid="{96CBBCA9-1850-4CF3-B835-A77F5F258A32}"/>
    <cellStyle name="EYNotesHeading 4" xfId="35216" xr:uid="{8DEDF74A-A09C-4F77-ACB0-4D1CF737B217}"/>
    <cellStyle name="EYNotesHeading 5" xfId="35217" xr:uid="{FF8404D5-A108-431B-8D18-6640E777BE65}"/>
    <cellStyle name="EYNotesHeading 6" xfId="35218" xr:uid="{73609A30-A496-41CC-B11A-CC4109C74C32}"/>
    <cellStyle name="EYNotesHeading 7" xfId="35219" xr:uid="{1D779E80-A688-4F65-835E-DE84D797719F}"/>
    <cellStyle name="EYNotesHeading 8" xfId="35220" xr:uid="{EB2EA091-CDFA-4A8C-9FDB-E393D84ED43C}"/>
    <cellStyle name="EYNotesHeading_EGAT BS 10" xfId="35221" xr:uid="{C54703D8-BB10-409C-81B6-FFA5F2EAE74A}"/>
    <cellStyle name="EYnumber" xfId="35222" xr:uid="{B6546BE0-BB33-4FB5-A642-4CE99F9CAB6D}"/>
    <cellStyle name="EYnumber 2" xfId="35223" xr:uid="{C9609DBC-7DD4-4E34-9819-A5DE6FDB0E25}"/>
    <cellStyle name="EYnumber 2 2" xfId="35224" xr:uid="{12D726A5-BBCA-4B89-AD82-61514ABB8DF0}"/>
    <cellStyle name="EYnumber 2 3" xfId="35225" xr:uid="{B8F0EFF3-A629-4584-920B-DC229F3F28C3}"/>
    <cellStyle name="EYnumber 2 4" xfId="35226" xr:uid="{520A8BAB-050B-49A0-95D9-F78B83598CC9}"/>
    <cellStyle name="EYnumber 2 5" xfId="35227" xr:uid="{F7F7CC89-4EFF-4682-9B08-4315CD524024}"/>
    <cellStyle name="EYnumber 2 6" xfId="35228" xr:uid="{39D782DB-4CD7-40CE-93C1-D7F30F6F4BEC}"/>
    <cellStyle name="EYnumber 2 7" xfId="35229" xr:uid="{31C530F0-3934-4936-AA35-0DE42118F076}"/>
    <cellStyle name="EYnumber 3" xfId="35230" xr:uid="{B54A0E0B-80D7-4EF0-9526-83F57D688182}"/>
    <cellStyle name="EYnumber 4" xfId="35231" xr:uid="{48CACC3E-3A02-485C-852C-56C20B22B370}"/>
    <cellStyle name="EYnumber 5" xfId="35232" xr:uid="{09662624-32B0-43D9-B348-8793297F146A}"/>
    <cellStyle name="EYnumber 6" xfId="35233" xr:uid="{5C281C94-1827-489B-9F1A-B2FF7E52CC85}"/>
    <cellStyle name="EYnumber 7" xfId="35234" xr:uid="{984B9D20-A507-4E84-8609-B98F72DBE051}"/>
    <cellStyle name="EYnumber 8" xfId="35235" xr:uid="{E28E757A-2736-41CF-9CBF-68E3EC85F5D3}"/>
    <cellStyle name="EYnumber_EBITDA Bridge Template2" xfId="35236" xr:uid="{CB937956-1781-48DE-883E-4A28ECC1BC0D}"/>
    <cellStyle name="EYRelianceRestricted" xfId="35237" xr:uid="{24844976-1E8C-41ED-8158-CD1824BEE76A}"/>
    <cellStyle name="EYSectionHeading" xfId="35238" xr:uid="{D109E111-B172-4F97-AFA9-4F9A72219C1F}"/>
    <cellStyle name="EYSheetHeader1" xfId="35239" xr:uid="{3F1C3123-BB23-49D1-8E99-A3E859BC9AB2}"/>
    <cellStyle name="EYSheetHeading" xfId="35240" xr:uid="{ABE93FE3-B716-4539-8B85-62120C2D8C21}"/>
    <cellStyle name="EYSheetHeading 2" xfId="35241" xr:uid="{67D147E9-30C5-468A-B1C3-FB8D123CCC33}"/>
    <cellStyle name="EYSheetHeading_EGAT BS 8" xfId="35242" xr:uid="{A1628BAF-D4AE-447D-AC42-6ADC864EB7EC}"/>
    <cellStyle name="EYsmallheading" xfId="35243" xr:uid="{66CB20D9-BDCA-48A7-BDCB-1A0762213D75}"/>
    <cellStyle name="EYsmallheading 2" xfId="35244" xr:uid="{A4E04DB9-82E1-476C-ADC5-4FC2B673D6BA}"/>
    <cellStyle name="EYsmallheading_EGAT BS 8" xfId="35245" xr:uid="{2FB6133F-6C0F-4D4F-AA74-18044FDFF375}"/>
    <cellStyle name="EYSource" xfId="35246" xr:uid="{B4C45F7B-6C96-4FE8-B0A3-714FF0F5D297}"/>
    <cellStyle name="EYSource 2" xfId="35247" xr:uid="{C10F2732-3F30-499E-9A26-197972452B19}"/>
    <cellStyle name="EYSource_EGAT BS 8" xfId="35248" xr:uid="{E91FD893-0011-4C25-A1E9-B89413AF09E8}"/>
    <cellStyle name="EYtext" xfId="35249" xr:uid="{8186C061-596E-4F55-A029-A3ECE85EF10D}"/>
    <cellStyle name="EYtext 2" xfId="35250" xr:uid="{AF8D5CE7-7221-43CD-9E78-83DAF91629F1}"/>
    <cellStyle name="EYtext 3" xfId="35251" xr:uid="{9C1173E6-C12C-475E-B6A4-246E6B85C737}"/>
    <cellStyle name="EYtext 4" xfId="35252" xr:uid="{FD8BA5F9-E081-40A3-AFB9-EB297B81BF2B}"/>
    <cellStyle name="EYtext_EBITDA Bridge Template2" xfId="35253" xr:uid="{F95BF296-931D-426C-BF7B-BE9FD3456A58}"/>
    <cellStyle name="EYtextbold" xfId="35254" xr:uid="{EE7F1364-EE82-44D8-ADC8-368FF4070B09}"/>
    <cellStyle name="EYtextbold 2" xfId="35255" xr:uid="{57F4D8EF-D422-402E-AD5F-0881B34E09F7}"/>
    <cellStyle name="EYtextbold 3" xfId="35256" xr:uid="{7D492F36-1145-4D57-91A4-126E30C02780}"/>
    <cellStyle name="EYtextbold_EGAT BS 8" xfId="35257" xr:uid="{94703F6A-D409-43F7-8204-A0B2A6FB529E}"/>
    <cellStyle name="EYtextbolditalic" xfId="35258" xr:uid="{51D6D96B-105B-4DEF-B19E-964B855D397B}"/>
    <cellStyle name="EYtextbolditalic 2" xfId="35259" xr:uid="{31CEA5C5-970E-4825-99F6-887741F180E8}"/>
    <cellStyle name="EYtextbolditalic 3" xfId="35260" xr:uid="{3B2BCBB2-A440-415A-92CD-AE0B885B3AA1}"/>
    <cellStyle name="EYtextbolditalic_EGAT BS 8" xfId="35261" xr:uid="{5823B245-2FF7-41B5-9DEF-ED5FBCFB39CC}"/>
    <cellStyle name="EYtextitalic" xfId="35262" xr:uid="{E93A17FD-4724-45A9-964E-1C28845C7265}"/>
    <cellStyle name="EYtextitalic 2" xfId="35263" xr:uid="{A01F030D-372C-4637-9B2A-0A6C8A36AD99}"/>
    <cellStyle name="EYtextitalic 3" xfId="35264" xr:uid="{0FA25B83-88A9-4DA6-9DE8-854C9DB8D897}"/>
    <cellStyle name="EYtextitalic_EGAT BS 8" xfId="35265" xr:uid="{DD9DA4FA-71E0-40F7-9CB5-6C1B9A6EE8A4}"/>
    <cellStyle name="F2" xfId="477" xr:uid="{A0CCEEAA-0024-4F8E-BB7A-17867EABA1ED}"/>
    <cellStyle name="F2 2" xfId="54949" xr:uid="{AA4BACD9-B7D0-4D45-8EA4-6A10465DC6BD}"/>
    <cellStyle name="F3" xfId="478" xr:uid="{B1B54B84-E4FF-48A7-8ED6-5F7BAD6A3BA3}"/>
    <cellStyle name="F3 2" xfId="54950" xr:uid="{C9A3522A-3449-431F-9972-9D5BAD8E288C}"/>
    <cellStyle name="F4" xfId="479" xr:uid="{D502CB2B-99FD-4F0B-96AD-76B61C660FA8}"/>
    <cellStyle name="F4 2" xfId="54951" xr:uid="{0101616F-A012-4BE6-AC8C-A0DD4B4657F8}"/>
    <cellStyle name="F5" xfId="480" xr:uid="{90A68022-49D8-4B66-B4DC-75ADA81819A1}"/>
    <cellStyle name="F5 2" xfId="54952" xr:uid="{E2B5A664-49A3-41E9-8547-CE7A12B10CB3}"/>
    <cellStyle name="F6" xfId="481" xr:uid="{76FF27C7-3BCC-4EF3-AD63-AD8C9BBBA8B4}"/>
    <cellStyle name="F6 2" xfId="54953" xr:uid="{4D216445-02D3-44AD-A032-B79DBAE86373}"/>
    <cellStyle name="F7" xfId="482" xr:uid="{758B4EF9-2C2A-4C96-9630-5FD50C5BACC6}"/>
    <cellStyle name="F7 2" xfId="54954" xr:uid="{D6FB3FFC-6F34-46B3-A023-E24EFFF41602}"/>
    <cellStyle name="F8" xfId="483" xr:uid="{66CA63BB-ADDD-47D5-923B-EE021D60C220}"/>
    <cellStyle name="F8 2" xfId="54955" xr:uid="{45C9F39F-D10B-4AAD-9B92-E99AE3EBB1EC}"/>
    <cellStyle name="Factor" xfId="54956" xr:uid="{C67602EC-5DE3-4699-A6F1-CEB1A1F35594}"/>
    <cellStyle name="Fees" xfId="54957" xr:uid="{EE8AEA71-27B7-42F2-BCA7-CAC73C07013D}"/>
    <cellStyle name="Fijo" xfId="1034" xr:uid="{B8F224E1-E9BB-4D1A-9C0F-7684FAC85D84}"/>
    <cellStyle name="Fijo 2" xfId="54958" xr:uid="{F5AB9238-8C79-48DB-9D3A-3D1911D2E080}"/>
    <cellStyle name="Fill" xfId="35266" xr:uid="{D6FE6B11-6894-4F1A-A526-BEAEA43CB3E9}"/>
    <cellStyle name="Financiero" xfId="1035" xr:uid="{F3E90364-7972-4908-A765-7D402DD1FCB4}"/>
    <cellStyle name="Financiero 2" xfId="54959" xr:uid="{25282F71-4BA4-418F-B19E-A171BAB0EFF2}"/>
    <cellStyle name="Fixed" xfId="484" xr:uid="{3A2C4E05-D52A-43CE-B7B1-BD66F8D50F30}"/>
    <cellStyle name="Fixed 10" xfId="54960" xr:uid="{3D4788B7-366D-4F9E-A96C-DAF97A1B9B9F}"/>
    <cellStyle name="Fixed 11" xfId="54961" xr:uid="{142B5875-DA27-4C20-8C9B-C9FB5E9D3F3C}"/>
    <cellStyle name="Fixed 12" xfId="54962" xr:uid="{5A68D4A5-31D5-4FCA-9F49-E2810DB22DD4}"/>
    <cellStyle name="Fixed 13" xfId="54963" xr:uid="{DBD5FD2B-2168-4754-9C9F-DFFD72BEA02E}"/>
    <cellStyle name="Fixed 14" xfId="54964" xr:uid="{D68DB693-D5E5-432B-8CC4-15A14FB1F774}"/>
    <cellStyle name="Fixed 2" xfId="35267" xr:uid="{758835EE-D72F-46ED-AC4A-75983F211221}"/>
    <cellStyle name="Fixed 2 10" xfId="54965" xr:uid="{34F1F80D-623F-48C3-AE73-97B9D811BE48}"/>
    <cellStyle name="Fixed 2 11" xfId="54966" xr:uid="{9376BF4F-5DF8-4454-9716-1471634FCD2D}"/>
    <cellStyle name="Fixed 2 2" xfId="54967" xr:uid="{FB531B53-1D57-48F3-857B-BB3224D925FC}"/>
    <cellStyle name="Fixed 2 3" xfId="54968" xr:uid="{FD8A8272-731E-4D35-8081-E4216F7F7843}"/>
    <cellStyle name="Fixed 2 4" xfId="54969" xr:uid="{4D4CDFA1-13E3-48D4-BE7C-DF9E9CCAAED4}"/>
    <cellStyle name="Fixed 2 5" xfId="54970" xr:uid="{1F750A0E-12EF-4268-BC69-3D841FA1B572}"/>
    <cellStyle name="Fixed 2 6" xfId="54971" xr:uid="{4027462D-7E20-4796-AD16-C58A2DBEDD8F}"/>
    <cellStyle name="Fixed 2 7" xfId="54972" xr:uid="{978D569A-7772-450E-AA69-D54E811C9DDD}"/>
    <cellStyle name="Fixed 2 8" xfId="54973" xr:uid="{2135EA3F-C9C7-4286-B427-1EB35F56FD62}"/>
    <cellStyle name="Fixed 2 9" xfId="54974" xr:uid="{5F0085CF-2BA4-4C5F-8B47-BCE3765B775F}"/>
    <cellStyle name="Fixed 2_AR Related" xfId="54975" xr:uid="{7114A0E4-E67C-4A71-B6D7-509A1E090573}"/>
    <cellStyle name="Fixed 3" xfId="54976" xr:uid="{CA6693FA-A2ED-4632-9202-1609796A93DB}"/>
    <cellStyle name="Fixed 3 10" xfId="54977" xr:uid="{D8CD772C-B8DC-4B3E-B4DE-2B5E52A7B4EA}"/>
    <cellStyle name="Fixed 3 11" xfId="54978" xr:uid="{1EE169A8-96DA-439B-9462-11DCBF98AC43}"/>
    <cellStyle name="Fixed 3 2" xfId="54979" xr:uid="{CC7F78A2-9350-4A7A-8A45-437310614E56}"/>
    <cellStyle name="Fixed 3 3" xfId="54980" xr:uid="{71280AE4-E5C1-40F8-9EBA-CADE5CE0AE13}"/>
    <cellStyle name="Fixed 3 4" xfId="54981" xr:uid="{C1037780-D079-477A-BD43-B0864E2D9595}"/>
    <cellStyle name="Fixed 3 5" xfId="54982" xr:uid="{80BD5374-E347-4571-85BB-AF8EF76AB22D}"/>
    <cellStyle name="Fixed 3 6" xfId="54983" xr:uid="{6A82D963-BC54-46A5-9F25-458239AB4C4A}"/>
    <cellStyle name="Fixed 3 7" xfId="54984" xr:uid="{61A64C42-AE3B-473B-B0E2-2502BCAC56B9}"/>
    <cellStyle name="Fixed 3 8" xfId="54985" xr:uid="{E8B460F2-44B8-4094-BD76-A797891656DB}"/>
    <cellStyle name="Fixed 3 9" xfId="54986" xr:uid="{37C31A3A-B4A2-4BB8-B8B6-EF2C8646E347}"/>
    <cellStyle name="Fixed 3_AR Related" xfId="54987" xr:uid="{A7724F50-37ED-42D4-959A-A485D0400926}"/>
    <cellStyle name="Fixed 4" xfId="54988" xr:uid="{85C87544-C6CC-452A-8144-255C6A4B1079}"/>
    <cellStyle name="Fixed 5" xfId="54989" xr:uid="{AC29FF15-CF41-4E15-A3B6-49E576603401}"/>
    <cellStyle name="Fixed 6" xfId="54990" xr:uid="{D5449655-15CF-4F9D-88FA-12A3FBFFB2AE}"/>
    <cellStyle name="Fixed 7" xfId="54991" xr:uid="{C997EECF-19C2-4A9F-9E09-F989D7E410AD}"/>
    <cellStyle name="Fixed 8" xfId="54992" xr:uid="{F08F28C6-9046-47F9-A2EC-8343280F66C1}"/>
    <cellStyle name="Fixed 9" xfId="54993" xr:uid="{67B018C2-D893-4FA3-81FE-3082B38DBFBA}"/>
    <cellStyle name="Fixed_12.31.07" xfId="54994" xr:uid="{A2216D65-8BDD-47D7-BB32-59B72B2996EA}"/>
    <cellStyle name="Flag" xfId="35268" xr:uid="{F08AEA07-47CC-4007-900A-940BE791D1C2}"/>
    <cellStyle name="Footer SBILogo1" xfId="485" xr:uid="{7778F89D-4C3A-4766-B467-16096DBCE790}"/>
    <cellStyle name="Footer SBILogo2" xfId="486" xr:uid="{265DC811-5237-40EE-8A43-4B8124B44D38}"/>
    <cellStyle name="Footnote" xfId="487" xr:uid="{34CD2BBC-6689-4887-A81D-53311F835363}"/>
    <cellStyle name="Footnote Reference" xfId="488" xr:uid="{8A761D2D-AF59-43DA-B615-62C91AFCFD15}"/>
    <cellStyle name="Footnote_2005_1st Draft_Tax computation_Valspar_011906" xfId="489" xr:uid="{D750F066-DF70-4E7B-85FF-7DE0792D75CD}"/>
    <cellStyle name="Format a column of totals" xfId="35269" xr:uid="{81AAD0DD-DEDE-420C-B453-E1D0EE1AAB01}"/>
    <cellStyle name="Format a row of totals" xfId="35270" xr:uid="{087F7DCF-87D0-4F72-AE53-9A070C8B931F}"/>
    <cellStyle name="Format a row of totals 2" xfId="35271" xr:uid="{83DE4B0E-73A0-4111-8B33-FFA4E50495E5}"/>
    <cellStyle name="Format a row of totals 3" xfId="35272" xr:uid="{4ECEB6C9-56F4-4A83-8622-737E678E288A}"/>
    <cellStyle name="Format a row of totals 4" xfId="35273" xr:uid="{653CDFD6-EDF5-4B17-BAF0-6CB97C776277}"/>
    <cellStyle name="Format a row of totals 5" xfId="35274" xr:uid="{D5D2DEF2-915B-4750-8BA9-121240B7962C}"/>
    <cellStyle name="Format a row of totals 6" xfId="35275" xr:uid="{23FC9E5D-9D2B-4ACD-8BB2-18EC5A091BE4}"/>
    <cellStyle name="Format a row of totals 7" xfId="35276" xr:uid="{4E9ADBA1-6B27-40AE-9D22-A941F21B6C50}"/>
    <cellStyle name="Format Number Column" xfId="490" xr:uid="{A67AC13E-A318-4AB9-B5B7-FE229F398B7F}"/>
    <cellStyle name="Format Number Column 2" xfId="54995" xr:uid="{8077217B-DA8F-4BD8-B8AD-01F850E50225}"/>
    <cellStyle name="Format text as bold, black on yellow" xfId="35277" xr:uid="{338082B4-8044-4C5D-8056-023F1C983FE1}"/>
    <cellStyle name="Format text as bold, black on yellow 2" xfId="35278" xr:uid="{8775A456-F4FC-4AB4-B9B3-34BDE414A705}"/>
    <cellStyle name="Format text as bold, black on yellow 3" xfId="35279" xr:uid="{D1D921E7-69B3-4B8E-A908-B725F9A3E72A}"/>
    <cellStyle name="Format text as bold, black on yellow 4" xfId="35280" xr:uid="{8B9A7C00-433D-4786-ADB1-C2AE27D5E075}"/>
    <cellStyle name="Format text as bold, black on yellow 5" xfId="35281" xr:uid="{4B8CB4DC-5FB7-4E4A-B2DC-5A4594C00FD9}"/>
    <cellStyle name="Format text as bold, black on yellow 6" xfId="35282" xr:uid="{A0CFE70C-BE49-444C-AED1-FD34ED34A821}"/>
    <cellStyle name="Format text as bold, black on yellow 7" xfId="35283" xr:uid="{DC6B4465-618D-4B0F-BADA-B32513EB8CFF}"/>
    <cellStyle name="Gekoppelde cel" xfId="54996" xr:uid="{A43F23DE-7AF6-4804-A1EA-47509BB8329E}"/>
    <cellStyle name="Goed" xfId="54997" xr:uid="{76CBC5D7-3B52-49BD-97EC-73149016028A}"/>
    <cellStyle name="Good 2" xfId="1036" xr:uid="{DF9EFEF4-6812-41DB-9590-74FF518ABD91}"/>
    <cellStyle name="Good 2 2" xfId="35284" xr:uid="{443CC899-8614-43AD-800E-6161C6FA7205}"/>
    <cellStyle name="Good 2 2 2" xfId="35285" xr:uid="{776B7C23-C666-4F9A-A47A-ADDCE05D7D9F}"/>
    <cellStyle name="Good 2 3" xfId="35286" xr:uid="{F378348B-B5D1-4DBC-A577-AFF6FAC34CB5}"/>
    <cellStyle name="Good 2 3 2" xfId="35287" xr:uid="{7BDD9E35-4268-4D08-9364-EDFBF4FFC37C}"/>
    <cellStyle name="Good 2 4" xfId="35288" xr:uid="{1787F7CC-0866-4E7D-9C07-0B6B0C18AE33}"/>
    <cellStyle name="Good 2 4 2" xfId="35289" xr:uid="{63AB378B-732E-449C-91FD-66F3E1F15590}"/>
    <cellStyle name="Good 2_EGAT BS 8" xfId="35290" xr:uid="{66173FB5-FC06-4468-8E0B-AB91BAE7BA46}"/>
    <cellStyle name="Good 3" xfId="1037" xr:uid="{12EBDDE7-CE74-49AA-93F8-DEDC11AF6924}"/>
    <cellStyle name="Good 4" xfId="1038" xr:uid="{79054669-1E64-42EA-A2DF-35FBFE9FF985}"/>
    <cellStyle name="Good 5" xfId="35291" xr:uid="{FA329AA2-7E76-4C30-92FA-7D9A5149C82C}"/>
    <cellStyle name="Good 6" xfId="35292" xr:uid="{EF28838C-36F8-498A-9F5C-E9E898E1D1D5}"/>
    <cellStyle name="Good 7" xfId="35293" xr:uid="{CE4D9F8D-778E-4F9F-90D2-0C0E5927455F}"/>
    <cellStyle name="Good 8" xfId="35294" xr:uid="{B47E6AAF-2644-410C-A580-4F0953592CF0}"/>
    <cellStyle name="Good 9" xfId="35295" xr:uid="{88CA37FD-BF9F-4CC1-A3DE-32A04B1AE9E0}"/>
    <cellStyle name="Grey" xfId="32" xr:uid="{2DFE4724-DC48-4F0F-855A-1C287CAC710B}"/>
    <cellStyle name="Grey 2" xfId="35296" xr:uid="{6E6BD85A-5570-4AE6-94E0-56E3841D3B48}"/>
    <cellStyle name="Grey 2 2" xfId="35297" xr:uid="{6227DECF-1F5F-477E-8474-E347D8529E76}"/>
    <cellStyle name="Grey 3" xfId="54998" xr:uid="{5F9D7BA8-CB2D-492D-8688-FF265321325D}"/>
    <cellStyle name="Grey_2008 Hyperion" xfId="54999" xr:uid="{4BF3DB0C-CBCC-4DBE-8631-C5599C87BCBD}"/>
    <cellStyle name="gs]_x000d__x000a_Window=23,56,584,348, , ,1_x000d__x000a_dir1=0,0,491,191,-1,-1,1,30,201,1905,245,H:\WINDOWS\*.*_x000d__x000a_dir10=44,44,544,323," xfId="1039" xr:uid="{0566048A-0E4E-408B-9D98-D4B5566EF5EC}"/>
    <cellStyle name="HC" xfId="55000" xr:uid="{8777C788-019F-4D58-837A-2F708C859F1E}"/>
    <cellStyle name="Head 1" xfId="491" xr:uid="{FC0B081F-928F-48E9-A25D-5E8666848356}"/>
    <cellStyle name="Head 1 2" xfId="1040" xr:uid="{E326BFD4-80DF-4AF4-8896-43B67A772B1F}"/>
    <cellStyle name="Head 1_EGAT BS 8" xfId="35298" xr:uid="{B0841E2B-5D10-436F-BCBB-A53F8805C5D4}"/>
    <cellStyle name="Header" xfId="492" xr:uid="{6E31FE64-1F7E-4EC3-A9FD-A60182397EAE}"/>
    <cellStyle name="Header Budget" xfId="35299" xr:uid="{7E37ABE2-DDC5-4D4C-846A-7A5F44C4A0A8}"/>
    <cellStyle name="Header Draft Stamp" xfId="493" xr:uid="{C332E9DC-FEC3-4614-8FE3-EDD8994C431C}"/>
    <cellStyle name="Header Leader" xfId="35300" xr:uid="{1992D933-0053-4FF8-8234-B334F677403D}"/>
    <cellStyle name="Header Variance" xfId="35301" xr:uid="{0BF58AD2-7552-439C-A834-81AFD3643AE5}"/>
    <cellStyle name="Header_2005_1st Draft_Tax computation_Valspar_011906" xfId="494" xr:uid="{431F48BD-3218-4985-92F2-960109800A27}"/>
    <cellStyle name="Header1" xfId="495" xr:uid="{1FFE17B4-B94A-4989-A5EB-A21DF9D3560F}"/>
    <cellStyle name="Header1 2" xfId="35302" xr:uid="{37BE492E-9835-4D4B-8BB0-FEB2B0EEC11C}"/>
    <cellStyle name="Header1 2 2" xfId="35303" xr:uid="{D1EA9AF9-79AE-41B0-8208-5B277A543143}"/>
    <cellStyle name="Header1 3" xfId="35304" xr:uid="{471FDF5C-CECA-4756-A901-564E2F996543}"/>
    <cellStyle name="Header1 3 2" xfId="35305" xr:uid="{D03C83C0-3DB8-44E3-8F38-9D5F1A22F65B}"/>
    <cellStyle name="Header1 4" xfId="35306" xr:uid="{05E11817-B45C-4CF5-8DAE-7252104180E4}"/>
    <cellStyle name="Header1 4 2" xfId="35307" xr:uid="{91A8D023-A09F-451C-ABF9-E893FB382345}"/>
    <cellStyle name="Header1 5" xfId="35308" xr:uid="{2A91314A-23D2-48B2-AD6B-7C3D5761F626}"/>
    <cellStyle name="Header1 5 2" xfId="35309" xr:uid="{DB46EB40-55C2-43C1-9BDD-F950ACC1FB5A}"/>
    <cellStyle name="Header1 6" xfId="35310" xr:uid="{B0AAC67E-0F4D-4B20-9945-FA95E94FE8CF}"/>
    <cellStyle name="Header1 6 2" xfId="35311" xr:uid="{A8A9592E-2078-4D04-BB95-91AB4B955F1F}"/>
    <cellStyle name="Header1 7" xfId="35312" xr:uid="{B57C9A8C-0F62-43D8-9297-A8E4C6AE145A}"/>
    <cellStyle name="Header1 7 2" xfId="35313" xr:uid="{51080A61-9DEE-46F1-92E0-9C6EF0FEA752}"/>
    <cellStyle name="Header1 8" xfId="35314" xr:uid="{4CE0F2B8-CE9D-43C3-B784-D4DA043FFD2D}"/>
    <cellStyle name="Header1_EGAT BS 8" xfId="35315" xr:uid="{C98678D8-9F03-43D1-8DA7-828547F8E624}"/>
    <cellStyle name="Header2" xfId="496" xr:uid="{E135F0AA-EF15-449E-A999-F52A6A9569AB}"/>
    <cellStyle name="Header2 2" xfId="35316" xr:uid="{DCAFD37E-9688-44CF-9F2A-A9FC1307271A}"/>
    <cellStyle name="Header2 2 2" xfId="35317" xr:uid="{E6A84C7C-85EF-48DD-A84D-B3A6E273B839}"/>
    <cellStyle name="Header2 3" xfId="35318" xr:uid="{2C090008-5037-4D47-BF37-A9F3B0438E6A}"/>
    <cellStyle name="Header2 3 2" xfId="35319" xr:uid="{519B8E0C-F930-4DE3-B8C6-8C4CB745C6F9}"/>
    <cellStyle name="Header2 4" xfId="35320" xr:uid="{5B9B09A2-0F09-4487-9C60-5F6153947A34}"/>
    <cellStyle name="Header2 4 2" xfId="35321" xr:uid="{9F6BA43F-292F-430D-82F1-BD36B3CA3E87}"/>
    <cellStyle name="Header2 5" xfId="35322" xr:uid="{44F9B46C-29EF-4DD7-B803-6026DCEF95D8}"/>
    <cellStyle name="Header2 5 2" xfId="35323" xr:uid="{E9B55F26-06FC-496D-94B5-F74105347CF9}"/>
    <cellStyle name="Header2 6" xfId="35324" xr:uid="{862A457C-F428-4AAE-8465-05EF4EA578F1}"/>
    <cellStyle name="Header2 6 2" xfId="35325" xr:uid="{2C36673F-DF3A-4451-94C2-A63B578A7889}"/>
    <cellStyle name="Header2 7" xfId="35326" xr:uid="{D9C6398C-6622-49E4-99F1-92D71AF67822}"/>
    <cellStyle name="Header2 7 2" xfId="35327" xr:uid="{74718B1F-0DFD-4D92-9695-E704FB60E79F}"/>
    <cellStyle name="Header2_EGAT BS 8" xfId="35328" xr:uid="{006E8403-175C-4FA7-B695-05F643A13F95}"/>
    <cellStyle name="Header3" xfId="35329" xr:uid="{9E1A5DAB-38C1-4FD9-9059-04053F77996A}"/>
    <cellStyle name="Heading" xfId="497" xr:uid="{F9C5A16D-B8B2-4B10-B2B8-F0E86C2ECB25}"/>
    <cellStyle name="Heading 1 1" xfId="55001" xr:uid="{D4E9D86F-D718-4999-A9D3-7F573EF0832D}"/>
    <cellStyle name="Heading 1 2" xfId="1041" xr:uid="{8137CCA8-14DF-42CA-AB06-E65A843CAA53}"/>
    <cellStyle name="Heading 1 2 2" xfId="35330" xr:uid="{1E70D9EA-E4B4-4934-AE83-BB5AB6AD24C7}"/>
    <cellStyle name="Heading 1 2 2 2" xfId="35331" xr:uid="{28E3E0FA-64DA-4DA2-BC80-226788225E5D}"/>
    <cellStyle name="Heading 1 2 3" xfId="35332" xr:uid="{3655644F-F746-4A5B-9FE5-2F1255CAA2CE}"/>
    <cellStyle name="Heading 1 2 3 2" xfId="35333" xr:uid="{0D5AC4F1-F868-46D2-815F-CCD8F5B36B79}"/>
    <cellStyle name="Heading 1 2 4" xfId="35334" xr:uid="{4E03AE96-9464-44FA-858A-E4D96199C088}"/>
    <cellStyle name="Heading 1 2 4 2" xfId="35335" xr:uid="{31F95B58-33CF-4608-AF24-BC1F219B0608}"/>
    <cellStyle name="Heading 1 2_EGAT BS 8" xfId="35336" xr:uid="{3C49EB0F-6812-40AF-8D70-72E4E41DCF6C}"/>
    <cellStyle name="Heading 1 3" xfId="1042" xr:uid="{FD2DDDFD-BC95-4660-A985-6107ED5C8EB6}"/>
    <cellStyle name="Heading 1 4" xfId="1043" xr:uid="{A526589B-D64F-424D-B64A-A4170A13941D}"/>
    <cellStyle name="Heading 1 5" xfId="35337" xr:uid="{9082624B-6DA7-4A2D-B089-9A10E4AA28F3}"/>
    <cellStyle name="Heading 1 6" xfId="35338" xr:uid="{BB0F007F-E963-4368-80C0-7BA4AA1C1AF3}"/>
    <cellStyle name="Heading 1 7" xfId="35339" xr:uid="{F76BB00E-3303-4DCA-941C-AA80FD55BDE1}"/>
    <cellStyle name="Heading 1 8" xfId="35340" xr:uid="{5B9EEC4E-7023-417F-8709-DBF14590E3A0}"/>
    <cellStyle name="Heading 1 9" xfId="35341" xr:uid="{11BBA93B-32C2-482B-B736-510CC89EA6D9}"/>
    <cellStyle name="Heading 1 Above" xfId="498" xr:uid="{C349D5D2-68B9-48D2-8F23-EF93BE9DE6F9}"/>
    <cellStyle name="Heading 1+" xfId="499" xr:uid="{60A89B18-D6A4-445B-BC33-25F13DA8CBC9}"/>
    <cellStyle name="Heading 2 2" xfId="1044" xr:uid="{414F74D6-3B5B-4E61-9094-1B19C484E2DC}"/>
    <cellStyle name="Heading 2 2 2" xfId="35342" xr:uid="{1E5F2A43-B60C-4692-B744-BD5F6E458163}"/>
    <cellStyle name="Heading 2 2 2 2" xfId="35343" xr:uid="{02BE0872-5D29-4D0F-9D8F-6E8A410F3115}"/>
    <cellStyle name="Heading 2 2 3" xfId="35344" xr:uid="{34C266BF-2B5A-4891-ADA3-0025E6120391}"/>
    <cellStyle name="Heading 2 2 3 2" xfId="35345" xr:uid="{269C4119-0029-4200-8034-F93FBADBCC3F}"/>
    <cellStyle name="Heading 2 2 4" xfId="35346" xr:uid="{8AC1B7F0-18C6-4017-8A52-9AE6943A44F2}"/>
    <cellStyle name="Heading 2 2 4 2" xfId="35347" xr:uid="{0C7F49D2-4998-4910-8EC9-72B444A64511}"/>
    <cellStyle name="Heading 2 2_EGAT BS 8" xfId="35348" xr:uid="{168E0F9E-DCDF-40F4-934F-1CBBB2E48902}"/>
    <cellStyle name="Heading 2 3" xfId="1045" xr:uid="{4647C8F4-22D5-4F27-817C-12F69921B297}"/>
    <cellStyle name="Heading 2 4" xfId="1046" xr:uid="{8BA474B5-BD7D-4879-BB41-0D6B0211928C}"/>
    <cellStyle name="Heading 2 5" xfId="35349" xr:uid="{9A43C699-F3D6-418F-99DA-1E919F8CCBA4}"/>
    <cellStyle name="Heading 2 6" xfId="35350" xr:uid="{7E8141F5-D669-4C8D-8029-8336EF8DB194}"/>
    <cellStyle name="Heading 2 7" xfId="35351" xr:uid="{4F4D1E12-1718-4BD4-A276-A9A164853619}"/>
    <cellStyle name="Heading 2 8" xfId="35352" xr:uid="{13D234C6-A8FC-4A16-8C56-5AE2D214596F}"/>
    <cellStyle name="Heading 2 9" xfId="35353" xr:uid="{00C9CC25-D6AD-4E22-AE04-B6048266C34A}"/>
    <cellStyle name="Heading 2 Below" xfId="500" xr:uid="{B1B45C7D-090C-4471-BCE2-A5EB4ACF6F36}"/>
    <cellStyle name="Heading 2 Below 2" xfId="1047" xr:uid="{916041F8-01A9-4B67-BE97-6C346498A25A}"/>
    <cellStyle name="Heading 2 Below_EGAT BS 8" xfId="35354" xr:uid="{CE652A5F-F6CA-4B58-95D5-85E6FA80FE7A}"/>
    <cellStyle name="Heading 2+" xfId="501" xr:uid="{88A5AD00-8BAE-45CD-BA98-8A6E3033FFEB}"/>
    <cellStyle name="Heading 2a" xfId="35355" xr:uid="{30B0B08A-9B0B-46E6-9B0E-8171E343E43A}"/>
    <cellStyle name="Heading 3 2" xfId="1048" xr:uid="{689A6E07-EB1D-4AAF-BC06-ECA260CB3517}"/>
    <cellStyle name="Heading 3 2 2" xfId="35356" xr:uid="{62166A42-5D3D-4058-9770-9F91E61D383B}"/>
    <cellStyle name="Heading 3 2 2 2" xfId="35357" xr:uid="{3CA8F3D5-18FC-4B39-947B-14DC5ACCF0B3}"/>
    <cellStyle name="Heading 3 2 2 2 2" xfId="35358" xr:uid="{5B6F34DE-653B-4A2E-8DE3-24723E06A594}"/>
    <cellStyle name="Heading 3 2 2 3" xfId="35359" xr:uid="{58559E48-1A56-4F8C-B35E-59333FB70C39}"/>
    <cellStyle name="Heading 3 2 3" xfId="35360" xr:uid="{91DDFA44-D4D4-44EB-8B16-A738B6FB0CBF}"/>
    <cellStyle name="Heading 3 2 3 2" xfId="35361" xr:uid="{F994708D-AC7D-4CE1-A7DD-B9CBB6C35DFD}"/>
    <cellStyle name="Heading 3 2 4" xfId="35362" xr:uid="{B31AA898-197A-4605-BD12-37CCCDEED645}"/>
    <cellStyle name="Heading 3 2 4 2" xfId="35363" xr:uid="{CAA323AC-4463-44E9-A499-423ADD510288}"/>
    <cellStyle name="Heading 3 2 5" xfId="35364" xr:uid="{B07BFFD6-0694-453E-83ED-E0992924ADB6}"/>
    <cellStyle name="Heading 3 2 5 2" xfId="35365" xr:uid="{D2BA011F-AF73-4CFB-B4EE-201CAAF95A70}"/>
    <cellStyle name="Heading 3 2_EGAT BS 8" xfId="35366" xr:uid="{408C0CBF-8AE7-4160-9C66-DBC2B4D92E71}"/>
    <cellStyle name="Heading 3 3" xfId="1049" xr:uid="{447BB430-F7D0-498B-8629-408A11A68052}"/>
    <cellStyle name="Heading 3 4" xfId="1050" xr:uid="{F9B7FDB8-54A1-4A33-B675-CE415943DA3E}"/>
    <cellStyle name="Heading 3 5" xfId="35367" xr:uid="{CFEB34A3-1E9E-4456-8BD4-67AFB7F14F56}"/>
    <cellStyle name="Heading 3 6" xfId="35368" xr:uid="{89D1C2F3-4D71-42E4-BFFD-283C36CEFF86}"/>
    <cellStyle name="Heading 3 7" xfId="35369" xr:uid="{350A52CB-B290-4150-958F-2980F75E16A0}"/>
    <cellStyle name="Heading 3 8" xfId="35370" xr:uid="{4B4B2380-4A62-455F-AC4F-A7CA2BC3F810}"/>
    <cellStyle name="Heading 3 9" xfId="35371" xr:uid="{068B456B-DCFD-4E36-B782-F190FC8BB37E}"/>
    <cellStyle name="Heading 3+" xfId="502" xr:uid="{FE360E2F-933A-426D-A248-6B60E283D4AE}"/>
    <cellStyle name="Heading 4 2" xfId="1051" xr:uid="{97E8933D-FA00-41A9-A9E3-0D393C59FCF1}"/>
    <cellStyle name="Heading 4 2 2" xfId="35372" xr:uid="{63DEDD09-3DC0-4127-A40C-706892BCD571}"/>
    <cellStyle name="Heading 4 2 2 2" xfId="35373" xr:uid="{F067465F-1609-4803-9A2E-80C6F0BCCDCC}"/>
    <cellStyle name="Heading 4 2 3" xfId="35374" xr:uid="{F8206535-81DA-424F-9305-25144400EABB}"/>
    <cellStyle name="Heading 4 2 3 2" xfId="35375" xr:uid="{F7C1CE4B-198B-4AF0-8069-A1A91F536A81}"/>
    <cellStyle name="Heading 4 2 4" xfId="35376" xr:uid="{E47C1569-77CF-45A1-849E-CA1C9DE04C0C}"/>
    <cellStyle name="Heading 4 2 4 2" xfId="35377" xr:uid="{F98DE583-F268-4AFE-B77D-E11AC7734E50}"/>
    <cellStyle name="Heading 4 2_EGAT BS 8" xfId="35378" xr:uid="{A87AD2EA-7CDE-4CE3-8EA3-DF8B33F873C7}"/>
    <cellStyle name="Heading 4 3" xfId="1052" xr:uid="{4FF065B1-85C8-4E88-8141-F204211BD063}"/>
    <cellStyle name="Heading 4 4" xfId="1053" xr:uid="{564D0C6D-D987-4DDE-8C97-4A467639AA8F}"/>
    <cellStyle name="Heading 4 5" xfId="35379" xr:uid="{22A21BF1-6D21-4C76-8A3A-9D566D64DEDF}"/>
    <cellStyle name="Heading 4 6" xfId="35380" xr:uid="{97091CB1-A4E8-4AA6-BF41-812866680965}"/>
    <cellStyle name="Heading 4 7" xfId="35381" xr:uid="{F0F4288C-C1FA-4F71-B16D-6E5485534B56}"/>
    <cellStyle name="Heading 4 8" xfId="35382" xr:uid="{6B4A8FBC-F967-435D-84DD-DCF79F262578}"/>
    <cellStyle name="Heading 4 9" xfId="35383" xr:uid="{304CAA1D-7854-4E2D-82C8-36B333ED9272}"/>
    <cellStyle name="HEADING, MAJOR" xfId="503" xr:uid="{AF6F78EA-0A6D-4177-AC0A-BD0391F54C99}"/>
    <cellStyle name="HEADING, MINOR" xfId="504" xr:uid="{E28A261E-A1CA-4F20-97B5-18DA564CD70B}"/>
    <cellStyle name="HEADING, RIGHT" xfId="505" xr:uid="{A8F7C23F-8B89-4525-B0BB-AEF86A9F7D25}"/>
    <cellStyle name="HEADING,MAJOR" xfId="506" xr:uid="{B5462978-26E7-41C5-B9E4-4E61CD0E18D6}"/>
    <cellStyle name="HEADING1" xfId="507" xr:uid="{E65B857C-624F-4C1D-8050-95D2D5B9260F}"/>
    <cellStyle name="HEADING1 2" xfId="55002" xr:uid="{8C560EED-93BD-44F0-96DF-E7B0A93F9310}"/>
    <cellStyle name="HEADING2" xfId="508" xr:uid="{3963076F-6F7D-46D4-B5AD-58BE04F0E095}"/>
    <cellStyle name="HEADING2 2" xfId="35384" xr:uid="{BF6871CB-5575-4F2E-B071-1D00EA5F45F7}"/>
    <cellStyle name="Heading3" xfId="35385" xr:uid="{2ABBA360-73DA-4D7C-9997-84A57F1646E7}"/>
    <cellStyle name="Heading4" xfId="35386" xr:uid="{CE96AA8E-A333-445F-8521-38E4EBA43F1E}"/>
    <cellStyle name="HEADINGS" xfId="509" xr:uid="{0BC5CFE6-EC74-478B-B0BD-E3C4D3E0B029}"/>
    <cellStyle name="HEADINGS 2" xfId="56007" xr:uid="{530D9D1F-A2FF-4A85-87E6-D00341A502A0}"/>
    <cellStyle name="HEADINGSTOP" xfId="510" xr:uid="{8C6718BE-2E29-4C27-99CB-67DA3F3766F1}"/>
    <cellStyle name="HEADINGSTOP 2" xfId="56008" xr:uid="{AF08405E-14B4-4D69-B519-9076F041C5C6}"/>
    <cellStyle name="Hidden" xfId="55003" xr:uid="{86B007F3-C7D3-4294-B9DE-E9139CC715B2}"/>
    <cellStyle name="Hiperligação visitada_STOCK  B2S2" xfId="55004" xr:uid="{50679470-E5B6-40E7-B595-0851FA7C85AF}"/>
    <cellStyle name="Hiperligação_STOCK  B2S2" xfId="55005" xr:uid="{EAF153DF-46B4-4DDA-B60C-E51154F0CA63}"/>
    <cellStyle name="Hyperlink 2" xfId="115" xr:uid="{FEB49FF3-CA04-470A-9690-8AC95E16963B}"/>
    <cellStyle name="Hyperlink 2 2" xfId="35388" xr:uid="{EBBE24B8-9BEC-4F42-9CAD-B364313DBC55}"/>
    <cellStyle name="Hyperlink 2 2 2" xfId="35389" xr:uid="{52E5ADD1-3643-41C6-A4D8-AD6748607A33}"/>
    <cellStyle name="Hyperlink 2 3" xfId="35387" xr:uid="{503C5F58-A82E-49CB-A3BF-6BE6194ED9D0}"/>
    <cellStyle name="Hyperlink 2_EGAT BS 8" xfId="35390" xr:uid="{D9D67829-CC18-4DC3-9A61-55659B624473}"/>
    <cellStyle name="Hyperlink 3" xfId="35391" xr:uid="{C731E611-D79D-48C8-9B0D-E8EDF1F276BE}"/>
    <cellStyle name="Hyperlink seguido" xfId="55006" xr:uid="{EFBF593F-712E-4092-A3EA-0249837F5657}"/>
    <cellStyle name="InconsistentFormulae" xfId="35392" xr:uid="{17F23C19-7DD2-4137-9F75-A1840A60EFAF}"/>
    <cellStyle name="Indefinido" xfId="55007" xr:uid="{1AE316DC-0FEF-4FCE-86A7-7E89D982F7F4}"/>
    <cellStyle name="Indent" xfId="511" xr:uid="{C2373DF1-9C45-48AA-91D6-14BB9ADE4629}"/>
    <cellStyle name="Info_Main" xfId="512" xr:uid="{766AD846-7CAE-4480-9554-39BB3EF97368}"/>
    <cellStyle name="Input [yellow]" xfId="33" xr:uid="{D493B19F-924E-4F0A-9747-EB44C09D4DDB}"/>
    <cellStyle name="Input [yellow] 2" xfId="35393" xr:uid="{89F3954C-A30E-4177-A8EA-8822A2D66AD9}"/>
    <cellStyle name="Input [yellow] 2 2" xfId="35394" xr:uid="{46BAF1D1-CF84-4694-B4D5-EE33B5A5503E}"/>
    <cellStyle name="Input [yellow] 2 2 2" xfId="35395" xr:uid="{ED1D66D7-4102-4D3C-AE31-474EA676996F}"/>
    <cellStyle name="Input [yellow] 2 3" xfId="35396" xr:uid="{CADE65AF-E515-4C42-A893-A905B3180DF3}"/>
    <cellStyle name="Input [yellow] 2 3 2" xfId="35397" xr:uid="{E1691606-DB5B-44C4-B636-E532D8CD1F33}"/>
    <cellStyle name="Input [yellow] 2 4" xfId="35398" xr:uid="{42699667-EFB9-4FFB-B072-21AF33430F40}"/>
    <cellStyle name="Input [yellow] 2 4 2" xfId="35399" xr:uid="{54C64C2F-3DB7-44EB-8DF6-A099BB9B5385}"/>
    <cellStyle name="Input [yellow] 2 5" xfId="35400" xr:uid="{87B204CE-A04A-4B7A-A2A6-D8BDB3D6A946}"/>
    <cellStyle name="Input [yellow] 2 5 2" xfId="35401" xr:uid="{6DA95B50-58AE-45AF-A2BA-9864011B856F}"/>
    <cellStyle name="Input [yellow] 2 6" xfId="35402" xr:uid="{3B94E028-20B6-4EC8-9072-04D4C0C636DF}"/>
    <cellStyle name="Input [yellow] 2 6 2" xfId="35403" xr:uid="{0B67EE4B-2815-461F-9B31-89092DC677C2}"/>
    <cellStyle name="Input [yellow] 2 7" xfId="35404" xr:uid="{8806DC36-F0DA-49E8-9DB6-E17041D30320}"/>
    <cellStyle name="Input [yellow] 3" xfId="35405" xr:uid="{E0FEF1D0-CAB6-4640-8773-7A4F17F47006}"/>
    <cellStyle name="Input [yellow] 3 2" xfId="35406" xr:uid="{B9C0514E-E2A7-413B-8047-6ED58F96AD60}"/>
    <cellStyle name="Input [yellow] 4" xfId="35407" xr:uid="{F19CE0FE-7EBF-4DAA-AA0C-DF064868C531}"/>
    <cellStyle name="Input [yellow] 4 2" xfId="35408" xr:uid="{6BECDBCE-8FCD-4EC1-8D43-5B6C57EFDD00}"/>
    <cellStyle name="Input [yellow] 5" xfId="35409" xr:uid="{40211A70-6E14-42E3-BCFD-9A58EDB830A4}"/>
    <cellStyle name="Input [yellow] 5 2" xfId="35410" xr:uid="{450908E3-FA0A-455E-A808-A54709FA5BDF}"/>
    <cellStyle name="Input [yellow] 6" xfId="35411" xr:uid="{1D06F708-6B45-4872-958D-04AC5E2215CC}"/>
    <cellStyle name="Input [yellow] 6 2" xfId="35412" xr:uid="{4A945B9C-D3E4-4607-90B9-272988871EE8}"/>
    <cellStyle name="Input [yellow] 7" xfId="35413" xr:uid="{D0576540-8A46-4534-9427-F84129E418B9}"/>
    <cellStyle name="Input [yellow] 7 2" xfId="35414" xr:uid="{B47F88D0-4F0C-486F-ADC6-6513B036840A}"/>
    <cellStyle name="Input [yellow]_2008 Hyperion" xfId="55008" xr:uid="{2CF4ACA0-4E0D-459C-AF72-BB7F30EBF2D0}"/>
    <cellStyle name="Input 10" xfId="35415" xr:uid="{3E51D7F9-2AAE-4E06-80C9-E4BD28327D2F}"/>
    <cellStyle name="Input 10 10" xfId="35416" xr:uid="{5AF19104-6AAB-4606-84D8-6B24C58BE783}"/>
    <cellStyle name="Input 10 10 2" xfId="35417" xr:uid="{9244C5EA-36B8-49C4-8507-B1DA9BAC6647}"/>
    <cellStyle name="Input 10 10 3" xfId="35418" xr:uid="{D1A51D84-09E9-481D-83EE-1C15F1E7A9E0}"/>
    <cellStyle name="Input 10 10 4" xfId="35419" xr:uid="{75128746-D011-40F5-ADA4-300761C82254}"/>
    <cellStyle name="Input 10 10 5" xfId="35420" xr:uid="{8AC7CA75-3B7E-4D44-B2AB-087B026DA21E}"/>
    <cellStyle name="Input 10 10 6" xfId="35421" xr:uid="{247400CE-4AE4-4B0D-8BA1-69464FBCB304}"/>
    <cellStyle name="Input 10 10 7" xfId="35422" xr:uid="{2AC3F9F7-F093-4117-B04D-A14F914C30AC}"/>
    <cellStyle name="Input 10 11" xfId="35423" xr:uid="{FCFCDFF7-0698-4086-9323-37202611F59B}"/>
    <cellStyle name="Input 10 12" xfId="35424" xr:uid="{93241CAC-AA4A-4946-B7CF-F4155EC7686F}"/>
    <cellStyle name="Input 10 13" xfId="35425" xr:uid="{BED0CF36-07CA-4E44-B35B-15ABA686EE00}"/>
    <cellStyle name="Input 10 14" xfId="35426" xr:uid="{2EFB0FE3-7E98-4CDD-80BE-448BE10C372A}"/>
    <cellStyle name="Input 10 15" xfId="35427" xr:uid="{AF1D0B53-75E4-48A2-836C-1E5A9A4F5FEC}"/>
    <cellStyle name="Input 10 16" xfId="35428" xr:uid="{BC1D1CDC-0476-4BD9-A29B-1FCF6D6D58E8}"/>
    <cellStyle name="Input 10 2" xfId="35429" xr:uid="{617AEFB4-BF41-4E0C-AA36-9A9235A5D43F}"/>
    <cellStyle name="Input 10 2 2" xfId="35430" xr:uid="{50348770-4386-42AA-A7B6-13BC36F9281E}"/>
    <cellStyle name="Input 10 2 3" xfId="35431" xr:uid="{835C22D1-8557-4B8B-B968-8B309A31ACDE}"/>
    <cellStyle name="Input 10 2 4" xfId="35432" xr:uid="{C42BBEDE-8B9D-40C5-8789-3195F71402A5}"/>
    <cellStyle name="Input 10 2 5" xfId="35433" xr:uid="{7EAF0A1B-C167-43A8-A189-E7390258C5F2}"/>
    <cellStyle name="Input 10 2 6" xfId="35434" xr:uid="{75530B40-C71D-4B1D-9FE4-80659AEB34C6}"/>
    <cellStyle name="Input 10 2 7" xfId="35435" xr:uid="{3AD89587-2C5B-497A-9B96-A9F4AD8E184C}"/>
    <cellStyle name="Input 10 3" xfId="35436" xr:uid="{08591336-08E6-416C-BDC5-3923C0299059}"/>
    <cellStyle name="Input 10 3 2" xfId="35437" xr:uid="{5E081DEA-3649-41E1-A6AF-4212E2D77568}"/>
    <cellStyle name="Input 10 3 3" xfId="35438" xr:uid="{328745D1-76D5-475D-8DBE-C5D8A484699B}"/>
    <cellStyle name="Input 10 3 4" xfId="35439" xr:uid="{E3DAD04D-FF05-4F12-B632-284BBBF7FD65}"/>
    <cellStyle name="Input 10 3 5" xfId="35440" xr:uid="{54428EFA-1DED-4F85-8FD9-9A8D6CFD9C03}"/>
    <cellStyle name="Input 10 3 6" xfId="35441" xr:uid="{525EC32E-A53F-462B-B208-3B480E06C8F3}"/>
    <cellStyle name="Input 10 3 7" xfId="35442" xr:uid="{1AE8E961-52C8-4F84-8508-B61C2381C7DB}"/>
    <cellStyle name="Input 10 4" xfId="35443" xr:uid="{5FBAD8EC-A61D-4C93-8934-D0E3CE54900E}"/>
    <cellStyle name="Input 10 4 2" xfId="35444" xr:uid="{1C1C2B32-CBE0-4D4B-94F9-AD57F988E88F}"/>
    <cellStyle name="Input 10 4 3" xfId="35445" xr:uid="{8CCB690F-9285-49AB-AF11-AEDB9A012142}"/>
    <cellStyle name="Input 10 4 4" xfId="35446" xr:uid="{F3313D40-13D0-43A1-B116-E8CA1B4D0E7B}"/>
    <cellStyle name="Input 10 4 5" xfId="35447" xr:uid="{45C82232-1710-46EE-91D0-E198276850BB}"/>
    <cellStyle name="Input 10 4 6" xfId="35448" xr:uid="{F56CA7DA-0614-419D-B9DF-DA47641E8B53}"/>
    <cellStyle name="Input 10 4 7" xfId="35449" xr:uid="{2F7D345E-118D-4A9D-80C7-1ACE959FE2E6}"/>
    <cellStyle name="Input 10 5" xfId="35450" xr:uid="{38686F37-3A65-4B9F-8DEA-EAE0C8F96AE3}"/>
    <cellStyle name="Input 10 5 2" xfId="35451" xr:uid="{81E027E2-5EC4-436A-8D17-E0F4159DCDE5}"/>
    <cellStyle name="Input 10 5 3" xfId="35452" xr:uid="{0C87E4FE-974C-411C-8396-5A7311B081BC}"/>
    <cellStyle name="Input 10 5 4" xfId="35453" xr:uid="{962EF459-EC12-4415-9FF8-E61F920C0FD5}"/>
    <cellStyle name="Input 10 5 5" xfId="35454" xr:uid="{D85116E5-5D11-4748-81B3-36B336E94FDE}"/>
    <cellStyle name="Input 10 5 6" xfId="35455" xr:uid="{7CB51921-B8CB-4463-9C48-C5CB6FC7299B}"/>
    <cellStyle name="Input 10 5 7" xfId="35456" xr:uid="{69912FF0-4113-4E4F-831E-71662BB1C888}"/>
    <cellStyle name="Input 10 6" xfId="35457" xr:uid="{BA51AFEA-5799-4720-ACCB-F33B545110CD}"/>
    <cellStyle name="Input 10 6 2" xfId="35458" xr:uid="{6DBFE7D7-6435-47A1-A617-92C5B6CDDE6B}"/>
    <cellStyle name="Input 10 6 3" xfId="35459" xr:uid="{38138AAE-F481-41B5-89A8-2D2B41846B60}"/>
    <cellStyle name="Input 10 6 4" xfId="35460" xr:uid="{3C4794D3-D415-4C27-BD17-95DFA62938EA}"/>
    <cellStyle name="Input 10 6 5" xfId="35461" xr:uid="{465FF89B-5721-41B1-A609-735F513685CE}"/>
    <cellStyle name="Input 10 6 6" xfId="35462" xr:uid="{CA90A93F-A423-49AE-AB7B-B064D6F7DAEB}"/>
    <cellStyle name="Input 10 6 7" xfId="35463" xr:uid="{60F94693-728A-4F3D-A325-959D4B10B9D0}"/>
    <cellStyle name="Input 10 7" xfId="35464" xr:uid="{E4E275EC-B106-4F2A-A067-DF350FEF1CD7}"/>
    <cellStyle name="Input 10 7 2" xfId="35465" xr:uid="{4B7E6909-7D54-44B6-BA08-EE9BBCD3C857}"/>
    <cellStyle name="Input 10 7 3" xfId="35466" xr:uid="{3722D5A6-3839-4384-883C-489675159077}"/>
    <cellStyle name="Input 10 7 4" xfId="35467" xr:uid="{BC957395-E7D8-4116-A9F0-F4A9877EE558}"/>
    <cellStyle name="Input 10 7 5" xfId="35468" xr:uid="{581E4756-97B1-4CC8-8D4D-CE3028390BB5}"/>
    <cellStyle name="Input 10 7 6" xfId="35469" xr:uid="{723F9C46-676C-474B-B152-2A6866CC61C1}"/>
    <cellStyle name="Input 10 7 7" xfId="35470" xr:uid="{F82DB01D-27C8-4201-8020-A412C681ACB8}"/>
    <cellStyle name="Input 10 8" xfId="35471" xr:uid="{F9751864-9EF0-4438-9AB1-6CA215EE14FB}"/>
    <cellStyle name="Input 10 8 2" xfId="35472" xr:uid="{C6C3B2C5-90A2-41B9-8CB2-273BCD8C8E9D}"/>
    <cellStyle name="Input 10 8 3" xfId="35473" xr:uid="{41D709DD-1F53-4061-BE44-F8DA4B038D06}"/>
    <cellStyle name="Input 10 8 4" xfId="35474" xr:uid="{F0FBC8B0-5AF1-4EDB-B23F-A335FA100848}"/>
    <cellStyle name="Input 10 8 5" xfId="35475" xr:uid="{79FBCE9B-DE1F-4D56-863D-2C51D7194574}"/>
    <cellStyle name="Input 10 8 6" xfId="35476" xr:uid="{CCAEE0B0-FD30-4708-AC7A-86AE37E75595}"/>
    <cellStyle name="Input 10 8 7" xfId="35477" xr:uid="{4040E5F0-073B-435C-9632-873DF83B53E8}"/>
    <cellStyle name="Input 10 9" xfId="35478" xr:uid="{DC9DB9E0-19E0-4A3B-882A-FCA5BF3352E0}"/>
    <cellStyle name="Input 10 9 2" xfId="35479" xr:uid="{C51C628A-CB90-4FF5-BE25-B45B5D0A820F}"/>
    <cellStyle name="Input 10 9 3" xfId="35480" xr:uid="{B52E101E-4BB4-4E57-8416-BF90912864D5}"/>
    <cellStyle name="Input 10 9 4" xfId="35481" xr:uid="{D41B8683-DC98-41C1-B9E8-156C098455A0}"/>
    <cellStyle name="Input 10 9 5" xfId="35482" xr:uid="{5668A479-6ABE-4B0B-9878-2CAC8122E649}"/>
    <cellStyle name="Input 10 9 6" xfId="35483" xr:uid="{8D1A6ADC-A4DC-4117-ADB7-5FD812A0B7CB}"/>
    <cellStyle name="Input 10 9 7" xfId="35484" xr:uid="{EDFF5C9D-5253-4E0F-ACC6-A8AEC71C4537}"/>
    <cellStyle name="Input 11" xfId="35485" xr:uid="{601BCC6F-E77A-4AE9-928B-D55B5556189B}"/>
    <cellStyle name="Input 11 10" xfId="35486" xr:uid="{7A91A9E0-C7BB-4952-9BCD-28D7685E8FB5}"/>
    <cellStyle name="Input 11 10 2" xfId="35487" xr:uid="{AF16C5C7-B02F-40A0-A996-5D595C4591F9}"/>
    <cellStyle name="Input 11 10 3" xfId="35488" xr:uid="{D326F860-D781-492E-9CA1-7CE3D373D51A}"/>
    <cellStyle name="Input 11 10 4" xfId="35489" xr:uid="{BEC81FBB-AB1D-4632-830D-10D3085AC9E6}"/>
    <cellStyle name="Input 11 10 5" xfId="35490" xr:uid="{0D9663A1-ED29-4D7F-BD20-5BFACEE1BEEB}"/>
    <cellStyle name="Input 11 10 6" xfId="35491" xr:uid="{93B56DC3-1E85-41F8-A607-297DC993A80E}"/>
    <cellStyle name="Input 11 10 7" xfId="35492" xr:uid="{E3C26E63-5C09-4747-BE79-7D967C2212F6}"/>
    <cellStyle name="Input 11 11" xfId="35493" xr:uid="{DE42C632-E418-40F6-A394-1CD26D3ECF90}"/>
    <cellStyle name="Input 11 12" xfId="35494" xr:uid="{E7EAA41B-6669-4A04-BAB3-9F787582BF77}"/>
    <cellStyle name="Input 11 13" xfId="35495" xr:uid="{0888DE0A-A93A-46D9-8A33-B10FFF2F59E4}"/>
    <cellStyle name="Input 11 14" xfId="35496" xr:uid="{71A82643-D0CF-47D1-BD2F-7D2B2882A1D9}"/>
    <cellStyle name="Input 11 15" xfId="35497" xr:uid="{AC7E428F-9C35-4AE9-8980-61C7803B39A7}"/>
    <cellStyle name="Input 11 16" xfId="35498" xr:uid="{CD88CD29-2502-48C2-8ECA-710B06561900}"/>
    <cellStyle name="Input 11 2" xfId="35499" xr:uid="{25BC5611-B2E1-49DB-8B5F-212345051658}"/>
    <cellStyle name="Input 11 2 2" xfId="35500" xr:uid="{303A04E5-89AA-4377-AE55-86FDE8CB206C}"/>
    <cellStyle name="Input 11 2 3" xfId="35501" xr:uid="{ED21DD1D-D533-49D9-9F6D-16AA664DEB48}"/>
    <cellStyle name="Input 11 2 4" xfId="35502" xr:uid="{EC4E6AA2-D370-4A53-82B3-1293F489FD4F}"/>
    <cellStyle name="Input 11 2 5" xfId="35503" xr:uid="{F045598C-3927-4E2E-969B-730A0395F963}"/>
    <cellStyle name="Input 11 2 6" xfId="35504" xr:uid="{7F4FAA40-7DC6-4F92-9E56-116A47EA48C8}"/>
    <cellStyle name="Input 11 2 7" xfId="35505" xr:uid="{DE4BB78E-6750-4270-BC43-55A98C7817B6}"/>
    <cellStyle name="Input 11 3" xfId="35506" xr:uid="{646F3BF6-9B1C-4B65-A622-C08F3A7AEA90}"/>
    <cellStyle name="Input 11 3 2" xfId="35507" xr:uid="{CDBDB043-F2A7-4F7B-8A8B-2175CD4EC5CC}"/>
    <cellStyle name="Input 11 3 3" xfId="35508" xr:uid="{8EFCAE82-D57A-4A68-BF75-0B7570FDA289}"/>
    <cellStyle name="Input 11 3 4" xfId="35509" xr:uid="{C98CF8AC-066F-45E2-8563-D5DE72C61742}"/>
    <cellStyle name="Input 11 3 5" xfId="35510" xr:uid="{916AD465-EBE5-4456-9C4D-485435A9B9A4}"/>
    <cellStyle name="Input 11 3 6" xfId="35511" xr:uid="{95FFD9F1-F83F-42B0-A31D-C47F72ACFEE5}"/>
    <cellStyle name="Input 11 3 7" xfId="35512" xr:uid="{2C08ECE2-A320-4AA6-9149-0B07A7BA6827}"/>
    <cellStyle name="Input 11 4" xfId="35513" xr:uid="{EEF713C1-4367-47D8-9664-AC44B6D3F5EA}"/>
    <cellStyle name="Input 11 4 2" xfId="35514" xr:uid="{5E51EE1D-121B-4870-97F2-EE277404E603}"/>
    <cellStyle name="Input 11 4 3" xfId="35515" xr:uid="{E272C35C-F756-4403-BAA8-3699DAFCA0F0}"/>
    <cellStyle name="Input 11 4 4" xfId="35516" xr:uid="{D761BC78-1718-4C2D-A85A-9919AE8B83E6}"/>
    <cellStyle name="Input 11 4 5" xfId="35517" xr:uid="{124C4B11-A46A-4AE8-A409-EA9C16780794}"/>
    <cellStyle name="Input 11 4 6" xfId="35518" xr:uid="{BD8A7A00-34DB-43ED-9625-2C190218BE78}"/>
    <cellStyle name="Input 11 4 7" xfId="35519" xr:uid="{8E5F5715-13F3-4B81-B674-5B09A95A3BD9}"/>
    <cellStyle name="Input 11 5" xfId="35520" xr:uid="{CB11C340-4E5A-4DBB-B750-0B3EA46F89EC}"/>
    <cellStyle name="Input 11 5 2" xfId="35521" xr:uid="{8A1652A4-BCD4-4137-AE7B-7E166D9A9D7E}"/>
    <cellStyle name="Input 11 5 3" xfId="35522" xr:uid="{262890D7-41A7-4DF2-B804-8B102FC8B0AC}"/>
    <cellStyle name="Input 11 5 4" xfId="35523" xr:uid="{51F1CE6F-9370-4E9A-9A9D-AA87AF400D80}"/>
    <cellStyle name="Input 11 5 5" xfId="35524" xr:uid="{A85992A4-F31B-4F24-B8D3-D63A50096A21}"/>
    <cellStyle name="Input 11 5 6" xfId="35525" xr:uid="{F3F127F5-70FE-4BD9-8CB7-54026DB02E6F}"/>
    <cellStyle name="Input 11 5 7" xfId="35526" xr:uid="{BC65018F-F431-49BD-A6D6-24E9FC82551D}"/>
    <cellStyle name="Input 11 6" xfId="35527" xr:uid="{DA824F90-50AA-4E41-804B-56E6D14B0C9A}"/>
    <cellStyle name="Input 11 6 2" xfId="35528" xr:uid="{8D304949-2669-4284-AFFC-92D6C0B4ED97}"/>
    <cellStyle name="Input 11 6 3" xfId="35529" xr:uid="{D44B1918-51E3-48E1-9683-8D152DA5EB5E}"/>
    <cellStyle name="Input 11 6 4" xfId="35530" xr:uid="{7F9D626F-160A-462C-A2D8-EAB0B76D422F}"/>
    <cellStyle name="Input 11 6 5" xfId="35531" xr:uid="{B2CA6E36-B924-4F48-9A60-C0106E06B7F3}"/>
    <cellStyle name="Input 11 6 6" xfId="35532" xr:uid="{1ED53C10-B00E-495D-A6A4-AD5923D5F637}"/>
    <cellStyle name="Input 11 6 7" xfId="35533" xr:uid="{490D7A7E-0AAA-41C3-91CB-8880D1D24C17}"/>
    <cellStyle name="Input 11 7" xfId="35534" xr:uid="{A33F4E36-FF9B-47DD-91CF-BF2BD3CDB78E}"/>
    <cellStyle name="Input 11 7 2" xfId="35535" xr:uid="{F217BE36-0DAC-490A-B9C1-B0BD5D4CD37F}"/>
    <cellStyle name="Input 11 7 3" xfId="35536" xr:uid="{E3339AA9-EFBF-4E20-8C43-2CA7EAA4261B}"/>
    <cellStyle name="Input 11 7 4" xfId="35537" xr:uid="{7C519E3C-0A4A-4DB4-9B10-259E3D42B3E0}"/>
    <cellStyle name="Input 11 7 5" xfId="35538" xr:uid="{578A26BC-8F61-4D1C-A43B-AADBD17525F9}"/>
    <cellStyle name="Input 11 7 6" xfId="35539" xr:uid="{1F2E92AF-631F-4519-BB21-8D5C57C73BC6}"/>
    <cellStyle name="Input 11 7 7" xfId="35540" xr:uid="{0CE80841-A422-408D-B219-126BE3A0AED2}"/>
    <cellStyle name="Input 11 8" xfId="35541" xr:uid="{7BB78AB2-90C3-4895-A934-4518132DD171}"/>
    <cellStyle name="Input 11 8 2" xfId="35542" xr:uid="{2B4A7D9D-3E2D-4E3E-8F90-05E3D4F5354D}"/>
    <cellStyle name="Input 11 8 3" xfId="35543" xr:uid="{CA1350EA-879F-41B8-B3A9-08D44B495CA6}"/>
    <cellStyle name="Input 11 8 4" xfId="35544" xr:uid="{53470230-778C-4340-850D-B9A4C7E1E981}"/>
    <cellStyle name="Input 11 8 5" xfId="35545" xr:uid="{25DF7B3C-414E-4131-A985-7C6C3BD1599B}"/>
    <cellStyle name="Input 11 8 6" xfId="35546" xr:uid="{2F131822-7759-4169-BEAD-4C77D9855D25}"/>
    <cellStyle name="Input 11 8 7" xfId="35547" xr:uid="{D7856E4A-50BC-4157-B1D3-03E53354C5E8}"/>
    <cellStyle name="Input 11 9" xfId="35548" xr:uid="{09799558-975A-461B-8887-A82391F155CF}"/>
    <cellStyle name="Input 11 9 2" xfId="35549" xr:uid="{70295936-60DA-42EA-8514-2DE987E1F95A}"/>
    <cellStyle name="Input 11 9 3" xfId="35550" xr:uid="{41BBB44A-448F-4B6E-96A6-93C54BBB0417}"/>
    <cellStyle name="Input 11 9 4" xfId="35551" xr:uid="{306D0649-E70A-4991-B671-CD3D901F6141}"/>
    <cellStyle name="Input 11 9 5" xfId="35552" xr:uid="{3D7DB587-8812-4D4B-BDC7-3CE3A217AEA5}"/>
    <cellStyle name="Input 11 9 6" xfId="35553" xr:uid="{B4906871-AA36-4000-A37F-FCE44083C6FD}"/>
    <cellStyle name="Input 11 9 7" xfId="35554" xr:uid="{CB2F2B1F-18CA-4C6B-AD25-7F61867A2A13}"/>
    <cellStyle name="Input 12" xfId="35555" xr:uid="{A0D828A3-C54A-42B9-917C-B3B744D54EEE}"/>
    <cellStyle name="Input 12 10" xfId="35556" xr:uid="{2558FBA0-BCB8-4746-A4A0-C382E13288D9}"/>
    <cellStyle name="Input 12 10 2" xfId="35557" xr:uid="{8EB556DD-D1FD-49CE-A37A-7B45120DEAB2}"/>
    <cellStyle name="Input 12 10 3" xfId="35558" xr:uid="{9660B848-1D73-43B1-9288-EF2C15AFE5F4}"/>
    <cellStyle name="Input 12 10 4" xfId="35559" xr:uid="{D4C94F91-9178-4A40-A95E-E6A3B14AF586}"/>
    <cellStyle name="Input 12 10 5" xfId="35560" xr:uid="{AF96165B-340C-4182-832A-DDA065B0DBBA}"/>
    <cellStyle name="Input 12 10 6" xfId="35561" xr:uid="{1314F1C5-DA2F-4A63-BE7E-DFEF3478D0C0}"/>
    <cellStyle name="Input 12 10 7" xfId="35562" xr:uid="{25D0B014-6B8A-4CDE-BE11-56BEA3992CE9}"/>
    <cellStyle name="Input 12 11" xfId="35563" xr:uid="{58E41058-2094-4789-BF10-4B9722AF29DB}"/>
    <cellStyle name="Input 12 12" xfId="35564" xr:uid="{069D42AF-20CF-4215-BA4B-93A8361411E2}"/>
    <cellStyle name="Input 12 13" xfId="35565" xr:uid="{9218D256-775A-469E-8104-0029A6DF1538}"/>
    <cellStyle name="Input 12 14" xfId="35566" xr:uid="{1FCAA27D-E984-4BB5-9847-3E4A3BCA15C3}"/>
    <cellStyle name="Input 12 15" xfId="35567" xr:uid="{8406FE06-62FE-40D2-A97D-E8078A53CE6E}"/>
    <cellStyle name="Input 12 16" xfId="35568" xr:uid="{29A18B3D-CF62-4B09-91E2-266EA301699B}"/>
    <cellStyle name="Input 12 2" xfId="35569" xr:uid="{FB7EB660-288D-4000-9D1A-6242F262C732}"/>
    <cellStyle name="Input 12 2 2" xfId="35570" xr:uid="{DE804F2A-0D7E-425D-9CD6-174F7FAB48DE}"/>
    <cellStyle name="Input 12 2 3" xfId="35571" xr:uid="{7DFB003B-8729-49D7-B686-D52C0C40C1AA}"/>
    <cellStyle name="Input 12 2 4" xfId="35572" xr:uid="{269D2775-B7E6-4D55-B61D-982D41FE6155}"/>
    <cellStyle name="Input 12 2 5" xfId="35573" xr:uid="{553F0386-20F0-4B53-BC99-22943369EB71}"/>
    <cellStyle name="Input 12 2 6" xfId="35574" xr:uid="{B146A252-A943-475A-83DB-58782B4EE163}"/>
    <cellStyle name="Input 12 2 7" xfId="35575" xr:uid="{2BD1A1B8-1C7D-4302-95E2-C14AEC4918C9}"/>
    <cellStyle name="Input 12 3" xfId="35576" xr:uid="{3A541EB9-BCB6-4F50-B4C5-9958B7A8393C}"/>
    <cellStyle name="Input 12 3 2" xfId="35577" xr:uid="{757DAABA-DD15-41BA-B802-3F6394139368}"/>
    <cellStyle name="Input 12 3 3" xfId="35578" xr:uid="{4A6868FC-0A8E-48D5-90EC-0D2A6EC271E3}"/>
    <cellStyle name="Input 12 3 4" xfId="35579" xr:uid="{2D635948-8117-4990-A005-F92AEFDA607F}"/>
    <cellStyle name="Input 12 3 5" xfId="35580" xr:uid="{9DE80AC3-B5B2-4AD4-B59B-52F8A584F07E}"/>
    <cellStyle name="Input 12 3 6" xfId="35581" xr:uid="{3DD70F36-3EC3-4F2B-8ED0-540809898C95}"/>
    <cellStyle name="Input 12 3 7" xfId="35582" xr:uid="{09AD329F-33D6-45A3-9CFE-FD2F6A9386C6}"/>
    <cellStyle name="Input 12 4" xfId="35583" xr:uid="{98EED4CB-9845-4206-8934-C134668A86C3}"/>
    <cellStyle name="Input 12 4 2" xfId="35584" xr:uid="{E90060CD-8E8D-4EEB-B041-453800B70A59}"/>
    <cellStyle name="Input 12 4 3" xfId="35585" xr:uid="{FCE0F9C5-72C4-49B8-B705-24CD2990A305}"/>
    <cellStyle name="Input 12 4 4" xfId="35586" xr:uid="{1589708E-E7F4-4927-B5AC-92155A2E204D}"/>
    <cellStyle name="Input 12 4 5" xfId="35587" xr:uid="{0ED881CD-E313-4E11-AB81-A602656A447A}"/>
    <cellStyle name="Input 12 4 6" xfId="35588" xr:uid="{CBA3ABF8-5D00-40C6-84D5-E32CBFC4C280}"/>
    <cellStyle name="Input 12 4 7" xfId="35589" xr:uid="{95ABF45C-2520-4FC2-9F86-B46661F7D78D}"/>
    <cellStyle name="Input 12 5" xfId="35590" xr:uid="{C420483D-167A-477A-BE40-1BED597A1259}"/>
    <cellStyle name="Input 12 5 2" xfId="35591" xr:uid="{D3785672-4BFC-4DD9-891E-01AAC4841588}"/>
    <cellStyle name="Input 12 5 3" xfId="35592" xr:uid="{70428A04-B77B-4BCE-BE39-5D2A6F7225A0}"/>
    <cellStyle name="Input 12 5 4" xfId="35593" xr:uid="{2FD9362D-2DD1-47E5-97DA-B88F75BACD88}"/>
    <cellStyle name="Input 12 5 5" xfId="35594" xr:uid="{F4E4386D-4C76-4FCB-963D-0FA58B94047C}"/>
    <cellStyle name="Input 12 5 6" xfId="35595" xr:uid="{10C7DFCA-FD51-4CCB-9843-4EA9D520545C}"/>
    <cellStyle name="Input 12 5 7" xfId="35596" xr:uid="{27EFF3C1-2587-4D32-A8E6-39818B9C53F9}"/>
    <cellStyle name="Input 12 6" xfId="35597" xr:uid="{C9620483-95B0-44F0-B9A8-3CF2F92C4179}"/>
    <cellStyle name="Input 12 6 2" xfId="35598" xr:uid="{07E90C9A-5AD9-4E74-BC69-4593853B038D}"/>
    <cellStyle name="Input 12 6 3" xfId="35599" xr:uid="{C7F673C8-E141-4948-A4E0-1DD0B11A1D47}"/>
    <cellStyle name="Input 12 6 4" xfId="35600" xr:uid="{79613399-60E3-4F83-8D94-061CF91B570A}"/>
    <cellStyle name="Input 12 6 5" xfId="35601" xr:uid="{E387BED3-6AF3-415E-958C-4CDBB02A5A5B}"/>
    <cellStyle name="Input 12 6 6" xfId="35602" xr:uid="{F469E61C-9408-4ADC-B79F-09DB8A20946B}"/>
    <cellStyle name="Input 12 6 7" xfId="35603" xr:uid="{49B595AF-9162-4AAC-A0D0-17976965640F}"/>
    <cellStyle name="Input 12 7" xfId="35604" xr:uid="{FE003792-25FB-458C-8DFD-4ABDFA9FBBA2}"/>
    <cellStyle name="Input 12 7 2" xfId="35605" xr:uid="{C5667702-64A0-46A6-BD53-9C3A775776DA}"/>
    <cellStyle name="Input 12 7 3" xfId="35606" xr:uid="{9162056A-6118-4675-B454-B0F73ED2E75D}"/>
    <cellStyle name="Input 12 7 4" xfId="35607" xr:uid="{AB3036DF-B58A-45A1-9C68-AA8D863E42D8}"/>
    <cellStyle name="Input 12 7 5" xfId="35608" xr:uid="{8D397DC8-792E-433B-AE79-13A076DAD0CF}"/>
    <cellStyle name="Input 12 7 6" xfId="35609" xr:uid="{D847A527-EB74-4EB4-9602-94A44E032ECC}"/>
    <cellStyle name="Input 12 7 7" xfId="35610" xr:uid="{3641674B-23A4-417A-8AF1-FCDBF56EAF4A}"/>
    <cellStyle name="Input 12 8" xfId="35611" xr:uid="{61EE1267-21CE-4DC7-AB2B-087263A3173F}"/>
    <cellStyle name="Input 12 8 2" xfId="35612" xr:uid="{F72E4F38-63E1-419C-A6F0-327132382425}"/>
    <cellStyle name="Input 12 8 3" xfId="35613" xr:uid="{48D7891A-E82F-4943-A2CE-F0B3D1539749}"/>
    <cellStyle name="Input 12 8 4" xfId="35614" xr:uid="{FC44682C-40F0-4497-8333-7B015D6EED0A}"/>
    <cellStyle name="Input 12 8 5" xfId="35615" xr:uid="{CA5BE70E-45CC-4286-91B6-CCB59B1D3027}"/>
    <cellStyle name="Input 12 8 6" xfId="35616" xr:uid="{306CE585-0B95-48AD-AA3D-BBB1B0E85BF7}"/>
    <cellStyle name="Input 12 8 7" xfId="35617" xr:uid="{F70E9370-BCC2-4394-87B2-D2E7F5CBE801}"/>
    <cellStyle name="Input 12 9" xfId="35618" xr:uid="{5A072677-D082-4BBF-A0FD-E7DFA31F4D0A}"/>
    <cellStyle name="Input 12 9 2" xfId="35619" xr:uid="{83C3CD47-9242-47BE-B9B2-C316F840A239}"/>
    <cellStyle name="Input 12 9 3" xfId="35620" xr:uid="{88FEB262-9C08-4C93-9ECC-670A33DF8203}"/>
    <cellStyle name="Input 12 9 4" xfId="35621" xr:uid="{EA6E9DC5-F401-4764-86B9-58B0DF08FD5F}"/>
    <cellStyle name="Input 12 9 5" xfId="35622" xr:uid="{F35D39CF-38C4-4582-8F69-6917726FE67E}"/>
    <cellStyle name="Input 12 9 6" xfId="35623" xr:uid="{6D99F0A0-F7A5-42F3-9A24-B379E16630A3}"/>
    <cellStyle name="Input 12 9 7" xfId="35624" xr:uid="{14A13184-1D76-4AF4-A184-7BA7242AB4D0}"/>
    <cellStyle name="Input 13" xfId="35625" xr:uid="{57994193-DF1F-4A26-B9E8-EF8621E782B9}"/>
    <cellStyle name="Input 13 10" xfId="35626" xr:uid="{3268C94C-967C-40C5-929E-970D9FD2361E}"/>
    <cellStyle name="Input 13 10 2" xfId="35627" xr:uid="{00CC7AC1-8B60-4EF1-9C30-CC28C91D21C8}"/>
    <cellStyle name="Input 13 10 3" xfId="35628" xr:uid="{FDF8CFBA-5EC8-4664-A23D-8829D5C998D8}"/>
    <cellStyle name="Input 13 10 4" xfId="35629" xr:uid="{6B954831-A283-4A1E-A0AE-88EC6B92DE07}"/>
    <cellStyle name="Input 13 10 5" xfId="35630" xr:uid="{507EB845-A473-4BEC-A1B0-D58310A558E3}"/>
    <cellStyle name="Input 13 10 6" xfId="35631" xr:uid="{4E4FF140-49FF-41EA-8EF2-4D2ECB821AB8}"/>
    <cellStyle name="Input 13 10 7" xfId="35632" xr:uid="{8AA8F123-14C8-45B5-BFF1-A490FFF4DE42}"/>
    <cellStyle name="Input 13 11" xfId="35633" xr:uid="{D2471B53-54C0-49F7-A188-C3051B48A323}"/>
    <cellStyle name="Input 13 12" xfId="35634" xr:uid="{9EF8A41E-A9A7-497F-8F74-134A72110FF1}"/>
    <cellStyle name="Input 13 13" xfId="35635" xr:uid="{1FA51DC4-4C13-4AAE-89DC-1C9034278E3E}"/>
    <cellStyle name="Input 13 14" xfId="35636" xr:uid="{90C4239E-027C-4B60-8232-E6DAFFCCB404}"/>
    <cellStyle name="Input 13 15" xfId="35637" xr:uid="{92AB9124-876D-4658-B20D-840EC00EB883}"/>
    <cellStyle name="Input 13 16" xfId="35638" xr:uid="{8B28E5F3-4399-44C4-91BA-972EDB09608F}"/>
    <cellStyle name="Input 13 2" xfId="35639" xr:uid="{BE937D94-C1B5-4D09-90B8-4E84712A2FDB}"/>
    <cellStyle name="Input 13 2 2" xfId="35640" xr:uid="{807F6E8A-B0F8-46D7-8BAE-DC98A67278A8}"/>
    <cellStyle name="Input 13 2 3" xfId="35641" xr:uid="{7E443FE7-FE69-4D8D-8E57-8839F25B5D77}"/>
    <cellStyle name="Input 13 2 4" xfId="35642" xr:uid="{A5C331EA-FD66-4B68-AF12-8E7ED2514E64}"/>
    <cellStyle name="Input 13 2 5" xfId="35643" xr:uid="{0DB105B0-DD3A-4515-8CF3-7AAC30949C3C}"/>
    <cellStyle name="Input 13 2 6" xfId="35644" xr:uid="{68DDE814-A76E-4BF7-8EAE-3C3F3E70B3A9}"/>
    <cellStyle name="Input 13 2 7" xfId="35645" xr:uid="{A10EF52C-3F41-4F7A-B2F0-5F2AFA13CB8D}"/>
    <cellStyle name="Input 13 3" xfId="35646" xr:uid="{51F12A35-9C30-409B-8DA9-4712E8E51D03}"/>
    <cellStyle name="Input 13 3 2" xfId="35647" xr:uid="{F5D44CD2-36D2-4D79-A4D9-020D9635FDB2}"/>
    <cellStyle name="Input 13 3 3" xfId="35648" xr:uid="{E22A66FC-96C7-46D0-B0C9-70A7E8523C49}"/>
    <cellStyle name="Input 13 3 4" xfId="35649" xr:uid="{5C4611C2-6813-4378-98CF-EF9C306356BB}"/>
    <cellStyle name="Input 13 3 5" xfId="35650" xr:uid="{54B787E3-0A26-44A4-9618-0A779341862B}"/>
    <cellStyle name="Input 13 3 6" xfId="35651" xr:uid="{1AC02ECE-B614-4042-9BFB-E14F44D2E37B}"/>
    <cellStyle name="Input 13 3 7" xfId="35652" xr:uid="{35293FA8-FD70-4A5E-8F94-0FFA85191BBE}"/>
    <cellStyle name="Input 13 4" xfId="35653" xr:uid="{8937E31A-B5B1-4E5E-82CD-E6D16FC58B9E}"/>
    <cellStyle name="Input 13 4 2" xfId="35654" xr:uid="{50A32EAA-F4AF-4852-AF4F-1A20562DC046}"/>
    <cellStyle name="Input 13 4 3" xfId="35655" xr:uid="{6CA4236F-1275-4CFD-8662-C0202178E828}"/>
    <cellStyle name="Input 13 4 4" xfId="35656" xr:uid="{1A1E2B58-D19E-41F9-9E62-455CE673FE40}"/>
    <cellStyle name="Input 13 4 5" xfId="35657" xr:uid="{E8E03348-5B22-4446-B373-AC740DA7C5AD}"/>
    <cellStyle name="Input 13 4 6" xfId="35658" xr:uid="{2B5E9DB0-ACD2-45BD-8FE9-2C539F973900}"/>
    <cellStyle name="Input 13 4 7" xfId="35659" xr:uid="{6868F4E7-410F-4D82-855D-5E4E07779ABD}"/>
    <cellStyle name="Input 13 5" xfId="35660" xr:uid="{1ECC0609-E84D-4649-992D-9047ED7E3334}"/>
    <cellStyle name="Input 13 5 2" xfId="35661" xr:uid="{E83BAE76-E6A2-47BC-ADEF-ED6B51DDFE7D}"/>
    <cellStyle name="Input 13 5 3" xfId="35662" xr:uid="{19A12E94-B9CA-4E34-BB08-46D82AA1E2FA}"/>
    <cellStyle name="Input 13 5 4" xfId="35663" xr:uid="{AF71A342-254C-4A7A-8B1A-E9094F61921C}"/>
    <cellStyle name="Input 13 5 5" xfId="35664" xr:uid="{02C35AFF-17D2-4D74-AA92-3257D7ED5FEC}"/>
    <cellStyle name="Input 13 5 6" xfId="35665" xr:uid="{B6AB5C87-0F2D-4504-BDDF-1C32BB73E647}"/>
    <cellStyle name="Input 13 5 7" xfId="35666" xr:uid="{686217C4-40F0-48D0-A2D1-01DF81FCA10E}"/>
    <cellStyle name="Input 13 6" xfId="35667" xr:uid="{5CB5EC03-58A5-4B22-98E4-B5674DD7479C}"/>
    <cellStyle name="Input 13 6 2" xfId="35668" xr:uid="{0EB7B2CD-2913-4A13-9D77-AECDDB757D98}"/>
    <cellStyle name="Input 13 6 3" xfId="35669" xr:uid="{5AFAB4AF-6802-4869-88AE-B97D3A38689D}"/>
    <cellStyle name="Input 13 6 4" xfId="35670" xr:uid="{C61C2405-8FAF-4C1C-B554-289C7874E315}"/>
    <cellStyle name="Input 13 6 5" xfId="35671" xr:uid="{2C6BBC9A-A959-4BEC-AFF7-65A465CE54F0}"/>
    <cellStyle name="Input 13 6 6" xfId="35672" xr:uid="{DB2C8954-FD4E-46DB-A28B-FA23671B6705}"/>
    <cellStyle name="Input 13 6 7" xfId="35673" xr:uid="{39407174-0259-4E85-B92F-1A68CC3CB369}"/>
    <cellStyle name="Input 13 7" xfId="35674" xr:uid="{235CF65E-C869-4D40-A37F-780E5574A34D}"/>
    <cellStyle name="Input 13 7 2" xfId="35675" xr:uid="{6BE48AE8-CED7-4DFE-A90E-F320F18EEDB5}"/>
    <cellStyle name="Input 13 7 3" xfId="35676" xr:uid="{D5818304-D03E-45E7-9CA9-B21A4CF35250}"/>
    <cellStyle name="Input 13 7 4" xfId="35677" xr:uid="{419F692A-EA04-49BB-AD83-9E3CBC88EFA8}"/>
    <cellStyle name="Input 13 7 5" xfId="35678" xr:uid="{7259D97B-C5E0-4F09-9E85-4632F9448880}"/>
    <cellStyle name="Input 13 7 6" xfId="35679" xr:uid="{AAD583EE-3D46-4B13-8507-7DFF0368DEDA}"/>
    <cellStyle name="Input 13 7 7" xfId="35680" xr:uid="{4EB2D9D6-B142-4D77-95B4-77FFD2675AB2}"/>
    <cellStyle name="Input 13 8" xfId="35681" xr:uid="{E0FE51B3-E15E-41B1-8315-89D2BC74B999}"/>
    <cellStyle name="Input 13 8 2" xfId="35682" xr:uid="{9B459374-40D2-4DF2-97C7-C556A62B2EFD}"/>
    <cellStyle name="Input 13 8 3" xfId="35683" xr:uid="{B5154271-698F-4A4A-AE44-E8527313C619}"/>
    <cellStyle name="Input 13 8 4" xfId="35684" xr:uid="{1FA7B49D-2627-4B29-890D-56F5CE8502E2}"/>
    <cellStyle name="Input 13 8 5" xfId="35685" xr:uid="{DAD46D01-5DDF-4473-A7AE-97DC050848AF}"/>
    <cellStyle name="Input 13 8 6" xfId="35686" xr:uid="{7C88260E-7D95-406E-B115-DC5DA9385E01}"/>
    <cellStyle name="Input 13 8 7" xfId="35687" xr:uid="{575D5F17-83A1-4999-A956-B766493D8286}"/>
    <cellStyle name="Input 13 9" xfId="35688" xr:uid="{AFE55C18-2502-4BE7-8ACC-6C412FCDA013}"/>
    <cellStyle name="Input 13 9 2" xfId="35689" xr:uid="{B37BA858-1B06-41D8-808A-2A3315C5E391}"/>
    <cellStyle name="Input 13 9 3" xfId="35690" xr:uid="{878412F1-0620-4F08-BE38-6C7AB635F58C}"/>
    <cellStyle name="Input 13 9 4" xfId="35691" xr:uid="{95DAB2F5-413C-4981-ADB3-5C4854D09F64}"/>
    <cellStyle name="Input 13 9 5" xfId="35692" xr:uid="{EE3491C5-CB1A-444C-A44F-9BF6A30FB7DF}"/>
    <cellStyle name="Input 13 9 6" xfId="35693" xr:uid="{9D14D455-37D5-413D-9A0D-C565A9DA83D8}"/>
    <cellStyle name="Input 13 9 7" xfId="35694" xr:uid="{E3B02678-C414-4F04-8487-71637D80E88B}"/>
    <cellStyle name="Input 14" xfId="35695" xr:uid="{048DE57E-8524-47A5-99E2-EBC1A29C5072}"/>
    <cellStyle name="Input 14 10" xfId="35696" xr:uid="{89937361-6D68-48E6-8E07-718185423828}"/>
    <cellStyle name="Input 14 10 2" xfId="35697" xr:uid="{0D94DA65-5844-41F1-9908-FB0502D4B098}"/>
    <cellStyle name="Input 14 10 3" xfId="35698" xr:uid="{206630DC-932C-4C30-AAD6-2822696E96F9}"/>
    <cellStyle name="Input 14 10 4" xfId="35699" xr:uid="{0A6CBB40-7010-487E-B4DC-B3BCF0F38DF3}"/>
    <cellStyle name="Input 14 10 5" xfId="35700" xr:uid="{2512A248-330B-4D32-BFEC-FD9F89111F17}"/>
    <cellStyle name="Input 14 10 6" xfId="35701" xr:uid="{4A9E83A9-05B8-48B0-8E04-DACBCDECDD33}"/>
    <cellStyle name="Input 14 10 7" xfId="35702" xr:uid="{78CF72C7-577F-4698-A41C-49A3DECAA8AE}"/>
    <cellStyle name="Input 14 11" xfId="35703" xr:uid="{43445EC2-6711-4F19-801A-3D9867D2DD8B}"/>
    <cellStyle name="Input 14 12" xfId="35704" xr:uid="{83C9DC94-1B59-49C2-A22B-3220510B4738}"/>
    <cellStyle name="Input 14 13" xfId="35705" xr:uid="{15044F62-EEC7-4A55-A1D0-FBDC61303785}"/>
    <cellStyle name="Input 14 14" xfId="35706" xr:uid="{18BE11C5-A9F0-483E-8EFC-10B30ECB5612}"/>
    <cellStyle name="Input 14 15" xfId="35707" xr:uid="{AC011EA8-87E3-4C94-B050-45C745430F8A}"/>
    <cellStyle name="Input 14 16" xfId="35708" xr:uid="{672600F4-0B3C-44F8-8A8A-C7A5569FDE9F}"/>
    <cellStyle name="Input 14 2" xfId="35709" xr:uid="{227B190B-AB4C-4482-B9F7-1D55D69E2D02}"/>
    <cellStyle name="Input 14 2 2" xfId="35710" xr:uid="{378308CE-A746-4313-8C1C-E6D8C60D7F04}"/>
    <cellStyle name="Input 14 2 3" xfId="35711" xr:uid="{F4CD3A81-C875-43AA-ACE1-1CACB2BCF59B}"/>
    <cellStyle name="Input 14 2 4" xfId="35712" xr:uid="{74CC31FC-1D89-415B-B7DA-4342EC056758}"/>
    <cellStyle name="Input 14 2 5" xfId="35713" xr:uid="{351F11DE-8B20-4852-BB80-4A8B3BB9F43A}"/>
    <cellStyle name="Input 14 2 6" xfId="35714" xr:uid="{1F3C4B04-1964-4126-A14F-3B33447BCCB2}"/>
    <cellStyle name="Input 14 2 7" xfId="35715" xr:uid="{29464EA5-D071-43A1-83EC-B02195DC82D6}"/>
    <cellStyle name="Input 14 3" xfId="35716" xr:uid="{E8BA863C-CDE2-4D98-BA58-2267CE09485A}"/>
    <cellStyle name="Input 14 3 2" xfId="35717" xr:uid="{66FF49D2-D1B0-47AE-96A9-D7485DEF284B}"/>
    <cellStyle name="Input 14 3 3" xfId="35718" xr:uid="{1C26AC21-344D-456B-B928-D5D273CD8340}"/>
    <cellStyle name="Input 14 3 4" xfId="35719" xr:uid="{58DA474E-3EC9-4BC2-BDCB-558FB399FF0F}"/>
    <cellStyle name="Input 14 3 5" xfId="35720" xr:uid="{4D269DE3-B0A3-4A8D-8759-8BE20307611A}"/>
    <cellStyle name="Input 14 3 6" xfId="35721" xr:uid="{19B14B87-5637-4537-AA93-CE12FDD57EAE}"/>
    <cellStyle name="Input 14 3 7" xfId="35722" xr:uid="{EFBF1700-AE05-4886-9D77-DC68040BE487}"/>
    <cellStyle name="Input 14 4" xfId="35723" xr:uid="{62689086-7AFE-4B66-9CA2-E2FB66A9F884}"/>
    <cellStyle name="Input 14 4 2" xfId="35724" xr:uid="{56817F04-E00A-4175-99A3-77A2A1734D05}"/>
    <cellStyle name="Input 14 4 3" xfId="35725" xr:uid="{8F6217EB-3C7B-420C-8BCD-4FB6EB17E3FF}"/>
    <cellStyle name="Input 14 4 4" xfId="35726" xr:uid="{342467F3-4FC7-4802-9A59-FFF5951281EA}"/>
    <cellStyle name="Input 14 4 5" xfId="35727" xr:uid="{D7F801A9-05A0-4717-B908-2E5C9469DE9F}"/>
    <cellStyle name="Input 14 4 6" xfId="35728" xr:uid="{75763DF4-9455-4778-85DD-196DF7A9D343}"/>
    <cellStyle name="Input 14 4 7" xfId="35729" xr:uid="{DB41874D-1A75-4CB2-ABC6-4DF004087333}"/>
    <cellStyle name="Input 14 5" xfId="35730" xr:uid="{2C79526F-2B2E-484A-8D19-38092ADCEF59}"/>
    <cellStyle name="Input 14 5 2" xfId="35731" xr:uid="{77948C69-6A2B-442F-A447-AAF7CDD41400}"/>
    <cellStyle name="Input 14 5 3" xfId="35732" xr:uid="{73FFC46D-7331-4558-A4EA-A8EB37C9102F}"/>
    <cellStyle name="Input 14 5 4" xfId="35733" xr:uid="{459486F7-D76F-498B-A866-7E7B34796BC7}"/>
    <cellStyle name="Input 14 5 5" xfId="35734" xr:uid="{D577D3E2-52A7-4567-850C-987A7D0AD3A4}"/>
    <cellStyle name="Input 14 5 6" xfId="35735" xr:uid="{DB2321B6-43DA-47B5-8BCA-E67F4B0DE1B4}"/>
    <cellStyle name="Input 14 5 7" xfId="35736" xr:uid="{1D4BCF45-4F2D-4819-A558-A5421A6C6510}"/>
    <cellStyle name="Input 14 6" xfId="35737" xr:uid="{BEFD6A69-68C9-4656-B29A-986BA2D6A60C}"/>
    <cellStyle name="Input 14 6 2" xfId="35738" xr:uid="{A799E469-E8D8-4DB1-9ADA-5377134F89B2}"/>
    <cellStyle name="Input 14 6 3" xfId="35739" xr:uid="{1BD0D231-665A-41A1-A9B2-D664C5BACA00}"/>
    <cellStyle name="Input 14 6 4" xfId="35740" xr:uid="{F2F057C4-A451-4951-A608-100DC7B9B1E2}"/>
    <cellStyle name="Input 14 6 5" xfId="35741" xr:uid="{8861368F-8F22-48A5-94A5-7698E8D38661}"/>
    <cellStyle name="Input 14 6 6" xfId="35742" xr:uid="{3188D064-6572-4020-888B-882F2308A3B2}"/>
    <cellStyle name="Input 14 6 7" xfId="35743" xr:uid="{B48166B9-E64F-4574-B797-D7C1B7E84704}"/>
    <cellStyle name="Input 14 7" xfId="35744" xr:uid="{532F4FB2-7272-4852-8281-5A9A6291AB36}"/>
    <cellStyle name="Input 14 7 2" xfId="35745" xr:uid="{589C1DE8-70D3-4039-8301-9EBA5F035BE4}"/>
    <cellStyle name="Input 14 7 3" xfId="35746" xr:uid="{39CE3B79-DFB7-4401-A478-936479A5C6FF}"/>
    <cellStyle name="Input 14 7 4" xfId="35747" xr:uid="{72707AC4-61E9-4EA8-8A5E-317EC857CF0B}"/>
    <cellStyle name="Input 14 7 5" xfId="35748" xr:uid="{39936DF7-650F-4408-BCBE-190C88D7AC3E}"/>
    <cellStyle name="Input 14 7 6" xfId="35749" xr:uid="{AE7E69A3-AEBA-4E17-9F26-A31F422C9EE5}"/>
    <cellStyle name="Input 14 7 7" xfId="35750" xr:uid="{AEDF361B-F3E6-4E6B-BA33-AE8ED0497C5F}"/>
    <cellStyle name="Input 14 8" xfId="35751" xr:uid="{1C962AE8-4D3D-42E8-A380-415F4505239B}"/>
    <cellStyle name="Input 14 8 2" xfId="35752" xr:uid="{58F96C14-C3F0-4D8D-9C4E-0128245494EF}"/>
    <cellStyle name="Input 14 8 3" xfId="35753" xr:uid="{FB84CDA9-E39E-48B0-8CFA-686E255995E5}"/>
    <cellStyle name="Input 14 8 4" xfId="35754" xr:uid="{324788AD-43B4-4CA6-9316-79A34D99892F}"/>
    <cellStyle name="Input 14 8 5" xfId="35755" xr:uid="{424BA574-B482-4750-842B-F12FC0BE37BC}"/>
    <cellStyle name="Input 14 8 6" xfId="35756" xr:uid="{40B53296-B7EC-4899-A556-EA31A51EA9EB}"/>
    <cellStyle name="Input 14 8 7" xfId="35757" xr:uid="{2F2AC118-9B30-434E-B321-76BC862A6684}"/>
    <cellStyle name="Input 14 9" xfId="35758" xr:uid="{9197F323-D55C-40D0-AC5A-A00531105D22}"/>
    <cellStyle name="Input 14 9 2" xfId="35759" xr:uid="{BCCAD16C-EE68-421F-8E5D-974AC87CDC8F}"/>
    <cellStyle name="Input 14 9 3" xfId="35760" xr:uid="{FAFDD1A8-4458-46DF-8FE9-BC2D01C3873E}"/>
    <cellStyle name="Input 14 9 4" xfId="35761" xr:uid="{228942BD-92AE-4741-9C0D-F0747BC6CADA}"/>
    <cellStyle name="Input 14 9 5" xfId="35762" xr:uid="{E9B6C2B6-26AF-4A60-9FE1-C6AE0AD6AB2E}"/>
    <cellStyle name="Input 14 9 6" xfId="35763" xr:uid="{57BAF3DF-B15D-4DC5-9D35-4CA4BB19104A}"/>
    <cellStyle name="Input 14 9 7" xfId="35764" xr:uid="{906E843A-D810-44FF-A57D-1449002BB20F}"/>
    <cellStyle name="Input 15" xfId="35765" xr:uid="{E2D88C8F-A864-4DE3-A9BF-3C4D642F2CD9}"/>
    <cellStyle name="Input 15 10" xfId="35766" xr:uid="{227DF193-B53B-47A7-8699-59EBFAD90370}"/>
    <cellStyle name="Input 15 10 2" xfId="35767" xr:uid="{3C16F053-B5E8-433E-977F-D9F6134EC6FF}"/>
    <cellStyle name="Input 15 10 3" xfId="35768" xr:uid="{424DDA4B-5111-40D8-A0D7-E9BD4C60F876}"/>
    <cellStyle name="Input 15 10 4" xfId="35769" xr:uid="{4CED4B01-5693-4F4B-BEAE-CBB86AD28AD2}"/>
    <cellStyle name="Input 15 10 5" xfId="35770" xr:uid="{82C4E2B8-123F-410F-9430-AA0A0A919EE6}"/>
    <cellStyle name="Input 15 10 6" xfId="35771" xr:uid="{3909B117-A981-48EC-A1F4-BFF5A45F1E11}"/>
    <cellStyle name="Input 15 10 7" xfId="35772" xr:uid="{894D11FD-3F01-439E-ACC2-54F0BAC68941}"/>
    <cellStyle name="Input 15 11" xfId="35773" xr:uid="{67BFB667-5F10-4034-BBFB-F2B82177D9F7}"/>
    <cellStyle name="Input 15 12" xfId="35774" xr:uid="{6BDFFEFD-598D-4931-B4FC-243A2FF2AFDE}"/>
    <cellStyle name="Input 15 13" xfId="35775" xr:uid="{51EE827E-808D-413B-8234-88C0D14ECE58}"/>
    <cellStyle name="Input 15 14" xfId="35776" xr:uid="{E8620AD4-7AE3-4C98-8E07-0B034DCD2598}"/>
    <cellStyle name="Input 15 15" xfId="35777" xr:uid="{8773BCF8-C58F-463A-8859-409C9230AB39}"/>
    <cellStyle name="Input 15 16" xfId="35778" xr:uid="{B6DA0BC9-9675-4F93-B49D-28309FFB5510}"/>
    <cellStyle name="Input 15 2" xfId="35779" xr:uid="{844F0155-6FD8-4B94-95A7-2BB23E1F825C}"/>
    <cellStyle name="Input 15 2 2" xfId="35780" xr:uid="{1E02DA37-CEB8-4935-9E00-9D7F527F9692}"/>
    <cellStyle name="Input 15 2 3" xfId="35781" xr:uid="{CB6AC45E-1160-4C18-92B8-5A9B71AAEA14}"/>
    <cellStyle name="Input 15 2 4" xfId="35782" xr:uid="{6AC887D6-198B-435B-A1CA-9B6223B23C0C}"/>
    <cellStyle name="Input 15 2 5" xfId="35783" xr:uid="{7AC6B8C3-2E25-44C0-99AC-3C3E7B50AD68}"/>
    <cellStyle name="Input 15 2 6" xfId="35784" xr:uid="{2DB75135-3C14-4D38-A14F-5302A2459F93}"/>
    <cellStyle name="Input 15 2 7" xfId="35785" xr:uid="{3CACD561-EBD5-40AB-8955-847938FD7B88}"/>
    <cellStyle name="Input 15 3" xfId="35786" xr:uid="{F35BFC97-C16D-4675-9F09-3D69BECFDA2E}"/>
    <cellStyle name="Input 15 3 2" xfId="35787" xr:uid="{F5A65A97-4D1F-4280-8945-FD87858F0E37}"/>
    <cellStyle name="Input 15 3 3" xfId="35788" xr:uid="{618AA161-2D35-40AD-BA12-95977B9DACCF}"/>
    <cellStyle name="Input 15 3 4" xfId="35789" xr:uid="{F2269B4D-38B8-4075-962C-2996FDCF87EC}"/>
    <cellStyle name="Input 15 3 5" xfId="35790" xr:uid="{8C8E0E0A-A5A7-402E-8AB9-79B8C0BBBC0F}"/>
    <cellStyle name="Input 15 3 6" xfId="35791" xr:uid="{0917E846-FDE7-4896-8F96-FEE523286E9A}"/>
    <cellStyle name="Input 15 3 7" xfId="35792" xr:uid="{0C2B517D-32EF-4DB6-9CC5-58DF92FA32CA}"/>
    <cellStyle name="Input 15 4" xfId="35793" xr:uid="{3154AE31-3351-4649-B22E-F04B34CFB8E2}"/>
    <cellStyle name="Input 15 4 2" xfId="35794" xr:uid="{E0958E64-8AA8-42A4-8AD2-06CE5E5C1EF4}"/>
    <cellStyle name="Input 15 4 3" xfId="35795" xr:uid="{0572CDF2-60AA-4D47-BCD8-C9028549A60E}"/>
    <cellStyle name="Input 15 4 4" xfId="35796" xr:uid="{6789F988-5467-41F5-92AC-94F2D2DA0CAB}"/>
    <cellStyle name="Input 15 4 5" xfId="35797" xr:uid="{BF3BD575-F594-49F6-81F9-A7E67E93AA34}"/>
    <cellStyle name="Input 15 4 6" xfId="35798" xr:uid="{2C064B7F-2018-4ACF-9B0C-EEDA5C2CFE96}"/>
    <cellStyle name="Input 15 4 7" xfId="35799" xr:uid="{0D83534A-6D55-464C-BE44-8588250459F3}"/>
    <cellStyle name="Input 15 5" xfId="35800" xr:uid="{519D6AED-6CAD-4614-B9D1-B51D1CC200D4}"/>
    <cellStyle name="Input 15 5 2" xfId="35801" xr:uid="{4CA89BF3-5A31-4BBA-B09C-96D0424A4C4C}"/>
    <cellStyle name="Input 15 5 3" xfId="35802" xr:uid="{1C9702CF-C5AA-4C85-8FED-700CAAF52A17}"/>
    <cellStyle name="Input 15 5 4" xfId="35803" xr:uid="{871362B2-56CF-4ABC-B555-2BE0EAC5D138}"/>
    <cellStyle name="Input 15 5 5" xfId="35804" xr:uid="{8313A9F8-C89B-474D-B2AD-3AD1E71A4314}"/>
    <cellStyle name="Input 15 5 6" xfId="35805" xr:uid="{BEE05BCC-F2DB-4110-AC1D-AC24A2B7783D}"/>
    <cellStyle name="Input 15 5 7" xfId="35806" xr:uid="{D32049F8-60D0-4E4A-9C1A-355D7B32723C}"/>
    <cellStyle name="Input 15 6" xfId="35807" xr:uid="{3D7BA048-FE19-4533-BC99-62486A3491C7}"/>
    <cellStyle name="Input 15 6 2" xfId="35808" xr:uid="{6D3E3EF5-61B2-4682-BAEF-F3AADC05AA4D}"/>
    <cellStyle name="Input 15 6 3" xfId="35809" xr:uid="{BEB99D52-A881-446C-A7BD-F34E45BAAA39}"/>
    <cellStyle name="Input 15 6 4" xfId="35810" xr:uid="{050EB53B-93E7-4BFA-9325-F9877098E061}"/>
    <cellStyle name="Input 15 6 5" xfId="35811" xr:uid="{2B5F6204-AE8D-44B0-82CF-8F21067B9148}"/>
    <cellStyle name="Input 15 6 6" xfId="35812" xr:uid="{82807AD6-0D0F-454B-BC28-1DD10C9FD6AE}"/>
    <cellStyle name="Input 15 6 7" xfId="35813" xr:uid="{F8A33A59-F194-40B3-B993-C15944B62D02}"/>
    <cellStyle name="Input 15 7" xfId="35814" xr:uid="{6260A77B-54D6-4B4E-A889-ABE0C8ED16E5}"/>
    <cellStyle name="Input 15 7 2" xfId="35815" xr:uid="{621F0868-D91D-48AE-B6EC-2D5C3545AEFE}"/>
    <cellStyle name="Input 15 7 3" xfId="35816" xr:uid="{D866E920-9916-4E32-A113-38CF2CBAB1EC}"/>
    <cellStyle name="Input 15 7 4" xfId="35817" xr:uid="{DA37F8D0-EEEA-4053-8BF2-9DFF861E3DF7}"/>
    <cellStyle name="Input 15 7 5" xfId="35818" xr:uid="{2E6050E8-B11D-4117-88C3-DA86F048828C}"/>
    <cellStyle name="Input 15 7 6" xfId="35819" xr:uid="{85F937EE-10B2-41E1-A918-0C18399DA234}"/>
    <cellStyle name="Input 15 7 7" xfId="35820" xr:uid="{95873BD4-B2C2-4EF5-9B26-64925E8B325B}"/>
    <cellStyle name="Input 15 8" xfId="35821" xr:uid="{0DC10483-991C-4F67-9E6F-3D972744D029}"/>
    <cellStyle name="Input 15 8 2" xfId="35822" xr:uid="{617D4BA1-90BC-4932-B200-2407C54ECAE2}"/>
    <cellStyle name="Input 15 8 3" xfId="35823" xr:uid="{1879F3C4-2560-49A2-86C1-5BD3CF07692F}"/>
    <cellStyle name="Input 15 8 4" xfId="35824" xr:uid="{70F3E69A-1205-4CF4-A9A7-29D1A907F866}"/>
    <cellStyle name="Input 15 8 5" xfId="35825" xr:uid="{8B810CB2-CBFB-4FC7-A6CB-0B4CAFAFFFF2}"/>
    <cellStyle name="Input 15 8 6" xfId="35826" xr:uid="{1565289E-63AC-41F4-A343-B84F6782403D}"/>
    <cellStyle name="Input 15 8 7" xfId="35827" xr:uid="{906BCD82-F4DD-4148-91FE-C23F457904CC}"/>
    <cellStyle name="Input 15 9" xfId="35828" xr:uid="{2EF294BA-5BF9-4198-B7B6-45C4D6F1E657}"/>
    <cellStyle name="Input 15 9 2" xfId="35829" xr:uid="{9AD06AF5-C130-423F-AA92-4D7F86196DF2}"/>
    <cellStyle name="Input 15 9 3" xfId="35830" xr:uid="{C6F5D597-F408-4726-9B2F-2682D11A6C6F}"/>
    <cellStyle name="Input 15 9 4" xfId="35831" xr:uid="{8140771E-6058-480D-9DCA-B62540E7F9DB}"/>
    <cellStyle name="Input 15 9 5" xfId="35832" xr:uid="{A043726C-ACFA-4F34-BB60-F081D40BB95C}"/>
    <cellStyle name="Input 15 9 6" xfId="35833" xr:uid="{CD30898C-65AD-474D-B029-F0556D79FF4C}"/>
    <cellStyle name="Input 15 9 7" xfId="35834" xr:uid="{0779D484-F965-4D50-A1EA-7B83F593311C}"/>
    <cellStyle name="Input 16" xfId="35835" xr:uid="{CCBD254D-5F1A-4FDF-95D5-92A594913D61}"/>
    <cellStyle name="Input 16 10" xfId="35836" xr:uid="{C52D939D-E3D0-4D93-8ACA-E3CCFC744F7A}"/>
    <cellStyle name="Input 16 10 2" xfId="35837" xr:uid="{D69C5137-6630-4575-A827-8D7320CF4ABF}"/>
    <cellStyle name="Input 16 10 3" xfId="35838" xr:uid="{8CE14E21-E0E2-4D18-8447-3F977736C310}"/>
    <cellStyle name="Input 16 10 4" xfId="35839" xr:uid="{2FF55821-C3CC-4EEF-BDFB-72B0CA5CDD71}"/>
    <cellStyle name="Input 16 10 5" xfId="35840" xr:uid="{03137758-4260-4468-99D8-38317FDAF4B5}"/>
    <cellStyle name="Input 16 10 6" xfId="35841" xr:uid="{7A86D5AD-22F2-49BD-A172-D04E3A9331D2}"/>
    <cellStyle name="Input 16 10 7" xfId="35842" xr:uid="{2E484945-FBEC-4467-922C-D2D60A50AE55}"/>
    <cellStyle name="Input 16 11" xfId="35843" xr:uid="{829148C8-AFEF-49C0-9C99-5FA647EECD7A}"/>
    <cellStyle name="Input 16 12" xfId="35844" xr:uid="{2033C214-11F5-4718-B690-7DE61868253D}"/>
    <cellStyle name="Input 16 13" xfId="35845" xr:uid="{0FE4D37A-C27E-47EF-9954-F3E538E05438}"/>
    <cellStyle name="Input 16 14" xfId="35846" xr:uid="{F2A6B7E1-75F3-420A-85E3-6BA67C3CD2AD}"/>
    <cellStyle name="Input 16 15" xfId="35847" xr:uid="{851ACC2B-0D16-41CD-845E-C3D7A7595551}"/>
    <cellStyle name="Input 16 16" xfId="35848" xr:uid="{E1810909-6D7A-4C77-8A63-04C6D4CBFD78}"/>
    <cellStyle name="Input 16 2" xfId="35849" xr:uid="{485A5CF0-41D6-48F0-9373-6FE6AAE879BD}"/>
    <cellStyle name="Input 16 2 2" xfId="35850" xr:uid="{CC073A01-4B3A-4ADE-B5EE-4FFA5A179528}"/>
    <cellStyle name="Input 16 2 3" xfId="35851" xr:uid="{1F2FC310-75F5-48BB-B9C2-129F792DDA46}"/>
    <cellStyle name="Input 16 2 4" xfId="35852" xr:uid="{EB5FD8AF-7DB2-4DD2-BC4F-D995C90D5F87}"/>
    <cellStyle name="Input 16 2 5" xfId="35853" xr:uid="{1CDF535D-4550-41A8-ADF6-B7E7E6D1CD17}"/>
    <cellStyle name="Input 16 2 6" xfId="35854" xr:uid="{9E1F858F-068B-41A6-AEA0-3BC9899BD20E}"/>
    <cellStyle name="Input 16 2 7" xfId="35855" xr:uid="{85662D1E-9E27-4BBD-A239-926F010C4516}"/>
    <cellStyle name="Input 16 3" xfId="35856" xr:uid="{1AB8B825-0982-4859-A81D-7C5AA4D5A8BD}"/>
    <cellStyle name="Input 16 3 2" xfId="35857" xr:uid="{73262ECB-B814-4621-AB9F-948EABDD5ABE}"/>
    <cellStyle name="Input 16 3 3" xfId="35858" xr:uid="{F455AC48-5B7B-4598-86CD-5CE249E94BB6}"/>
    <cellStyle name="Input 16 3 4" xfId="35859" xr:uid="{F1AC910A-37D1-43E5-8C1A-7EA0785E18D9}"/>
    <cellStyle name="Input 16 3 5" xfId="35860" xr:uid="{B029860C-7CF2-41F6-B960-F6598351E751}"/>
    <cellStyle name="Input 16 3 6" xfId="35861" xr:uid="{59D67F90-3A24-4C87-9C3A-F4439682E8AF}"/>
    <cellStyle name="Input 16 3 7" xfId="35862" xr:uid="{62555FF7-4B8C-4230-9CA1-5D83F89FAF5E}"/>
    <cellStyle name="Input 16 4" xfId="35863" xr:uid="{D4169CC4-769C-48D8-B6C7-33CE8B0A6456}"/>
    <cellStyle name="Input 16 4 2" xfId="35864" xr:uid="{3503AFA3-87B7-43BE-A2F1-835C540BADD3}"/>
    <cellStyle name="Input 16 4 3" xfId="35865" xr:uid="{0D2280F4-96AF-4F30-A261-36943A9B1571}"/>
    <cellStyle name="Input 16 4 4" xfId="35866" xr:uid="{3BF1D1EF-B51C-4271-914B-A321898C2301}"/>
    <cellStyle name="Input 16 4 5" xfId="35867" xr:uid="{CED2F595-BD17-417C-B160-D9C369C08FA7}"/>
    <cellStyle name="Input 16 4 6" xfId="35868" xr:uid="{7BAB00CD-B0C2-4938-BB7F-5FA892661F79}"/>
    <cellStyle name="Input 16 4 7" xfId="35869" xr:uid="{CE9115D7-4448-4FD1-9F3E-CDF9C2823985}"/>
    <cellStyle name="Input 16 5" xfId="35870" xr:uid="{0BD97FB1-5861-4ABD-BF56-2A61C145E6C2}"/>
    <cellStyle name="Input 16 5 2" xfId="35871" xr:uid="{19A751C5-8793-4D33-ADC5-B21F4AEBC1F9}"/>
    <cellStyle name="Input 16 5 3" xfId="35872" xr:uid="{DB7B4F0E-524F-47E4-94F5-0B5ADB4229A5}"/>
    <cellStyle name="Input 16 5 4" xfId="35873" xr:uid="{F5CC8021-C135-4B5E-AF47-8B6A6EB6D3D7}"/>
    <cellStyle name="Input 16 5 5" xfId="35874" xr:uid="{5F991CC2-2CE5-4FF2-8C5F-0E169B97F363}"/>
    <cellStyle name="Input 16 5 6" xfId="35875" xr:uid="{8532DF3C-0E9B-4CBA-9969-95B3F0E3985E}"/>
    <cellStyle name="Input 16 5 7" xfId="35876" xr:uid="{5EB9A144-EA8A-4949-82DF-E6A8B0E6410F}"/>
    <cellStyle name="Input 16 6" xfId="35877" xr:uid="{747656CA-9C3F-4110-AD2A-1C55AF30C077}"/>
    <cellStyle name="Input 16 6 2" xfId="35878" xr:uid="{78600CF3-F129-4127-B8B9-5B1DDB32A2D6}"/>
    <cellStyle name="Input 16 6 3" xfId="35879" xr:uid="{63072AF6-3007-4775-9793-99B070A427EF}"/>
    <cellStyle name="Input 16 6 4" xfId="35880" xr:uid="{4E3B3767-2C86-412E-ACE1-EC52D63A18E1}"/>
    <cellStyle name="Input 16 6 5" xfId="35881" xr:uid="{1AD36060-E173-41CE-8496-E156AAAA8B08}"/>
    <cellStyle name="Input 16 6 6" xfId="35882" xr:uid="{0F5E6462-266C-45C0-B1B1-BC74BAB689B9}"/>
    <cellStyle name="Input 16 6 7" xfId="35883" xr:uid="{61D99B35-E5E3-4C7A-9B59-3F22DF608F6F}"/>
    <cellStyle name="Input 16 7" xfId="35884" xr:uid="{B13FFD27-EC52-48E5-A819-22A9EC5DFEF4}"/>
    <cellStyle name="Input 16 7 2" xfId="35885" xr:uid="{296A0944-80F0-4B45-B339-F425E00134AA}"/>
    <cellStyle name="Input 16 7 3" xfId="35886" xr:uid="{1C8846B7-B6DF-43D6-888F-333FB5BF2A99}"/>
    <cellStyle name="Input 16 7 4" xfId="35887" xr:uid="{097BE2EF-775B-4B6A-BEFD-40C5F09FD009}"/>
    <cellStyle name="Input 16 7 5" xfId="35888" xr:uid="{88BCD384-1672-495D-86C6-C3E4BF44816A}"/>
    <cellStyle name="Input 16 7 6" xfId="35889" xr:uid="{3E72B2E1-1736-408C-A48E-EB0AC08C03EB}"/>
    <cellStyle name="Input 16 7 7" xfId="35890" xr:uid="{97C421CB-BBD8-41DF-99F1-9E70785282C5}"/>
    <cellStyle name="Input 16 8" xfId="35891" xr:uid="{D43CF03A-B47B-4513-937A-7C69CA95404C}"/>
    <cellStyle name="Input 16 8 2" xfId="35892" xr:uid="{34DF88B3-D55D-46BD-89AD-60C6906AE1B4}"/>
    <cellStyle name="Input 16 8 3" xfId="35893" xr:uid="{2E707C12-610C-46BC-8F5C-4C46887E7791}"/>
    <cellStyle name="Input 16 8 4" xfId="35894" xr:uid="{FE40FA72-69F4-4480-AEE8-E594CCFA1327}"/>
    <cellStyle name="Input 16 8 5" xfId="35895" xr:uid="{D3D1E114-0E2E-4FFA-B5E2-E4D0912BA92C}"/>
    <cellStyle name="Input 16 8 6" xfId="35896" xr:uid="{3149C858-8BBD-4890-A95D-B86D2487512A}"/>
    <cellStyle name="Input 16 8 7" xfId="35897" xr:uid="{BFC2AAD0-13C1-4B6B-887D-486167FD26F9}"/>
    <cellStyle name="Input 16 9" xfId="35898" xr:uid="{9E23998C-9FB7-4130-84AD-0D34D000EAED}"/>
    <cellStyle name="Input 16 9 2" xfId="35899" xr:uid="{C9B14728-D9A3-4AA1-A63E-E83A8D03E4BC}"/>
    <cellStyle name="Input 16 9 3" xfId="35900" xr:uid="{CA960A8B-D74C-4BA6-8AD9-76ABD3777FB4}"/>
    <cellStyle name="Input 16 9 4" xfId="35901" xr:uid="{05D85EE6-7FDD-4DE8-9B25-F3E2A84EA18F}"/>
    <cellStyle name="Input 16 9 5" xfId="35902" xr:uid="{54D56C3B-98EF-402E-A5CB-2889F4BD2BEE}"/>
    <cellStyle name="Input 16 9 6" xfId="35903" xr:uid="{84EFD71A-5ABE-4087-A94F-E88D8956DEAC}"/>
    <cellStyle name="Input 16 9 7" xfId="35904" xr:uid="{90BB7E61-540B-4E59-A788-81AEAF58464F}"/>
    <cellStyle name="Input 17" xfId="35905" xr:uid="{905E3B1A-2F8B-4402-98F4-5415F40D92AC}"/>
    <cellStyle name="Input 17 10" xfId="35906" xr:uid="{86A5C970-8ACB-40BA-AAAC-3BAB9E43452E}"/>
    <cellStyle name="Input 17 10 2" xfId="35907" xr:uid="{44912099-AACF-4F25-B2F8-FB37B4DEE4EC}"/>
    <cellStyle name="Input 17 10 3" xfId="35908" xr:uid="{7E9822C1-88AB-4490-9C72-98A5E9FCACC9}"/>
    <cellStyle name="Input 17 10 4" xfId="35909" xr:uid="{ABC19326-F08E-41FA-B3FA-B4064D10DC0D}"/>
    <cellStyle name="Input 17 10 5" xfId="35910" xr:uid="{B071AE64-6CBD-492F-98E2-BBE4271427DC}"/>
    <cellStyle name="Input 17 10 6" xfId="35911" xr:uid="{0E33E055-BC31-44F7-846A-0B144FAE6323}"/>
    <cellStyle name="Input 17 10 7" xfId="35912" xr:uid="{FFA418E2-AF5E-4E58-A3D6-C126BF86182D}"/>
    <cellStyle name="Input 17 11" xfId="35913" xr:uid="{0D9FADB6-CA39-4274-8802-DC22491F2621}"/>
    <cellStyle name="Input 17 12" xfId="35914" xr:uid="{E04AB611-1161-4CD0-9EE7-57B772E7FF7A}"/>
    <cellStyle name="Input 17 13" xfId="35915" xr:uid="{D6C28338-34A9-47C0-B86B-D7FEEB5458DB}"/>
    <cellStyle name="Input 17 14" xfId="35916" xr:uid="{E951492E-3D17-43C3-BE13-E75377EFBC0F}"/>
    <cellStyle name="Input 17 15" xfId="35917" xr:uid="{F47737F6-7219-4D36-BE61-9833DC7E3693}"/>
    <cellStyle name="Input 17 16" xfId="35918" xr:uid="{10A52949-50D8-463C-B607-454663B22F91}"/>
    <cellStyle name="Input 17 2" xfId="35919" xr:uid="{E612C4AC-F143-46C4-896C-FC61DF947CC1}"/>
    <cellStyle name="Input 17 2 2" xfId="35920" xr:uid="{AF145E4A-0FF5-490A-B562-392358AF8333}"/>
    <cellStyle name="Input 17 2 3" xfId="35921" xr:uid="{C750C9A6-EF15-418D-B996-D8E6B0BE3AFB}"/>
    <cellStyle name="Input 17 2 4" xfId="35922" xr:uid="{C1A3C4E4-F8D4-488D-BBD1-33E8845B396A}"/>
    <cellStyle name="Input 17 2 5" xfId="35923" xr:uid="{925589CF-931D-4FF3-8CE3-57BCEFB49323}"/>
    <cellStyle name="Input 17 2 6" xfId="35924" xr:uid="{D632D197-1F88-4A87-BA98-0B049D7A6996}"/>
    <cellStyle name="Input 17 2 7" xfId="35925" xr:uid="{CCE5EF61-D84D-4F9C-8CE1-C095C9B2E785}"/>
    <cellStyle name="Input 17 3" xfId="35926" xr:uid="{4A8092F2-71CD-48E5-BA27-3DC2598F3E65}"/>
    <cellStyle name="Input 17 3 2" xfId="35927" xr:uid="{5AD373B5-6280-42F5-8E7A-7DE7EE49655F}"/>
    <cellStyle name="Input 17 3 3" xfId="35928" xr:uid="{0C60F0E9-93D2-407C-9BE0-374544094A79}"/>
    <cellStyle name="Input 17 3 4" xfId="35929" xr:uid="{7FE6F4CC-26E1-49BE-A702-D3160850E151}"/>
    <cellStyle name="Input 17 3 5" xfId="35930" xr:uid="{D3A34E0D-A436-4655-B3F3-72C2AACD43F6}"/>
    <cellStyle name="Input 17 3 6" xfId="35931" xr:uid="{A2CE4E27-2F5E-49CA-AA5F-348546DB8E22}"/>
    <cellStyle name="Input 17 3 7" xfId="35932" xr:uid="{1B5198CD-ACDF-4678-B499-FE5BE2F564F2}"/>
    <cellStyle name="Input 17 4" xfId="35933" xr:uid="{463290DB-64BF-473F-8F08-013622B639E8}"/>
    <cellStyle name="Input 17 4 2" xfId="35934" xr:uid="{708964F2-F1DC-47E5-BDA9-2A2DB4ACCEE2}"/>
    <cellStyle name="Input 17 4 3" xfId="35935" xr:uid="{6F0D70C5-1A37-408D-A328-77BB7F6B5589}"/>
    <cellStyle name="Input 17 4 4" xfId="35936" xr:uid="{EB355A3C-6757-46DA-A1F8-85D81FFC64BF}"/>
    <cellStyle name="Input 17 4 5" xfId="35937" xr:uid="{34268E92-7DA9-4CF6-A6C0-701D740F643A}"/>
    <cellStyle name="Input 17 4 6" xfId="35938" xr:uid="{ACE54770-9A06-41E4-8E25-0C83168B8171}"/>
    <cellStyle name="Input 17 4 7" xfId="35939" xr:uid="{88A97677-4AAC-4DA5-9C76-211AC6539F9E}"/>
    <cellStyle name="Input 17 5" xfId="35940" xr:uid="{688B730D-E2AD-4003-8795-73FE4C58811F}"/>
    <cellStyle name="Input 17 5 2" xfId="35941" xr:uid="{E418F92D-EF73-4F9B-93B5-31BB93450821}"/>
    <cellStyle name="Input 17 5 3" xfId="35942" xr:uid="{E31CD944-1869-43D7-BDD7-DC6FCEBBDF15}"/>
    <cellStyle name="Input 17 5 4" xfId="35943" xr:uid="{9AA586BE-08A8-4208-929E-30898C2926D6}"/>
    <cellStyle name="Input 17 5 5" xfId="35944" xr:uid="{95502168-6E9B-4EAD-912E-7A43D659B6FD}"/>
    <cellStyle name="Input 17 5 6" xfId="35945" xr:uid="{6379278F-F69E-4B21-873E-720469218903}"/>
    <cellStyle name="Input 17 5 7" xfId="35946" xr:uid="{61122A90-0EE2-4065-BAAD-A12E92491EE0}"/>
    <cellStyle name="Input 17 6" xfId="35947" xr:uid="{FEAD9A9C-CC0F-45C9-A9F0-F54E8C70BBC5}"/>
    <cellStyle name="Input 17 6 2" xfId="35948" xr:uid="{C3C55692-0ADC-4E30-9D47-BC31BFE5819C}"/>
    <cellStyle name="Input 17 6 3" xfId="35949" xr:uid="{2BEDB79C-9953-4A80-B0BC-6591C4326CF6}"/>
    <cellStyle name="Input 17 6 4" xfId="35950" xr:uid="{94B7550C-82AC-4750-864F-72CC8F2AA39F}"/>
    <cellStyle name="Input 17 6 5" xfId="35951" xr:uid="{9D219C7E-595D-4B20-89AF-9E6848DA58E3}"/>
    <cellStyle name="Input 17 6 6" xfId="35952" xr:uid="{62B0FC94-3C8A-4A90-8E08-2254A121B171}"/>
    <cellStyle name="Input 17 6 7" xfId="35953" xr:uid="{E84300EF-D776-4CC3-B243-D761107F08BC}"/>
    <cellStyle name="Input 17 7" xfId="35954" xr:uid="{8D700C25-CBF4-4DD3-868C-A3D88A68667D}"/>
    <cellStyle name="Input 17 7 2" xfId="35955" xr:uid="{95176809-7DEC-442C-B85D-4FD0AA499979}"/>
    <cellStyle name="Input 17 7 3" xfId="35956" xr:uid="{151C33FB-1AFD-4BFF-86C7-812572C8A8E8}"/>
    <cellStyle name="Input 17 7 4" xfId="35957" xr:uid="{F1FE1438-7CF0-4F63-BB23-F0986673357B}"/>
    <cellStyle name="Input 17 7 5" xfId="35958" xr:uid="{58389F57-38FB-4371-B5F3-A4F077628266}"/>
    <cellStyle name="Input 17 7 6" xfId="35959" xr:uid="{41DF2E45-27D6-4C0F-A9AA-95B54072EC3A}"/>
    <cellStyle name="Input 17 7 7" xfId="35960" xr:uid="{0ED5B7A2-24D6-493E-A5C1-9527E74A1C51}"/>
    <cellStyle name="Input 17 8" xfId="35961" xr:uid="{B8F0E627-48E6-4CAE-8879-E1F0D9900C50}"/>
    <cellStyle name="Input 17 8 2" xfId="35962" xr:uid="{5F14315C-8E97-46D5-9DE6-BDDA47FA76C0}"/>
    <cellStyle name="Input 17 8 3" xfId="35963" xr:uid="{D6FE1702-44ED-4DC2-8936-4A94CE17FA6B}"/>
    <cellStyle name="Input 17 8 4" xfId="35964" xr:uid="{3D747A12-EC9B-48F0-9AE0-6BB0E8109B31}"/>
    <cellStyle name="Input 17 8 5" xfId="35965" xr:uid="{65BFFFBE-9748-48BC-BE3F-D94BAEC4437D}"/>
    <cellStyle name="Input 17 8 6" xfId="35966" xr:uid="{93451D04-436B-4DAD-B7F6-9FBF8FB47824}"/>
    <cellStyle name="Input 17 8 7" xfId="35967" xr:uid="{3A764127-7BA4-4512-B0B5-AB70F6EE94D1}"/>
    <cellStyle name="Input 17 9" xfId="35968" xr:uid="{1FEC2DDC-AF31-4390-AFA8-627CE8D4612A}"/>
    <cellStyle name="Input 17 9 2" xfId="35969" xr:uid="{044484AC-D14C-409B-96BE-933E53FE6DCF}"/>
    <cellStyle name="Input 17 9 3" xfId="35970" xr:uid="{59D47BB9-80FE-4158-AAE2-AB2F41BC0C40}"/>
    <cellStyle name="Input 17 9 4" xfId="35971" xr:uid="{581D65FF-656D-4126-9507-6334ADACFFF1}"/>
    <cellStyle name="Input 17 9 5" xfId="35972" xr:uid="{24481B61-758B-4900-B334-315321FC7D2F}"/>
    <cellStyle name="Input 17 9 6" xfId="35973" xr:uid="{FD5047A7-311B-45DE-A2B5-30517B95A0A8}"/>
    <cellStyle name="Input 17 9 7" xfId="35974" xr:uid="{843D7C9E-9B4D-467D-AFBC-B8253FF823EE}"/>
    <cellStyle name="Input 18" xfId="35975" xr:uid="{27937C83-5630-4548-A524-82C1DED2F967}"/>
    <cellStyle name="Input 18 10" xfId="35976" xr:uid="{8C7B9D89-F1D5-4AFB-ABDB-BA560A45BFE6}"/>
    <cellStyle name="Input 18 10 2" xfId="35977" xr:uid="{24D91487-31E0-4FA8-898E-89BD0F74584C}"/>
    <cellStyle name="Input 18 10 3" xfId="35978" xr:uid="{B2539E35-52D9-4C5D-89A9-028C7B9790F0}"/>
    <cellStyle name="Input 18 10 4" xfId="35979" xr:uid="{F0373659-BFD1-45D8-9BBB-36747B3985B8}"/>
    <cellStyle name="Input 18 10 5" xfId="35980" xr:uid="{DA57BDC5-1C7D-477E-BFF1-86B71A965E66}"/>
    <cellStyle name="Input 18 10 6" xfId="35981" xr:uid="{17EEFDD5-BEC6-45CB-9D9B-AAA9BFB4CE2D}"/>
    <cellStyle name="Input 18 10 7" xfId="35982" xr:uid="{D63E6495-95B3-478C-ACC6-65044EC00004}"/>
    <cellStyle name="Input 18 11" xfId="35983" xr:uid="{D0D6846D-9565-4FC2-82AE-B3A0105BE9D1}"/>
    <cellStyle name="Input 18 12" xfId="35984" xr:uid="{A74CE5B9-945A-473C-BAB7-B26F038CF1C2}"/>
    <cellStyle name="Input 18 13" xfId="35985" xr:uid="{969E6C2D-998C-4698-88BB-594DFDE039D2}"/>
    <cellStyle name="Input 18 14" xfId="35986" xr:uid="{C8B5F3EE-706B-49EB-A3A5-63AB81363BE3}"/>
    <cellStyle name="Input 18 15" xfId="35987" xr:uid="{9BCCB6E4-A5D7-4B18-8FFB-2E8908F1120C}"/>
    <cellStyle name="Input 18 16" xfId="35988" xr:uid="{C55712EA-A7AB-4440-94ED-72A83E7FCB08}"/>
    <cellStyle name="Input 18 2" xfId="35989" xr:uid="{ED2AA0BC-A903-4AE1-A1B3-6DAD333215C6}"/>
    <cellStyle name="Input 18 2 2" xfId="35990" xr:uid="{40363CE6-7FAC-498D-AFE8-C67DAFA83328}"/>
    <cellStyle name="Input 18 2 3" xfId="35991" xr:uid="{F68B3DEF-1682-4007-A971-8DB1AB38014B}"/>
    <cellStyle name="Input 18 2 4" xfId="35992" xr:uid="{4924496D-F585-4731-9CE8-2DEFA7E920BD}"/>
    <cellStyle name="Input 18 2 5" xfId="35993" xr:uid="{AAF33E75-F23D-4445-A355-91FB91044A94}"/>
    <cellStyle name="Input 18 2 6" xfId="35994" xr:uid="{1CB9D639-8B36-4873-ACEF-0D37E7B4B47A}"/>
    <cellStyle name="Input 18 2 7" xfId="35995" xr:uid="{0C55B4BE-56EF-486E-836C-36072762D0AF}"/>
    <cellStyle name="Input 18 3" xfId="35996" xr:uid="{6CA32968-8649-448D-A621-7699969280C7}"/>
    <cellStyle name="Input 18 3 2" xfId="35997" xr:uid="{1BCA3602-EB94-4337-897B-D7E169C95384}"/>
    <cellStyle name="Input 18 3 3" xfId="35998" xr:uid="{1EB48277-0220-4083-8770-E706F9677465}"/>
    <cellStyle name="Input 18 3 4" xfId="35999" xr:uid="{B3637C5D-6DC9-4481-A24C-D5A48CACE15D}"/>
    <cellStyle name="Input 18 3 5" xfId="36000" xr:uid="{0C4B3935-32AC-4793-BF47-339450250A08}"/>
    <cellStyle name="Input 18 3 6" xfId="36001" xr:uid="{D1A4C085-ABE6-4DAA-BA77-11483E98B749}"/>
    <cellStyle name="Input 18 3 7" xfId="36002" xr:uid="{6ED5FF74-32AC-41A9-954A-77AD081CB390}"/>
    <cellStyle name="Input 18 4" xfId="36003" xr:uid="{6B92E664-FB3E-4C42-80D3-FFA6A3CEF0A0}"/>
    <cellStyle name="Input 18 4 2" xfId="36004" xr:uid="{5F6E0640-6A4D-4DD2-9EB3-C9C8EF403F75}"/>
    <cellStyle name="Input 18 4 3" xfId="36005" xr:uid="{10891896-5E24-4A51-A56F-75AA3812B6D3}"/>
    <cellStyle name="Input 18 4 4" xfId="36006" xr:uid="{46039E85-27DB-4C01-A344-4676A279B3BC}"/>
    <cellStyle name="Input 18 4 5" xfId="36007" xr:uid="{CB516AED-0CC2-4404-AF7E-94E0B4B5F28B}"/>
    <cellStyle name="Input 18 4 6" xfId="36008" xr:uid="{C2F0E314-21F7-4F57-8AAD-F083AF6F1384}"/>
    <cellStyle name="Input 18 4 7" xfId="36009" xr:uid="{ABC7A4BF-A63E-4625-BA88-3376440605BC}"/>
    <cellStyle name="Input 18 5" xfId="36010" xr:uid="{8A39D304-1FA5-4C24-B203-CD4C00D23748}"/>
    <cellStyle name="Input 18 5 2" xfId="36011" xr:uid="{C51DCC37-9303-4180-A1D1-734A0CC2568A}"/>
    <cellStyle name="Input 18 5 3" xfId="36012" xr:uid="{1DEBF6E2-A8B3-4332-A57F-F7DC322AA1F6}"/>
    <cellStyle name="Input 18 5 4" xfId="36013" xr:uid="{12876B6B-6CA7-483D-9C97-B61FAAC4BF13}"/>
    <cellStyle name="Input 18 5 5" xfId="36014" xr:uid="{650BE935-71C0-413E-AF15-B61096C37DB7}"/>
    <cellStyle name="Input 18 5 6" xfId="36015" xr:uid="{F789F4AC-4B87-4D9B-94E4-1AE9DD1445C6}"/>
    <cellStyle name="Input 18 5 7" xfId="36016" xr:uid="{D6755E21-0D83-4318-9145-310F6378BE5D}"/>
    <cellStyle name="Input 18 6" xfId="36017" xr:uid="{41B7CD7B-059D-43CF-BB83-3421F86A6372}"/>
    <cellStyle name="Input 18 6 2" xfId="36018" xr:uid="{E1BFC7E8-C64A-4F93-BCEB-66FF19ED603B}"/>
    <cellStyle name="Input 18 6 3" xfId="36019" xr:uid="{A15CAEC8-DFF9-400D-8B16-1B08CC3A9595}"/>
    <cellStyle name="Input 18 6 4" xfId="36020" xr:uid="{224FE7DB-76A3-4FA7-93BE-5AD87E9BEF77}"/>
    <cellStyle name="Input 18 6 5" xfId="36021" xr:uid="{AEBC937A-01E0-4954-A51F-4ABA5C8E6927}"/>
    <cellStyle name="Input 18 6 6" xfId="36022" xr:uid="{15FDDDB3-698C-4F66-A441-85747A184786}"/>
    <cellStyle name="Input 18 6 7" xfId="36023" xr:uid="{A7CB8254-1BFB-406A-88CB-9A3E6B90E5C3}"/>
    <cellStyle name="Input 18 7" xfId="36024" xr:uid="{83E231F3-52AC-49F4-B83E-C97BE560EE21}"/>
    <cellStyle name="Input 18 7 2" xfId="36025" xr:uid="{1C45CE33-DAD3-41DF-BD0B-AD47535C60BF}"/>
    <cellStyle name="Input 18 7 3" xfId="36026" xr:uid="{246BE7F4-4D08-4CD9-A725-7CFE68D700B1}"/>
    <cellStyle name="Input 18 7 4" xfId="36027" xr:uid="{3547985A-DE49-4C16-B218-13BC35F0558B}"/>
    <cellStyle name="Input 18 7 5" xfId="36028" xr:uid="{DD0CDB67-975E-4AAC-A97D-9D91C928EE79}"/>
    <cellStyle name="Input 18 7 6" xfId="36029" xr:uid="{1F16E1D4-60FF-4D03-8E2D-0A767933A515}"/>
    <cellStyle name="Input 18 7 7" xfId="36030" xr:uid="{5C1370C4-47D6-48F8-A879-C431C513FF95}"/>
    <cellStyle name="Input 18 8" xfId="36031" xr:uid="{2795B62F-95BD-4DB9-8D52-91CD69F833B5}"/>
    <cellStyle name="Input 18 8 2" xfId="36032" xr:uid="{C61698D1-880F-497F-890A-F43FEB9254A1}"/>
    <cellStyle name="Input 18 8 3" xfId="36033" xr:uid="{C5018EEC-D6E6-4159-8FDF-109EA086395E}"/>
    <cellStyle name="Input 18 8 4" xfId="36034" xr:uid="{93E0A3BD-2E24-44CC-BB7A-30753850CA98}"/>
    <cellStyle name="Input 18 8 5" xfId="36035" xr:uid="{4A5D6FA5-C575-4799-AD7D-27E741563A66}"/>
    <cellStyle name="Input 18 8 6" xfId="36036" xr:uid="{C6880560-91EA-46BB-A854-31378EC19654}"/>
    <cellStyle name="Input 18 8 7" xfId="36037" xr:uid="{B24D7EB9-C3CD-4889-9BCF-3BFDC0888866}"/>
    <cellStyle name="Input 18 9" xfId="36038" xr:uid="{2BC11BCE-8F59-487E-B314-491279D004FA}"/>
    <cellStyle name="Input 18 9 2" xfId="36039" xr:uid="{41B2FBA3-5C45-482B-9648-25A71D9BE620}"/>
    <cellStyle name="Input 18 9 3" xfId="36040" xr:uid="{197DD1A8-B6E4-494C-A83E-1D26894BCE9C}"/>
    <cellStyle name="Input 18 9 4" xfId="36041" xr:uid="{BC94CF7A-2CBD-4C0F-9DAC-695A54A7D89D}"/>
    <cellStyle name="Input 18 9 5" xfId="36042" xr:uid="{58979EB6-1604-44BF-9798-E9B2F3283960}"/>
    <cellStyle name="Input 18 9 6" xfId="36043" xr:uid="{69C34819-AE3C-40E4-A888-32157D567862}"/>
    <cellStyle name="Input 18 9 7" xfId="36044" xr:uid="{8959095F-2A59-4FE0-8CA6-99327F3C4257}"/>
    <cellStyle name="Input 2" xfId="1054" xr:uid="{6F5EB59B-070B-4B90-BB7C-71BB9E1AB396}"/>
    <cellStyle name="Input 2 10" xfId="36045" xr:uid="{E74669C5-D46C-40E4-9813-BD2583CE680D}"/>
    <cellStyle name="Input 2 10 2" xfId="36046" xr:uid="{7FBEDFF1-D305-4B1D-9D05-1C25310EC265}"/>
    <cellStyle name="Input 2 10 3" xfId="36047" xr:uid="{2E9AFD82-C255-4198-82D8-C889CF190A13}"/>
    <cellStyle name="Input 2 10 4" xfId="36048" xr:uid="{0F15A09E-C999-4026-ACC4-D91001E356AC}"/>
    <cellStyle name="Input 2 10 5" xfId="36049" xr:uid="{0E111230-697A-44C8-8B8F-4A515AF1C5EC}"/>
    <cellStyle name="Input 2 10 6" xfId="36050" xr:uid="{7FF0C547-AE6F-4214-B4CC-F7C18C24C70A}"/>
    <cellStyle name="Input 2 10 7" xfId="36051" xr:uid="{A0294F06-B808-4DDF-9631-8427C6918867}"/>
    <cellStyle name="Input 2 11" xfId="36052" xr:uid="{823ED687-3759-4DFF-B9C7-51822BBE8555}"/>
    <cellStyle name="Input 2 11 2" xfId="36053" xr:uid="{B3467D52-C8C3-413D-AB77-828560C6A8D6}"/>
    <cellStyle name="Input 2 11 3" xfId="36054" xr:uid="{09B23A50-9E37-4AA2-9CF0-0CA272BC5CF8}"/>
    <cellStyle name="Input 2 11 4" xfId="36055" xr:uid="{2398D412-FE81-4586-8037-A0F6E93333BC}"/>
    <cellStyle name="Input 2 11 5" xfId="36056" xr:uid="{46C6E469-3E62-43E4-B14D-6ED00E7C1E26}"/>
    <cellStyle name="Input 2 11 6" xfId="36057" xr:uid="{290DB9AB-C9B0-48E3-9E31-43EA4EE47D39}"/>
    <cellStyle name="Input 2 11 7" xfId="36058" xr:uid="{1E7C9446-570E-4C48-B419-D24A9F862FC3}"/>
    <cellStyle name="Input 2 12" xfId="36059" xr:uid="{CF45DFD2-6A5D-400C-94B0-8A12A1B53164}"/>
    <cellStyle name="Input 2 12 2" xfId="36060" xr:uid="{1673B7CA-4450-4535-9858-3542D2C9AEDE}"/>
    <cellStyle name="Input 2 12 3" xfId="36061" xr:uid="{5AABAE64-33CD-4B83-8F04-F066357FD979}"/>
    <cellStyle name="Input 2 12 4" xfId="36062" xr:uid="{AB22B9A5-44AD-4509-B1EB-66E237137143}"/>
    <cellStyle name="Input 2 12 5" xfId="36063" xr:uid="{B68D2C60-4FC3-4587-A598-4A72D4BD78AF}"/>
    <cellStyle name="Input 2 12 6" xfId="36064" xr:uid="{D59F44E4-BCA3-4522-ABAA-9F9B49B0B9B4}"/>
    <cellStyle name="Input 2 12 7" xfId="36065" xr:uid="{2EEFD5E9-55D6-47B9-B158-CE63F5A0CF4A}"/>
    <cellStyle name="Input 2 13" xfId="36066" xr:uid="{9C5988C8-F535-433C-906C-5D14E800D0E6}"/>
    <cellStyle name="Input 2 13 2" xfId="36067" xr:uid="{39432559-4E10-49A8-9C51-484FAE21FF16}"/>
    <cellStyle name="Input 2 13 3" xfId="36068" xr:uid="{186C9EFC-63F1-4255-BF42-089273D2AEA4}"/>
    <cellStyle name="Input 2 13 4" xfId="36069" xr:uid="{C9ABD61B-A52F-4415-A30E-45F8214E5552}"/>
    <cellStyle name="Input 2 13 5" xfId="36070" xr:uid="{B7D2B303-69BA-4FD1-B577-6BB049BC8AFF}"/>
    <cellStyle name="Input 2 13 6" xfId="36071" xr:uid="{27C7045B-A9A0-4DEF-97E6-A737FAB8B622}"/>
    <cellStyle name="Input 2 13 7" xfId="36072" xr:uid="{E36F4970-FDDF-453D-8F67-5C348F13A67F}"/>
    <cellStyle name="Input 2 14" xfId="36073" xr:uid="{EA06F66F-7471-49C7-B697-4278650BC677}"/>
    <cellStyle name="Input 2 15" xfId="36074" xr:uid="{3BAA61FD-353F-4455-8ECA-4499EE57AFAF}"/>
    <cellStyle name="Input 2 16" xfId="36075" xr:uid="{564019AC-0977-418F-BEB3-44AFB0112A9D}"/>
    <cellStyle name="Input 2 17" xfId="36076" xr:uid="{209FB2C1-7987-4D0F-A2D3-C951A2E216DA}"/>
    <cellStyle name="Input 2 18" xfId="36077" xr:uid="{E1B96148-3272-4F9B-9FBF-8F383BE208D6}"/>
    <cellStyle name="Input 2 19" xfId="36078" xr:uid="{EF6FA82E-A767-4A2B-ADB8-1780A429C13A}"/>
    <cellStyle name="Input 2 2" xfId="36079" xr:uid="{6498A5D1-052A-4706-9E8E-582DE1D996AA}"/>
    <cellStyle name="Input 2 2 10" xfId="36080" xr:uid="{F66E815D-DBAF-4D43-8FC0-99C74414DF78}"/>
    <cellStyle name="Input 2 2 10 2" xfId="36081" xr:uid="{69EF5EC4-C9A8-48B9-B6C5-EA7FEAD85DA8}"/>
    <cellStyle name="Input 2 2 10 3" xfId="36082" xr:uid="{90AEFA41-FDA8-464B-A31E-757DB4361B06}"/>
    <cellStyle name="Input 2 2 10 4" xfId="36083" xr:uid="{3D7E8FE9-7D9A-4B61-90C0-57458E516F4A}"/>
    <cellStyle name="Input 2 2 10 5" xfId="36084" xr:uid="{2EFBD104-D740-49C6-BFE7-DE1F9DE94793}"/>
    <cellStyle name="Input 2 2 10 6" xfId="36085" xr:uid="{17291CEF-6A45-4261-82CF-0FC2F9BBFC90}"/>
    <cellStyle name="Input 2 2 10 7" xfId="36086" xr:uid="{514BB80C-5414-4033-8812-8EFE6B9F921A}"/>
    <cellStyle name="Input 2 2 11" xfId="36087" xr:uid="{3938C4C6-4302-4E04-8D53-7E47DEFF9DEB}"/>
    <cellStyle name="Input 2 2 12" xfId="36088" xr:uid="{BB43A4E7-97A0-4AD9-A9BF-56BE9697D701}"/>
    <cellStyle name="Input 2 2 13" xfId="36089" xr:uid="{1004B887-9E90-4B1E-89F5-846636C0696C}"/>
    <cellStyle name="Input 2 2 14" xfId="36090" xr:uid="{47EED313-7954-46EE-BEA5-29525D9665BC}"/>
    <cellStyle name="Input 2 2 15" xfId="36091" xr:uid="{11EC045E-3DC4-4D7C-A74B-E053CEEFE6B1}"/>
    <cellStyle name="Input 2 2 16" xfId="36092" xr:uid="{8AD3069C-8038-478E-821D-19BB2C4D079A}"/>
    <cellStyle name="Input 2 2 2" xfId="36093" xr:uid="{E3D746C2-35A8-45DB-8531-0724EC2FB207}"/>
    <cellStyle name="Input 2 2 2 2" xfId="36094" xr:uid="{5F2C0FE9-E280-426F-AB06-4070BA811CA5}"/>
    <cellStyle name="Input 2 2 2 3" xfId="36095" xr:uid="{AA155BDD-2756-477E-898F-E50B258E28B4}"/>
    <cellStyle name="Input 2 2 2 4" xfId="36096" xr:uid="{02A5FB08-9C36-4444-9B02-54A3F8F263BD}"/>
    <cellStyle name="Input 2 2 2 5" xfId="36097" xr:uid="{939BA419-7883-4F39-8520-33C3C0A428E1}"/>
    <cellStyle name="Input 2 2 2 6" xfId="36098" xr:uid="{03422FF2-C3F5-4473-ACA3-6D879C29B56E}"/>
    <cellStyle name="Input 2 2 2 7" xfId="36099" xr:uid="{73B93313-D7B5-4D4F-BFD0-600A67E2A102}"/>
    <cellStyle name="Input 2 2 3" xfId="36100" xr:uid="{F7E476AF-2AC7-4AEF-8482-E7CB0D5F84AE}"/>
    <cellStyle name="Input 2 2 3 2" xfId="36101" xr:uid="{E98EFE81-660A-4A1A-9073-DA3F4D5B398E}"/>
    <cellStyle name="Input 2 2 3 3" xfId="36102" xr:uid="{87C96ABF-8C17-4D79-982E-2D3861645CF6}"/>
    <cellStyle name="Input 2 2 3 4" xfId="36103" xr:uid="{B3801BFE-5C85-4727-B66B-C331274D246C}"/>
    <cellStyle name="Input 2 2 3 5" xfId="36104" xr:uid="{58197121-6078-445A-9346-79921491367F}"/>
    <cellStyle name="Input 2 2 3 6" xfId="36105" xr:uid="{6F3DBECB-E17B-4C1D-A816-CD7A81004E57}"/>
    <cellStyle name="Input 2 2 3 7" xfId="36106" xr:uid="{64CCE865-B0ED-44F8-BA28-129697E9ABC3}"/>
    <cellStyle name="Input 2 2 4" xfId="36107" xr:uid="{510FCCB0-C85F-4753-8F09-D0EBE4BD7C5E}"/>
    <cellStyle name="Input 2 2 4 2" xfId="36108" xr:uid="{F2A9E9FE-CFB7-4501-98BE-C675CC481247}"/>
    <cellStyle name="Input 2 2 4 3" xfId="36109" xr:uid="{3FBA3540-609C-438F-B240-AD8511865F8E}"/>
    <cellStyle name="Input 2 2 4 4" xfId="36110" xr:uid="{66DEDC50-54D7-41B2-A9F7-F04F13B6187D}"/>
    <cellStyle name="Input 2 2 4 5" xfId="36111" xr:uid="{0B18A29A-3648-4564-897A-9DE72993139E}"/>
    <cellStyle name="Input 2 2 4 6" xfId="36112" xr:uid="{F6A2426F-D9AB-439E-B3B3-84726EE073D2}"/>
    <cellStyle name="Input 2 2 4 7" xfId="36113" xr:uid="{970EC7CA-1A05-414C-A15A-6604AEB3CD53}"/>
    <cellStyle name="Input 2 2 5" xfId="36114" xr:uid="{3C4E9BCE-BD16-4FD3-AA65-DF002EB55E9E}"/>
    <cellStyle name="Input 2 2 5 2" xfId="36115" xr:uid="{137624F9-B47F-434A-A323-D23907DC190B}"/>
    <cellStyle name="Input 2 2 5 3" xfId="36116" xr:uid="{696E9C45-8397-4575-95CD-B0A48EC3CCF9}"/>
    <cellStyle name="Input 2 2 5 4" xfId="36117" xr:uid="{E72F8964-8AC0-4A38-A9B2-B224EA903157}"/>
    <cellStyle name="Input 2 2 5 5" xfId="36118" xr:uid="{4DED9E9D-8CA8-4AE9-A53D-6340C0716143}"/>
    <cellStyle name="Input 2 2 5 6" xfId="36119" xr:uid="{C566C7CE-74A8-46A5-B18A-ECCECF0970B5}"/>
    <cellStyle name="Input 2 2 5 7" xfId="36120" xr:uid="{D65932F4-3EEC-4026-BBC9-121D9A35B381}"/>
    <cellStyle name="Input 2 2 6" xfId="36121" xr:uid="{1C140B78-45A2-40B9-A192-7E51E6D07FC7}"/>
    <cellStyle name="Input 2 2 6 2" xfId="36122" xr:uid="{E3F86185-1731-43EE-B2FE-3F8A5170E30E}"/>
    <cellStyle name="Input 2 2 6 3" xfId="36123" xr:uid="{0D836510-F0F6-4D1E-AE50-A01882B85AD0}"/>
    <cellStyle name="Input 2 2 6 4" xfId="36124" xr:uid="{5411D3A9-E335-478F-B5EE-572A7001EB93}"/>
    <cellStyle name="Input 2 2 6 5" xfId="36125" xr:uid="{3165B689-5284-4323-983A-9B91321454EA}"/>
    <cellStyle name="Input 2 2 6 6" xfId="36126" xr:uid="{2691E4D1-A70C-4A91-82C4-E639ED448C2F}"/>
    <cellStyle name="Input 2 2 6 7" xfId="36127" xr:uid="{229E7289-8E8A-4D4D-911C-BAAB4BDE91EF}"/>
    <cellStyle name="Input 2 2 7" xfId="36128" xr:uid="{E8CEBF41-7BC2-49CD-8B70-FFADAB2B38F8}"/>
    <cellStyle name="Input 2 2 7 2" xfId="36129" xr:uid="{7852748E-59D3-4B1E-BE71-D8712A6A779E}"/>
    <cellStyle name="Input 2 2 7 3" xfId="36130" xr:uid="{E5C5F8E8-D2BF-4609-ABF7-B8B852C66F11}"/>
    <cellStyle name="Input 2 2 7 4" xfId="36131" xr:uid="{13F469F1-30E8-471A-B215-AEEB3BB481E3}"/>
    <cellStyle name="Input 2 2 7 5" xfId="36132" xr:uid="{64CD647D-D7ED-4944-8F33-121062D3C4F0}"/>
    <cellStyle name="Input 2 2 7 6" xfId="36133" xr:uid="{A283ECDD-B0FD-4340-8B41-7C2DF8F8781E}"/>
    <cellStyle name="Input 2 2 7 7" xfId="36134" xr:uid="{DD038106-4A30-46A5-93DC-43418AE07353}"/>
    <cellStyle name="Input 2 2 8" xfId="36135" xr:uid="{8F333988-6A79-40E6-90AA-F456CCC4D898}"/>
    <cellStyle name="Input 2 2 8 2" xfId="36136" xr:uid="{FBF99C1C-E428-4196-AFAC-8C4FE29CA780}"/>
    <cellStyle name="Input 2 2 8 3" xfId="36137" xr:uid="{0195FC8A-8E44-4CE8-A271-752B979421BB}"/>
    <cellStyle name="Input 2 2 8 4" xfId="36138" xr:uid="{0F0E3A73-D301-4298-81AB-A36B51BAE121}"/>
    <cellStyle name="Input 2 2 8 5" xfId="36139" xr:uid="{0D0BD7ED-381F-4889-838C-1F7AEB2A5A20}"/>
    <cellStyle name="Input 2 2 8 6" xfId="36140" xr:uid="{B61CA75E-C62B-4F07-AEB7-64B3141BE5AF}"/>
    <cellStyle name="Input 2 2 8 7" xfId="36141" xr:uid="{0F3BED12-F088-456A-9E5F-41A09A87ECD3}"/>
    <cellStyle name="Input 2 2 9" xfId="36142" xr:uid="{ECFAF656-E0D0-4827-8A49-30B9E166CD20}"/>
    <cellStyle name="Input 2 2 9 2" xfId="36143" xr:uid="{083B9523-9E54-47DF-BE62-F5FF0C1B11D1}"/>
    <cellStyle name="Input 2 2 9 3" xfId="36144" xr:uid="{A0E6DB27-789D-410A-8FA3-CAFF8F09EDD5}"/>
    <cellStyle name="Input 2 2 9 4" xfId="36145" xr:uid="{63CFC4B3-D547-443A-A5E7-3F256ACB305D}"/>
    <cellStyle name="Input 2 2 9 5" xfId="36146" xr:uid="{3A8C5498-6041-439A-AA7C-DD26B865CC27}"/>
    <cellStyle name="Input 2 2 9 6" xfId="36147" xr:uid="{C48F905B-7216-4DC5-9720-F71020974D0F}"/>
    <cellStyle name="Input 2 2 9 7" xfId="36148" xr:uid="{1622D1DC-8457-4F62-8E5C-6EA94AA4F51B}"/>
    <cellStyle name="Input 2 3" xfId="36149" xr:uid="{F70D40BE-CD8B-492E-8F1F-ECEAACC7B401}"/>
    <cellStyle name="Input 2 3 2" xfId="36150" xr:uid="{7E2A82C4-98EF-4E60-8424-E7F945701AD7}"/>
    <cellStyle name="Input 2 4" xfId="36151" xr:uid="{0C9BE10A-D807-45BE-8C0D-32C234C7B604}"/>
    <cellStyle name="Input 2 4 2" xfId="36152" xr:uid="{71E2D4E3-029B-4897-88F0-6BF1DFCDA565}"/>
    <cellStyle name="Input 2 4 3" xfId="36153" xr:uid="{10A1C659-3A53-419D-9718-DD13AA62FC9B}"/>
    <cellStyle name="Input 2 4 4" xfId="36154" xr:uid="{858C8581-3E44-4781-858C-E2BAF4DFEE3B}"/>
    <cellStyle name="Input 2 4 5" xfId="36155" xr:uid="{273B4194-75BF-4008-9F4A-956E559AC166}"/>
    <cellStyle name="Input 2 4 6" xfId="36156" xr:uid="{C35C2821-13A3-4059-A739-B70BCBDE2CB8}"/>
    <cellStyle name="Input 2 4 7" xfId="36157" xr:uid="{E261FF74-5624-4AF6-AC2D-01BD3CFC823C}"/>
    <cellStyle name="Input 2 5" xfId="36158" xr:uid="{1E095BCB-CC21-4741-9D22-2D54423B7E11}"/>
    <cellStyle name="Input 2 5 2" xfId="36159" xr:uid="{712EF7FD-755B-4F6B-ADA1-772DE26A1551}"/>
    <cellStyle name="Input 2 5 3" xfId="36160" xr:uid="{CEEFE023-1EE8-4E5D-9E50-A0CE82A6F7EF}"/>
    <cellStyle name="Input 2 5 4" xfId="36161" xr:uid="{CDE053E0-96D4-42FA-9B66-9DDD6772AE6C}"/>
    <cellStyle name="Input 2 5 5" xfId="36162" xr:uid="{2DE64263-5145-49CC-9156-C257B6E0DA39}"/>
    <cellStyle name="Input 2 5 6" xfId="36163" xr:uid="{7DC45865-1C6A-4376-B65A-018E68DC3BB6}"/>
    <cellStyle name="Input 2 5 7" xfId="36164" xr:uid="{165E642E-9936-487F-94DC-C5185AB0B5CF}"/>
    <cellStyle name="Input 2 6" xfId="36165" xr:uid="{CBC2131F-ED5B-4322-B250-20027FD08123}"/>
    <cellStyle name="Input 2 6 2" xfId="36166" xr:uid="{A1C18051-087C-4C02-B0C4-290044453DDE}"/>
    <cellStyle name="Input 2 6 3" xfId="36167" xr:uid="{B50609E1-6E65-4E64-B4FC-94354E56FB73}"/>
    <cellStyle name="Input 2 6 4" xfId="36168" xr:uid="{DB5E1C3C-05FA-400C-9247-D6F054070597}"/>
    <cellStyle name="Input 2 6 5" xfId="36169" xr:uid="{5CCEF410-DC26-4350-B66C-1A8B89CDF254}"/>
    <cellStyle name="Input 2 6 6" xfId="36170" xr:uid="{CEAB4F2E-B8BE-4800-9F77-B4AC8CBF3DD5}"/>
    <cellStyle name="Input 2 6 7" xfId="36171" xr:uid="{A29D27EA-6155-4261-B594-44B7373435EF}"/>
    <cellStyle name="Input 2 7" xfId="36172" xr:uid="{993BE0C5-CC73-4F36-9FA7-1F4603DCFF6B}"/>
    <cellStyle name="Input 2 7 2" xfId="36173" xr:uid="{B81B959C-F578-4C12-9406-43189D46061F}"/>
    <cellStyle name="Input 2 7 3" xfId="36174" xr:uid="{E5CBE858-3032-407A-8D10-AE262EEEEC51}"/>
    <cellStyle name="Input 2 7 4" xfId="36175" xr:uid="{DEA40BD2-F36D-473F-8926-15397F61D1AC}"/>
    <cellStyle name="Input 2 7 5" xfId="36176" xr:uid="{C5C35053-57DD-4525-9324-8E2EAF7FA1E0}"/>
    <cellStyle name="Input 2 7 6" xfId="36177" xr:uid="{C5E82A85-BA3D-46F8-B2A3-983ADC6C1032}"/>
    <cellStyle name="Input 2 7 7" xfId="36178" xr:uid="{02C708EB-872B-4C25-8720-8107D3A19DA3}"/>
    <cellStyle name="Input 2 8" xfId="36179" xr:uid="{0D8454EC-E1F9-482A-BBD5-5126CAB10EEA}"/>
    <cellStyle name="Input 2 8 2" xfId="36180" xr:uid="{DC61DF4C-BF88-48E0-9C11-1498381AE588}"/>
    <cellStyle name="Input 2 8 3" xfId="36181" xr:uid="{0E146818-7555-44B6-AAB2-C0A47F381057}"/>
    <cellStyle name="Input 2 8 4" xfId="36182" xr:uid="{545EF2F5-26A7-4C99-94B0-0CDDEF3AFFA7}"/>
    <cellStyle name="Input 2 8 5" xfId="36183" xr:uid="{09F09747-793D-425F-87D0-8F8247E579C8}"/>
    <cellStyle name="Input 2 8 6" xfId="36184" xr:uid="{F32A7693-5B28-48D4-8C06-7C9F8B280A8E}"/>
    <cellStyle name="Input 2 8 7" xfId="36185" xr:uid="{FB9103AD-6917-40B3-B71E-88055EEF5BF3}"/>
    <cellStyle name="Input 2 9" xfId="36186" xr:uid="{DFA81C7A-53D3-4726-B18F-195EB1926F38}"/>
    <cellStyle name="Input 2 9 2" xfId="36187" xr:uid="{9F2036E1-E9F5-4768-A5DA-9569B3C7BEAF}"/>
    <cellStyle name="Input 2 9 3" xfId="36188" xr:uid="{22FDAAFD-15E3-4885-9A82-B37E34CCBE96}"/>
    <cellStyle name="Input 2 9 4" xfId="36189" xr:uid="{05D1FBA4-04FB-448F-AA2D-1C6800614312}"/>
    <cellStyle name="Input 2 9 5" xfId="36190" xr:uid="{DE18741A-7CC5-43D0-887A-9923DCE97E44}"/>
    <cellStyle name="Input 2 9 6" xfId="36191" xr:uid="{8F1FE623-9FD4-45D4-86B2-3F2E52F0C237}"/>
    <cellStyle name="Input 2 9 7" xfId="36192" xr:uid="{F4CED24E-5732-471D-8BAC-CAF73AF0BC25}"/>
    <cellStyle name="Input 2_EGAT BS 10" xfId="36193" xr:uid="{37E2BA88-B3D9-411C-8978-686F0BAD513C}"/>
    <cellStyle name="Input 3" xfId="1055" xr:uid="{DC7C75D1-37D8-41BF-88A2-A17716146D9E}"/>
    <cellStyle name="Input 3 10" xfId="36194" xr:uid="{45C6EB14-2205-4BB2-B149-2804FCEF60CD}"/>
    <cellStyle name="Input 3 10 2" xfId="36195" xr:uid="{56D707B1-4CA2-4959-8CB7-B9DFD3D408C2}"/>
    <cellStyle name="Input 3 10 3" xfId="36196" xr:uid="{8A41AB82-CE05-4197-8316-21F6A7094C6E}"/>
    <cellStyle name="Input 3 10 4" xfId="36197" xr:uid="{2E282ED7-AEA0-4456-996C-097E4B84EB11}"/>
    <cellStyle name="Input 3 10 5" xfId="36198" xr:uid="{28F80438-2A06-4FFD-9827-F7945D96A1E2}"/>
    <cellStyle name="Input 3 10 6" xfId="36199" xr:uid="{132C64C8-5174-4908-9B97-02650A67132E}"/>
    <cellStyle name="Input 3 10 7" xfId="36200" xr:uid="{CB636F53-4866-468D-874C-01BCB41BA972}"/>
    <cellStyle name="Input 3 11" xfId="36201" xr:uid="{DA7170DA-FB5E-4BAF-973E-7DC88FC36FED}"/>
    <cellStyle name="Input 3 11 2" xfId="36202" xr:uid="{01ABC54C-6B75-4D65-9324-24516F37408F}"/>
    <cellStyle name="Input 3 11 3" xfId="36203" xr:uid="{707CC7EF-837E-4C40-9A68-AD0F63646F22}"/>
    <cellStyle name="Input 3 11 4" xfId="36204" xr:uid="{50192924-4071-4204-AFF4-20444B26D091}"/>
    <cellStyle name="Input 3 11 5" xfId="36205" xr:uid="{6E074D7F-C6EE-4651-AF40-494705CC972D}"/>
    <cellStyle name="Input 3 11 6" xfId="36206" xr:uid="{BC270D1F-84B9-416B-9C6D-7A412E322200}"/>
    <cellStyle name="Input 3 11 7" xfId="36207" xr:uid="{C00621E3-741C-4E64-B5EA-3D10A3A5C0DB}"/>
    <cellStyle name="Input 3 12" xfId="36208" xr:uid="{5781097F-2DB0-4DCF-AA12-ADF985A3BA11}"/>
    <cellStyle name="Input 3 13" xfId="36209" xr:uid="{42CC6631-389B-41F3-982E-DB8E8DEA3E00}"/>
    <cellStyle name="Input 3 14" xfId="36210" xr:uid="{B201421D-EC56-4915-9311-B5713C0E5250}"/>
    <cellStyle name="Input 3 15" xfId="36211" xr:uid="{10952355-CC1E-4ACF-B7B8-D970CF68687A}"/>
    <cellStyle name="Input 3 16" xfId="36212" xr:uid="{3481D2C1-2CC5-4C69-A9CA-5C299897FB55}"/>
    <cellStyle name="Input 3 17" xfId="36213" xr:uid="{79E5D3AF-B532-4A3F-B7AC-0062E93998A0}"/>
    <cellStyle name="Input 3 2" xfId="36214" xr:uid="{56D6AD63-3CA2-4E4A-8F2D-DEDEF5FF99AA}"/>
    <cellStyle name="Input 3 2 2" xfId="36215" xr:uid="{B1F9A175-5244-4E06-AF70-8110891E8AF8}"/>
    <cellStyle name="Input 3 2 3" xfId="36216" xr:uid="{85B7426E-33C9-4713-AA14-8ADF4D79FA23}"/>
    <cellStyle name="Input 3 2 4" xfId="36217" xr:uid="{9D2EAF92-4463-4B38-8B07-189AA6FF181B}"/>
    <cellStyle name="Input 3 2 5" xfId="36218" xr:uid="{1473D87F-2E94-4103-A4B2-6200FA484940}"/>
    <cellStyle name="Input 3 2 6" xfId="36219" xr:uid="{6DB33D1E-EA2C-4ADF-95A3-8084FA0E8975}"/>
    <cellStyle name="Input 3 2 7" xfId="36220" xr:uid="{C4414C54-BDB5-4298-A366-68B78CCB49F8}"/>
    <cellStyle name="Input 3 3" xfId="36221" xr:uid="{090AEAD1-9464-45E5-8F0D-17B120062080}"/>
    <cellStyle name="Input 3 3 2" xfId="36222" xr:uid="{50EC5346-040D-4F9F-AB76-28D71B7FFAC2}"/>
    <cellStyle name="Input 3 3 3" xfId="36223" xr:uid="{0498C462-5998-4753-A6A9-85A319848E46}"/>
    <cellStyle name="Input 3 3 4" xfId="36224" xr:uid="{DA647DAE-0968-42B9-8A74-777111B392E0}"/>
    <cellStyle name="Input 3 3 5" xfId="36225" xr:uid="{95D0A6DF-8A77-46DD-BB35-88408DF3A478}"/>
    <cellStyle name="Input 3 3 6" xfId="36226" xr:uid="{7AEAA764-09EC-4A0B-BB67-32062A0374A6}"/>
    <cellStyle name="Input 3 3 7" xfId="36227" xr:uid="{2F1C3964-F5F2-4C31-9118-4F16DA74528A}"/>
    <cellStyle name="Input 3 4" xfId="36228" xr:uid="{5E661BED-2A44-438D-A054-A845328A6C35}"/>
    <cellStyle name="Input 3 4 2" xfId="36229" xr:uid="{83CE0C6E-956E-47AA-93F3-F8B2563A64EA}"/>
    <cellStyle name="Input 3 4 3" xfId="36230" xr:uid="{738A06B0-F9B2-41B1-8F5E-95221DD72976}"/>
    <cellStyle name="Input 3 4 4" xfId="36231" xr:uid="{30EE1547-4B5D-4A86-BCCD-FC188C8C7082}"/>
    <cellStyle name="Input 3 4 5" xfId="36232" xr:uid="{AB799702-3CA9-48FD-A932-E4B743D9E3C7}"/>
    <cellStyle name="Input 3 4 6" xfId="36233" xr:uid="{354B307E-AF47-416A-94B8-C919A3805B16}"/>
    <cellStyle name="Input 3 4 7" xfId="36234" xr:uid="{BABDBBC6-982B-4B4A-8537-CC6ED49582FA}"/>
    <cellStyle name="Input 3 5" xfId="36235" xr:uid="{2C3731AB-EA95-4425-B026-472A56EAC72E}"/>
    <cellStyle name="Input 3 5 2" xfId="36236" xr:uid="{6B0CC8C7-4D52-4572-A4BB-4ABCA337617F}"/>
    <cellStyle name="Input 3 5 3" xfId="36237" xr:uid="{2DFC6B3F-3B07-42CE-8258-475A6218FFC2}"/>
    <cellStyle name="Input 3 5 4" xfId="36238" xr:uid="{E5A2898D-D94C-4E69-8BED-45F5870617FB}"/>
    <cellStyle name="Input 3 5 5" xfId="36239" xr:uid="{81B9CF64-26F7-483F-AD60-C22A9316439B}"/>
    <cellStyle name="Input 3 5 6" xfId="36240" xr:uid="{508E299D-24A7-421E-B6BB-21B3C0CF512A}"/>
    <cellStyle name="Input 3 5 7" xfId="36241" xr:uid="{464ECA2A-E208-4D06-B1A2-578CDE83A373}"/>
    <cellStyle name="Input 3 6" xfId="36242" xr:uid="{0982E615-E620-4E58-8D34-79C14B847617}"/>
    <cellStyle name="Input 3 6 2" xfId="36243" xr:uid="{4B6EDC45-4F57-4822-AE12-CE689DC22B49}"/>
    <cellStyle name="Input 3 6 3" xfId="36244" xr:uid="{8DD958D5-2490-4690-B6FB-459E940297FE}"/>
    <cellStyle name="Input 3 6 4" xfId="36245" xr:uid="{530483D5-5085-48FB-9DE2-840828B2D87F}"/>
    <cellStyle name="Input 3 6 5" xfId="36246" xr:uid="{89191DA0-F702-48D8-A4C0-0E938623EFA7}"/>
    <cellStyle name="Input 3 6 6" xfId="36247" xr:uid="{F65F672F-9A83-438F-A9DD-9DCC7E2A19CA}"/>
    <cellStyle name="Input 3 6 7" xfId="36248" xr:uid="{CF146AEF-331A-4095-B828-24BD121C8667}"/>
    <cellStyle name="Input 3 7" xfId="36249" xr:uid="{24A33552-47AF-4F2B-BD80-9C699FC61310}"/>
    <cellStyle name="Input 3 7 2" xfId="36250" xr:uid="{1928FA59-3B6C-4D47-8E05-59E4C8360216}"/>
    <cellStyle name="Input 3 7 3" xfId="36251" xr:uid="{F3221970-0993-4FEC-9880-82E24D8EC7CF}"/>
    <cellStyle name="Input 3 7 4" xfId="36252" xr:uid="{64395676-B3B1-415C-A773-6817F10EF018}"/>
    <cellStyle name="Input 3 7 5" xfId="36253" xr:uid="{796BF47C-6199-445A-A1A1-DD2A44FB7841}"/>
    <cellStyle name="Input 3 7 6" xfId="36254" xr:uid="{F47A7682-F815-470D-BC76-9EB3CD33E5BD}"/>
    <cellStyle name="Input 3 7 7" xfId="36255" xr:uid="{47CB3A90-1959-4900-BAB4-09FE34CA1D07}"/>
    <cellStyle name="Input 3 8" xfId="36256" xr:uid="{E8FA7D7D-788C-484E-9850-6A1F46436366}"/>
    <cellStyle name="Input 3 8 2" xfId="36257" xr:uid="{5942E956-93D5-4C11-96B5-B7E65CC2CE2A}"/>
    <cellStyle name="Input 3 8 3" xfId="36258" xr:uid="{A5E743D8-8497-44CE-8EFC-C16972ADAB05}"/>
    <cellStyle name="Input 3 8 4" xfId="36259" xr:uid="{3C46F722-2D5E-4C7A-AB20-6DFDFDBA7B94}"/>
    <cellStyle name="Input 3 8 5" xfId="36260" xr:uid="{17D96DFB-4B02-43CF-9BCA-BF7AC466BC51}"/>
    <cellStyle name="Input 3 8 6" xfId="36261" xr:uid="{D8A6769A-91AC-4907-8CBB-1916D5A77B62}"/>
    <cellStyle name="Input 3 8 7" xfId="36262" xr:uid="{1F71EB42-DAC0-45AD-9C32-33F446F3A1C8}"/>
    <cellStyle name="Input 3 9" xfId="36263" xr:uid="{1C947731-1C07-40E7-A475-96EF1E8FF03E}"/>
    <cellStyle name="Input 3 9 2" xfId="36264" xr:uid="{35DEF610-F970-4591-BAA8-7F1D87F87678}"/>
    <cellStyle name="Input 3 9 3" xfId="36265" xr:uid="{7DD74DDF-240E-4218-BDB1-094C9B3F4588}"/>
    <cellStyle name="Input 3 9 4" xfId="36266" xr:uid="{D7B932AE-771C-4759-99AD-6988B773CBB2}"/>
    <cellStyle name="Input 3 9 5" xfId="36267" xr:uid="{7567C1FA-B13D-44DA-A68D-D6E7CC715EBE}"/>
    <cellStyle name="Input 3 9 6" xfId="36268" xr:uid="{EDE642C6-76EB-4015-A889-BD05B516D7D7}"/>
    <cellStyle name="Input 3 9 7" xfId="36269" xr:uid="{001AACED-C0E9-464C-A074-F346190465C9}"/>
    <cellStyle name="Input 3_EGAT BS 10" xfId="36270" xr:uid="{9ACEE063-4B9C-4B3E-8501-88BF627D63BE}"/>
    <cellStyle name="Input 4" xfId="1056" xr:uid="{2FEAC8F0-E0A5-43A2-BCE7-4CBC6FE81C75}"/>
    <cellStyle name="Input 4 10" xfId="36271" xr:uid="{C2A6C612-FEBB-47FB-8535-7B981EA5CA0A}"/>
    <cellStyle name="Input 4 10 2" xfId="36272" xr:uid="{D6EFC31B-68B8-49AB-833A-D48A8BD2B1D5}"/>
    <cellStyle name="Input 4 10 3" xfId="36273" xr:uid="{6A8BCB63-5197-4E68-862F-A1ABE3CE7C3E}"/>
    <cellStyle name="Input 4 10 4" xfId="36274" xr:uid="{B4057340-D6B3-4238-B329-5DC043953FDE}"/>
    <cellStyle name="Input 4 10 5" xfId="36275" xr:uid="{FC601BFF-78F3-4FFA-84C1-AAD400E5BB8D}"/>
    <cellStyle name="Input 4 10 6" xfId="36276" xr:uid="{8DABD4B4-ADB8-4F71-BFC3-3A0B9D9A8498}"/>
    <cellStyle name="Input 4 10 7" xfId="36277" xr:uid="{19725F9F-50AE-4CEB-B462-6E97351B24F7}"/>
    <cellStyle name="Input 4 11" xfId="36278" xr:uid="{4A5B140A-5B3C-440E-B807-728256F871D3}"/>
    <cellStyle name="Input 4 11 2" xfId="36279" xr:uid="{4AEAD94A-480E-4D86-AB7E-399F29853B9B}"/>
    <cellStyle name="Input 4 11 3" xfId="36280" xr:uid="{5B6D4D38-0A2E-4915-AD7C-BB19CA5E74E7}"/>
    <cellStyle name="Input 4 11 4" xfId="36281" xr:uid="{12254DC7-B06C-4551-A994-7BF69C6D4AA6}"/>
    <cellStyle name="Input 4 11 5" xfId="36282" xr:uid="{52562A86-DC3A-4CA4-AEAF-68318A96C773}"/>
    <cellStyle name="Input 4 11 6" xfId="36283" xr:uid="{27BFED73-1020-4835-9D02-06D36E8491A4}"/>
    <cellStyle name="Input 4 11 7" xfId="36284" xr:uid="{0CBA2696-C46A-4A1B-9943-E5DD0B673D30}"/>
    <cellStyle name="Input 4 12" xfId="36285" xr:uid="{B075E21C-FB8D-4B27-9CA3-C64A6F80CEF0}"/>
    <cellStyle name="Input 4 13" xfId="36286" xr:uid="{9FB6ECE5-B34E-4F31-85B3-072323A162D7}"/>
    <cellStyle name="Input 4 14" xfId="36287" xr:uid="{9C54E6E2-47B6-4710-9FEA-49D2342E9FBF}"/>
    <cellStyle name="Input 4 15" xfId="36288" xr:uid="{7C133627-4498-4594-BA38-4BE1ABAC982B}"/>
    <cellStyle name="Input 4 16" xfId="36289" xr:uid="{01C68536-706B-4F63-A5C5-8F0ABBDB0597}"/>
    <cellStyle name="Input 4 17" xfId="36290" xr:uid="{142AC46B-B225-43E4-80E5-9C067AAD0259}"/>
    <cellStyle name="Input 4 2" xfId="36291" xr:uid="{892F3B7F-ECEE-42CB-BF2C-A3BD7AC11B51}"/>
    <cellStyle name="Input 4 2 2" xfId="36292" xr:uid="{D8676A42-B79A-4402-9AE7-9A6CBBC3DAEF}"/>
    <cellStyle name="Input 4 2 3" xfId="36293" xr:uid="{45E17784-FA63-4495-A4D6-C0B9E99220BD}"/>
    <cellStyle name="Input 4 2 4" xfId="36294" xr:uid="{CEBDB603-9A18-4D9E-A02A-70DCDCA0C8F3}"/>
    <cellStyle name="Input 4 2 5" xfId="36295" xr:uid="{CE24486E-1EA7-4264-9069-CDB4CBA2AE80}"/>
    <cellStyle name="Input 4 2 6" xfId="36296" xr:uid="{BD884989-8BAB-4F46-BEF2-B6355A55AF5E}"/>
    <cellStyle name="Input 4 2 7" xfId="36297" xr:uid="{A56BD3F0-4D57-4EEB-BE2B-7CF7B576DE45}"/>
    <cellStyle name="Input 4 3" xfId="36298" xr:uid="{9814371D-53F1-46D0-ACA7-1175A9CEB343}"/>
    <cellStyle name="Input 4 3 2" xfId="36299" xr:uid="{7119CC36-8F79-42B0-B61E-4E36A8F55376}"/>
    <cellStyle name="Input 4 3 3" xfId="36300" xr:uid="{4C543AF5-C4C2-466B-B61E-BBCD0BC91951}"/>
    <cellStyle name="Input 4 3 4" xfId="36301" xr:uid="{B0CA9E62-B08D-4584-8B6A-57CCD72AEFCC}"/>
    <cellStyle name="Input 4 3 5" xfId="36302" xr:uid="{69E2219A-48B1-458A-8958-E08B37650FAE}"/>
    <cellStyle name="Input 4 3 6" xfId="36303" xr:uid="{1CDC96EF-D802-4E36-9C44-04CD4032506E}"/>
    <cellStyle name="Input 4 3 7" xfId="36304" xr:uid="{6FAE429D-5EBC-457B-8C86-F69B60F043E1}"/>
    <cellStyle name="Input 4 4" xfId="36305" xr:uid="{25909E22-D03C-477A-8B1A-9091735CAE4C}"/>
    <cellStyle name="Input 4 4 2" xfId="36306" xr:uid="{67A8B03C-ED8F-4727-809D-68EF9E1A776C}"/>
    <cellStyle name="Input 4 4 3" xfId="36307" xr:uid="{E81884EB-FBD1-4F8C-981D-9C4679E031C8}"/>
    <cellStyle name="Input 4 4 4" xfId="36308" xr:uid="{E59D582A-DC5E-4DE1-9302-742440D8F612}"/>
    <cellStyle name="Input 4 4 5" xfId="36309" xr:uid="{530FD07C-538B-40D0-8D49-BAB80CA33533}"/>
    <cellStyle name="Input 4 4 6" xfId="36310" xr:uid="{6880CCF5-E079-47F5-A319-ABDFCBEA9DB8}"/>
    <cellStyle name="Input 4 4 7" xfId="36311" xr:uid="{2071E0C8-2F34-4871-BC77-F5238DE78188}"/>
    <cellStyle name="Input 4 5" xfId="36312" xr:uid="{5D83B012-F2C1-4D7E-8E43-EBC4616F92E5}"/>
    <cellStyle name="Input 4 5 2" xfId="36313" xr:uid="{099B997B-CE17-4CDD-8BA6-C60692A0F53B}"/>
    <cellStyle name="Input 4 5 3" xfId="36314" xr:uid="{5EE54652-3F77-4E5C-A8D3-0F91C4E85F07}"/>
    <cellStyle name="Input 4 5 4" xfId="36315" xr:uid="{739A2BA9-6B48-4BA5-8743-66FCEAF171F0}"/>
    <cellStyle name="Input 4 5 5" xfId="36316" xr:uid="{CEF86577-E18D-4F38-A5A2-D2AF75F4B19D}"/>
    <cellStyle name="Input 4 5 6" xfId="36317" xr:uid="{5ECD7107-5494-405B-8950-F9845202F251}"/>
    <cellStyle name="Input 4 5 7" xfId="36318" xr:uid="{914F46CE-50A8-4C4F-8AC3-B1238D63C9E3}"/>
    <cellStyle name="Input 4 6" xfId="36319" xr:uid="{1ADCF3D5-75C4-47C5-AF1D-C5B7E690D383}"/>
    <cellStyle name="Input 4 6 2" xfId="36320" xr:uid="{BBBAB791-A03B-4413-A068-5F6842AFDF25}"/>
    <cellStyle name="Input 4 6 3" xfId="36321" xr:uid="{57AB7DDF-6DE6-4697-B62D-7FEDC655118F}"/>
    <cellStyle name="Input 4 6 4" xfId="36322" xr:uid="{D2D39B37-A248-43C3-9426-2EB80DC993E6}"/>
    <cellStyle name="Input 4 6 5" xfId="36323" xr:uid="{3483CAA0-7920-4301-8643-6D77721CEFFF}"/>
    <cellStyle name="Input 4 6 6" xfId="36324" xr:uid="{36E79713-BB1D-47F2-8E52-AE74C4648DD3}"/>
    <cellStyle name="Input 4 6 7" xfId="36325" xr:uid="{5EF0CCFF-67E6-46FF-829C-631069626A3A}"/>
    <cellStyle name="Input 4 7" xfId="36326" xr:uid="{BC376C01-5E6D-4B4B-8AAD-D9A005613379}"/>
    <cellStyle name="Input 4 7 2" xfId="36327" xr:uid="{82B2D049-7551-424E-AEFA-3845246DEADA}"/>
    <cellStyle name="Input 4 7 3" xfId="36328" xr:uid="{C4B617F9-6C9C-40A6-9A2A-011258FB2970}"/>
    <cellStyle name="Input 4 7 4" xfId="36329" xr:uid="{46CA817F-4717-4A9C-9A03-017CB6BFB537}"/>
    <cellStyle name="Input 4 7 5" xfId="36330" xr:uid="{D2B17FE1-D26C-4983-9799-AB5F095C66B6}"/>
    <cellStyle name="Input 4 7 6" xfId="36331" xr:uid="{26E436FD-D21E-4BB6-BBA6-DC9E9A95248A}"/>
    <cellStyle name="Input 4 7 7" xfId="36332" xr:uid="{2CDB0A92-4336-4567-A2F4-219061E497F7}"/>
    <cellStyle name="Input 4 8" xfId="36333" xr:uid="{4A1C9784-DA69-43C9-B1B3-14F3254A724E}"/>
    <cellStyle name="Input 4 8 2" xfId="36334" xr:uid="{07ED3192-6F7C-4F2B-8EDF-09FB35A8BA93}"/>
    <cellStyle name="Input 4 8 3" xfId="36335" xr:uid="{18C8505C-FC3B-4C98-9CED-F427E0F40C8A}"/>
    <cellStyle name="Input 4 8 4" xfId="36336" xr:uid="{8E51BD23-CA25-45BE-9150-68C5344E0722}"/>
    <cellStyle name="Input 4 8 5" xfId="36337" xr:uid="{585BBEAA-0030-477B-9609-213510AB42B5}"/>
    <cellStyle name="Input 4 8 6" xfId="36338" xr:uid="{6A96A3C9-DBB6-4D5C-9B3E-9976478957A0}"/>
    <cellStyle name="Input 4 8 7" xfId="36339" xr:uid="{2C2DE68E-F0D1-491D-8A2C-1740241DED64}"/>
    <cellStyle name="Input 4 9" xfId="36340" xr:uid="{A137E1A5-9E88-4AA3-95A5-DA2A393EBC1B}"/>
    <cellStyle name="Input 4 9 2" xfId="36341" xr:uid="{4C8F496A-E38A-41DE-90F4-6BECC28E5845}"/>
    <cellStyle name="Input 4 9 3" xfId="36342" xr:uid="{96B019E8-3297-4166-9870-DE2BD57D67F9}"/>
    <cellStyle name="Input 4 9 4" xfId="36343" xr:uid="{AEA05F3C-C44F-426A-9865-73D89908BE3F}"/>
    <cellStyle name="Input 4 9 5" xfId="36344" xr:uid="{F3B2E841-EAC6-4C6D-9B63-D7655BA9774B}"/>
    <cellStyle name="Input 4 9 6" xfId="36345" xr:uid="{A2423C69-05D4-4D4C-9ACF-4283044F1C6B}"/>
    <cellStyle name="Input 4 9 7" xfId="36346" xr:uid="{7E537152-2B1F-42D4-AB1B-94242B2E1DCD}"/>
    <cellStyle name="Input 4_EGAT BS 10" xfId="36347" xr:uid="{3EF93560-9E03-4154-8B38-1DD76CF2A888}"/>
    <cellStyle name="Input 5" xfId="1057" xr:uid="{9A031D4B-DCBC-4B77-96AA-376930EF0003}"/>
    <cellStyle name="Input 5 10" xfId="36348" xr:uid="{E96260CF-E35A-4DA7-9104-8B94AB515CB5}"/>
    <cellStyle name="Input 5 10 2" xfId="36349" xr:uid="{CF1BC93B-1643-4298-8A2B-BA9F734BBE56}"/>
    <cellStyle name="Input 5 10 3" xfId="36350" xr:uid="{1F4FDDEF-F29C-43EC-B616-59C95AFF7AF7}"/>
    <cellStyle name="Input 5 10 4" xfId="36351" xr:uid="{D8AD9EE1-7B86-4932-BCA4-4FC693824A88}"/>
    <cellStyle name="Input 5 10 5" xfId="36352" xr:uid="{37700A66-FD03-4EEF-9DB6-480F6B20B44E}"/>
    <cellStyle name="Input 5 10 6" xfId="36353" xr:uid="{884DBD55-52A8-42C2-9EB9-0394039C1AD5}"/>
    <cellStyle name="Input 5 10 7" xfId="36354" xr:uid="{AC9DA884-34ED-493C-866E-3EB3CD3D7AFD}"/>
    <cellStyle name="Input 5 11" xfId="36355" xr:uid="{F4D4AEB2-B993-485C-8333-684AF07E7829}"/>
    <cellStyle name="Input 5 11 2" xfId="36356" xr:uid="{CA9D9CDA-EB51-4ED5-B221-4891CDFD526A}"/>
    <cellStyle name="Input 5 11 3" xfId="36357" xr:uid="{94C2A3C9-CEC5-4205-A0F5-0880CEDDF894}"/>
    <cellStyle name="Input 5 11 4" xfId="36358" xr:uid="{F7FB5031-3321-4015-9827-7038C61041D4}"/>
    <cellStyle name="Input 5 11 5" xfId="36359" xr:uid="{48703EEE-7E9D-4D76-B7B3-CE233B9425C2}"/>
    <cellStyle name="Input 5 11 6" xfId="36360" xr:uid="{66AE5B6D-0D4D-4292-9815-7A3712416EEA}"/>
    <cellStyle name="Input 5 11 7" xfId="36361" xr:uid="{8708CF55-CA8E-42C5-B780-F71868568050}"/>
    <cellStyle name="Input 5 12" xfId="36362" xr:uid="{E06B8B6B-7264-4AB2-B340-9BF7E0530657}"/>
    <cellStyle name="Input 5 13" xfId="36363" xr:uid="{BB9C2218-3DD1-4818-8FC3-01DD2BCA00C5}"/>
    <cellStyle name="Input 5 14" xfId="36364" xr:uid="{92CF8387-43F4-45AA-9247-433BCDD5F9B5}"/>
    <cellStyle name="Input 5 15" xfId="36365" xr:uid="{DF1A910B-A8AA-4834-863F-51DB3EF9E7A3}"/>
    <cellStyle name="Input 5 16" xfId="36366" xr:uid="{D7634C09-A20C-4262-8027-FD5522DE5E38}"/>
    <cellStyle name="Input 5 17" xfId="36367" xr:uid="{1E35233F-B210-4F12-A3B4-527E7A532F2E}"/>
    <cellStyle name="Input 5 2" xfId="36368" xr:uid="{85D66210-7346-4165-AE9A-F58A4FC7C8D0}"/>
    <cellStyle name="Input 5 2 2" xfId="36369" xr:uid="{09A15443-FB3B-43C8-9AAC-7DE6EE3E6029}"/>
    <cellStyle name="Input 5 2 3" xfId="36370" xr:uid="{007F9810-B679-4D02-BD7F-3531247E5708}"/>
    <cellStyle name="Input 5 2 4" xfId="36371" xr:uid="{4ACC2A76-8285-430F-B9A2-74EBC355A7F6}"/>
    <cellStyle name="Input 5 2 5" xfId="36372" xr:uid="{DF154E76-450B-455B-919C-7EDBF98BEB3E}"/>
    <cellStyle name="Input 5 2 6" xfId="36373" xr:uid="{75C95BD1-0CD1-40CA-A752-78132743F1F5}"/>
    <cellStyle name="Input 5 2 7" xfId="36374" xr:uid="{EF2A9C35-F13B-4089-8D35-A120CA61ACCB}"/>
    <cellStyle name="Input 5 3" xfId="36375" xr:uid="{C37FBB36-E411-48EF-937D-5B4C73DE5AC2}"/>
    <cellStyle name="Input 5 3 2" xfId="36376" xr:uid="{FE3A631F-3843-476E-BDDF-5BF2E221E979}"/>
    <cellStyle name="Input 5 3 3" xfId="36377" xr:uid="{2CBA61C7-FE9C-4E5A-AD69-9F2443A7E1AC}"/>
    <cellStyle name="Input 5 3 4" xfId="36378" xr:uid="{DC9BE347-1814-432E-95BA-64A9284081A5}"/>
    <cellStyle name="Input 5 3 5" xfId="36379" xr:uid="{7DE01FFA-09A9-454D-A209-0BE84A6E9D0E}"/>
    <cellStyle name="Input 5 3 6" xfId="36380" xr:uid="{C43FF80B-E392-4950-9239-C5D7DB119437}"/>
    <cellStyle name="Input 5 3 7" xfId="36381" xr:uid="{481D3949-8526-4662-A61E-6B03677EB9DC}"/>
    <cellStyle name="Input 5 4" xfId="36382" xr:uid="{C6D9B834-66E8-4329-AE63-0F8AC8B27558}"/>
    <cellStyle name="Input 5 4 2" xfId="36383" xr:uid="{A1DE45AA-6EEA-4EBE-AE37-462144FFAE47}"/>
    <cellStyle name="Input 5 4 3" xfId="36384" xr:uid="{BE3511F7-4798-4FCB-A7A1-5EDBE67A7E4A}"/>
    <cellStyle name="Input 5 4 4" xfId="36385" xr:uid="{2BF093A1-B013-430A-9391-CC48E4E4B0DF}"/>
    <cellStyle name="Input 5 4 5" xfId="36386" xr:uid="{E8FE1B0F-B4BA-4F9A-9FBA-113171EFB049}"/>
    <cellStyle name="Input 5 4 6" xfId="36387" xr:uid="{544B2490-F838-4FBC-915E-C28A832F46D3}"/>
    <cellStyle name="Input 5 4 7" xfId="36388" xr:uid="{988A768B-BB59-42C5-994A-0F05B6FCA403}"/>
    <cellStyle name="Input 5 5" xfId="36389" xr:uid="{3AA12625-E57A-4CAD-86FF-E1CF790887AD}"/>
    <cellStyle name="Input 5 5 2" xfId="36390" xr:uid="{7E85482A-650D-4493-A457-122047F05CDD}"/>
    <cellStyle name="Input 5 5 3" xfId="36391" xr:uid="{D250A654-568F-4253-BE4A-C51D5DC17448}"/>
    <cellStyle name="Input 5 5 4" xfId="36392" xr:uid="{8AEACEAB-F248-40BF-B531-E8BDD244E68D}"/>
    <cellStyle name="Input 5 5 5" xfId="36393" xr:uid="{9B9534BE-F857-4E79-BDDA-A742B56FA730}"/>
    <cellStyle name="Input 5 5 6" xfId="36394" xr:uid="{7FEBC8F9-560D-45FE-9F0F-CCCCAE10133C}"/>
    <cellStyle name="Input 5 5 7" xfId="36395" xr:uid="{EBB908DA-5D7D-4ADB-8DAA-1EA733D4F0B5}"/>
    <cellStyle name="Input 5 6" xfId="36396" xr:uid="{E937ABFE-0887-42E6-AF9C-97A2A9962749}"/>
    <cellStyle name="Input 5 6 2" xfId="36397" xr:uid="{CC7A85FE-4D6D-4866-8E1C-91BD927F9474}"/>
    <cellStyle name="Input 5 6 3" xfId="36398" xr:uid="{121206E1-87EA-4EF8-8DA4-6BFFCA55B77C}"/>
    <cellStyle name="Input 5 6 4" xfId="36399" xr:uid="{D8B768DD-74E3-415E-95C5-E16249D8E175}"/>
    <cellStyle name="Input 5 6 5" xfId="36400" xr:uid="{D2F02E9F-B93F-418E-BD19-6593F30E6298}"/>
    <cellStyle name="Input 5 6 6" xfId="36401" xr:uid="{F53AAF8C-7795-45DC-9880-FAF0725D71AB}"/>
    <cellStyle name="Input 5 6 7" xfId="36402" xr:uid="{3AC87336-2242-44CE-913D-7F4A28F64595}"/>
    <cellStyle name="Input 5 7" xfId="36403" xr:uid="{FB5F0ED6-C5BD-4027-AF4D-003D6CCB7443}"/>
    <cellStyle name="Input 5 7 2" xfId="36404" xr:uid="{4DBC4F11-40E9-451B-9E85-69006E6A9E5A}"/>
    <cellStyle name="Input 5 7 3" xfId="36405" xr:uid="{FA66DB41-40CE-462C-BDAE-C0BE2B32ABB5}"/>
    <cellStyle name="Input 5 7 4" xfId="36406" xr:uid="{EE234C73-0156-4D6D-A1A1-2EA276346913}"/>
    <cellStyle name="Input 5 7 5" xfId="36407" xr:uid="{2F2BC399-561A-44DF-BB1C-43641BA8F5CD}"/>
    <cellStyle name="Input 5 7 6" xfId="36408" xr:uid="{EDABBBCC-73C5-400E-8E73-B6E0F1B2B960}"/>
    <cellStyle name="Input 5 7 7" xfId="36409" xr:uid="{70907D40-FE9B-4572-82DD-CA38F3CB5683}"/>
    <cellStyle name="Input 5 8" xfId="36410" xr:uid="{7E2FED60-683D-4745-AF05-FB05605CB5CE}"/>
    <cellStyle name="Input 5 8 2" xfId="36411" xr:uid="{8F2447C9-CDBE-4819-9003-A204CB154230}"/>
    <cellStyle name="Input 5 8 3" xfId="36412" xr:uid="{384728CF-2DA9-4B99-877B-4F65756457FA}"/>
    <cellStyle name="Input 5 8 4" xfId="36413" xr:uid="{6B4828A2-7457-458C-9242-8CD460DCC6E7}"/>
    <cellStyle name="Input 5 8 5" xfId="36414" xr:uid="{B63FF0EE-AB27-4ECF-AFB8-9D1AB31DEFA3}"/>
    <cellStyle name="Input 5 8 6" xfId="36415" xr:uid="{F921606B-B953-4E38-A6F1-D17BC3E9C3F5}"/>
    <cellStyle name="Input 5 8 7" xfId="36416" xr:uid="{39EC4DC4-2C77-43F5-991B-7A297CED7A5C}"/>
    <cellStyle name="Input 5 9" xfId="36417" xr:uid="{18738EB5-584F-4D9B-AFAA-CEC6D090B9E1}"/>
    <cellStyle name="Input 5 9 2" xfId="36418" xr:uid="{7881C597-A7C0-4010-8ED0-1287566649F6}"/>
    <cellStyle name="Input 5 9 3" xfId="36419" xr:uid="{A2754AFF-BF5D-4C51-8A9F-C6B7804E97E0}"/>
    <cellStyle name="Input 5 9 4" xfId="36420" xr:uid="{DD1327D5-D092-4B12-A0A5-16C5C0C35BC6}"/>
    <cellStyle name="Input 5 9 5" xfId="36421" xr:uid="{1DBB7700-DA83-4853-99D4-9940B54E827E}"/>
    <cellStyle name="Input 5 9 6" xfId="36422" xr:uid="{0174D4FF-BF62-414C-9854-4CFABE91B261}"/>
    <cellStyle name="Input 5 9 7" xfId="36423" xr:uid="{CD95B079-61B4-42C6-9565-75B78D9AA545}"/>
    <cellStyle name="Input 5_EGAT BS 10" xfId="36424" xr:uid="{0145B9E4-FEDA-4619-90C2-4C45DF6B4068}"/>
    <cellStyle name="Input 6" xfId="1058" xr:uid="{8006C2DF-048D-488E-A5BB-08953034E2F6}"/>
    <cellStyle name="Input 6 10" xfId="36425" xr:uid="{38E6B359-6104-46C4-9BE9-B7707CFDA54C}"/>
    <cellStyle name="Input 6 10 2" xfId="36426" xr:uid="{BB2DF578-3515-4289-A9B9-513B00F71C23}"/>
    <cellStyle name="Input 6 10 3" xfId="36427" xr:uid="{162B8CF2-06A2-43A6-AEA5-D77DD6DF5403}"/>
    <cellStyle name="Input 6 10 4" xfId="36428" xr:uid="{F2997410-F83A-4CBB-A27E-DCDFD318FB14}"/>
    <cellStyle name="Input 6 10 5" xfId="36429" xr:uid="{93DC5814-B950-4D26-B93E-8002F746C5C4}"/>
    <cellStyle name="Input 6 10 6" xfId="36430" xr:uid="{5B03F138-270C-4D5C-997D-ADE3649A08AE}"/>
    <cellStyle name="Input 6 10 7" xfId="36431" xr:uid="{94231A76-054E-434A-8F31-11AFD177E00C}"/>
    <cellStyle name="Input 6 11" xfId="36432" xr:uid="{68C7F5D5-359D-4404-91C8-A409ECA57B0D}"/>
    <cellStyle name="Input 6 11 2" xfId="36433" xr:uid="{4615D913-1617-4B72-A5CB-B63D7FB2E6CD}"/>
    <cellStyle name="Input 6 11 3" xfId="36434" xr:uid="{02C121D1-2021-4ABF-A7BC-B70D78B37C1D}"/>
    <cellStyle name="Input 6 11 4" xfId="36435" xr:uid="{7B1A629E-669C-424A-B021-80BF4708C0D6}"/>
    <cellStyle name="Input 6 11 5" xfId="36436" xr:uid="{5E354799-B1C1-4C3F-BC73-91ADC727775B}"/>
    <cellStyle name="Input 6 11 6" xfId="36437" xr:uid="{1AE1389C-3E36-465E-BE42-BC42748A495B}"/>
    <cellStyle name="Input 6 11 7" xfId="36438" xr:uid="{7A3F37B3-6E74-499F-AF6A-D94287B8ED75}"/>
    <cellStyle name="Input 6 12" xfId="36439" xr:uid="{44A963E2-9583-4AD9-B6CE-A0DDAEAA9018}"/>
    <cellStyle name="Input 6 13" xfId="36440" xr:uid="{99AA7DF5-DDD2-48E0-8468-32E2BE5B285A}"/>
    <cellStyle name="Input 6 14" xfId="36441" xr:uid="{5072E0DF-039D-485E-8A3E-54AE6535A51D}"/>
    <cellStyle name="Input 6 15" xfId="36442" xr:uid="{32C81299-5E6A-46F0-811C-525E58A3BDE3}"/>
    <cellStyle name="Input 6 16" xfId="36443" xr:uid="{C197BA34-4F36-4D49-86C2-06A1C80187A9}"/>
    <cellStyle name="Input 6 17" xfId="36444" xr:uid="{D350CE73-01B0-4687-A427-985A5667529A}"/>
    <cellStyle name="Input 6 2" xfId="36445" xr:uid="{0B3978A0-BF18-4BAF-9816-51836319D9B9}"/>
    <cellStyle name="Input 6 2 2" xfId="36446" xr:uid="{AB7D2A2E-36A7-41CC-B6A7-8EA81A1A8E87}"/>
    <cellStyle name="Input 6 2 3" xfId="36447" xr:uid="{62B53249-5251-4889-ADCE-529906296A53}"/>
    <cellStyle name="Input 6 2 4" xfId="36448" xr:uid="{912A4A3E-2FDB-4DE5-9D1C-D0B702B092D9}"/>
    <cellStyle name="Input 6 2 5" xfId="36449" xr:uid="{973B98F0-DE33-4ED0-BBBA-6CCA52E3762E}"/>
    <cellStyle name="Input 6 2 6" xfId="36450" xr:uid="{FC102E45-E178-4647-BD46-76BB70B11AA1}"/>
    <cellStyle name="Input 6 2 7" xfId="36451" xr:uid="{1881C246-642E-4C87-9908-1E3674436892}"/>
    <cellStyle name="Input 6 3" xfId="36452" xr:uid="{9C3CD39C-2588-4C4D-955A-15979A9A8AFA}"/>
    <cellStyle name="Input 6 3 2" xfId="36453" xr:uid="{23FEB63F-A03D-4A9F-B313-FEA8E608B480}"/>
    <cellStyle name="Input 6 3 3" xfId="36454" xr:uid="{89AA2F58-3FFA-413E-9162-630B82271A28}"/>
    <cellStyle name="Input 6 3 4" xfId="36455" xr:uid="{98CAE3D7-CF86-4727-A7FE-EEA1A34E416E}"/>
    <cellStyle name="Input 6 3 5" xfId="36456" xr:uid="{BC617EA5-5A2B-404C-9B90-3C4077C156C9}"/>
    <cellStyle name="Input 6 3 6" xfId="36457" xr:uid="{6A45FF43-8C78-4F15-9517-997E4F1821ED}"/>
    <cellStyle name="Input 6 3 7" xfId="36458" xr:uid="{E975EC90-CE6B-4522-8A86-AEED3AFC5BE9}"/>
    <cellStyle name="Input 6 4" xfId="36459" xr:uid="{BA78851E-A39B-4C8C-971F-1F60B22DC6B8}"/>
    <cellStyle name="Input 6 4 2" xfId="36460" xr:uid="{4164B421-FAB5-4D70-BFBE-8B13CDF90981}"/>
    <cellStyle name="Input 6 4 3" xfId="36461" xr:uid="{4CC49C7A-5C89-4D8B-A064-98C0242CCD35}"/>
    <cellStyle name="Input 6 4 4" xfId="36462" xr:uid="{41CA6AEC-515F-491B-9906-74CBF16C871A}"/>
    <cellStyle name="Input 6 4 5" xfId="36463" xr:uid="{08FAF1CD-3858-4974-8C40-565FC68A3A42}"/>
    <cellStyle name="Input 6 4 6" xfId="36464" xr:uid="{A0F0970D-A747-44B7-89AF-116549B5B07C}"/>
    <cellStyle name="Input 6 4 7" xfId="36465" xr:uid="{1617556C-2078-4F5C-BA89-69C677BC4F77}"/>
    <cellStyle name="Input 6 5" xfId="36466" xr:uid="{5021BCA6-6764-4E6F-B071-D51B70F1516B}"/>
    <cellStyle name="Input 6 5 2" xfId="36467" xr:uid="{E2D79E72-CB7D-472D-9E54-466929C24FCB}"/>
    <cellStyle name="Input 6 5 3" xfId="36468" xr:uid="{88C40FD7-E1FD-4FFF-975C-FB392AD81686}"/>
    <cellStyle name="Input 6 5 4" xfId="36469" xr:uid="{C6AE2AE9-63B1-4400-85C7-D671904A7233}"/>
    <cellStyle name="Input 6 5 5" xfId="36470" xr:uid="{BA624CDF-4FA2-459B-91CC-3FFB08882CD0}"/>
    <cellStyle name="Input 6 5 6" xfId="36471" xr:uid="{8E4788C3-7A4B-4261-8538-86D265FA660F}"/>
    <cellStyle name="Input 6 5 7" xfId="36472" xr:uid="{EA311CD0-8E6F-4152-82A1-3BAEF0826CE1}"/>
    <cellStyle name="Input 6 6" xfId="36473" xr:uid="{68AF2197-8967-40F1-8942-0532300F327E}"/>
    <cellStyle name="Input 6 6 2" xfId="36474" xr:uid="{F222D5E5-1763-421F-AD3B-B9093E388C94}"/>
    <cellStyle name="Input 6 6 3" xfId="36475" xr:uid="{CD996771-8C8F-4EC0-B67C-7D865C69F890}"/>
    <cellStyle name="Input 6 6 4" xfId="36476" xr:uid="{F6C2E2CC-2DFA-4F2E-9BEB-B9BC077F3606}"/>
    <cellStyle name="Input 6 6 5" xfId="36477" xr:uid="{B96AB869-82DE-4F28-BA8D-E09965DA6CDC}"/>
    <cellStyle name="Input 6 6 6" xfId="36478" xr:uid="{409CA6A5-3622-41CC-81B6-85989DC0597C}"/>
    <cellStyle name="Input 6 6 7" xfId="36479" xr:uid="{D330E6C8-3A30-44B4-8408-572EFDABFD06}"/>
    <cellStyle name="Input 6 7" xfId="36480" xr:uid="{58297CC1-3AEB-4EF0-B3A1-B15792909CF9}"/>
    <cellStyle name="Input 6 7 2" xfId="36481" xr:uid="{C62E5740-BB38-4ABE-A8E3-8A61BFA170D6}"/>
    <cellStyle name="Input 6 7 3" xfId="36482" xr:uid="{5E82FE77-A426-413F-A63B-D047018409A1}"/>
    <cellStyle name="Input 6 7 4" xfId="36483" xr:uid="{53FCF85D-A086-4B7F-9FD2-27F5A4BA66CD}"/>
    <cellStyle name="Input 6 7 5" xfId="36484" xr:uid="{A6A88158-14D3-4C9C-B3CD-729F0CC6C356}"/>
    <cellStyle name="Input 6 7 6" xfId="36485" xr:uid="{E4B80A4A-7477-494A-94E3-B6457FBB15CE}"/>
    <cellStyle name="Input 6 7 7" xfId="36486" xr:uid="{BE6B5E25-671C-4D85-8F9C-9D40F4EF723E}"/>
    <cellStyle name="Input 6 8" xfId="36487" xr:uid="{0B50169F-4180-4378-B794-66BF4B1F933F}"/>
    <cellStyle name="Input 6 8 2" xfId="36488" xr:uid="{E2CDFE87-9AD5-4704-9C92-7560491E00AB}"/>
    <cellStyle name="Input 6 8 3" xfId="36489" xr:uid="{10A020FD-C244-4633-8923-D9CA5954DEBE}"/>
    <cellStyle name="Input 6 8 4" xfId="36490" xr:uid="{82709DCE-9549-4D10-A6A9-DE740BFF1F9E}"/>
    <cellStyle name="Input 6 8 5" xfId="36491" xr:uid="{88061A58-6A69-4528-8E77-B19127574791}"/>
    <cellStyle name="Input 6 8 6" xfId="36492" xr:uid="{DF933D8A-0EF3-4557-AC61-3B53EE7C1D7F}"/>
    <cellStyle name="Input 6 8 7" xfId="36493" xr:uid="{2A5BF4F5-039E-4505-B8A1-6112A9D24527}"/>
    <cellStyle name="Input 6 9" xfId="36494" xr:uid="{BCD6CBC0-C6E1-487F-8651-BADAFBE861A0}"/>
    <cellStyle name="Input 6 9 2" xfId="36495" xr:uid="{45065542-4378-4F7D-8B1F-5878EC2778E7}"/>
    <cellStyle name="Input 6 9 3" xfId="36496" xr:uid="{3B6A4FC4-4D0D-4789-9B60-3C613671045F}"/>
    <cellStyle name="Input 6 9 4" xfId="36497" xr:uid="{139A7510-D535-4C3D-B953-E5D1AB7F9C0D}"/>
    <cellStyle name="Input 6 9 5" xfId="36498" xr:uid="{8067CAD0-FD01-4F1A-BF8A-7DE9D4171E98}"/>
    <cellStyle name="Input 6 9 6" xfId="36499" xr:uid="{31FCDEF6-973C-43DE-BD73-389F2C80F2A9}"/>
    <cellStyle name="Input 6 9 7" xfId="36500" xr:uid="{C2D748B0-786E-423F-9C49-7C5ADA8D68C4}"/>
    <cellStyle name="Input 6_EGAT BS 10" xfId="36501" xr:uid="{A7D67FCA-6721-4868-A24B-5A23C355F723}"/>
    <cellStyle name="Input 7" xfId="36502" xr:uid="{34B732E1-0C8C-4341-B4DB-D5CA3AC2E09F}"/>
    <cellStyle name="Input 7 10" xfId="36503" xr:uid="{1640460C-25BF-4B02-87F5-325432F697DB}"/>
    <cellStyle name="Input 7 10 2" xfId="36504" xr:uid="{5C55478D-4642-46AA-AA3B-B45B871C45EC}"/>
    <cellStyle name="Input 7 10 3" xfId="36505" xr:uid="{3924D05C-BE98-485E-B88B-677F815A0AA8}"/>
    <cellStyle name="Input 7 10 4" xfId="36506" xr:uid="{E6FF007A-2E94-45F0-BA56-D9EFA72EB486}"/>
    <cellStyle name="Input 7 10 5" xfId="36507" xr:uid="{82F9EEC1-A1B6-4830-A69B-392279E2F7F4}"/>
    <cellStyle name="Input 7 10 6" xfId="36508" xr:uid="{A619594B-D489-42F5-9AEC-842A135B5306}"/>
    <cellStyle name="Input 7 10 7" xfId="36509" xr:uid="{AF12A856-10FC-46E9-8106-E7F86DD08AAF}"/>
    <cellStyle name="Input 7 11" xfId="36510" xr:uid="{C5A9EE70-A8A0-4FEE-BB99-8A3632310D4B}"/>
    <cellStyle name="Input 7 12" xfId="36511" xr:uid="{A5262EB5-89E7-4008-A78E-1ABCC0AB3373}"/>
    <cellStyle name="Input 7 13" xfId="36512" xr:uid="{1F2FE046-3EAB-4726-A5BE-C687987BA882}"/>
    <cellStyle name="Input 7 14" xfId="36513" xr:uid="{65FE363B-90BC-49CE-BE17-AEC6933DD76F}"/>
    <cellStyle name="Input 7 15" xfId="36514" xr:uid="{E9925223-C8D0-4693-A470-E566558AF608}"/>
    <cellStyle name="Input 7 16" xfId="36515" xr:uid="{C3DFECC8-BB75-463C-8BDA-3E5A71F26982}"/>
    <cellStyle name="Input 7 2" xfId="36516" xr:uid="{8FE560D4-F390-4A83-9019-B6054357116C}"/>
    <cellStyle name="Input 7 2 2" xfId="36517" xr:uid="{245EBDEA-D8B3-4F63-A488-93D0D92218F1}"/>
    <cellStyle name="Input 7 2 3" xfId="36518" xr:uid="{830BF1FA-D97C-4A51-8856-E9B19609A5F4}"/>
    <cellStyle name="Input 7 2 4" xfId="36519" xr:uid="{E6876041-9E0A-4E21-9500-D76D4E9256DF}"/>
    <cellStyle name="Input 7 2 5" xfId="36520" xr:uid="{47FF01AB-81AA-46FC-BD97-5E61A9080D80}"/>
    <cellStyle name="Input 7 2 6" xfId="36521" xr:uid="{8038383A-C4E1-4970-8A6C-96FB8A24866F}"/>
    <cellStyle name="Input 7 2 7" xfId="36522" xr:uid="{3F581CBE-5868-4738-A346-9BAB1CB41F06}"/>
    <cellStyle name="Input 7 3" xfId="36523" xr:uid="{950FFF80-1965-4968-A172-9D7BE6A8AE64}"/>
    <cellStyle name="Input 7 3 2" xfId="36524" xr:uid="{AC97D580-B148-4136-9F89-FD68723A8C61}"/>
    <cellStyle name="Input 7 3 3" xfId="36525" xr:uid="{3AD7C72D-68D0-4154-9166-F8CD73F2FDE2}"/>
    <cellStyle name="Input 7 3 4" xfId="36526" xr:uid="{DF8648E7-3A94-4819-AAB0-E68426A391C0}"/>
    <cellStyle name="Input 7 3 5" xfId="36527" xr:uid="{23A4418F-8FE7-40F5-81F0-43790B6BCEBF}"/>
    <cellStyle name="Input 7 3 6" xfId="36528" xr:uid="{A2290798-AA87-4488-B085-4E24CE88AB2E}"/>
    <cellStyle name="Input 7 3 7" xfId="36529" xr:uid="{3786BB0C-6ED9-43F3-ADE0-33A1C1C95BE5}"/>
    <cellStyle name="Input 7 4" xfId="36530" xr:uid="{58D9878C-0EF4-4450-A422-514CA8F1DDB8}"/>
    <cellStyle name="Input 7 4 2" xfId="36531" xr:uid="{06C3E9FD-1F70-426B-B57F-0818E28CEEC7}"/>
    <cellStyle name="Input 7 4 3" xfId="36532" xr:uid="{325E133E-6C17-4A3A-924A-02ED65564EF3}"/>
    <cellStyle name="Input 7 4 4" xfId="36533" xr:uid="{BC91D402-6D1D-4E2D-AB7D-C9E123D4D0D4}"/>
    <cellStyle name="Input 7 4 5" xfId="36534" xr:uid="{9936C1C2-9AD5-4186-9F2C-D7D82A26DD6F}"/>
    <cellStyle name="Input 7 4 6" xfId="36535" xr:uid="{D4AFDE60-80B8-483E-B14C-51A578B5D90D}"/>
    <cellStyle name="Input 7 4 7" xfId="36536" xr:uid="{79DB58CE-9455-4FF1-8E7E-3AAE7E99560B}"/>
    <cellStyle name="Input 7 5" xfId="36537" xr:uid="{ACD05A8C-CCCE-40DC-949D-AA5D0774A102}"/>
    <cellStyle name="Input 7 5 2" xfId="36538" xr:uid="{7E568C76-BBD5-4179-993E-37DD85002F47}"/>
    <cellStyle name="Input 7 5 3" xfId="36539" xr:uid="{DBE0B366-6C2A-480B-9C62-874501B4016F}"/>
    <cellStyle name="Input 7 5 4" xfId="36540" xr:uid="{88CC75F9-196F-44AE-8F3B-34C1204B7EDA}"/>
    <cellStyle name="Input 7 5 5" xfId="36541" xr:uid="{DB031D41-3794-4C10-83FB-A7223E28EB6E}"/>
    <cellStyle name="Input 7 5 6" xfId="36542" xr:uid="{8C8F0BD9-3D54-4C49-B0A2-020F7F2972BC}"/>
    <cellStyle name="Input 7 5 7" xfId="36543" xr:uid="{C5BDA1A0-1312-4BD3-9E77-2FBCB92FD085}"/>
    <cellStyle name="Input 7 6" xfId="36544" xr:uid="{8E8032CC-91BB-48FD-8E05-E9BE54DC6744}"/>
    <cellStyle name="Input 7 6 2" xfId="36545" xr:uid="{187AF63D-7285-4DCE-88F5-53B7DFC785C3}"/>
    <cellStyle name="Input 7 6 3" xfId="36546" xr:uid="{CDA82125-8210-40FE-866C-C045C8F2F392}"/>
    <cellStyle name="Input 7 6 4" xfId="36547" xr:uid="{D404742B-6564-4D06-A47B-4F137D846412}"/>
    <cellStyle name="Input 7 6 5" xfId="36548" xr:uid="{773FA8E9-F4EA-4124-8E89-6881963ABFD9}"/>
    <cellStyle name="Input 7 6 6" xfId="36549" xr:uid="{36D96FED-FCAB-4694-87E6-C74A604CEA65}"/>
    <cellStyle name="Input 7 6 7" xfId="36550" xr:uid="{6C4EAD26-3300-4B47-AB51-A38E2BEC4961}"/>
    <cellStyle name="Input 7 7" xfId="36551" xr:uid="{AA6293AC-6A3F-487A-9C99-91597105527F}"/>
    <cellStyle name="Input 7 7 2" xfId="36552" xr:uid="{440B315B-F99F-42AB-8B13-CE3BCBF3F4DC}"/>
    <cellStyle name="Input 7 7 3" xfId="36553" xr:uid="{90E1A544-8748-4085-A785-3D62EDB34B13}"/>
    <cellStyle name="Input 7 7 4" xfId="36554" xr:uid="{B23DC52E-0308-4E50-B211-A83E6232FA7D}"/>
    <cellStyle name="Input 7 7 5" xfId="36555" xr:uid="{DEC7CD28-D6DE-4BA7-9012-39719EC1E0D2}"/>
    <cellStyle name="Input 7 7 6" xfId="36556" xr:uid="{056E3D81-0C15-4EDA-B774-6A6536363BAC}"/>
    <cellStyle name="Input 7 7 7" xfId="36557" xr:uid="{36EBD1E6-9846-4607-B708-F2258B62714C}"/>
    <cellStyle name="Input 7 8" xfId="36558" xr:uid="{D03A496F-9F87-4DE6-BC1B-22F471F2D3A8}"/>
    <cellStyle name="Input 7 8 2" xfId="36559" xr:uid="{01D5FC17-8E32-403B-86F5-D184C1E598F9}"/>
    <cellStyle name="Input 7 8 3" xfId="36560" xr:uid="{B71BF599-786A-43F2-9257-7ED0566554A9}"/>
    <cellStyle name="Input 7 8 4" xfId="36561" xr:uid="{2C3AFE9A-77F3-404B-94B6-12C22ECF0FB2}"/>
    <cellStyle name="Input 7 8 5" xfId="36562" xr:uid="{4EAA71E3-31B5-468A-86A3-A1BB1C97DD2F}"/>
    <cellStyle name="Input 7 8 6" xfId="36563" xr:uid="{CE8A33CD-2670-4557-9E92-93E985B03C31}"/>
    <cellStyle name="Input 7 8 7" xfId="36564" xr:uid="{F40F75C7-9B1A-490E-8A2F-F71C6E5B2D3F}"/>
    <cellStyle name="Input 7 9" xfId="36565" xr:uid="{5754E2E2-7097-4726-A84F-F5B1CA963EF1}"/>
    <cellStyle name="Input 7 9 2" xfId="36566" xr:uid="{F74FC697-2E25-4209-80C4-0F59AB6B010A}"/>
    <cellStyle name="Input 7 9 3" xfId="36567" xr:uid="{639EA041-7E3B-413F-862A-6144FAFA1290}"/>
    <cellStyle name="Input 7 9 4" xfId="36568" xr:uid="{25C1E266-9961-4B63-87F9-D9D1A04CCF6B}"/>
    <cellStyle name="Input 7 9 5" xfId="36569" xr:uid="{56957BFB-D36F-4E33-BA45-8F0987E19AD4}"/>
    <cellStyle name="Input 7 9 6" xfId="36570" xr:uid="{8E0C14C7-BADA-4852-8E47-CC2E0A42EE2A}"/>
    <cellStyle name="Input 7 9 7" xfId="36571" xr:uid="{C30DE324-3695-4801-B098-BB7214D3CD5F}"/>
    <cellStyle name="Input 8" xfId="36572" xr:uid="{D26EEEB4-5E0C-4305-97F9-235685AB6EFC}"/>
    <cellStyle name="Input 8 10" xfId="36573" xr:uid="{57470AA4-987B-4132-B1B0-4708BBEB68C2}"/>
    <cellStyle name="Input 8 10 2" xfId="36574" xr:uid="{47BBF841-6954-4A1A-9BDE-E5265253D353}"/>
    <cellStyle name="Input 8 10 3" xfId="36575" xr:uid="{D5B2D802-D90B-46FC-A8F4-AAF13F7F7839}"/>
    <cellStyle name="Input 8 10 4" xfId="36576" xr:uid="{A89B68ED-79C0-4894-BB0B-AD51FA9DB7E1}"/>
    <cellStyle name="Input 8 10 5" xfId="36577" xr:uid="{9F408B33-1F00-4F69-B225-21547986607F}"/>
    <cellStyle name="Input 8 10 6" xfId="36578" xr:uid="{01DE1D5D-CE54-4E8F-A61F-AD39749D80F2}"/>
    <cellStyle name="Input 8 10 7" xfId="36579" xr:uid="{0C41D51C-4851-44DE-811F-869AEF171F0F}"/>
    <cellStyle name="Input 8 11" xfId="36580" xr:uid="{0E43B20D-393B-46F2-B0B4-A69905970282}"/>
    <cellStyle name="Input 8 12" xfId="36581" xr:uid="{6AA46165-7834-43C9-873B-D093434FAD6F}"/>
    <cellStyle name="Input 8 13" xfId="36582" xr:uid="{770F48FD-CF71-4FF2-AF3F-0217E4B4F893}"/>
    <cellStyle name="Input 8 14" xfId="36583" xr:uid="{C43D5E27-EEFF-4643-9486-E66E51FD95C9}"/>
    <cellStyle name="Input 8 15" xfId="36584" xr:uid="{53F1F912-1DF7-4824-B719-107818F8ECE6}"/>
    <cellStyle name="Input 8 16" xfId="36585" xr:uid="{63A99661-A2D4-4E27-B610-6DDD9E5EBB6A}"/>
    <cellStyle name="Input 8 2" xfId="36586" xr:uid="{3CA18CF5-53B8-4122-B2E3-8DA4734D30D8}"/>
    <cellStyle name="Input 8 2 2" xfId="36587" xr:uid="{FDC416E1-CE5C-4159-9615-410001CAD6B9}"/>
    <cellStyle name="Input 8 2 3" xfId="36588" xr:uid="{4CBF7902-4CFC-4329-A8AF-92B72F9B7833}"/>
    <cellStyle name="Input 8 2 4" xfId="36589" xr:uid="{8ED3B519-905D-4056-A369-480417EF24DD}"/>
    <cellStyle name="Input 8 2 5" xfId="36590" xr:uid="{0CA0449D-FB7C-4B15-9FDA-A72E8528E7FC}"/>
    <cellStyle name="Input 8 2 6" xfId="36591" xr:uid="{C7BF694A-2C3B-44EB-8D4B-43879F09AD63}"/>
    <cellStyle name="Input 8 2 7" xfId="36592" xr:uid="{0849A27D-9860-4DCE-BD16-7591F7A8ACB0}"/>
    <cellStyle name="Input 8 3" xfId="36593" xr:uid="{CC0B5D1C-B7CE-402F-8F91-678A43BB8ECC}"/>
    <cellStyle name="Input 8 3 2" xfId="36594" xr:uid="{501C7B11-442C-4148-A0EE-3BB7ACB6616C}"/>
    <cellStyle name="Input 8 3 3" xfId="36595" xr:uid="{2E3CDC12-7065-4D01-BB9E-CAEA52230C88}"/>
    <cellStyle name="Input 8 3 4" xfId="36596" xr:uid="{8F96B7DD-A3F8-4CA6-8455-5FED323AFC5F}"/>
    <cellStyle name="Input 8 3 5" xfId="36597" xr:uid="{DE1A66AD-23F4-41AD-BACB-E1E7685091E9}"/>
    <cellStyle name="Input 8 3 6" xfId="36598" xr:uid="{7D1ED370-09CF-4C7B-8ADB-AAC84E961A12}"/>
    <cellStyle name="Input 8 3 7" xfId="36599" xr:uid="{BB256ED9-BE1A-4AB3-9504-B9C0CFD1D048}"/>
    <cellStyle name="Input 8 4" xfId="36600" xr:uid="{EFD6FE24-AB1D-40F0-B027-E5D6C81FF75C}"/>
    <cellStyle name="Input 8 4 2" xfId="36601" xr:uid="{7F02DD36-EA62-4EDF-A13F-F4A9EDAFD595}"/>
    <cellStyle name="Input 8 4 3" xfId="36602" xr:uid="{A3C5A398-5EED-4AB1-888D-77A7A1D96247}"/>
    <cellStyle name="Input 8 4 4" xfId="36603" xr:uid="{29FC2A67-BC1F-460E-B2F8-56E9D64DED91}"/>
    <cellStyle name="Input 8 4 5" xfId="36604" xr:uid="{DF20A6B9-6096-4FB2-A4CF-5E6291A86E5B}"/>
    <cellStyle name="Input 8 4 6" xfId="36605" xr:uid="{56BCCF37-C05E-4423-9279-B6A30651FEF7}"/>
    <cellStyle name="Input 8 4 7" xfId="36606" xr:uid="{BADB343D-45D6-4454-96C8-8EB6840630CB}"/>
    <cellStyle name="Input 8 5" xfId="36607" xr:uid="{53EB77A8-B819-4247-AB06-7B8BD874DD62}"/>
    <cellStyle name="Input 8 5 2" xfId="36608" xr:uid="{80026019-C2B9-42A4-BA81-EFAAFE04C602}"/>
    <cellStyle name="Input 8 5 3" xfId="36609" xr:uid="{4A5D84D5-70E3-45FE-A114-ABC9E944AF39}"/>
    <cellStyle name="Input 8 5 4" xfId="36610" xr:uid="{F9822C08-8D7D-41EE-B56B-BDDA96372E9F}"/>
    <cellStyle name="Input 8 5 5" xfId="36611" xr:uid="{5C1CDF54-2986-4141-9E52-A24DABAB1887}"/>
    <cellStyle name="Input 8 5 6" xfId="36612" xr:uid="{A24E756E-23F9-48CF-BB99-F217C4EBAA43}"/>
    <cellStyle name="Input 8 5 7" xfId="36613" xr:uid="{64CD96D5-8ADB-4A66-9C48-F5B479462BAC}"/>
    <cellStyle name="Input 8 6" xfId="36614" xr:uid="{BB0D8760-B9F4-4812-A29E-4D59B994E7D7}"/>
    <cellStyle name="Input 8 6 2" xfId="36615" xr:uid="{898CF175-33A1-4293-83E3-CF4FD1DCE2A5}"/>
    <cellStyle name="Input 8 6 3" xfId="36616" xr:uid="{CAC5B50B-2F2C-47ED-AF68-D7E8C1003349}"/>
    <cellStyle name="Input 8 6 4" xfId="36617" xr:uid="{904BA6C5-0AF6-4582-8617-8E8CF3C22F74}"/>
    <cellStyle name="Input 8 6 5" xfId="36618" xr:uid="{6F3CA679-DD5C-4DAF-998A-4821C21297B5}"/>
    <cellStyle name="Input 8 6 6" xfId="36619" xr:uid="{110323CB-786F-4544-9DF2-17E323FA1DCC}"/>
    <cellStyle name="Input 8 6 7" xfId="36620" xr:uid="{A2FBD6DB-6A72-45BB-B614-D8D75EEEAC81}"/>
    <cellStyle name="Input 8 7" xfId="36621" xr:uid="{6215BD0E-6370-4664-8D18-499B518276B9}"/>
    <cellStyle name="Input 8 7 2" xfId="36622" xr:uid="{398E31B4-8929-456C-B32B-2781635A1ECD}"/>
    <cellStyle name="Input 8 7 3" xfId="36623" xr:uid="{65F9BA69-494C-4F1A-B535-01C8E5B9A312}"/>
    <cellStyle name="Input 8 7 4" xfId="36624" xr:uid="{BD03323C-5D73-4F62-AA93-05EC2F4A006B}"/>
    <cellStyle name="Input 8 7 5" xfId="36625" xr:uid="{9655927A-1464-4489-B3DB-49F47F53969B}"/>
    <cellStyle name="Input 8 7 6" xfId="36626" xr:uid="{1ECDE8C7-F0DE-4421-8156-6465286314C4}"/>
    <cellStyle name="Input 8 7 7" xfId="36627" xr:uid="{78ABC03E-E20E-4CDD-B6C5-C1AFBDC365C3}"/>
    <cellStyle name="Input 8 8" xfId="36628" xr:uid="{7E8D454F-F539-4A8A-982B-8E80920B4BBA}"/>
    <cellStyle name="Input 8 8 2" xfId="36629" xr:uid="{5C439122-0B85-4689-8227-2A5BC1FFD387}"/>
    <cellStyle name="Input 8 8 3" xfId="36630" xr:uid="{754FFFA8-EF95-4C41-9E4C-400CDCF00A74}"/>
    <cellStyle name="Input 8 8 4" xfId="36631" xr:uid="{A78B8D81-C3A3-4C5D-BCD5-8E5945963A65}"/>
    <cellStyle name="Input 8 8 5" xfId="36632" xr:uid="{1D9A1799-A69F-4F66-AAB7-E44D686F9EDC}"/>
    <cellStyle name="Input 8 8 6" xfId="36633" xr:uid="{749A92F7-EB0E-43AC-B36C-17E84C05B8CB}"/>
    <cellStyle name="Input 8 8 7" xfId="36634" xr:uid="{BA1B10FE-EC78-4E84-A4A2-6B0657435CC5}"/>
    <cellStyle name="Input 8 9" xfId="36635" xr:uid="{2C64A1EB-CF74-4609-8A68-C8610EB38935}"/>
    <cellStyle name="Input 8 9 2" xfId="36636" xr:uid="{E6A64378-2FF5-4E9B-8E8A-A80254C5438D}"/>
    <cellStyle name="Input 8 9 3" xfId="36637" xr:uid="{C7EE1EEB-711C-49D4-BD1D-77E213E8E7A4}"/>
    <cellStyle name="Input 8 9 4" xfId="36638" xr:uid="{33BD812C-5E5E-4890-8E8D-BA0085A4E1A2}"/>
    <cellStyle name="Input 8 9 5" xfId="36639" xr:uid="{5849D5F7-F96D-4F19-A9C6-BE340EEC5469}"/>
    <cellStyle name="Input 8 9 6" xfId="36640" xr:uid="{0979DF4E-7735-4F52-BB4C-B4B05EA042C4}"/>
    <cellStyle name="Input 8 9 7" xfId="36641" xr:uid="{FA23DFB2-6C0F-42CE-B20C-FF8B48FAA358}"/>
    <cellStyle name="Input 9" xfId="36642" xr:uid="{8885BD8F-F7AB-44BF-8DDC-BE5C1EA9EABB}"/>
    <cellStyle name="Input 9 10" xfId="36643" xr:uid="{84FDD578-1621-4E8C-ADF6-367EA3C48003}"/>
    <cellStyle name="Input 9 10 2" xfId="36644" xr:uid="{B4601D07-DA8F-45A4-8422-C7D1E8885BE3}"/>
    <cellStyle name="Input 9 10 3" xfId="36645" xr:uid="{330D6CCE-B907-40CB-9F96-51D74250643A}"/>
    <cellStyle name="Input 9 10 4" xfId="36646" xr:uid="{992BC495-F8B8-4976-85AD-7CC0F0C04815}"/>
    <cellStyle name="Input 9 10 5" xfId="36647" xr:uid="{0AC18A6C-2FDD-4A4A-8553-EC3D649AD638}"/>
    <cellStyle name="Input 9 10 6" xfId="36648" xr:uid="{DD10F623-F4A9-44A7-9312-D57B2BA789BB}"/>
    <cellStyle name="Input 9 10 7" xfId="36649" xr:uid="{D09DD3E7-9EBF-4C95-BDCA-5A2440321841}"/>
    <cellStyle name="Input 9 11" xfId="36650" xr:uid="{9F68A811-70F5-450E-8A17-4804491C28F2}"/>
    <cellStyle name="Input 9 12" xfId="36651" xr:uid="{AEDD67F3-18D5-4125-A10D-86055194F1C2}"/>
    <cellStyle name="Input 9 13" xfId="36652" xr:uid="{19D6347D-6881-4EDB-B597-1B0B549375B3}"/>
    <cellStyle name="Input 9 14" xfId="36653" xr:uid="{E0B284E8-611F-46FA-8C09-BE86CEF11B39}"/>
    <cellStyle name="Input 9 15" xfId="36654" xr:uid="{A08EA116-9818-4CC6-B36C-CFC7A81824F0}"/>
    <cellStyle name="Input 9 16" xfId="36655" xr:uid="{D991A983-6C33-4326-9280-4E8ACB1D43CA}"/>
    <cellStyle name="Input 9 2" xfId="36656" xr:uid="{1F7BF65E-4664-433B-955F-B66BDE148A0C}"/>
    <cellStyle name="Input 9 2 2" xfId="36657" xr:uid="{09E53796-3026-4F7C-A3A6-4B29FFC5E198}"/>
    <cellStyle name="Input 9 2 3" xfId="36658" xr:uid="{C5BC9D9A-9226-4D23-BFEB-BB5882FD2719}"/>
    <cellStyle name="Input 9 2 4" xfId="36659" xr:uid="{AE83C296-93D5-4ECF-A578-EB7EE05E51EC}"/>
    <cellStyle name="Input 9 2 5" xfId="36660" xr:uid="{8A324002-9210-434F-8D53-CC1986D22F53}"/>
    <cellStyle name="Input 9 2 6" xfId="36661" xr:uid="{235E588E-C3EA-4649-BEF7-81EBE0B42600}"/>
    <cellStyle name="Input 9 2 7" xfId="36662" xr:uid="{96EBDD2D-9A00-4B13-A12E-BB63249350D1}"/>
    <cellStyle name="Input 9 3" xfId="36663" xr:uid="{3D9097A7-C6D2-4457-9E94-0EBA299EF5C6}"/>
    <cellStyle name="Input 9 3 2" xfId="36664" xr:uid="{A4B5953F-C6CB-4923-8906-CB17FEF6F8B4}"/>
    <cellStyle name="Input 9 3 3" xfId="36665" xr:uid="{A6971A65-FE26-4DD5-802F-CA378935595E}"/>
    <cellStyle name="Input 9 3 4" xfId="36666" xr:uid="{52FED113-E15F-460C-9BAA-26C792948445}"/>
    <cellStyle name="Input 9 3 5" xfId="36667" xr:uid="{0B418827-74D3-4A52-8FD6-A6143BD35234}"/>
    <cellStyle name="Input 9 3 6" xfId="36668" xr:uid="{F6FE8028-545A-442F-AF46-06F3ADD5486C}"/>
    <cellStyle name="Input 9 3 7" xfId="36669" xr:uid="{B07DE389-C62C-41B1-8FBD-4E278C60F682}"/>
    <cellStyle name="Input 9 4" xfId="36670" xr:uid="{EFEB8C5F-AD40-4A18-8118-EFF1A9F3381C}"/>
    <cellStyle name="Input 9 4 2" xfId="36671" xr:uid="{15426FD1-C291-4CE6-AC8B-43E243FD814C}"/>
    <cellStyle name="Input 9 4 3" xfId="36672" xr:uid="{2FB1E0E3-B2E2-4644-B4C7-1E4BD715FBC1}"/>
    <cellStyle name="Input 9 4 4" xfId="36673" xr:uid="{F1FB35BC-B47D-43FD-83E0-C2A0A9A609AA}"/>
    <cellStyle name="Input 9 4 5" xfId="36674" xr:uid="{680F742C-6DC5-425A-B6D4-4BBD58B2CA69}"/>
    <cellStyle name="Input 9 4 6" xfId="36675" xr:uid="{539B7ECB-B406-47D8-8C4A-4CCE0019C953}"/>
    <cellStyle name="Input 9 4 7" xfId="36676" xr:uid="{4AEBF985-665F-436A-B9C6-889B8DD2DCB8}"/>
    <cellStyle name="Input 9 5" xfId="36677" xr:uid="{CD252468-2DED-4B75-BC41-9CCFDFCE7725}"/>
    <cellStyle name="Input 9 5 2" xfId="36678" xr:uid="{D7720918-B8DC-4AB1-A3D4-FEC63D829123}"/>
    <cellStyle name="Input 9 5 3" xfId="36679" xr:uid="{427C79EA-4D6F-4153-95FB-347E181286FC}"/>
    <cellStyle name="Input 9 5 4" xfId="36680" xr:uid="{9592C545-7C1C-4995-AB2D-8517296A4CB3}"/>
    <cellStyle name="Input 9 5 5" xfId="36681" xr:uid="{C019733D-6A1E-48ED-AC6E-C2CE5E2166B6}"/>
    <cellStyle name="Input 9 5 6" xfId="36682" xr:uid="{1317EC10-0C9C-48E9-8A4B-3F65449338D5}"/>
    <cellStyle name="Input 9 5 7" xfId="36683" xr:uid="{2D833E6B-E3A6-44AF-AE99-EF4C34E2CF32}"/>
    <cellStyle name="Input 9 6" xfId="36684" xr:uid="{717E129A-FB42-40E4-A4B2-DF10B117375A}"/>
    <cellStyle name="Input 9 6 2" xfId="36685" xr:uid="{C0AA4D08-FE6D-4944-9B7A-172203192128}"/>
    <cellStyle name="Input 9 6 3" xfId="36686" xr:uid="{CC85A5D3-22F8-41F3-A32E-8C8CD4175014}"/>
    <cellStyle name="Input 9 6 4" xfId="36687" xr:uid="{327CF45D-F578-40D2-9ECB-28031A312597}"/>
    <cellStyle name="Input 9 6 5" xfId="36688" xr:uid="{990E4571-08C5-4E29-9801-C3D04F99D729}"/>
    <cellStyle name="Input 9 6 6" xfId="36689" xr:uid="{C4D198BB-BBC2-4E77-8E5D-69534C3A22CE}"/>
    <cellStyle name="Input 9 6 7" xfId="36690" xr:uid="{C715A7CA-A558-4633-BD6B-4280BE88D9C6}"/>
    <cellStyle name="Input 9 7" xfId="36691" xr:uid="{DE89248D-DFE8-40BF-8074-4E7708AA7E3C}"/>
    <cellStyle name="Input 9 7 2" xfId="36692" xr:uid="{6B9FF020-5212-41ED-A966-35959354D2B7}"/>
    <cellStyle name="Input 9 7 3" xfId="36693" xr:uid="{1AD9362E-F627-4A18-B573-4D692B374DE1}"/>
    <cellStyle name="Input 9 7 4" xfId="36694" xr:uid="{4A990CC2-AC2F-4DED-AEDB-C63FD6725611}"/>
    <cellStyle name="Input 9 7 5" xfId="36695" xr:uid="{131B9F3D-3523-46CB-9D8E-B315B719E557}"/>
    <cellStyle name="Input 9 7 6" xfId="36696" xr:uid="{258F767C-DD3C-42B2-9C3B-89E90FCD8D21}"/>
    <cellStyle name="Input 9 7 7" xfId="36697" xr:uid="{0C8327CD-778F-40F5-90C6-D8B4628EA78E}"/>
    <cellStyle name="Input 9 8" xfId="36698" xr:uid="{17E01FB2-CDDE-4F40-B66F-FA0C7DF63E9F}"/>
    <cellStyle name="Input 9 8 2" xfId="36699" xr:uid="{F7E24A93-AB94-41D8-8859-38763FEFACA9}"/>
    <cellStyle name="Input 9 8 3" xfId="36700" xr:uid="{AA5F5946-75CD-4767-A1EE-EA51DFC55CD3}"/>
    <cellStyle name="Input 9 8 4" xfId="36701" xr:uid="{0CB6BA4A-BB05-4E30-8EBF-40648A2F7DDC}"/>
    <cellStyle name="Input 9 8 5" xfId="36702" xr:uid="{2F053351-6229-44A6-943F-64D6CCF9C571}"/>
    <cellStyle name="Input 9 8 6" xfId="36703" xr:uid="{D374D94A-7E97-417B-88DC-4FAB0D015C59}"/>
    <cellStyle name="Input 9 8 7" xfId="36704" xr:uid="{04894414-FC47-4A41-9A86-EE2234374C29}"/>
    <cellStyle name="Input 9 9" xfId="36705" xr:uid="{7ADFC3CD-69D6-4F69-A7B3-CC7C3FB40B70}"/>
    <cellStyle name="Input 9 9 2" xfId="36706" xr:uid="{B4948C56-3FDA-49A5-A997-F6980E1C9FC5}"/>
    <cellStyle name="Input 9 9 3" xfId="36707" xr:uid="{C576B313-D564-4079-9B8F-763525CE07B1}"/>
    <cellStyle name="Input 9 9 4" xfId="36708" xr:uid="{FB01C044-E648-493E-9C9C-5603DD575A13}"/>
    <cellStyle name="Input 9 9 5" xfId="36709" xr:uid="{670EFC0A-C254-4730-8ECB-809AE46CC624}"/>
    <cellStyle name="Input 9 9 6" xfId="36710" xr:uid="{2485B6FC-64A2-4100-9DDF-415A85CA42FB}"/>
    <cellStyle name="Input 9 9 7" xfId="36711" xr:uid="{4F2A8BF6-5C4B-4CCD-A036-854963E4F906}"/>
    <cellStyle name="Input-%" xfId="55009" xr:uid="{A5340F30-8BFB-4979-8A6E-A0FA40B4C53B}"/>
    <cellStyle name="InputCurrency" xfId="513" xr:uid="{B004135B-B0D5-43CE-8EA0-9AB700463EF0}"/>
    <cellStyle name="InputCurrency 2" xfId="36712" xr:uid="{2E8D7CF1-B6EA-4572-A3E6-EA9E1FB5E390}"/>
    <cellStyle name="InputPercent1" xfId="514" xr:uid="{35F58458-449E-4281-B77C-3CCA9847B0DC}"/>
    <cellStyle name="Integer" xfId="36713" xr:uid="{04F05C8A-9B6E-4CD2-8D5B-7453F4AD59A8}"/>
    <cellStyle name="Internal link" xfId="36714" xr:uid="{39D70092-1B00-4539-8D52-6C240EDEF9D8}"/>
    <cellStyle name="Internal link 2" xfId="36715" xr:uid="{B4FC1CA6-D754-4BCD-AFD7-AD5A58F3D64B}"/>
    <cellStyle name="Invoer" xfId="55010" xr:uid="{32974BDE-B8C1-46C5-9F9D-F84A82C44CEB}"/>
    <cellStyle name="KeyModelOutput" xfId="36716" xr:uid="{200CC10D-29CF-4C33-8D0C-8ECAE7A7E288}"/>
    <cellStyle name="Kop 1" xfId="55011" xr:uid="{4F1A2277-2173-4020-9862-BA299406922B}"/>
    <cellStyle name="Kop 2" xfId="55012" xr:uid="{F4A25892-6ADE-4193-B019-4EAF15276952}"/>
    <cellStyle name="Kop 3" xfId="55013" xr:uid="{6B89CD63-2FED-4AA7-ABC4-515D5628DC00}"/>
    <cellStyle name="Kop 4" xfId="55014" xr:uid="{325A90C9-A34D-4116-8584-03BFD60C5FAB}"/>
    <cellStyle name="KPMG Heading 1" xfId="515" xr:uid="{0B8C38DC-8009-4AB4-8264-BF4B222DB7A5}"/>
    <cellStyle name="KPMG Heading 2" xfId="516" xr:uid="{BE2FA37D-DC15-4524-BF39-52CBBBCF73F1}"/>
    <cellStyle name="KPMG Heading 3" xfId="517" xr:uid="{42D8C4AC-2927-4A5D-861E-3C997F50E90E}"/>
    <cellStyle name="KPMG Heading 4" xfId="518" xr:uid="{378EE9A7-E548-4219-9C02-2D0775584CD2}"/>
    <cellStyle name="KPMG Normal" xfId="519" xr:uid="{2765807B-F886-47FB-A6AC-084E68C9CA0D}"/>
    <cellStyle name="KPMG Normal Text" xfId="520" xr:uid="{AF0633F2-437D-42F4-9409-14761BEB8DEB}"/>
    <cellStyle name="KPMG Normal_10" xfId="36717" xr:uid="{10207122-8158-4C77-81E2-34273973C044}"/>
    <cellStyle name="KWE標準" xfId="55015" xr:uid="{35DD7141-23C9-4645-A9E5-48DA77B656D9}"/>
    <cellStyle name="laroux_1" xfId="36718" xr:uid="{5C240104-AEE9-4B57-9B7F-A13D6FB976D5}"/>
    <cellStyle name="left" xfId="521" xr:uid="{81361F8E-A362-4212-A9C3-19A2D10F771E}"/>
    <cellStyle name="Line_Key" xfId="36719" xr:uid="{50A567C2-005D-4990-855B-FC3081AF8C48}"/>
    <cellStyle name="Link Currency (0)" xfId="522" xr:uid="{6A724BF9-5735-4718-B5B2-8A560D266712}"/>
    <cellStyle name="Link Currency (0) 2" xfId="1059" xr:uid="{D115D56A-2D93-4990-8761-25627818804E}"/>
    <cellStyle name="Link Currency (0) 2 2" xfId="36720" xr:uid="{C9B18894-68DA-4529-A32E-239EA2A9DC4A}"/>
    <cellStyle name="Link Currency (0) 2 2 2" xfId="36721" xr:uid="{C94EFA2D-03C4-40A8-81CF-EA9BF3E1765F}"/>
    <cellStyle name="Link Currency (0) 2 3" xfId="36722" xr:uid="{03AF43D0-9550-4F76-9AD8-1377ED63DFE7}"/>
    <cellStyle name="Link Currency (0) 2 3 2" xfId="36723" xr:uid="{CE9DD3F9-3E5C-468D-8F19-0DE75ACC1467}"/>
    <cellStyle name="Link Currency (0) 2_EGAT BS 8" xfId="36724" xr:uid="{0085BDD4-C91B-44B2-AE03-EC8A1DA61F18}"/>
    <cellStyle name="Link Currency (0) 3" xfId="36725" xr:uid="{1CDFD363-3E95-4B72-B320-9F4831E95185}"/>
    <cellStyle name="Link Currency (0) 3 2" xfId="36726" xr:uid="{6B68A807-6473-4B23-BC07-89AEC5B73CC8}"/>
    <cellStyle name="Link Currency (0) 4" xfId="36727" xr:uid="{63719C41-823E-45FF-A201-4332AB5349ED}"/>
    <cellStyle name="Link Currency (0) 4 2" xfId="36728" xr:uid="{F130B4E9-3714-4BC9-BEA4-31DC582374BD}"/>
    <cellStyle name="Link Currency (0) 5" xfId="56009" xr:uid="{873A172B-DAE1-4507-AFAD-AC93532CAC03}"/>
    <cellStyle name="Link Currency (0) 6" xfId="56051" xr:uid="{CE7B003E-4823-4358-B74C-5ECF645C984D}"/>
    <cellStyle name="Link Currency (0)_EGAT BS 8" xfId="36729" xr:uid="{BE84A323-E22F-4B75-A28C-344885BD7576}"/>
    <cellStyle name="Link Currency (2)" xfId="523" xr:uid="{05E83F12-57BF-4479-8F52-92B3BFB3509A}"/>
    <cellStyle name="Link Currency (2) 2" xfId="1060" xr:uid="{B2E384CF-50B8-4260-A4DD-A957BD909DDA}"/>
    <cellStyle name="Link Currency (2) 3" xfId="56010" xr:uid="{8345398B-02D7-4B39-8F92-88D8FA807BEA}"/>
    <cellStyle name="Link Currency (2)_EGAT BS 8" xfId="36730" xr:uid="{91C33147-288A-4248-B1BF-CED2DCEC439B}"/>
    <cellStyle name="Link Units (0)" xfId="524" xr:uid="{884C0302-9C73-4D8F-A299-AE8DAB277B69}"/>
    <cellStyle name="Link Units (0) 2" xfId="1061" xr:uid="{C8EA6ACF-DE4C-4B0F-A991-85ACB8D2D63F}"/>
    <cellStyle name="Link Units (0) 2 2" xfId="36731" xr:uid="{138190F5-4ADF-464B-A784-DE034ADE255C}"/>
    <cellStyle name="Link Units (0) 2 2 2" xfId="36732" xr:uid="{00D3A590-5DEC-408B-A1CA-8AAEBE0CED67}"/>
    <cellStyle name="Link Units (0) 2 3" xfId="36733" xr:uid="{C3BFB3D0-606D-465B-9665-3D013767FC02}"/>
    <cellStyle name="Link Units (0) 2 3 2" xfId="36734" xr:uid="{5B3EFF8C-BBD5-4A13-990E-1EE1280661CB}"/>
    <cellStyle name="Link Units (0) 2_EGAT BS 8" xfId="36735" xr:uid="{32F84C9F-0031-4D9E-974D-9BC9D9767E17}"/>
    <cellStyle name="Link Units (0) 3" xfId="36736" xr:uid="{B6E9AF84-F7BE-4E44-AB80-08126AF1BA54}"/>
    <cellStyle name="Link Units (0) 3 2" xfId="36737" xr:uid="{7BCE8378-A118-4FE5-8115-699671CEE603}"/>
    <cellStyle name="Link Units (0) 4" xfId="36738" xr:uid="{DC73201C-A7C4-4DE3-8DCB-43A46ADD0751}"/>
    <cellStyle name="Link Units (0) 4 2" xfId="36739" xr:uid="{24EBC670-D12C-4BF1-8061-11DBEB731F6D}"/>
    <cellStyle name="Link Units (0) 5" xfId="56011" xr:uid="{6C680286-0DCF-4D55-A51D-3A35E155AE56}"/>
    <cellStyle name="Link Units (0) 6" xfId="56052" xr:uid="{52E13558-0D06-4677-8FC7-5176B8EA1D12}"/>
    <cellStyle name="Link Units (0)_EGAT BS 8" xfId="36740" xr:uid="{4EEC12B6-0B41-4FCD-BD35-A16BD80D4273}"/>
    <cellStyle name="Link Units (1)" xfId="525" xr:uid="{3288FD54-C853-451C-8DE0-1E29EE2423B5}"/>
    <cellStyle name="Link Units (1) 2" xfId="1062" xr:uid="{2DB23046-958F-46A2-ABB8-381EBF4B44A0}"/>
    <cellStyle name="Link Units (1) 2 2" xfId="36741" xr:uid="{2905D83F-8C69-41CE-BFD0-4B5F802BFE99}"/>
    <cellStyle name="Link Units (1) 2 2 2" xfId="36742" xr:uid="{324501BE-72A7-47B5-95CD-D2D693EA77A6}"/>
    <cellStyle name="Link Units (1) 2 3" xfId="36743" xr:uid="{15A912A3-3E57-4291-8243-1153F4B43582}"/>
    <cellStyle name="Link Units (1) 2 3 2" xfId="36744" xr:uid="{D2F30126-DAAD-458A-A47A-A9C047F9C4B3}"/>
    <cellStyle name="Link Units (1) 2_EGAT BS 8" xfId="36745" xr:uid="{3AB05E91-5924-4ED3-B9A5-4938E1B158CB}"/>
    <cellStyle name="Link Units (1) 3" xfId="36746" xr:uid="{2FCEFC34-9A66-460C-A915-B3FBAB65E0A5}"/>
    <cellStyle name="Link Units (1) 3 2" xfId="36747" xr:uid="{CC6B399B-6467-4035-850F-8EF400A686D6}"/>
    <cellStyle name="Link Units (1) 4" xfId="36748" xr:uid="{5128299C-901C-4AF9-95B6-2CD7516A05E6}"/>
    <cellStyle name="Link Units (1) 4 2" xfId="36749" xr:uid="{A2760D3F-2B4F-4EA9-B068-065D44829014}"/>
    <cellStyle name="Link Units (1) 5" xfId="56012" xr:uid="{49EA9DD5-EE83-44D0-9DCC-596670CE725B}"/>
    <cellStyle name="Link Units (1) 6" xfId="56053" xr:uid="{54453CFA-5EFA-4C9A-80E6-72DD053BAE43}"/>
    <cellStyle name="Link Units (1)_EGAT BS 8" xfId="36750" xr:uid="{B70CFBD1-0AFD-49F9-9CEB-446938C37179}"/>
    <cellStyle name="Link Units (2)" xfId="526" xr:uid="{43B97AB2-E81F-4DDA-96B3-E0A2F03D6983}"/>
    <cellStyle name="Link Units (2) 2" xfId="1063" xr:uid="{587A14B7-8155-47EA-8C4A-C562D86D86A8}"/>
    <cellStyle name="Link Units (2) 3" xfId="56013" xr:uid="{DD0BF65C-07AB-49D8-AD4F-F0317F196D41}"/>
    <cellStyle name="Link Units (2)_EGAT BS 8" xfId="36751" xr:uid="{B0FAAEAD-387B-4549-A96B-8494C71A26A9}"/>
    <cellStyle name="Linked Cell 2" xfId="1064" xr:uid="{A4E3BF53-0663-4F84-A018-37127F39DCC7}"/>
    <cellStyle name="Linked Cell 2 2" xfId="36752" xr:uid="{7205271E-DE3A-487F-A97E-71DEA752F9DC}"/>
    <cellStyle name="Linked Cell 2 2 2" xfId="36753" xr:uid="{09992701-E920-4DDB-9F5B-A2D62ECF4565}"/>
    <cellStyle name="Linked Cell 2 3" xfId="36754" xr:uid="{842E7AEA-C655-4805-B7ED-2651FDD44241}"/>
    <cellStyle name="Linked Cell 2 3 2" xfId="36755" xr:uid="{78D7CE72-D04B-4E5E-859D-2D81AC6B08D5}"/>
    <cellStyle name="Linked Cell 2 4" xfId="36756" xr:uid="{A61B3988-3B35-47BA-8971-4729F7ADED3D}"/>
    <cellStyle name="Linked Cell 2 4 2" xfId="36757" xr:uid="{53C56574-D48B-4250-BC16-0E9A466A2C6B}"/>
    <cellStyle name="Linked Cell 2_EGAT BS 8" xfId="36758" xr:uid="{80825AE2-D10E-4AD3-9F54-EF9FEAA89205}"/>
    <cellStyle name="Linked Cell 3" xfId="1065" xr:uid="{1C338DEA-ED58-49EF-BC37-0939EC24EF42}"/>
    <cellStyle name="Linked Cell 4" xfId="1066" xr:uid="{039A9B0F-A71E-4701-BE26-EF69D4B5AC70}"/>
    <cellStyle name="Linked Cell 5" xfId="36759" xr:uid="{49E84A99-73BA-4925-A5A2-C153812B4854}"/>
    <cellStyle name="Linked Cell 6" xfId="36760" xr:uid="{50F84274-60D2-4D7B-B294-AD234B6AE1CD}"/>
    <cellStyle name="Linked Cell 7" xfId="36761" xr:uid="{299665D4-0534-4A5A-BA24-AC5F4A7EBA48}"/>
    <cellStyle name="Linked Cell 8" xfId="36762" xr:uid="{436E97E9-F129-42F5-9556-A552EA83A008}"/>
    <cellStyle name="Linked Cell 9" xfId="36763" xr:uid="{8F483B7B-02C7-4E2B-8279-C0813D202736}"/>
    <cellStyle name="M" xfId="527" xr:uid="{33FB8F66-94E4-4CF3-9C62-D47B47A8398D}"/>
    <cellStyle name="M_EGAT BS 8" xfId="36764" xr:uid="{C75B56C5-0F77-48C2-A8D1-DA93FE8F5797}"/>
    <cellStyle name="macroname" xfId="55016" xr:uid="{E033D6D0-5620-4CB8-AD53-1BDEC49C57ED}"/>
    <cellStyle name="macroname 2" xfId="55017" xr:uid="{A03AE573-2B4A-4030-84F4-6CDD91407008}"/>
    <cellStyle name="Miglia - Stile1" xfId="528" xr:uid="{6C678030-6548-43A5-9683-7A4D3268CC59}"/>
    <cellStyle name="Miglia - Stile2" xfId="529" xr:uid="{C3A1FC7F-06E4-418D-906F-3452F7270495}"/>
    <cellStyle name="Miglia - Stile3" xfId="530" xr:uid="{C142DC06-DA41-4DC7-AD65-A987692EE660}"/>
    <cellStyle name="Miglia - Stile4" xfId="531" xr:uid="{898C6412-71B9-44B7-8833-D36379A92503}"/>
    <cellStyle name="Miglia - Stile5" xfId="532" xr:uid="{C28F2790-7CE0-4CAA-A375-8534623AD379}"/>
    <cellStyle name="Migliaia (0)" xfId="533" xr:uid="{4924D31F-7777-4B75-89D5-A889A91E527A}"/>
    <cellStyle name="Migliaia (0) 2" xfId="55018" xr:uid="{09399630-399B-4027-82CA-1378320B2385}"/>
    <cellStyle name="Migliaia_00 Magazzini (PdR)" xfId="36765" xr:uid="{9B550D87-6EDE-48C6-A6B9-14AD0E586315}"/>
    <cellStyle name="Millares [0]" xfId="36766" xr:uid="{E59F84ED-4768-4ACB-8234-246F3CAF9A7A}"/>
    <cellStyle name="Millares_~ME00005" xfId="36767" xr:uid="{AE8B441B-8CB5-4A7A-9624-3729E6784FAE}"/>
    <cellStyle name="Milliers [0]_AR1194" xfId="534" xr:uid="{9426E310-CC87-4EBE-83C6-65998FFDC4C5}"/>
    <cellStyle name="Milliers_AR1194" xfId="535" xr:uid="{D7889A71-989F-4503-9E3C-A182A995DAB0}"/>
    <cellStyle name="MLComma0" xfId="55019" xr:uid="{5B0D67F8-C105-4816-A97C-8693E9E10855}"/>
    <cellStyle name="Model" xfId="55020" xr:uid="{556C8B3D-B987-4978-872E-D03F31EEAC43}"/>
    <cellStyle name="Moeda [0]_aola" xfId="55021" xr:uid="{09CEAD52-9E4A-443C-941D-18904EDD9578}"/>
    <cellStyle name="Moeda_aola" xfId="55022" xr:uid="{4F84831C-348C-4609-B0FA-E55A479C5A7A}"/>
    <cellStyle name="Mon?aire [0]_AR1194" xfId="55023" xr:uid="{03223AE3-35D8-4C91-BE17-F9C0817E60F7}"/>
    <cellStyle name="Mon?aire_AR1194" xfId="55024" xr:uid="{39799E78-DADD-46EB-8351-F767EA4BCF8B}"/>
    <cellStyle name="Mon?taire [0]_AR1194" xfId="536" xr:uid="{455E4CB0-38D4-4311-B978-7C7A1A4669AE}"/>
    <cellStyle name="Mon?taire_AR1194" xfId="537" xr:uid="{4FDE055D-381D-4F29-BCF6-7FD0EAB9DD24}"/>
    <cellStyle name="Moneda [0]" xfId="36768" xr:uid="{7BC0A659-E003-4483-A200-BD4CD3358316}"/>
    <cellStyle name="Moneda_~ME00005" xfId="36769" xr:uid="{345E4D95-B90F-40E8-97E8-94D754F5AEF3}"/>
    <cellStyle name="Monétaire [0]_AR1194" xfId="538" xr:uid="{0B750DA7-22E6-452B-BFE7-4F99704567AD}"/>
    <cellStyle name="Monétaire_AR1194" xfId="539" xr:uid="{759352BB-F851-4B38-9271-FC89425BA1C4}"/>
    <cellStyle name="Monetario" xfId="1067" xr:uid="{382F16E6-5DD1-49FB-8907-8C3FD83BD3DE}"/>
    <cellStyle name="Monetario 2" xfId="55025" xr:uid="{96FD5EDA-4150-4B3F-B0DD-DBA470497FBC}"/>
    <cellStyle name="Mon้taire [0]_AR1194" xfId="1068" xr:uid="{33FE1D2C-9298-4F86-800A-511AEDD3860A}"/>
    <cellStyle name="Mon้taire_AR1194" xfId="1069" xr:uid="{31E61430-8A3D-462C-9315-659A96B4F341}"/>
    <cellStyle name="Mon騁aire [0]_AR1194" xfId="36770" xr:uid="{3FCD6743-FA33-404E-ACC7-5C0B33ADD424}"/>
    <cellStyle name="Mon騁aire_AR1194" xfId="36771" xr:uid="{A00F7682-C006-45CE-95B5-59566209FD3B}"/>
    <cellStyle name="Multiple" xfId="55026" xr:uid="{E23A7713-9EB0-4E06-AE6A-1713388DB0EC}"/>
    <cellStyle name="n" xfId="55027" xr:uid="{30F9B9C6-25FB-4072-99BE-137E75F69E7F}"/>
    <cellStyle name="n*" xfId="36772" xr:uid="{47F766C6-7F97-4EA1-B214-2F1C34B9044D}"/>
    <cellStyle name="n_FS_IRHE_June_11" xfId="55028" xr:uid="{EB199A2F-89F2-415A-9A11-C2D7E9AAA1FC}"/>
    <cellStyle name="n_FS_IRHE_June_11_03.08.11" xfId="55029" xr:uid="{36281D2D-00F8-443B-80BB-8E7BD35F4E35}"/>
    <cellStyle name="n_IRHE_ConsoSheets &amp; Covenants Check_3Q10" xfId="55030" xr:uid="{49F32A18-8476-4976-ADD8-3483DFFC8C8A}"/>
    <cellStyle name="n_IRHE-MIS_05_2011_Jun Est" xfId="55031" xr:uid="{CDEE89A0-9125-48FD-86E4-BD9CDABA252E}"/>
    <cellStyle name="NATTIDA" xfId="1070" xr:uid="{7D015A21-478A-41DE-BA47-7873655A41CC}"/>
    <cellStyle name="NEE" xfId="540" xr:uid="{F7581E04-1C9C-4AB7-8BC6-BB74860B1E52}"/>
    <cellStyle name="Neutraal" xfId="55032" xr:uid="{CF03C377-DDD5-4418-A2A4-BF70B504014B}"/>
    <cellStyle name="Neutral 2" xfId="1071" xr:uid="{FAAC9585-EBE4-4F06-A05A-FEC2A12CE6A5}"/>
    <cellStyle name="Neutral 2 2" xfId="36773" xr:uid="{6F6AA47B-0F08-4F69-8E59-53A42F02323A}"/>
    <cellStyle name="Neutral 2 2 2" xfId="36774" xr:uid="{C73D5DB0-5D73-4C7E-9BAE-FB4538663250}"/>
    <cellStyle name="Neutral 2 3" xfId="36775" xr:uid="{A0496885-4BD4-4065-B48D-DEDDF07C74B6}"/>
    <cellStyle name="Neutral 2 3 2" xfId="36776" xr:uid="{144B202B-E8FB-4915-A414-D2DF2D71B700}"/>
    <cellStyle name="Neutral 2 4" xfId="36777" xr:uid="{F2E8DBF3-3232-429A-A02D-1AFFA8FAD19A}"/>
    <cellStyle name="Neutral 2 4 2" xfId="36778" xr:uid="{2AEB5D02-EDBC-42D8-83B2-6B975B213014}"/>
    <cellStyle name="Neutral 2_EGAT BS 8" xfId="36779" xr:uid="{965F9358-707E-43C0-B82E-BC0CB17C74E0}"/>
    <cellStyle name="Neutral 3" xfId="1072" xr:uid="{983DEDE6-D732-45E4-82F6-F2F6F0157267}"/>
    <cellStyle name="Neutral 4" xfId="1073" xr:uid="{AF247355-8AEB-4DE7-AE5D-8EFB3F362941}"/>
    <cellStyle name="Neutral 5" xfId="36780" xr:uid="{90DD2869-6F8D-4BDF-AB59-E801B3BCA045}"/>
    <cellStyle name="Neutral 6" xfId="36781" xr:uid="{9E918676-188C-44D2-BF4C-E66F28A2CB3F}"/>
    <cellStyle name="Neutral 7" xfId="36782" xr:uid="{2F2EB69E-E226-4560-84CE-71EB44453CD8}"/>
    <cellStyle name="Neutral 8" xfId="36783" xr:uid="{A54457FE-4C80-4C26-AE02-61AB0A6B698A}"/>
    <cellStyle name="Neutral 9" xfId="36784" xr:uid="{3660C8A8-DEC0-4BA7-ACAE-5DEA1BA6062C}"/>
    <cellStyle name="Neutrale" xfId="55033" xr:uid="{EDAA2037-CB86-4FDB-8321-91EC8530F926}"/>
    <cellStyle name="New Times Roman" xfId="541" xr:uid="{95566692-FC63-40B1-A2A2-89C3320273F1}"/>
    <cellStyle name="New Times Roman 2" xfId="36785" xr:uid="{C5C03D1E-A227-48F7-BC66-DD86ACBC9992}"/>
    <cellStyle name="ng1" xfId="36786" xr:uid="{9DE6B210-40B8-4CD0-BEFD-FAAD6A73215A}"/>
    <cellStyle name="ng1 2" xfId="36787" xr:uid="{4ECCE169-D798-42DA-8F1E-CC7F956255A6}"/>
    <cellStyle name="ng2" xfId="36788" xr:uid="{B7C6934A-C8A4-4603-A43B-5D7E7ED874ED}"/>
    <cellStyle name="ng2 2" xfId="36789" xr:uid="{87D17781-C722-4393-8014-79FBFE31F4EF}"/>
    <cellStyle name="no dec" xfId="34" xr:uid="{905EFC98-1C6C-4E4E-BF7B-D3EFE5345CBD}"/>
    <cellStyle name="no dec 2" xfId="55034" xr:uid="{F2F05A8D-D2A7-4C9E-B107-4C57ADEC4BBD}"/>
    <cellStyle name="No-definido" xfId="55035" xr:uid="{18D7B413-687E-4E6C-96EA-A1D3C91CC16C}"/>
    <cellStyle name="Non défini" xfId="55036" xr:uid="{BAD6E273-DBE2-4AAA-BBA7-4EFEFC8D5172}"/>
    <cellStyle name="NoPmal_Q1 FY96" xfId="36790" xr:uid="{D6B7B1DA-0F60-4578-A986-DCACF83E1EC0}"/>
    <cellStyle name="Nor}al" xfId="36791" xr:uid="{9CF6C63C-2368-4DC7-8D12-AB2F4E56E853}"/>
    <cellStyle name="Norm੎੎" xfId="55037" xr:uid="{ACA11645-9EEE-44D0-A4E8-22CD687B63A1}"/>
    <cellStyle name="Normal" xfId="0" builtinId="0"/>
    <cellStyle name="Normal - Stile6" xfId="542" xr:uid="{795CA55E-8D3E-40F7-9A60-931E27DE8D8C}"/>
    <cellStyle name="Normal - Stile7" xfId="543" xr:uid="{1DFA16C6-C32E-45B9-94A6-3ACA2B388627}"/>
    <cellStyle name="Normal - Stile8" xfId="544" xr:uid="{480B08D3-D386-489B-B2A7-456925155F25}"/>
    <cellStyle name="Normal - Style1" xfId="35" xr:uid="{F3A79514-0FB8-4D06-97B2-14D9FC13EB3F}"/>
    <cellStyle name="Normal - Style1 2" xfId="46" xr:uid="{4B479F65-5C1E-4BEE-9D55-C0DF0D781578}"/>
    <cellStyle name="Normal - Style1 2 2" xfId="55972" xr:uid="{B63FC94F-A3D5-4E87-A53F-2767B6DC9813}"/>
    <cellStyle name="Normal - Style1 2 3" xfId="1074" xr:uid="{5D0A09CD-22AE-4254-BA0C-E59DCAA99F6D}"/>
    <cellStyle name="Normal - Style1 3" xfId="36792" xr:uid="{449F1793-45C3-496B-8EC1-3A4774C84CB7}"/>
    <cellStyle name="Normal - Style1 3 2" xfId="36793" xr:uid="{2A6D4D24-E519-4AF5-BF15-CF84A181FAC6}"/>
    <cellStyle name="Normal - Style1 3 3" xfId="56016" xr:uid="{04572B6D-DFC4-4A18-9B8B-01F858DFDF49}"/>
    <cellStyle name="Normal - Style1_12.31.07" xfId="55038" xr:uid="{F977A47F-7A0B-4064-8EA2-7BE1F8DA018F}"/>
    <cellStyle name="Normal - Style2" xfId="545" xr:uid="{BFE2CE10-763A-4C81-8934-9157E9C0ED5A}"/>
    <cellStyle name="Normal - Style2 2" xfId="55039" xr:uid="{501ECCED-6C86-41BF-B43A-C1309CB5CCB6}"/>
    <cellStyle name="Normal - Style3" xfId="546" xr:uid="{F3E6CB8B-98ED-407E-830E-4A28102AD416}"/>
    <cellStyle name="Normal - Style4" xfId="547" xr:uid="{601DB14B-9016-4AD0-BB7F-25A27A1A8449}"/>
    <cellStyle name="Normal - Style5" xfId="548" xr:uid="{3873AFBA-DE78-4D49-AD23-9A0DBFB74DE1}"/>
    <cellStyle name="Normal - Style6" xfId="549" xr:uid="{02D59856-C183-47B4-921B-1793078D2534}"/>
    <cellStyle name="Normal - Style7" xfId="550" xr:uid="{21ED7390-88EC-48B4-82F0-1ABE02E41CBE}"/>
    <cellStyle name="Normal - Style8" xfId="551" xr:uid="{DFCF7423-89EA-46D6-92BA-4F927771D293}"/>
    <cellStyle name="Normal - ｵ鮖蘯ｺ1" xfId="55040" xr:uid="{46089536-1798-4385-A0D5-04B00600D9C5}"/>
    <cellStyle name="Normal (%)" xfId="1075" xr:uid="{ADA449E2-3305-4DEA-9A27-0500601B0FA1}"/>
    <cellStyle name="Normal (%) 2" xfId="36794" xr:uid="{E8791A94-F4DE-487D-98E9-5E0CA8C3ED6B}"/>
    <cellStyle name="Normal (%)_EGAT BS 8" xfId="36795" xr:uid="{76FF5159-82F3-4B64-BFD4-30B9D9B9E077}"/>
    <cellStyle name="Normal (£m)" xfId="1076" xr:uid="{70B1A53C-03BD-440C-A466-C130921E7315}"/>
    <cellStyle name="Normal (£m) 2" xfId="36796" xr:uid="{8A76D878-D7F1-4DA3-A573-DC5A00D647CF}"/>
    <cellStyle name="Normal (£m)_EGAT BS 8" xfId="36797" xr:uid="{FA247A44-652F-4F51-905A-AA8794FE4BE4}"/>
    <cellStyle name="Normal (x)" xfId="1077" xr:uid="{FC6D879B-9AED-4895-AEB5-41FDFD15B644}"/>
    <cellStyle name="Normal (x) 2" xfId="36798" xr:uid="{C028AFFA-60C0-46CE-AA2E-BC9125BCC0DB}"/>
    <cellStyle name="Normal (x)_EGAT BS 8" xfId="36799" xr:uid="{F9B0EECA-5BDF-4399-82CA-BFF9B503B7BF}"/>
    <cellStyle name="Normal 10" xfId="52" xr:uid="{9556F307-6907-4DA0-9EFB-458DB4650F96}"/>
    <cellStyle name="Normal 10 10" xfId="55041" xr:uid="{665F6796-5FBD-4F51-8090-3805DEB6B43A}"/>
    <cellStyle name="Normal 10 11" xfId="55042" xr:uid="{A072E12A-9480-42CE-A298-AA010CE2D89E}"/>
    <cellStyle name="Normal 10 12" xfId="552" xr:uid="{79D7AE07-8BC9-46D0-8B8A-6B91578263F5}"/>
    <cellStyle name="Normal 10 2" xfId="58" xr:uid="{B0870C1F-B58E-402E-BC15-F463F2645962}"/>
    <cellStyle name="Normal 10 2 2" xfId="36800" xr:uid="{785AE2A3-E36B-4688-92AF-A88ADE1BC059}"/>
    <cellStyle name="Normal 10 2 2 2" xfId="36801" xr:uid="{AAF740F9-C6D9-4D73-AE1C-9444D9EFC371}"/>
    <cellStyle name="Normal 10 2 3" xfId="36802" xr:uid="{1E88EB16-B499-402D-80EE-06B4C4DA87F4}"/>
    <cellStyle name="Normal 10 2 4" xfId="553" xr:uid="{1E5F4B74-8D98-44D9-9CBF-53C2D9874948}"/>
    <cellStyle name="Normal 10 2_EGAT BS 8" xfId="36803" xr:uid="{5717264A-1512-46D0-A8E1-F07FC52799BD}"/>
    <cellStyle name="Normal 10 3" xfId="1078" xr:uid="{7396895A-7ECE-4F8B-A91B-EA77B01B869F}"/>
    <cellStyle name="Normal 10 3 2" xfId="36804" xr:uid="{6E5285C5-9B88-44E2-930D-2E15F16C6461}"/>
    <cellStyle name="Normal 10 4" xfId="55043" xr:uid="{F941B487-559A-4806-B8E1-828413EFD354}"/>
    <cellStyle name="Normal 10 5" xfId="55044" xr:uid="{74201B9F-182D-4214-99C3-9092AF5640FB}"/>
    <cellStyle name="Normal 10 6" xfId="55045" xr:uid="{63D677B4-E097-40F8-8F3B-E06D97B865DE}"/>
    <cellStyle name="Normal 10 7" xfId="55046" xr:uid="{591312AA-E139-4BB1-A4F1-D4EF20AB83E7}"/>
    <cellStyle name="Normal 10 8" xfId="55047" xr:uid="{1E596610-F997-41E5-BD49-74D944F372F2}"/>
    <cellStyle name="Normal 10 9" xfId="55048" xr:uid="{3E66D729-31D8-4F14-9588-48AC9D329898}"/>
    <cellStyle name="Normal 10_AR Related" xfId="55049" xr:uid="{7A00D634-9F31-4FC6-80A7-A0CA6D47422C}"/>
    <cellStyle name="Normal 100" xfId="36805" xr:uid="{4ADA3D02-1B97-4635-B8E0-2E12C23B10EC}"/>
    <cellStyle name="Normal 101" xfId="36806" xr:uid="{11F608BB-8D52-43E4-B36C-E773C50D3EF0}"/>
    <cellStyle name="Normal 102" xfId="36807" xr:uid="{152ADB1A-ABE7-41A4-99B2-0319AD92DB0F}"/>
    <cellStyle name="Normal 103" xfId="36808" xr:uid="{FE371351-DECB-4511-B675-288F20BC3430}"/>
    <cellStyle name="Normal 104" xfId="36809" xr:uid="{DC15F436-BAA7-4ACF-BE2B-730A9FC91D56}"/>
    <cellStyle name="Normal 105" xfId="36810" xr:uid="{06275745-CCDA-42F0-88C2-FA9F51F54621}"/>
    <cellStyle name="Normal 106" xfId="36811" xr:uid="{696126B4-E3E1-4B09-A7E3-52D2336B698B}"/>
    <cellStyle name="Normal 107" xfId="36812" xr:uid="{1434AAC8-B11D-475D-8709-06E46698F37E}"/>
    <cellStyle name="Normal 108" xfId="36813" xr:uid="{24ADB5F0-4DAF-43D6-9421-4B06BC1EC256}"/>
    <cellStyle name="Normal 109" xfId="36814" xr:uid="{31A8C1CC-96F7-4CDC-AD80-A9F7C467A948}"/>
    <cellStyle name="Normal 11" xfId="18" xr:uid="{4BFDFF68-6095-4EDC-9475-2FED1B0A18D0}"/>
    <cellStyle name="Normal 11 2" xfId="1079" xr:uid="{17C570DE-EF96-4C70-87E4-B4CF592915A5}"/>
    <cellStyle name="Normal 11 2 2" xfId="36815" xr:uid="{AB0E380F-6B39-4127-8AB7-C2C59B1F786B}"/>
    <cellStyle name="Normal 11 2 2 2" xfId="36816" xr:uid="{51265AE8-8A55-4935-A87E-168B2FC4C32F}"/>
    <cellStyle name="Normal 11 3" xfId="36817" xr:uid="{8312C8F8-7597-4E7B-BCCC-353A92EBF508}"/>
    <cellStyle name="Normal 11 4" xfId="15" xr:uid="{431AA56B-0375-4EAB-80C8-6013DFEEFE47}"/>
    <cellStyle name="Normal 11 4 2" xfId="55050" xr:uid="{48626837-31B1-4BD2-B297-D4F1BE5542A1}"/>
    <cellStyle name="Normal 11 4 3" xfId="123" xr:uid="{D385316A-ECB2-426D-89ED-2CB6D64B8A7E}"/>
    <cellStyle name="Normal 11 5" xfId="55051" xr:uid="{35B9F3BC-30F5-4D5D-B17D-A8102A127407}"/>
    <cellStyle name="Normal 11_Budget Format 2010 IRH" xfId="55052" xr:uid="{A226A86E-252E-4E5C-A173-F1DCFE59625A}"/>
    <cellStyle name="Normal 110" xfId="36818" xr:uid="{BFA2AF39-5CBC-438F-A7A4-740EF21C7A75}"/>
    <cellStyle name="Normal 111" xfId="36819" xr:uid="{E1E97013-43EA-4A73-A26A-2E2E250A289A}"/>
    <cellStyle name="Normal 112" xfId="36820" xr:uid="{570C5ABD-4FF7-4E52-A830-63447ABA7231}"/>
    <cellStyle name="Normal 113" xfId="36821" xr:uid="{E536D103-93D5-4801-97FD-A5A63508C266}"/>
    <cellStyle name="Normal 114" xfId="36822" xr:uid="{098D003A-6747-47E0-80C9-96A5FE31FBBA}"/>
    <cellStyle name="Normal 115" xfId="36823" xr:uid="{256DDDEC-A575-44F0-9F16-AACE488F63FC}"/>
    <cellStyle name="Normal 116" xfId="36824" xr:uid="{0638B28A-F2ED-41E6-BB10-5892FECC54FF}"/>
    <cellStyle name="Normal 117" xfId="36825" xr:uid="{1B4F85C4-47F8-4686-95CB-43E37B7BF8BE}"/>
    <cellStyle name="Normal 118" xfId="36826" xr:uid="{7ACA647E-68AF-4150-90A3-E8C6AB07573A}"/>
    <cellStyle name="Normal 119" xfId="36827" xr:uid="{03265FB5-94F4-453A-85C5-A29A274110C5}"/>
    <cellStyle name="Normal 12" xfId="53" xr:uid="{ED5CA98B-D263-4081-8348-6D3DF7B256F9}"/>
    <cellStyle name="Normal 12 10" xfId="55053" xr:uid="{0F2C4062-080F-4347-A768-E4DFA69FAEC3}"/>
    <cellStyle name="Normal 12 11" xfId="55054" xr:uid="{FECE99DC-8C33-42F6-BF6E-EFF673A73DC8}"/>
    <cellStyle name="Normal 12 12" xfId="554" xr:uid="{B09119E1-D07A-4319-9CD0-783B6CFE7C59}"/>
    <cellStyle name="Normal 12 2" xfId="36828" xr:uid="{A82E1225-4F9C-4DD2-981F-E94FCF9EDEC5}"/>
    <cellStyle name="Normal 12 2 2" xfId="36829" xr:uid="{F369282A-3D3B-447E-915D-BB2C8B919396}"/>
    <cellStyle name="Normal 12 2 2 2" xfId="36830" xr:uid="{E9531AC3-6042-444B-A608-D84A874972C8}"/>
    <cellStyle name="Normal 12 2_EGAT BS 8" xfId="36831" xr:uid="{0FC2FB84-EFF1-467B-8BDB-6747561CC540}"/>
    <cellStyle name="Normal 12 3" xfId="55055" xr:uid="{7E84D402-6257-408E-A3B9-C21980C76C8D}"/>
    <cellStyle name="Normal 12 4" xfId="55056" xr:uid="{D3E43007-CD8F-4184-B952-DE2B53F6BCA3}"/>
    <cellStyle name="Normal 12 5" xfId="55057" xr:uid="{4F3F067F-3106-448E-A549-2E976FD64E0C}"/>
    <cellStyle name="Normal 12 6" xfId="55058" xr:uid="{2D0E9823-D004-49D8-9F3E-C75AD95C6887}"/>
    <cellStyle name="Normal 12 7" xfId="55059" xr:uid="{4CC9E6C8-E941-48C3-8739-DF627308DCC6}"/>
    <cellStyle name="Normal 12 8" xfId="55060" xr:uid="{06B2A97E-03E2-4F8B-B944-A9FC3B729EC6}"/>
    <cellStyle name="Normal 12 9" xfId="55061" xr:uid="{1B3CA4B2-8FE5-4847-B0A3-DA23AA516CA9}"/>
    <cellStyle name="Normal 12_AR Related" xfId="55062" xr:uid="{0ECCDEE3-AB91-4297-BF90-9C88C6896C4A}"/>
    <cellStyle name="Normal 120" xfId="36832" xr:uid="{AE266F1D-07CF-4D8C-BC69-9C4CE9C9EAE6}"/>
    <cellStyle name="Normal 121" xfId="36833" xr:uid="{FEC10351-6D1F-4F06-9E01-11FDB5640BDA}"/>
    <cellStyle name="Normal 122" xfId="36834" xr:uid="{1A4BF357-3CE6-41E3-A74B-C3C5F49516CB}"/>
    <cellStyle name="Normal 123" xfId="36835" xr:uid="{DDA0C18A-C9D1-4622-8034-12F4F31D0062}"/>
    <cellStyle name="Normal 124" xfId="36836" xr:uid="{9DFB0607-B4A9-4D2A-84DA-59AD596E4CA2}"/>
    <cellStyle name="Normal 125" xfId="36837" xr:uid="{578EE9C8-12FB-4472-AEEE-82B4BA281E7C}"/>
    <cellStyle name="Normal 126" xfId="36838" xr:uid="{AF756FB8-838B-4C43-8C0C-A34DE1A0153D}"/>
    <cellStyle name="Normal 127" xfId="36839" xr:uid="{17E4C7D0-79ED-4754-9CF8-CA389B0577B7}"/>
    <cellStyle name="Normal 128" xfId="36840" xr:uid="{5FA86898-678F-4CEC-9445-F8A96059593B}"/>
    <cellStyle name="Normal 129" xfId="36841" xr:uid="{017F004E-DF6E-423C-B478-126F242E24B3}"/>
    <cellStyle name="Normal 13" xfId="55" xr:uid="{7AB0F4CD-5EB9-497D-9F30-C2C7D2997443}"/>
    <cellStyle name="Normal 13 10" xfId="55063" xr:uid="{713A398F-9CD8-49D6-89D7-D86725A2323B}"/>
    <cellStyle name="Normal 13 11" xfId="55064" xr:uid="{DA8982D0-882E-45B1-B699-1B347C2644A7}"/>
    <cellStyle name="Normal 13 12" xfId="555" xr:uid="{D6CC7632-688A-4F75-9217-436A3849632D}"/>
    <cellStyle name="Normal 13 13" xfId="56096" xr:uid="{3A24BC13-C5AF-4FC2-A447-503144CAB100}"/>
    <cellStyle name="Normal 13 2" xfId="86" xr:uid="{94DC1235-7993-4C8A-8BC5-DD897A095898}"/>
    <cellStyle name="Normal 13 2 2" xfId="36842" xr:uid="{5F9F344A-2BA4-4798-A030-787398D4B471}"/>
    <cellStyle name="Normal 13 2 2 2" xfId="36843" xr:uid="{6C487C26-BE38-49AC-A9BD-8E96D8066FFE}"/>
    <cellStyle name="Normal 13 2 3" xfId="883" xr:uid="{5CFDA399-EDFB-4D54-9567-3B9822991C47}"/>
    <cellStyle name="Normal 13 2_EGAT BS 8" xfId="36844" xr:uid="{DD49ABB3-8EEA-4AC0-AFC5-E440515AB40C}"/>
    <cellStyle name="Normal 13 3" xfId="134" xr:uid="{D79D9CF7-D122-4707-9203-4DBBD720FD00}"/>
    <cellStyle name="Normal 13 3 2" xfId="55065" xr:uid="{526CCC9B-6D80-4A9D-AF63-67767B8D9675}"/>
    <cellStyle name="Normal 13 4" xfId="137" xr:uid="{4786B002-0370-4E37-AA3A-48AE149F1BC4}"/>
    <cellStyle name="Normal 13 4 2" xfId="36845" xr:uid="{DA99E2A1-44D8-4943-9476-84CFEAB0BA04}"/>
    <cellStyle name="Normal 13 5" xfId="140" xr:uid="{3B1E7076-2AC2-4439-8593-76D881742982}"/>
    <cellStyle name="Normal 13 5 2" xfId="55066" xr:uid="{5AFAB196-CF56-43B9-8D44-191EB8711E9C}"/>
    <cellStyle name="Normal 13 6" xfId="55067" xr:uid="{A7D28DD4-965B-4942-A2E4-4BDEC9B32CC8}"/>
    <cellStyle name="Normal 13 7" xfId="55068" xr:uid="{B6E2ADA6-A3F4-49D7-9224-BC5D616D83E8}"/>
    <cellStyle name="Normal 13 8" xfId="55069" xr:uid="{19E72D7A-1306-431B-86C7-2A6BE01F2E1C}"/>
    <cellStyle name="Normal 13 9" xfId="55070" xr:uid="{8733ECD4-850B-4E57-A4E0-A98EA3E1A84B}"/>
    <cellStyle name="Normal 13_AR Related" xfId="55071" xr:uid="{1C46F8DE-7B53-40AE-8B35-187DE9A1D9F7}"/>
    <cellStyle name="Normal 130" xfId="36846" xr:uid="{55AC5974-D89C-46FB-9760-A2EAD117E587}"/>
    <cellStyle name="Normal 131" xfId="36847" xr:uid="{86FBC6EF-8BD8-4F92-8348-FCEE13845F2C}"/>
    <cellStyle name="Normal 132" xfId="36848" xr:uid="{BEF773DD-C8FE-41E8-99F0-EF42666D84EE}"/>
    <cellStyle name="Normal 133" xfId="36849" xr:uid="{DE82F3E0-D8A1-4DEC-97A6-FB8B69040EE2}"/>
    <cellStyle name="Normal 134" xfId="36850" xr:uid="{EE5F278A-00BD-4F6A-9168-191E4FB67A8C}"/>
    <cellStyle name="Normal 135" xfId="36851" xr:uid="{FD1786D5-1DD9-4B17-8C65-0FE7EEB4F98F}"/>
    <cellStyle name="Normal 136" xfId="36852" xr:uid="{FAAE839D-80AF-46FC-B0C1-F004E31DC9A5}"/>
    <cellStyle name="Normal 137" xfId="36853" xr:uid="{0727751A-6999-444D-BDD8-56F472CFCCC5}"/>
    <cellStyle name="Normal 138" xfId="36854" xr:uid="{E88D5383-CA4A-4859-BD5B-844CAAD57CBE}"/>
    <cellStyle name="Normal 139" xfId="36855" xr:uid="{C0E56239-B67C-4597-9013-4560A5A07C1C}"/>
    <cellStyle name="Normal 14" xfId="59" xr:uid="{7135AE18-57B2-4F2B-842A-FE3648E40EF0}"/>
    <cellStyle name="Normal 14 2" xfId="89" xr:uid="{68FCA505-3ABC-49EC-915E-6B0CFA63C51F}"/>
    <cellStyle name="Normal 14 2 2" xfId="36856" xr:uid="{682777AB-2FF2-4D4F-B9F3-8E4B1CADA722}"/>
    <cellStyle name="Normal 14 2 3" xfId="1080" xr:uid="{21592065-3FAD-4FEA-8A85-4A37651DFD3F}"/>
    <cellStyle name="Normal 14 3" xfId="55072" xr:uid="{7408070B-9EBC-4756-A1DB-0ECD86AE5F45}"/>
    <cellStyle name="Normal 14 4" xfId="55073" xr:uid="{B70E7EB8-FD19-4CAB-97AF-34F37972D3AD}"/>
    <cellStyle name="Normal 14 5" xfId="55074" xr:uid="{38BC031B-36EE-4A2E-A379-92AB653EDEFE}"/>
    <cellStyle name="Normal 14 6" xfId="556" xr:uid="{5A6880AA-3734-485A-A89C-1C27E80E1C9E}"/>
    <cellStyle name="Normal 14_EGAT BS 8" xfId="36857" xr:uid="{1702FB85-14BB-46DF-95FE-4DE376495A9F}"/>
    <cellStyle name="Normal 140" xfId="36858" xr:uid="{0C03C520-AA19-414E-94AE-261040DBE5C4}"/>
    <cellStyle name="Normal 141" xfId="36859" xr:uid="{B435FC07-489F-4D1D-8290-5504270C8EDD}"/>
    <cellStyle name="Normal 142" xfId="36860" xr:uid="{9A7164AC-754D-4026-AA51-757EEF33E06B}"/>
    <cellStyle name="Normal 143" xfId="36861" xr:uid="{44EECB4B-DFED-4B59-A9FA-559B9A1BFA2E}"/>
    <cellStyle name="Normal 144" xfId="36862" xr:uid="{C249EF31-A158-48C4-872C-84FF491F1B5D}"/>
    <cellStyle name="Normal 145" xfId="36863" xr:uid="{8542851C-9F86-45E9-AC5B-0EAF84C4DF86}"/>
    <cellStyle name="Normal 146" xfId="36864" xr:uid="{22CDD97B-74D1-4071-B132-690A19FEE3AB}"/>
    <cellStyle name="Normal 147" xfId="36865" xr:uid="{D1535843-4832-44D7-8E64-CD78CD80A759}"/>
    <cellStyle name="Normal 148" xfId="36866" xr:uid="{22A69736-5AA8-4236-B52C-76B65F57F3C7}"/>
    <cellStyle name="Normal 149" xfId="36867" xr:uid="{EE608083-8573-4BA4-8B75-5F08DEA9F162}"/>
    <cellStyle name="Normal 15" xfId="61" xr:uid="{435A0BB3-169C-4982-9C71-6E7DF83E0881}"/>
    <cellStyle name="Normal 15 10" xfId="55075" xr:uid="{A59D5FD3-B8C3-485B-BD2D-1E9E1EC960B6}"/>
    <cellStyle name="Normal 15 11" xfId="55076" xr:uid="{92A3B724-A677-4FED-91A7-35A3A8F8912F}"/>
    <cellStyle name="Normal 15 12" xfId="557" xr:uid="{E7F6796A-A3FC-4AA3-A88D-64F4D9BC090A}"/>
    <cellStyle name="Normal 15 2" xfId="91" xr:uid="{06D355BC-C117-4499-A5C1-5C9FE6AB9810}"/>
    <cellStyle name="Normal 15 2 2" xfId="36868" xr:uid="{F955BE8C-CF1A-45DC-ACE2-66D812E424E0}"/>
    <cellStyle name="Normal 15 2 3" xfId="1143" xr:uid="{BAF9A956-995C-41F7-9954-A383AA4A9C09}"/>
    <cellStyle name="Normal 15 3" xfId="55077" xr:uid="{A5A8CD03-7889-48A1-B349-D624BD0B9AD8}"/>
    <cellStyle name="Normal 15 4" xfId="55078" xr:uid="{36A9D6A3-2AD9-4EBE-9D27-2DC7B2DA0F52}"/>
    <cellStyle name="Normal 15 5" xfId="55079" xr:uid="{D8ECEEDF-6B40-4B68-9EAC-6E6BBAADCAD0}"/>
    <cellStyle name="Normal 15 6" xfId="55080" xr:uid="{A799C701-F85F-49D8-9073-F3A080BBBBD6}"/>
    <cellStyle name="Normal 15 7" xfId="55081" xr:uid="{93A5A201-AA7E-40B5-9935-A119A5A40FC4}"/>
    <cellStyle name="Normal 15 8" xfId="55082" xr:uid="{01CE2C64-2361-4FA9-8F8E-36A1B95628DD}"/>
    <cellStyle name="Normal 15 9" xfId="55083" xr:uid="{A91B2F10-67C2-43FC-BD23-BC1CA92545B3}"/>
    <cellStyle name="Normal 15_AR Related" xfId="55084" xr:uid="{6C427E2B-070F-4C69-AE64-541E792B4DC9}"/>
    <cellStyle name="Normal 150" xfId="36869" xr:uid="{3B0FA8C3-F3F1-434F-926E-40CD00D99922}"/>
    <cellStyle name="Normal 151" xfId="36870" xr:uid="{62041765-ADC0-4931-B079-77CFA32F8A4A}"/>
    <cellStyle name="Normal 152" xfId="36871" xr:uid="{B72797B2-6668-4E59-BE49-6AEC98EB6D56}"/>
    <cellStyle name="Normal 153" xfId="36872" xr:uid="{0D3E5E9A-7B33-40EA-B849-A19AFE53B7F2}"/>
    <cellStyle name="Normal 154" xfId="36873" xr:uid="{39386260-88B4-4B6D-A1C0-F97504ADCF77}"/>
    <cellStyle name="Normal 155" xfId="36874" xr:uid="{AC5D777B-753F-4B76-8295-7BBED25E7747}"/>
    <cellStyle name="Normal 156" xfId="36875" xr:uid="{7681E324-4E3F-44CC-968C-FD55758AE331}"/>
    <cellStyle name="Normal 157" xfId="36876" xr:uid="{8437EA8E-F957-4179-BE24-C9C8A0AF04E9}"/>
    <cellStyle name="Normal 158" xfId="36877" xr:uid="{7B439027-17ED-40A7-AC24-99D56171200D}"/>
    <cellStyle name="Normal 159" xfId="36878" xr:uid="{B44727CE-BFEE-47E3-9EF5-9B11908503DB}"/>
    <cellStyle name="Normal 16" xfId="64" xr:uid="{CE40A5E0-3C58-41C4-8F32-73F8AB57D22A}"/>
    <cellStyle name="Normal 16 10" xfId="55085" xr:uid="{D8F65603-C9B7-44DD-8793-2A6CFEC6DAAA}"/>
    <cellStyle name="Normal 16 11" xfId="55086" xr:uid="{44605A0F-9134-41BB-BEC7-ACC29C39E6C8}"/>
    <cellStyle name="Normal 16 12" xfId="558" xr:uid="{D5EFF58D-6AAA-4F1A-91AA-DED9369C1CCD}"/>
    <cellStyle name="Normal 16 2" xfId="94" xr:uid="{1C4BC1C3-2B61-4162-BAC8-6B83546B9495}"/>
    <cellStyle name="Normal 16 2 2" xfId="36879" xr:uid="{4D845CA7-59E5-4A9D-B128-C72A5042B1CB}"/>
    <cellStyle name="Normal 16 2 3" xfId="1144" xr:uid="{6ABA34AB-61C5-41A2-B93F-7C0307459195}"/>
    <cellStyle name="Normal 16 3" xfId="55087" xr:uid="{ED906ADA-E501-442A-B3F3-C40CB455372E}"/>
    <cellStyle name="Normal 16 4" xfId="55088" xr:uid="{C12944B9-97BA-4143-BE1E-155B14379548}"/>
    <cellStyle name="Normal 16 4 2" xfId="56063" xr:uid="{02D18671-6A6F-4C5F-A85F-8C899D19999B}"/>
    <cellStyle name="Normal 16 5" xfId="55089" xr:uid="{4CBD56E8-9E40-4184-B643-086267B60DDE}"/>
    <cellStyle name="Normal 16 6" xfId="55090" xr:uid="{304A9955-3FD9-486B-B1DF-CFCDE29310C6}"/>
    <cellStyle name="Normal 16 7" xfId="55091" xr:uid="{6F75CC87-3941-47B3-A3E0-1A6EB6E3097A}"/>
    <cellStyle name="Normal 16 8" xfId="55092" xr:uid="{1E51E074-252A-4A36-B777-D1254E96EF98}"/>
    <cellStyle name="Normal 16 9" xfId="55093" xr:uid="{34B89F83-8B3C-4674-BA1A-BE78F25AAF1C}"/>
    <cellStyle name="Normal 16_AR Related" xfId="55094" xr:uid="{8F407BB8-62F9-4E79-8E6D-B00E67B98358}"/>
    <cellStyle name="Normal 160" xfId="36880" xr:uid="{97B39A69-31C0-4A59-97AA-5B14978B1804}"/>
    <cellStyle name="Normal 161" xfId="36881" xr:uid="{57A991FC-EDC3-42D1-B0FB-D0651D4EDA0C}"/>
    <cellStyle name="Normal 162" xfId="36882" xr:uid="{2721705C-EDD9-43AA-BBAA-DFB99517D79B}"/>
    <cellStyle name="Normal 163" xfId="36883" xr:uid="{38C35041-4A59-4F1B-93D1-E8E46A0492EB}"/>
    <cellStyle name="Normal 164" xfId="36884" xr:uid="{29B868BE-C398-4FAE-B879-C8B9B63E0DCC}"/>
    <cellStyle name="Normal 165" xfId="36885" xr:uid="{6F753CB6-1A44-478B-B1DD-7DFB19AEF916}"/>
    <cellStyle name="Normal 166" xfId="36886" xr:uid="{84A9AFBE-E392-4E14-BF96-B13F410515CB}"/>
    <cellStyle name="Normal 167" xfId="36887" xr:uid="{6A6D7BD0-E88A-43E8-864F-26EF4280141A}"/>
    <cellStyle name="Normal 168" xfId="36888" xr:uid="{0382B2B5-FB2E-4BF0-9218-E470A143A076}"/>
    <cellStyle name="Normal 169" xfId="36889" xr:uid="{B3EAED87-3C1A-4203-94BB-CA04662BF624}"/>
    <cellStyle name="Normal 17" xfId="66" xr:uid="{723EEF02-E929-49E2-9F80-177F84630E6A}"/>
    <cellStyle name="Normal 17 2" xfId="96" xr:uid="{41A2D67E-B029-429C-B947-ACC25D8F6A2D}"/>
    <cellStyle name="Normal 17 2 2" xfId="36890" xr:uid="{48CE785B-28D9-4B7D-92FC-04C358FD7C5C}"/>
    <cellStyle name="Normal 17 2 3" xfId="1145" xr:uid="{B3581C85-F05F-4F8E-91C0-0C2E45F131B3}"/>
    <cellStyle name="Normal 17 3" xfId="55095" xr:uid="{6D201A8A-CAFA-4E98-8EC4-EC329F2C45E6}"/>
    <cellStyle name="Normal 17 4" xfId="55096" xr:uid="{6CD7FD24-B6D6-41FA-83CE-0B1EEA973167}"/>
    <cellStyle name="Normal 17 5" xfId="55097" xr:uid="{24767137-B7D0-4AA0-BFD8-C90F0E9A0C48}"/>
    <cellStyle name="Normal 17 6" xfId="559" xr:uid="{2327AA40-B084-47AE-995A-00F7A2F0F590}"/>
    <cellStyle name="Normal 17_EGAT BS 8" xfId="36891" xr:uid="{8CC9EF4D-B1B2-498A-985B-2900E614354D}"/>
    <cellStyle name="Normal 170" xfId="36892" xr:uid="{2A0AD9F9-0EB5-4F35-8075-FB8332993A08}"/>
    <cellStyle name="Normal 171" xfId="36893" xr:uid="{353012ED-5EF1-4B1B-9328-495ED288EC19}"/>
    <cellStyle name="Normal 172" xfId="36894" xr:uid="{B0ED171F-EB79-483D-8908-7F425409B675}"/>
    <cellStyle name="Normal 173" xfId="36895" xr:uid="{505DDF00-6639-42BA-894C-5D27FF2F1E8D}"/>
    <cellStyle name="Normal 174" xfId="36896" xr:uid="{ABA81CA3-9DAD-4BA9-8871-8633CB84BA9C}"/>
    <cellStyle name="Normal 175" xfId="36897" xr:uid="{6E97641F-B849-4E94-B37A-6E21EEB83289}"/>
    <cellStyle name="Normal 176" xfId="36898" xr:uid="{EE0971B9-64C0-441B-AA31-CA153B5151D8}"/>
    <cellStyle name="Normal 177" xfId="36899" xr:uid="{C3272BAD-9935-467A-A3F8-05A11D4FCB07}"/>
    <cellStyle name="Normal 178" xfId="36900" xr:uid="{C2B2654C-6DE6-411D-9E5C-5591E3338E4A}"/>
    <cellStyle name="Normal 179" xfId="36901" xr:uid="{BE4CF217-6A6D-4F18-958F-38EDD0FA897B}"/>
    <cellStyle name="Normal 18" xfId="71" xr:uid="{968DA563-7476-4674-84E4-267F6D703DFC}"/>
    <cellStyle name="Normal 18 2" xfId="99" xr:uid="{AD071766-F40D-482E-B816-480A49FC179D}"/>
    <cellStyle name="Normal 18 2 2" xfId="36902" xr:uid="{948D3627-8B66-4466-AAE7-7E05C8E37CBF}"/>
    <cellStyle name="Normal 18 2 3" xfId="1146" xr:uid="{C3C6B28A-F996-4F03-B9C1-7B5E46CEABF3}"/>
    <cellStyle name="Normal 18 3" xfId="560" xr:uid="{7482CDDF-5329-4493-88C8-6279365D0C8D}"/>
    <cellStyle name="Normal 18_EGAT BS 8" xfId="36903" xr:uid="{62EA494D-E6A5-4BA0-A703-A2CF0D85FB44}"/>
    <cellStyle name="Normal 180" xfId="36904" xr:uid="{E5754244-1109-4E5A-ACF6-97111481F363}"/>
    <cellStyle name="Normal 181" xfId="36905" xr:uid="{B7E80251-D217-42BB-A32E-FE2B97C17A4B}"/>
    <cellStyle name="Normal 182" xfId="36906" xr:uid="{12580834-EE77-4C2D-BAD3-9010A98BDBD9}"/>
    <cellStyle name="Normal 183" xfId="36907" xr:uid="{9A803439-06F3-4A76-B020-7E75802110E7}"/>
    <cellStyle name="Normal 184" xfId="36908" xr:uid="{E5242DB5-D8B3-437E-838E-C599FEBC301D}"/>
    <cellStyle name="Normal 185" xfId="36909" xr:uid="{827F73D8-FCE0-49FF-89B3-AB751D7E4192}"/>
    <cellStyle name="Normal 186" xfId="36910" xr:uid="{91BAC142-97DB-4B94-B3EA-E2436AA26C8B}"/>
    <cellStyle name="Normal 187" xfId="36911" xr:uid="{7217AE43-39F6-4C72-AD3E-7BF16CF16CE5}"/>
    <cellStyle name="Normal 188" xfId="36912" xr:uid="{9E7B6F57-04BA-4BFD-B248-85935622E31C}"/>
    <cellStyle name="Normal 189" xfId="36913" xr:uid="{E52A53D8-1000-4925-BCD4-FE9AE98AF8BE}"/>
    <cellStyle name="Normal 19" xfId="103" xr:uid="{CA152C69-2DDC-4FF3-B0C1-22D428632976}"/>
    <cellStyle name="Normal 19 10" xfId="55098" xr:uid="{15DAC062-00D9-4BCB-BA06-079A2D367F60}"/>
    <cellStyle name="Normal 19 11" xfId="55099" xr:uid="{5DDBFB87-CF61-4484-A55B-F27758AA5DCE}"/>
    <cellStyle name="Normal 19 12" xfId="561" xr:uid="{C706AAF9-6A56-45F7-B731-A1308AA5D1E5}"/>
    <cellStyle name="Normal 19 2" xfId="1147" xr:uid="{4BF669FE-29AA-44B7-96FD-6A47CF5D0D7A}"/>
    <cellStyle name="Normal 19 2 2" xfId="36914" xr:uid="{EC7F484D-CA2C-46E6-BC41-392B72EBD163}"/>
    <cellStyle name="Normal 19 3" xfId="55100" xr:uid="{241ED6E5-676A-4FBA-AD5B-01952D616683}"/>
    <cellStyle name="Normal 19 4" xfId="55101" xr:uid="{CC573A16-4345-448F-B345-84CA8C623F45}"/>
    <cellStyle name="Normal 19 5" xfId="55102" xr:uid="{38AE0EE7-ABA8-4CCA-BC85-6BF2C1CE0660}"/>
    <cellStyle name="Normal 19 6" xfId="55103" xr:uid="{B2A3C036-C165-4D5A-B3A2-FA90ED28C5B9}"/>
    <cellStyle name="Normal 19 7" xfId="55104" xr:uid="{9BC628D3-5A2C-41D9-AC55-73C106E57C78}"/>
    <cellStyle name="Normal 19 8" xfId="55105" xr:uid="{6FDDE43D-2070-4A7A-9259-15CC4C568CF2}"/>
    <cellStyle name="Normal 19 9" xfId="55106" xr:uid="{FF1F9146-2FE2-4E37-BF58-E36BFB94A65B}"/>
    <cellStyle name="Normal 19_AR Related" xfId="55107" xr:uid="{0473D15B-4C84-43CC-92FC-E1D9EDE313F4}"/>
    <cellStyle name="Normal 190" xfId="36915" xr:uid="{6B3A96CE-F198-4388-B305-C73CAE4ABDAC}"/>
    <cellStyle name="Normal 191" xfId="36916" xr:uid="{7CCD4FBE-B7A7-443B-86BF-CB4C7E636A11}"/>
    <cellStyle name="Normal 192" xfId="36917" xr:uid="{CD7AAE2F-E8E2-482E-B4AA-444A134DEA45}"/>
    <cellStyle name="Normal 193" xfId="36918" xr:uid="{45604E7B-D240-44AB-B795-B71CA58DA674}"/>
    <cellStyle name="Normal 194" xfId="36919" xr:uid="{9593706B-380F-488C-8F24-E77F13BA395E}"/>
    <cellStyle name="Normal 195" xfId="36920" xr:uid="{6A79E396-F3CA-4E32-8C2F-0EF193C06D41}"/>
    <cellStyle name="Normal 196" xfId="36921" xr:uid="{0AF0A43C-5DF6-486F-B5DA-F019C2BAECA1}"/>
    <cellStyle name="Normal 197" xfId="36922" xr:uid="{A21BB643-A7D1-4E71-98C5-D4767E9BF45E}"/>
    <cellStyle name="Normal 198" xfId="36923" xr:uid="{5C9CC2EC-D84E-421B-ABA2-333DBDC034C1}"/>
    <cellStyle name="Normal 199" xfId="36924" xr:uid="{871467A4-34CD-4B32-AAD6-EC128BFC8320}"/>
    <cellStyle name="Normal 2" xfId="3" xr:uid="{00000000-0005-0000-0000-000004000000}"/>
    <cellStyle name="Normal 2 10" xfId="563" xr:uid="{C561CC61-C0E5-4223-AFE4-01FA24AD8CBB}"/>
    <cellStyle name="Normal 2 10 2" xfId="36925" xr:uid="{0D8DB9BC-D556-4124-99A5-C2398FA6218F}"/>
    <cellStyle name="Normal 2 10_EGAT BS 8" xfId="36926" xr:uid="{157FEEDF-BE7E-4CAE-A7AB-3EF2746D63ED}"/>
    <cellStyle name="Normal 2 11" xfId="564" xr:uid="{BEA57548-5A24-4E76-87FD-BD2C4D58224E}"/>
    <cellStyle name="Normal 2 12" xfId="565" xr:uid="{7FFCA2F8-72DC-46CD-B11C-293739AFCFB2}"/>
    <cellStyle name="Normal 2 13" xfId="566" xr:uid="{30EFA2B3-B748-4C47-B295-C3CAB07DE57F}"/>
    <cellStyle name="Normal 2 14" xfId="567" xr:uid="{1842C4D5-AF76-4075-87D7-C2EF70D279D7}"/>
    <cellStyle name="Normal 2 14 2" xfId="36927" xr:uid="{288E41A5-B9D8-400F-9297-DA73100CDFFB}"/>
    <cellStyle name="Normal 2 15" xfId="568" xr:uid="{84E481EE-5A79-4EDB-8737-AAB29DF10CDD}"/>
    <cellStyle name="Normal 2 16" xfId="569" xr:uid="{F74DC56F-DAF3-4C66-9DEF-04B3B6C7D5B4}"/>
    <cellStyle name="Normal 2 16 2" xfId="36928" xr:uid="{9302F2FC-E713-4206-8109-EAD435DB3B9B}"/>
    <cellStyle name="Normal 2 16_EGAT BS 10" xfId="36929" xr:uid="{C7E72DE7-F505-4732-A7BE-4D28D87B4D9E}"/>
    <cellStyle name="Normal 2 17" xfId="570" xr:uid="{29BBEAA3-E5F8-469F-AD89-C1843B6869D7}"/>
    <cellStyle name="Normal 2 18" xfId="571" xr:uid="{4CCD4B13-8E61-416D-8D6E-6D35B3CE9843}"/>
    <cellStyle name="Normal 2 19" xfId="572" xr:uid="{9B16DF30-58CE-4AD9-9311-09BFCE6C3715}"/>
    <cellStyle name="Normal 2 2" xfId="37" xr:uid="{EE807322-EF17-437C-AC84-A7A5C5F85254}"/>
    <cellStyle name="Normal 2 2 10" xfId="574" xr:uid="{4555892C-8B9D-48E8-BD64-7D1CCA3BB1CA}"/>
    <cellStyle name="Normal 2 2 11" xfId="575" xr:uid="{77A6F14E-28A5-49DB-A588-7B9FCF8A78AC}"/>
    <cellStyle name="Normal 2 2 12" xfId="576" xr:uid="{917B1949-8804-4D05-B3DB-AB1444E1C744}"/>
    <cellStyle name="Normal 2 2 13" xfId="577" xr:uid="{6518F761-7867-42AF-BB35-FDDFD35175A1}"/>
    <cellStyle name="Normal 2 2 14" xfId="578" xr:uid="{4ECDFA48-1A62-4C1D-8444-0A1AF658ED7E}"/>
    <cellStyle name="Normal 2 2 15" xfId="579" xr:uid="{79D9501B-3EC9-487E-8AB8-6235132E48E0}"/>
    <cellStyle name="Normal 2 2 16" xfId="580" xr:uid="{7B7CC6DE-FBEC-4873-8E59-74BA627641FA}"/>
    <cellStyle name="Normal 2 2 17" xfId="581" xr:uid="{ED290E2B-5EFE-4BB8-A8FE-76EFDD032E62}"/>
    <cellStyle name="Normal 2 2 18" xfId="582" xr:uid="{334F37DB-A2B9-450A-82CA-38EEF9EFEB49}"/>
    <cellStyle name="Normal 2 2 19" xfId="583" xr:uid="{E62A0141-9858-414C-95B7-4073DA42CB3F}"/>
    <cellStyle name="Normal 2 2 2" xfId="584" xr:uid="{40EDB967-9665-46F6-A0A1-E8AC99C894B6}"/>
    <cellStyle name="Normal 2 2 2 10" xfId="585" xr:uid="{47D37FAC-96B9-4F4F-9CEC-D1B4CEDE829B}"/>
    <cellStyle name="Normal 2 2 2 11" xfId="586" xr:uid="{265ACA74-AB54-42B0-A783-746145D31F39}"/>
    <cellStyle name="Normal 2 2 2 12" xfId="587" xr:uid="{92EAD4D8-2FED-4A88-A395-CA4C71EFD346}"/>
    <cellStyle name="Normal 2 2 2 13" xfId="588" xr:uid="{1D34701D-B0B9-427E-B4C6-F86C8B39B28E}"/>
    <cellStyle name="Normal 2 2 2 14" xfId="589" xr:uid="{6385827E-2D2F-4DCB-8085-05B17AB1AE9C}"/>
    <cellStyle name="Normal 2 2 2 15" xfId="590" xr:uid="{D991087A-5600-45FF-951D-7D8B476529DD}"/>
    <cellStyle name="Normal 2 2 2 16" xfId="591" xr:uid="{C96BEEAB-90B1-4CF2-8E00-D823C828B7AF}"/>
    <cellStyle name="Normal 2 2 2 17" xfId="592" xr:uid="{E5550AE2-99B8-46EC-8F18-9C38BF9E2825}"/>
    <cellStyle name="Normal 2 2 2 18" xfId="593" xr:uid="{1DADEF59-E7F8-4FE2-BF30-99B287842A31}"/>
    <cellStyle name="Normal 2 2 2 19" xfId="594" xr:uid="{1324CB9B-C507-40F0-9857-42989B41B453}"/>
    <cellStyle name="Normal 2 2 2 2" xfId="595" xr:uid="{1B0C7C49-9856-485E-87FB-C1BD465C9140}"/>
    <cellStyle name="Normal 2 2 2 2 2" xfId="36930" xr:uid="{7BD2B73C-B4B1-4C00-AA54-6D7F3E7E74B5}"/>
    <cellStyle name="Normal 2 2 2 2_EGAT BS 8" xfId="36931" xr:uid="{A5AB6393-7B14-407E-97F9-3EFCFF2A2ACA}"/>
    <cellStyle name="Normal 2 2 2 20" xfId="596" xr:uid="{A15A68D0-73A6-40F0-8D7F-638026E98AD7}"/>
    <cellStyle name="Normal 2 2 2 21" xfId="597" xr:uid="{2509CFAD-7969-4449-ACF8-E72C6AB3AE2C}"/>
    <cellStyle name="Normal 2 2 2 22" xfId="598" xr:uid="{4D10D125-7350-48C2-A068-603FC663D148}"/>
    <cellStyle name="Normal 2 2 2 23" xfId="599" xr:uid="{DC104732-9C57-4A2C-A6D2-44D373306E8B}"/>
    <cellStyle name="Normal 2 2 2 24" xfId="600" xr:uid="{E864996A-3EB9-448D-859C-1163A0B8390A}"/>
    <cellStyle name="Normal 2 2 2 25" xfId="601" xr:uid="{C4C88AB1-7110-4865-A3C2-EC1A76A82051}"/>
    <cellStyle name="Normal 2 2 2 26" xfId="602" xr:uid="{B3A6B9F2-E10A-4C76-B23D-4635D1F3D2CE}"/>
    <cellStyle name="Normal 2 2 2 27" xfId="603" xr:uid="{F0FBCFDD-6696-4C8C-807A-C7D071A069F7}"/>
    <cellStyle name="Normal 2 2 2 3" xfId="604" xr:uid="{2E7550BD-3113-4EC8-B4B5-432B88771ADA}"/>
    <cellStyle name="Normal 2 2 2 3 2" xfId="36932" xr:uid="{514BE4F3-7178-40D7-A260-7A4F17389602}"/>
    <cellStyle name="Normal 2 2 2 4" xfId="605" xr:uid="{CA1E8036-FB31-43F0-A360-3D5448566124}"/>
    <cellStyle name="Normal 2 2 2 5" xfId="606" xr:uid="{A68165BE-8248-4548-BDE9-FEB5304013C3}"/>
    <cellStyle name="Normal 2 2 2 6" xfId="607" xr:uid="{8CF1608F-CE29-48A7-9B53-5383A6CAF89D}"/>
    <cellStyle name="Normal 2 2 2 7" xfId="608" xr:uid="{C6011B66-4BAD-4E12-9F65-09E29BD6C0BA}"/>
    <cellStyle name="Normal 2 2 2 8" xfId="609" xr:uid="{FCEA303F-665E-407F-B44C-111355BAFAE8}"/>
    <cellStyle name="Normal 2 2 2 9" xfId="610" xr:uid="{B9FA3C35-C341-4928-9199-C8C62EFF0201}"/>
    <cellStyle name="Normal 2 2 2_10_Oct_2010-rebill" xfId="611" xr:uid="{391380D2-ED12-4D94-B8FF-7EF4D11B5779}"/>
    <cellStyle name="Normal 2 2 20" xfId="612" xr:uid="{00DE6991-EA5C-4D60-BA53-17583F2C1991}"/>
    <cellStyle name="Normal 2 2 21" xfId="613" xr:uid="{8139C067-C345-4951-A35E-FA83F62D5939}"/>
    <cellStyle name="Normal 2 2 22" xfId="614" xr:uid="{CF5F2EAE-E816-4CB8-8DEC-1375030BE7E4}"/>
    <cellStyle name="Normal 2 2 23" xfId="615" xr:uid="{A3D2502E-AE18-4787-93DF-8F1AF8C203BC}"/>
    <cellStyle name="Normal 2 2 24" xfId="616" xr:uid="{E9628A05-7A0F-446F-B670-1EB17971CB4C}"/>
    <cellStyle name="Normal 2 2 24 2" xfId="55943" xr:uid="{3FC32F5F-419C-4B52-8CC0-2A0B0DB9B903}"/>
    <cellStyle name="Normal 2 2 25" xfId="617" xr:uid="{CB63625C-0BE6-4F09-A119-156F11E5FF1D}"/>
    <cellStyle name="Normal 2 2 26" xfId="618" xr:uid="{7BA6D519-9E02-417D-AAB2-665E42B7BD39}"/>
    <cellStyle name="Normal 2 2 27" xfId="619" xr:uid="{01405307-2665-496E-A6C0-2D7550F786F9}"/>
    <cellStyle name="Normal 2 2 28" xfId="620" xr:uid="{6EF1F6B2-E887-41C0-9737-7648A7545631}"/>
    <cellStyle name="Normal 2 2 29" xfId="621" xr:uid="{499C7F88-9884-4E3C-8B5B-BDA5657AF0C2}"/>
    <cellStyle name="Normal 2 2 3" xfId="622" xr:uid="{3CE52F9D-8534-4659-8453-36D38E53AABB}"/>
    <cellStyle name="Normal 2 2 3 2" xfId="1081" xr:uid="{4D4516A5-D3EC-4717-B285-606BD5BB0B77}"/>
    <cellStyle name="Normal 2 2 3 2 2" xfId="36933" xr:uid="{B34DE4F5-5057-4670-AEBB-4C93CB71B24D}"/>
    <cellStyle name="Normal 2 2 3 2_EGAT BS 8" xfId="36934" xr:uid="{611B69AB-7784-4B52-824B-44949724A026}"/>
    <cellStyle name="Normal 2 2 3 3" xfId="36935" xr:uid="{FF5181D6-8B53-4295-A3E0-6DB57722095A}"/>
    <cellStyle name="Normal 2 2 3 4" xfId="56017" xr:uid="{4E181572-10AB-4D0A-B5D0-3A923F849DB8}"/>
    <cellStyle name="Normal 2 2 3 5" xfId="56054" xr:uid="{7CF22DC7-05CC-4C53-BFE5-EDD8BA758A6E}"/>
    <cellStyle name="Normal 2 2 3_EGAT BS 8" xfId="36936" xr:uid="{EA7D23C3-9E7F-4A1D-AB63-ABD587E4664F}"/>
    <cellStyle name="Normal 2 2 30" xfId="623" xr:uid="{67918181-2876-4DC3-9867-6D2DC5FB1E81}"/>
    <cellStyle name="Normal 2 2 31" xfId="624" xr:uid="{D367A53E-F5EB-4E72-8413-4DB14E5D8B6A}"/>
    <cellStyle name="Normal 2 2 32" xfId="625" xr:uid="{1A732F19-580A-4B9E-86A5-51DB296CEB4E}"/>
    <cellStyle name="Normal 2 2 33" xfId="55964" xr:uid="{F139FB08-BD30-416B-8418-78BF7F799F5E}"/>
    <cellStyle name="Normal 2 2 34" xfId="56046" xr:uid="{76242BCF-F715-4532-A8B8-BFE0CA056498}"/>
    <cellStyle name="Normal 2 2 35" xfId="573" xr:uid="{D8D0D2E4-EEC2-41C0-9975-33B11FE573AE}"/>
    <cellStyle name="Normal 2 2 4" xfId="626" xr:uid="{67E3E936-3F61-491F-8D01-E635F5EED001}"/>
    <cellStyle name="Normal 2 2 4 2" xfId="1082" xr:uid="{9E26DF5A-4B0B-4817-90DF-5AD078D14982}"/>
    <cellStyle name="Normal 2 2 4 2 2" xfId="36937" xr:uid="{CEB72C08-89A6-4C0D-AAD5-825253FB2F0B}"/>
    <cellStyle name="Normal 2 2 4 2_EGAT BS 8" xfId="36938" xr:uid="{B6289579-6C7D-4B27-87D5-113A27C8957E}"/>
    <cellStyle name="Normal 2 2 4 3" xfId="36939" xr:uid="{1C00AE96-79EF-4E52-8C9A-72CACEF314FC}"/>
    <cellStyle name="Normal 2 2 4_EGAT BS 8" xfId="36940" xr:uid="{867CB571-E591-4940-817C-A58E12D6E1AB}"/>
    <cellStyle name="Normal 2 2 5" xfId="627" xr:uid="{FA2BE9E7-3DBB-429C-9F45-8113B9AF0A3F}"/>
    <cellStyle name="Normal 2 2 5 2" xfId="1083" xr:uid="{7359EDCB-1775-4F5A-8A49-04B3BE729CCF}"/>
    <cellStyle name="Normal 2 2 5 2 2" xfId="36941" xr:uid="{8D6A48EA-59D2-409D-9EDF-AE914944D8F7}"/>
    <cellStyle name="Normal 2 2 5 2_EGAT BS 8" xfId="36942" xr:uid="{C620BE5A-0091-4505-897A-481688E818E3}"/>
    <cellStyle name="Normal 2 2 5 3" xfId="36943" xr:uid="{FD5D797B-AE13-4E21-8A57-77208A29A76D}"/>
    <cellStyle name="Normal 2 2 5_EGAT BS 8" xfId="36944" xr:uid="{43A993DF-E2DD-41CE-B9DA-32EF002AA180}"/>
    <cellStyle name="Normal 2 2 6" xfId="628" xr:uid="{1F2CBC32-A9C0-4E44-9C68-D35214AECD13}"/>
    <cellStyle name="Normal 2 2 6 2" xfId="1084" xr:uid="{D1C34970-351B-4FE7-86F2-029DC843BE34}"/>
    <cellStyle name="Normal 2 2 6 2 2" xfId="36945" xr:uid="{EA9F0973-AC0A-4EA2-A711-684EBFC36603}"/>
    <cellStyle name="Normal 2 2 6 2_EGAT BS 8" xfId="36946" xr:uid="{B78A783A-45DD-4BB5-BAD9-912FFEC1491E}"/>
    <cellStyle name="Normal 2 2 6 3" xfId="36947" xr:uid="{311DB09E-175F-4FE1-B620-8ADA8833D543}"/>
    <cellStyle name="Normal 2 2 6_EGAT BS 8" xfId="36948" xr:uid="{662AFE57-507F-49E1-B7EF-0D6D21012BB0}"/>
    <cellStyle name="Normal 2 2 7" xfId="629" xr:uid="{66B24713-4FEC-4947-BBFB-81C5AA0144C4}"/>
    <cellStyle name="Normal 2 2 7 2" xfId="1085" xr:uid="{AFAC8419-E020-46A2-B79F-713A028310AF}"/>
    <cellStyle name="Normal 2 2 7 2 2" xfId="36949" xr:uid="{B8A92B41-3D43-47B9-8E12-F1F5FDFE5B3E}"/>
    <cellStyle name="Normal 2 2 7 2_EGAT BS 8" xfId="36950" xr:uid="{156299E4-DA6C-449C-A8D3-7C61B7CA9C53}"/>
    <cellStyle name="Normal 2 2 7 3" xfId="36951" xr:uid="{D13BBD73-8CB7-40A0-8A03-920917217953}"/>
    <cellStyle name="Normal 2 2 7_EGAT BS 8" xfId="36952" xr:uid="{0DF333E8-4D14-45F6-9CF2-E0057524C06A}"/>
    <cellStyle name="Normal 2 2 8" xfId="630" xr:uid="{755CCC95-1A2A-406D-8640-647839970F39}"/>
    <cellStyle name="Normal 2 2 8 2" xfId="36953" xr:uid="{E532E40F-256F-4F3D-A50A-E7B9D5E3292B}"/>
    <cellStyle name="Normal 2 2 8 3" xfId="36954" xr:uid="{5E85209C-7F7F-4E8A-A19C-2C479972586B}"/>
    <cellStyle name="Normal 2 2 9" xfId="631" xr:uid="{0A6CA0DA-E469-4AC7-9993-3270F7A9DF24}"/>
    <cellStyle name="Normal 2 2_03_Mar 10 RM_RM Others_revised" xfId="55108" xr:uid="{7558E624-CA21-44C5-92A9-39517D07D411}"/>
    <cellStyle name="Normal 2 20" xfId="632" xr:uid="{A5A9E4D4-5A13-458D-B417-46D0EA2E740B}"/>
    <cellStyle name="Normal 2 21" xfId="633" xr:uid="{65E575C3-F3C9-47E2-A8E0-A911ACEC0EB3}"/>
    <cellStyle name="Normal 2 22" xfId="634" xr:uid="{755DD4CB-ADED-4657-8BC8-E33C4F8746B9}"/>
    <cellStyle name="Normal 2 23" xfId="635" xr:uid="{77081CAD-842D-4F9D-AC36-C54F58CC12EC}"/>
    <cellStyle name="Normal 2 24" xfId="636" xr:uid="{03E8FCA8-05C1-420D-820E-B98F255B31AA}"/>
    <cellStyle name="Normal 2 25" xfId="637" xr:uid="{B7E42403-35AF-494B-A4C7-BC3054922AFB}"/>
    <cellStyle name="Normal 2 26" xfId="638" xr:uid="{9D68475F-8A7E-46AE-B9AC-D0721B1BB2EA}"/>
    <cellStyle name="Normal 2 27" xfId="639" xr:uid="{CB006D06-026F-4542-91C5-1D88DC2C3B7C}"/>
    <cellStyle name="Normal 2 28" xfId="640" xr:uid="{A0D03BA9-E818-4AE7-840E-C287FCD2F245}"/>
    <cellStyle name="Normal 2 29" xfId="641" xr:uid="{57256E22-1CE0-4B32-B5E8-F64907ACDBC6}"/>
    <cellStyle name="Normal 2 3" xfId="36" xr:uid="{3A62C92C-5668-41F5-BDFC-B777794D61E0}"/>
    <cellStyle name="Normal 2 3 10" xfId="55109" xr:uid="{B1567C1D-BDB5-41BD-A482-0EE0FEAB9E9A}"/>
    <cellStyle name="Normal 2 3 11" xfId="55110" xr:uid="{A11CAC95-775B-4EEC-A95E-8706B228CF74}"/>
    <cellStyle name="Normal 2 3 12" xfId="55963" xr:uid="{12D99368-403F-458B-B845-215156ACD216}"/>
    <cellStyle name="Normal 2 3 13" xfId="642" xr:uid="{89156EE4-7FCA-4309-A9EB-E029FE1467D2}"/>
    <cellStyle name="Normal 2 3 2" xfId="643" xr:uid="{142B53C6-130C-4EE9-A330-A83C9BBDDBD4}"/>
    <cellStyle name="Normal 2 3 2 2" xfId="644" xr:uid="{46E38AE7-B3FD-45A7-A865-A8CD481BC57D}"/>
    <cellStyle name="Normal 2 3 2 2 2" xfId="36955" xr:uid="{A19CB1F7-9713-466C-96A8-555607BA7CF0}"/>
    <cellStyle name="Normal 2 3 2 3" xfId="36956" xr:uid="{1798083C-CE24-485C-B4AE-E249D36A89BD}"/>
    <cellStyle name="Normal 2 3 2 4" xfId="56041" xr:uid="{27303B01-2810-403B-A8E3-1A60A544A7E0}"/>
    <cellStyle name="Normal 2 3 2_EGAT BS 8" xfId="36957" xr:uid="{F0E01523-9620-44E3-A5E4-D016022794EB}"/>
    <cellStyle name="Normal 2 3 3" xfId="36958" xr:uid="{781C3285-7F4B-405D-B9B7-A463B483B761}"/>
    <cellStyle name="Normal 2 3 4" xfId="55111" xr:uid="{225923A9-A6A9-49FB-90CE-0825BB97B7FC}"/>
    <cellStyle name="Normal 2 3 5" xfId="55112" xr:uid="{E011BC64-7AFA-4A42-BD3A-4B780A7DAE65}"/>
    <cellStyle name="Normal 2 3 6" xfId="55113" xr:uid="{C86DBB5B-AEED-429D-93D4-B278C3A49A28}"/>
    <cellStyle name="Normal 2 3 7" xfId="55114" xr:uid="{8691574B-B5A9-4400-97F0-8DB6C79EB3DB}"/>
    <cellStyle name="Normal 2 3 8" xfId="55115" xr:uid="{152E51FB-9609-445C-BA42-9E29F50259CB}"/>
    <cellStyle name="Normal 2 3 9" xfId="55116" xr:uid="{DFB3B551-B06C-4066-BDFC-E41342723D9D}"/>
    <cellStyle name="Normal 2 3_AR Related" xfId="55117" xr:uid="{192CAE84-5615-41F3-B43E-85C43FBF1966}"/>
    <cellStyle name="Normal 2 30" xfId="645" xr:uid="{ED6B1767-B427-43BC-97C0-983BE9B6EF5D}"/>
    <cellStyle name="Normal 2 31" xfId="646" xr:uid="{2802AD28-2C63-4CD8-9577-66144B8658C8}"/>
    <cellStyle name="Normal 2 32" xfId="647" xr:uid="{EEF05B64-0019-4B64-A538-81830AE262A4}"/>
    <cellStyle name="Normal 2 33" xfId="648" xr:uid="{4974CD4C-E339-4AAC-8345-F2BEB8CAF3BD}"/>
    <cellStyle name="Normal 2 34" xfId="886" xr:uid="{C6A38846-7572-4888-9DA1-2CF53B5E52A2}"/>
    <cellStyle name="Normal 2 35" xfId="55939" xr:uid="{134E1E2D-4DA7-4CCA-B5D4-F32A23B55796}"/>
    <cellStyle name="Normal 2 35 2" xfId="56083" xr:uid="{93A0DA96-0175-490C-A8D7-02CCAB512B05}"/>
    <cellStyle name="Normal 2 36" xfId="55955" xr:uid="{C698DE27-3070-4379-B4B7-C99635854A6E}"/>
    <cellStyle name="Normal 2 37" xfId="56032" xr:uid="{0A4F9D6D-D2C5-4EE5-8284-CA59CE2EF500}"/>
    <cellStyle name="Normal 2 38" xfId="56071" xr:uid="{9148EEBD-0C60-4EF4-8182-6E5DDF23B374}"/>
    <cellStyle name="Normal 2 39" xfId="56070" xr:uid="{7A67A6B2-EEFC-4AFA-8BC1-84C3FAACABD3}"/>
    <cellStyle name="Normal 2 4" xfId="70" xr:uid="{6D125E54-02A1-4F00-8336-C5630BDB87C3}"/>
    <cellStyle name="Normal 2 4 2" xfId="36959" xr:uid="{CB99AD3A-7F0E-4EEC-8CD9-F17BC6F585C5}"/>
    <cellStyle name="Normal 2 4 3" xfId="649" xr:uid="{90371C8B-786E-4DFB-9FC7-AF4178634822}"/>
    <cellStyle name="Normal 2 4 4" xfId="128" xr:uid="{955C6BB1-40A3-4D2F-8C59-DD9024449AF9}"/>
    <cellStyle name="Normal 2 4_EGAT BS 8" xfId="36960" xr:uid="{4BA10585-D506-4221-A19C-AF32DA2EF0B2}"/>
    <cellStyle name="Normal 2 40" xfId="56076" xr:uid="{85A4B194-2598-4AEC-BD29-0DDEC6337519}"/>
    <cellStyle name="Normal 2 41" xfId="56091" xr:uid="{D112F26E-2AC7-4060-A1FF-361AA0AB20F5}"/>
    <cellStyle name="Normal 2 42" xfId="562" xr:uid="{FF1FC86D-6D0C-4106-A256-746696D53E0E}"/>
    <cellStyle name="Normal 2 5" xfId="22" xr:uid="{FDC59D5D-D87E-4E28-86DD-6F1F446DD4BD}"/>
    <cellStyle name="Normal 2 5 2" xfId="36961" xr:uid="{784AA330-7A85-43ED-BC72-07A813F840FD}"/>
    <cellStyle name="Normal 2 5_EGAT BS 8" xfId="36962" xr:uid="{425B0643-72B2-40D8-959A-9C173695E675}"/>
    <cellStyle name="Normal 2 6" xfId="14" xr:uid="{14FC40B1-36B6-4DA8-9F41-CFDC03B42AAB}"/>
    <cellStyle name="Normal 2 6 2" xfId="36963" xr:uid="{A735E9C8-E3F1-4D31-AF34-A96A56FE394F}"/>
    <cellStyle name="Normal 2 6_EGAT BS 8" xfId="36964" xr:uid="{2BBB186D-7356-4A50-9B60-D893882604F6}"/>
    <cellStyle name="Normal 2 7" xfId="650" xr:uid="{BD0E2C29-E849-4C54-B6B7-36609270A0C4}"/>
    <cellStyle name="Normal 2 7 2" xfId="1086" xr:uid="{376C8399-E50C-4EBB-A012-4D9ED63F7A32}"/>
    <cellStyle name="Normal 2 7 2 2" xfId="36965" xr:uid="{06B65E24-497E-4EAA-9C3D-17E825AB59FA}"/>
    <cellStyle name="Normal 2 7 2_EGAT BS 8" xfId="36966" xr:uid="{5A414D54-8BAD-446A-86A8-7354399BA327}"/>
    <cellStyle name="Normal 2 7 3" xfId="36967" xr:uid="{D3A81DD0-C46E-4345-B6D5-7FBC213B08C0}"/>
    <cellStyle name="Normal 2 7_17. เงินปันผล" xfId="36968" xr:uid="{E1A13675-DEA5-4215-8DCB-FFE5C14FCB7F}"/>
    <cellStyle name="Normal 2 8" xfId="651" xr:uid="{A25A2E59-ED9B-4BFD-84A3-B05594ACCCAB}"/>
    <cellStyle name="Normal 2 8 2" xfId="36969" xr:uid="{2847D838-26A6-43C4-88F9-F4DCFA48C4B7}"/>
    <cellStyle name="Normal 2 8 3" xfId="36970" xr:uid="{ABDF2FDD-C0C0-4FF6-9A22-E77E3CD8E860}"/>
    <cellStyle name="Normal 2 8_EGAT BS 8" xfId="36971" xr:uid="{79F9421B-60E2-421B-A3D1-3E0D7D3EAA53}"/>
    <cellStyle name="Normal 2 9" xfId="652" xr:uid="{8AF2C382-4B27-4D21-9655-A92639BAE1B7}"/>
    <cellStyle name="Normal 2 9 2" xfId="36972" xr:uid="{31D191AB-9BAF-41F8-93F8-F5B7A07621EB}"/>
    <cellStyle name="Normal 2 9_EGAT BS 8" xfId="36973" xr:uid="{FB539C7F-627A-4829-9D05-36FA5CFE8572}"/>
    <cellStyle name="Normal 2_13" xfId="36974" xr:uid="{305968CA-463B-4A64-B636-74BDEC637E66}"/>
    <cellStyle name="Normal 20" xfId="104" xr:uid="{7A4D3DD3-10C0-4FB6-8E91-71D33FE5A207}"/>
    <cellStyle name="Normal 20 10" xfId="55118" xr:uid="{21EB452B-A354-498E-B1BE-8D674D650E1B}"/>
    <cellStyle name="Normal 20 11" xfId="55119" xr:uid="{ED5405EE-3614-491B-98C4-1DA2C80DC94E}"/>
    <cellStyle name="Normal 20 12" xfId="653" xr:uid="{947F5645-4EA8-4D1C-AFFF-BBE9A332BA4B}"/>
    <cellStyle name="Normal 20 2" xfId="113" xr:uid="{7113851C-D741-46FF-83BE-F531EA27D258}"/>
    <cellStyle name="Normal 20 2 2" xfId="1151" xr:uid="{742CE46A-7828-4ED5-815D-90D3EA07D8BB}"/>
    <cellStyle name="Normal 20 2 2 2" xfId="36975" xr:uid="{F2F84EEA-5A61-4CCD-9874-A28FD84B373C}"/>
    <cellStyle name="Normal 20 2 3" xfId="36976" xr:uid="{F931EEFD-C57A-430B-8E83-730B03D4CEB3}"/>
    <cellStyle name="Normal 20 2 4" xfId="1141" xr:uid="{4033376F-BB2A-4F62-AC51-9482ECE4A468}"/>
    <cellStyle name="Normal 20 2_EGAT BS 8" xfId="36977" xr:uid="{C7E35CA8-B707-4033-A6BC-482570D03837}"/>
    <cellStyle name="Normal 20 3" xfId="36978" xr:uid="{F2BF4906-B9BA-4B06-B41A-F9C6FF0166DA}"/>
    <cellStyle name="Normal 20 3 2" xfId="36979" xr:uid="{145783CF-7359-4DC2-8F7D-FECAA34BD4B8}"/>
    <cellStyle name="Normal 20 4" xfId="36980" xr:uid="{CCC958C5-6474-431E-A230-1F21699FF9A0}"/>
    <cellStyle name="Normal 20 5" xfId="55120" xr:uid="{6DA34634-8BE1-4F50-8ED7-80315C92666B}"/>
    <cellStyle name="Normal 20 6" xfId="55121" xr:uid="{A914999A-4A43-4889-86F2-4AA8BF7D561D}"/>
    <cellStyle name="Normal 20 7" xfId="55122" xr:uid="{18DC5B03-8FA5-4432-9EDA-80DA7EEA2F60}"/>
    <cellStyle name="Normal 20 8" xfId="55123" xr:uid="{15B28BAC-3222-4FC2-BDD1-8BA129C385C7}"/>
    <cellStyle name="Normal 20 9" xfId="55124" xr:uid="{559532BD-E6A2-42D1-B308-17C4F56E38BF}"/>
    <cellStyle name="Normal 20_AR Related" xfId="55125" xr:uid="{BBE41B31-59D3-455F-B79D-A344354D2883}"/>
    <cellStyle name="Normal 200" xfId="36981" xr:uid="{05D0F404-687D-44E3-A16B-60E82BE975E8}"/>
    <cellStyle name="Normal 201" xfId="36982" xr:uid="{CFEC6440-219C-48AF-80A6-442225D12780}"/>
    <cellStyle name="Normal 202" xfId="36983" xr:uid="{4C87FD24-7491-4B5F-9EFD-758EC4E67528}"/>
    <cellStyle name="Normal 203" xfId="36984" xr:uid="{646B5D35-F379-48BA-9823-3772BA936585}"/>
    <cellStyle name="Normal 204" xfId="36985" xr:uid="{6010855C-1DE7-4A3A-98A3-3CCD2CE75D9F}"/>
    <cellStyle name="Normal 205" xfId="36986" xr:uid="{F8F03A86-3F8B-43F2-8110-3F6FB28D6871}"/>
    <cellStyle name="Normal 206" xfId="36987" xr:uid="{2C7C4818-330B-4273-887F-2493314D9569}"/>
    <cellStyle name="Normal 207" xfId="36988" xr:uid="{3F1AF4E1-D9F9-4D55-B415-12FAF97A1698}"/>
    <cellStyle name="Normal 208" xfId="36989" xr:uid="{52BBFF5E-E304-4BB3-801E-8CDF0ECD3CA4}"/>
    <cellStyle name="Normal 209" xfId="36990" xr:uid="{212C5B5F-B09D-4671-92D4-E977BD123C4A}"/>
    <cellStyle name="Normal 21" xfId="107" xr:uid="{E663C61A-0515-423F-B51E-8D457F6F4D1A}"/>
    <cellStyle name="Normal 21 10" xfId="55126" xr:uid="{D337A7B6-AC7E-4AE9-A8C5-4D3E3FBDDC7C}"/>
    <cellStyle name="Normal 21 11" xfId="55127" xr:uid="{DBB78354-2351-443E-81D3-F664E88A69A9}"/>
    <cellStyle name="Normal 21 2" xfId="13" xr:uid="{00000000-0005-0000-0000-000005000000}"/>
    <cellStyle name="Normal 21 2 2" xfId="36991" xr:uid="{B484F497-91DA-40A5-8394-A51812E4369E}"/>
    <cellStyle name="Normal 21 2 2 2" xfId="36992" xr:uid="{7395498A-4289-4445-9BEA-D3E8C85238E9}"/>
    <cellStyle name="Normal 21 2_EGAT BS 8" xfId="36993" xr:uid="{ADFE2A7E-34D1-47E0-903B-78D644A3DFCF}"/>
    <cellStyle name="Normal 21 3" xfId="55128" xr:uid="{687631A5-6BC4-4834-A0BD-FAAAAE706A4A}"/>
    <cellStyle name="Normal 21 4" xfId="55129" xr:uid="{1D13D49B-B9F3-4FAE-9BD7-F3C97CCC4BD6}"/>
    <cellStyle name="Normal 21 5" xfId="55130" xr:uid="{0DEBE766-FBB6-4ED2-B430-25A8C1B1B0EA}"/>
    <cellStyle name="Normal 21 6" xfId="55131" xr:uid="{4DA52ECC-5AA5-481C-A41A-73EEE5676EA0}"/>
    <cellStyle name="Normal 21 7" xfId="55132" xr:uid="{9C16C0D1-2435-40F4-A39F-D018613B533F}"/>
    <cellStyle name="Normal 21 8" xfId="55133" xr:uid="{FE9D3A59-8432-4E8D-9A4E-A0269E2EB5CE}"/>
    <cellStyle name="Normal 21 9" xfId="55134" xr:uid="{C596A2AC-9442-49AB-973D-12B619662172}"/>
    <cellStyle name="Normal 21_AR Related" xfId="55135" xr:uid="{AC416276-2E31-4F4F-95DB-B84A5ABBC671}"/>
    <cellStyle name="Normal 210" xfId="36994" xr:uid="{053481E5-1F74-4812-8BF4-EC3AB5419D6D}"/>
    <cellStyle name="Normal 211" xfId="36995" xr:uid="{FCE70B9A-2694-434A-BDAA-A708026EB7DC}"/>
    <cellStyle name="Normal 212" xfId="36996" xr:uid="{6A944D29-D32A-41F4-BE53-51A48F291CD5}"/>
    <cellStyle name="Normal 213" xfId="36997" xr:uid="{B8F292A4-3A4D-4704-8045-FE4050674AEF}"/>
    <cellStyle name="Normal 214" xfId="36998" xr:uid="{B036300C-DD48-4E4A-89F6-E48AF379845F}"/>
    <cellStyle name="Normal 215" xfId="36999" xr:uid="{F1683037-C804-4111-9F9F-D5CA4DC263BA}"/>
    <cellStyle name="Normal 216" xfId="37000" xr:uid="{FC78DEE7-69FF-425F-B85A-36CA212507BA}"/>
    <cellStyle name="Normal 217" xfId="37001" xr:uid="{AF324B7C-8F81-4114-ADE3-FB1A150C93A5}"/>
    <cellStyle name="Normal 218" xfId="37002" xr:uid="{553DCA4B-578E-4832-B10F-0FFC438C12A0}"/>
    <cellStyle name="Normal 219" xfId="10" xr:uid="{00000000-0005-0000-0000-000006000000}"/>
    <cellStyle name="Normal 219 2" xfId="56074" xr:uid="{A83AB5FB-77D6-4BC3-B63D-EF70BEA71D7C}"/>
    <cellStyle name="Normal 219 3" xfId="37003" xr:uid="{FF270D82-73EF-4323-A38D-912FDF348C92}"/>
    <cellStyle name="Normal 22" xfId="112" xr:uid="{C3838B38-99C3-4CA3-812B-99A4A89B5B97}"/>
    <cellStyle name="Normal 22 10" xfId="55136" xr:uid="{88EFFE97-8E68-4C56-89C3-C71DC659673B}"/>
    <cellStyle name="Normal 22 11" xfId="55137" xr:uid="{169FD1BF-3E70-4A1D-A6DC-5B2CA1F087FC}"/>
    <cellStyle name="Normal 22 12" xfId="143" xr:uid="{CAFFE311-0C5C-4231-8958-175DD5560775}"/>
    <cellStyle name="Normal 22 2" xfId="55138" xr:uid="{377CA6DC-FCEA-4AF3-A100-FFB08D3BFA28}"/>
    <cellStyle name="Normal 22 3" xfId="55139" xr:uid="{05682A6D-14A1-4A90-A529-1565D155393D}"/>
    <cellStyle name="Normal 22 4" xfId="55140" xr:uid="{87DAA759-78C2-4FFB-B55D-EED420A8668C}"/>
    <cellStyle name="Normal 22 5" xfId="55141" xr:uid="{54E3D9BD-068D-4A19-B1C5-87EA0E62F0A8}"/>
    <cellStyle name="Normal 22 6" xfId="55142" xr:uid="{52F54544-0199-435A-87B3-640B20BC6FA5}"/>
    <cellStyle name="Normal 22 7" xfId="55143" xr:uid="{C10AEDF5-990C-4523-9C68-F8896DFB955F}"/>
    <cellStyle name="Normal 22 8" xfId="55144" xr:uid="{35E25675-DA0E-41CB-BD19-C838A5508174}"/>
    <cellStyle name="Normal 22 9" xfId="55145" xr:uid="{098D24C5-7EEA-4657-AE29-E924AED8F24C}"/>
    <cellStyle name="Normal 22_AR Related" xfId="55146" xr:uid="{32EFFB6D-71EC-454D-A319-BA4E1E27CEF2}"/>
    <cellStyle name="Normal 220" xfId="37004" xr:uid="{AB9B0F07-CA51-4C81-88CE-087D9D97C481}"/>
    <cellStyle name="Normal 221" xfId="37005" xr:uid="{87707F2C-7D33-45E7-B6D5-0C0E68339FCD}"/>
    <cellStyle name="Normal 222" xfId="37006" xr:uid="{374C45AB-982F-44CE-83EB-A3624292C641}"/>
    <cellStyle name="Normal 223" xfId="37007" xr:uid="{20E22738-7B01-4971-A945-536AE45E1421}"/>
    <cellStyle name="Normal 224" xfId="37008" xr:uid="{12BDD50B-307C-405E-ACD2-4407CF46B8A8}"/>
    <cellStyle name="Normal 225" xfId="37009" xr:uid="{4C431F04-CF34-48AF-9A85-D50AE3BB6DBE}"/>
    <cellStyle name="Normal 226" xfId="37010" xr:uid="{99D67106-6C56-439F-B549-FE887844511A}"/>
    <cellStyle name="Normal 227" xfId="37011" xr:uid="{FF8AA8C7-0816-4BAD-BD12-5EBC0CD18F9B}"/>
    <cellStyle name="Normal 228" xfId="37012" xr:uid="{53DB9B06-542A-4A91-B2DC-F2D65447BEC1}"/>
    <cellStyle name="Normal 229" xfId="37013" xr:uid="{C7D82F89-C03A-476B-9100-3EBE315186AF}"/>
    <cellStyle name="Normal 23" xfId="117" xr:uid="{6F9220E8-A9D9-492A-899D-715630071039}"/>
    <cellStyle name="Normal 23 10" xfId="55147" xr:uid="{F2FF938B-E016-472E-939A-2D5CEA39D1F6}"/>
    <cellStyle name="Normal 23 11" xfId="55148" xr:uid="{002217BB-F1D2-4264-9DB2-F72A8AE3F45D}"/>
    <cellStyle name="Normal 23 12" xfId="55149" xr:uid="{BA153AF7-D3A9-40C5-B13F-71942B8ED299}"/>
    <cellStyle name="Normal 23 13" xfId="881" xr:uid="{C1413BC7-E212-421F-B299-94EBCC906A9C}"/>
    <cellStyle name="Normal 23 2" xfId="1136" xr:uid="{D3740F40-EF9B-4FB1-8142-6A7DF8F73333}"/>
    <cellStyle name="Normal 23 3" xfId="55150" xr:uid="{C97204E4-E61B-43F2-8E5C-61223195288E}"/>
    <cellStyle name="Normal 23 4" xfId="55151" xr:uid="{8E40E9FB-7C31-460A-8D02-7B1223D1B2CC}"/>
    <cellStyle name="Normal 23 5" xfId="55152" xr:uid="{84B3402F-498A-49B1-A40F-01ED8DA8C6F9}"/>
    <cellStyle name="Normal 23 6" xfId="55153" xr:uid="{23CC48A4-EC90-408F-9753-B81BED793C69}"/>
    <cellStyle name="Normal 23 7" xfId="55154" xr:uid="{335A3CA0-8E8C-4964-B5A4-7F2920B77BDD}"/>
    <cellStyle name="Normal 23 8" xfId="55155" xr:uid="{F6BBD659-B1A7-44CB-B4E8-4EBA801897D2}"/>
    <cellStyle name="Normal 23 9" xfId="55156" xr:uid="{7D6C3F50-257F-490E-BB9E-7C932ADC2307}"/>
    <cellStyle name="Normal 23_AR Related" xfId="55157" xr:uid="{3B702A0F-DC0A-4CAD-A40D-FB336A235457}"/>
    <cellStyle name="Normal 230" xfId="37014" xr:uid="{14735FCA-8D7D-408D-B0D2-A61D2FDD2644}"/>
    <cellStyle name="Normal 231" xfId="37015" xr:uid="{CDDD66F5-B0B3-4E23-93BA-AB0548481BFC}"/>
    <cellStyle name="Normal 232" xfId="37016" xr:uid="{3933580A-12C0-4D98-B0FF-A8149B156BAE}"/>
    <cellStyle name="Normal 233" xfId="37017" xr:uid="{595BDFDD-4210-410D-B4E4-3BC2846A7B7D}"/>
    <cellStyle name="Normal 234" xfId="37018" xr:uid="{4E5236C5-DC3D-412E-8400-7DB0CF79C3C8}"/>
    <cellStyle name="Normal 235" xfId="37019" xr:uid="{6114415E-8158-4E87-BA9C-8668834AFE0F}"/>
    <cellStyle name="Normal 236" xfId="37020" xr:uid="{36ADF43A-0BF2-479D-BBFA-58D05623B04F}"/>
    <cellStyle name="Normal 237" xfId="37021" xr:uid="{9EC65943-0D07-428C-9A0B-8CD9332DAB08}"/>
    <cellStyle name="Normal 238" xfId="37022" xr:uid="{42848493-C75B-4886-8144-4B644184531F}"/>
    <cellStyle name="Normal 239" xfId="37023" xr:uid="{6ED005BC-1168-4B59-BDAB-BE688F9F5802}"/>
    <cellStyle name="Normal 24" xfId="120" xr:uid="{0422E1B3-9AA0-4971-A6B8-5A7407CCD4C3}"/>
    <cellStyle name="Normal 24 10" xfId="55158" xr:uid="{0625DE5A-21F9-4393-985B-C962AB24E0D3}"/>
    <cellStyle name="Normal 24 11" xfId="55159" xr:uid="{27721CCF-A0E9-4D0E-A568-271884EB4EF4}"/>
    <cellStyle name="Normal 24 12" xfId="884" xr:uid="{4019A87B-0E57-4BD4-B296-3366FEE26CC5}"/>
    <cellStyle name="Normal 24 2" xfId="55160" xr:uid="{BB9E7182-1B09-4090-9BE4-3A210FBDD2DE}"/>
    <cellStyle name="Normal 24 3" xfId="55161" xr:uid="{B1F02B26-7BC1-40F4-850A-EB09725D08E2}"/>
    <cellStyle name="Normal 24 4" xfId="55162" xr:uid="{E376E885-0186-4191-8A6D-6F762EF35F4D}"/>
    <cellStyle name="Normal 24 5" xfId="55163" xr:uid="{728D5E01-B5E1-4083-891B-CDE3C55B80C7}"/>
    <cellStyle name="Normal 24 6" xfId="55164" xr:uid="{DB5B3458-EA66-4269-AF3D-919ED2411FE8}"/>
    <cellStyle name="Normal 24 7" xfId="55165" xr:uid="{6D688347-4B9C-4513-943B-D16A43173E57}"/>
    <cellStyle name="Normal 24 8" xfId="55166" xr:uid="{F38472A8-041E-4D2A-9303-5BE11BF8B27D}"/>
    <cellStyle name="Normal 24 9" xfId="55167" xr:uid="{D37D6680-F83F-4C03-A607-F446D2D9DD63}"/>
    <cellStyle name="Normal 24_AR Related" xfId="55168" xr:uid="{2DA44881-A91D-4A85-9794-8647F0D997DE}"/>
    <cellStyle name="Normal 240" xfId="37024" xr:uid="{2BB6BEE0-E7ED-4134-9E9A-35DBEF2BEB0B}"/>
    <cellStyle name="Normal 241" xfId="37025" xr:uid="{43FECBE6-5B93-4554-BBC6-68103AB879AB}"/>
    <cellStyle name="Normal 242" xfId="37026" xr:uid="{734A7AD7-5795-49F0-B87D-D46EDFF35BF4}"/>
    <cellStyle name="Normal 243" xfId="37027" xr:uid="{0C31D336-48CB-4FA8-B777-A798380B1861}"/>
    <cellStyle name="Normal 244" xfId="37028" xr:uid="{033B0C49-5C3C-483C-876C-4195D057C7BD}"/>
    <cellStyle name="Normal 245" xfId="37029" xr:uid="{776037BB-BF41-411F-8ADC-360CE3D830B5}"/>
    <cellStyle name="Normal 246" xfId="37030" xr:uid="{686FA47E-72A6-4664-80C8-557558953E88}"/>
    <cellStyle name="Normal 247" xfId="37031" xr:uid="{CE90C556-94F3-4E15-9783-3CA80421A976}"/>
    <cellStyle name="Normal 248" xfId="37032" xr:uid="{DE3EB363-19CF-4B01-843D-3981A05225C5}"/>
    <cellStyle name="Normal 249" xfId="37033" xr:uid="{CF2DBBE2-C17E-415D-BAAF-EC253EBCAD10}"/>
    <cellStyle name="Normal 25" xfId="121" xr:uid="{29DB4A62-AF7C-432E-8889-70080660AD8B}"/>
    <cellStyle name="Normal 25 10" xfId="55169" xr:uid="{9924A9D7-376B-4F1F-8029-38F58C4404E1}"/>
    <cellStyle name="Normal 25 11" xfId="55170" xr:uid="{0E1345D7-8E36-4107-960A-1A9482393C93}"/>
    <cellStyle name="Normal 25 12" xfId="1149" xr:uid="{2F8F10E4-F658-45E6-9587-C7697051E32C}"/>
    <cellStyle name="Normal 25 2" xfId="37034" xr:uid="{2983EC57-C4E2-4607-80D6-D936F85FA1B7}"/>
    <cellStyle name="Normal 25 3" xfId="55171" xr:uid="{896F2106-0D66-4DAE-A0AB-1386010D1A7E}"/>
    <cellStyle name="Normal 25 4" xfId="55172" xr:uid="{EDDF9964-D7DD-4299-ABC9-2F9755434EDE}"/>
    <cellStyle name="Normal 25 5" xfId="55173" xr:uid="{F8E46591-A6F5-4CE3-A3E2-D76032989B27}"/>
    <cellStyle name="Normal 25 6" xfId="55174" xr:uid="{18AB5A0F-16A2-4267-843B-98706DE1AE15}"/>
    <cellStyle name="Normal 25 7" xfId="55175" xr:uid="{6412585A-F74F-4E00-B38E-6C7F1B4686B3}"/>
    <cellStyle name="Normal 25 8" xfId="55176" xr:uid="{7FE0BD39-A104-462D-879E-79A5FBD97F8E}"/>
    <cellStyle name="Normal 25 9" xfId="55177" xr:uid="{BEDB069B-9B62-42F1-A471-5143BF1EB3E9}"/>
    <cellStyle name="Normal 25_AR Related" xfId="55178" xr:uid="{CE055AE5-CF23-41EE-95A7-60EB4B65F421}"/>
    <cellStyle name="Normal 250" xfId="37035" xr:uid="{EF4E4524-BC59-47C9-9E19-6BE73F9461C4}"/>
    <cellStyle name="Normal 251" xfId="37036" xr:uid="{93C8D929-A65D-4379-90EE-98A9C82239D6}"/>
    <cellStyle name="Normal 252" xfId="37037" xr:uid="{4B72AE65-F4A0-4D92-8144-6A723EF6FFE9}"/>
    <cellStyle name="Normal 253" xfId="37038" xr:uid="{0286A007-1227-47D3-B8CF-03D643118CFE}"/>
    <cellStyle name="Normal 254" xfId="37039" xr:uid="{C2B5EC68-01F2-4F7B-A029-3B05DD00F1E1}"/>
    <cellStyle name="Normal 255" xfId="37040" xr:uid="{F590B155-9BED-4EC2-A04D-8C61747644EA}"/>
    <cellStyle name="Normal 256" xfId="37041" xr:uid="{99367BBA-DB78-4D14-B5A3-C2F43653FEC1}"/>
    <cellStyle name="Normal 257" xfId="37042" xr:uid="{94C48601-FFDA-4ED7-9927-542DCCC4DCE5}"/>
    <cellStyle name="Normal 258" xfId="37043" xr:uid="{595B12BB-5C6B-44C9-B347-35CD7CDFDFC1}"/>
    <cellStyle name="Normal 259" xfId="37044" xr:uid="{C8550EB2-320C-4E2E-AEF2-EA93D2F280B8}"/>
    <cellStyle name="Normal 26" xfId="37045" xr:uid="{8FAFBB01-7B86-4000-8FB6-86EF2FA9D9F9}"/>
    <cellStyle name="Normal 26 10" xfId="55179" xr:uid="{12FFA3BF-3024-44C9-9C12-0C3948B1D306}"/>
    <cellStyle name="Normal 26 11" xfId="55180" xr:uid="{7EBA320D-2C0A-4555-AF9A-958A166A20BE}"/>
    <cellStyle name="Normal 26 2" xfId="55181" xr:uid="{08807B4D-453B-4FB4-856D-F4A18956A459}"/>
    <cellStyle name="Normal 26 3" xfId="55182" xr:uid="{734D4308-4A04-4F96-96EC-C4AE86BCBA3F}"/>
    <cellStyle name="Normal 26 4" xfId="55183" xr:uid="{62106ACF-81FF-452D-A2ED-9F7B264A706C}"/>
    <cellStyle name="Normal 26 5" xfId="55184" xr:uid="{41EFCB82-E0D2-45E2-A71B-B3AE78CA326A}"/>
    <cellStyle name="Normal 26 6" xfId="55185" xr:uid="{4AA1C6E3-D058-4B3D-8692-7C94355419E2}"/>
    <cellStyle name="Normal 26 7" xfId="55186" xr:uid="{8AB908BE-911D-4C25-98A8-86111533FFCB}"/>
    <cellStyle name="Normal 26 8" xfId="55187" xr:uid="{752CDA77-E3EC-4AD5-9F47-0668F5E20EF3}"/>
    <cellStyle name="Normal 26 9" xfId="55188" xr:uid="{9BFAA82B-6F00-4CC8-B879-7511BB4290CB}"/>
    <cellStyle name="Normal 26_AR Related" xfId="55189" xr:uid="{9F6FA1A7-CEB1-4E01-B141-1509EB507A37}"/>
    <cellStyle name="Normal 260" xfId="37046" xr:uid="{CDBEFD91-674F-4C0F-BDDE-D4C9FF28A496}"/>
    <cellStyle name="Normal 261" xfId="37047" xr:uid="{D3F9B39F-7792-4138-BB88-98EED85157A3}"/>
    <cellStyle name="Normal 262" xfId="37048" xr:uid="{9D09C4B5-37F3-480E-9F1D-C7D617BE1BB8}"/>
    <cellStyle name="Normal 263" xfId="37049" xr:uid="{C115C84F-CB15-4860-8328-C2C59CAF7111}"/>
    <cellStyle name="Normal 264" xfId="37050" xr:uid="{EF6C4CC5-C4B0-46CA-8E1B-4B8A14A66197}"/>
    <cellStyle name="Normal 265" xfId="37051" xr:uid="{4C327FE8-6ABB-44F5-B9C3-8353DEB260AE}"/>
    <cellStyle name="Normal 266" xfId="37052" xr:uid="{9104CCF6-F43F-4545-B7A6-D7C649491AA0}"/>
    <cellStyle name="Normal 267" xfId="37053" xr:uid="{09A6F0C8-4A29-487E-B9C9-40C2DC6A009B}"/>
    <cellStyle name="Normal 267 2" xfId="37054" xr:uid="{C5B30638-9494-420D-921F-94921FCB0C48}"/>
    <cellStyle name="Normal 267_EGAT BS 10" xfId="37055" xr:uid="{4B54EB82-695E-4FA7-8C45-55527F479A8F}"/>
    <cellStyle name="Normal 268" xfId="37056" xr:uid="{85223BEF-F940-4AB7-AD9A-32144F6A3AEB}"/>
    <cellStyle name="Normal 268 2" xfId="37057" xr:uid="{C692AD84-E5BF-4AE6-B45D-CEBE4E3EE807}"/>
    <cellStyle name="Normal 268_EGAT BS 10" xfId="37058" xr:uid="{13F086F3-C945-4CCF-84D9-64A5CC4AB220}"/>
    <cellStyle name="Normal 269" xfId="37059" xr:uid="{147799B7-C038-427E-B157-EFEFBADDF48B}"/>
    <cellStyle name="Normal 269 2" xfId="37060" xr:uid="{66EFD102-987D-4F3C-92C4-E1E5BA69EFA1}"/>
    <cellStyle name="Normal 269_EGAT BS 10" xfId="37061" xr:uid="{E39721F7-71D0-4BB1-BC4C-F2573E79365A}"/>
    <cellStyle name="Normal 27" xfId="37062" xr:uid="{0DBA309A-3B82-4336-895B-E46C0DE4A89A}"/>
    <cellStyle name="Normal 27 10" xfId="55190" xr:uid="{37EFD2AF-1DDB-4474-8EEA-CC6FC2BAC3DD}"/>
    <cellStyle name="Normal 27 11" xfId="55191" xr:uid="{9D242645-BF94-40C5-B16E-FF7B479FDD78}"/>
    <cellStyle name="Normal 27 2" xfId="37063" xr:uid="{7CD176EE-1E64-485C-973C-B1154A7C504F}"/>
    <cellStyle name="Normal 27 2 2" xfId="37064" xr:uid="{6F349763-067C-45B3-A394-558745366167}"/>
    <cellStyle name="Normal 27 3" xfId="55192" xr:uid="{AC6303A5-0AD2-4F0F-B2F3-C9C394AFC7F6}"/>
    <cellStyle name="Normal 27 4" xfId="55193" xr:uid="{D703D8E9-77AD-406B-A5D9-E0CC2E5C8193}"/>
    <cellStyle name="Normal 27 5" xfId="55194" xr:uid="{A78F2643-E73A-4D03-A137-6906BD8978A7}"/>
    <cellStyle name="Normal 27 6" xfId="55195" xr:uid="{3B3E130A-4970-48D1-B142-E97217B20C85}"/>
    <cellStyle name="Normal 27 7" xfId="55196" xr:uid="{4969E820-9D1A-4B9C-BEA1-B58943875FB0}"/>
    <cellStyle name="Normal 27 8" xfId="55197" xr:uid="{4B5880B8-C644-4478-A316-5B49909BA223}"/>
    <cellStyle name="Normal 27 9" xfId="55198" xr:uid="{D6B4C632-8C60-4377-87CF-00B5EB27FAFA}"/>
    <cellStyle name="Normal 27_AR Related" xfId="55199" xr:uid="{E0B40CF1-EE19-45A1-B644-B699D3376152}"/>
    <cellStyle name="Normal 270" xfId="37065" xr:uid="{3B2CE2BE-557C-45FF-84E0-337DBAA42F72}"/>
    <cellStyle name="Normal 270 2" xfId="37066" xr:uid="{B7ACAE41-0EE0-4C5E-8A41-EFB337011B92}"/>
    <cellStyle name="Normal 270_EGAT BS 10" xfId="37067" xr:uid="{014B9944-EE50-4525-B2BD-0D3672F46D9D}"/>
    <cellStyle name="Normal 271" xfId="37068" xr:uid="{510EA77C-E7B1-41F3-9DED-9264C5D8D072}"/>
    <cellStyle name="Normal 271 2" xfId="37069" xr:uid="{D230BE89-1D2C-4D40-BB4B-B59B55537727}"/>
    <cellStyle name="Normal 271_EGAT BS 10" xfId="37070" xr:uid="{DB0B6A8F-086D-49AC-B311-5D0C639FE284}"/>
    <cellStyle name="Normal 272" xfId="37071" xr:uid="{F6EC9673-F245-487C-B60F-2FDBE4E109B1}"/>
    <cellStyle name="Normal 272 2" xfId="37072" xr:uid="{AD56185F-DD2D-4440-8677-A2BE2C3E66AC}"/>
    <cellStyle name="Normal 272_EGAT BS 10" xfId="37073" xr:uid="{17D59316-40F8-4AAC-8A71-A332B632409C}"/>
    <cellStyle name="Normal 273" xfId="37074" xr:uid="{77C54212-F4D6-449D-845D-18CD3BB7B68E}"/>
    <cellStyle name="Normal 273 2" xfId="37075" xr:uid="{31438DD8-EB53-4546-B898-24940A0160CD}"/>
    <cellStyle name="Normal 273_EGAT BS 10" xfId="37076" xr:uid="{19F519EA-6506-4341-AA77-B319864E0FB6}"/>
    <cellStyle name="Normal 274" xfId="37077" xr:uid="{DD1B1EBB-54B5-4A9B-B331-CBA4BEEDDE27}"/>
    <cellStyle name="Normal 274 2" xfId="37078" xr:uid="{511A45FE-3372-49FA-8BCC-A2C9E4671B0D}"/>
    <cellStyle name="Normal 274_EGAT BS 10" xfId="37079" xr:uid="{F5C8AB20-BE72-4F97-8C21-F66615B45F5F}"/>
    <cellStyle name="Normal 275" xfId="37080" xr:uid="{A66447F7-E15D-4BF3-A217-CC69793E0274}"/>
    <cellStyle name="Normal 275 2" xfId="37081" xr:uid="{B3416722-3BA1-44C0-B949-B8CA34243C34}"/>
    <cellStyle name="Normal 275_EGAT BS 10" xfId="37082" xr:uid="{F9B17946-19DE-47E1-9C70-A65ED325EF0F}"/>
    <cellStyle name="Normal 276" xfId="37083" xr:uid="{3A829E5C-6B94-4859-9808-424AC5DCF7BC}"/>
    <cellStyle name="Normal 276 2" xfId="37084" xr:uid="{D4DEBDF4-28D0-41F1-8A7C-A666A9AFF346}"/>
    <cellStyle name="Normal 276_EGAT BS 10" xfId="37085" xr:uid="{014190D2-B0B7-4CE2-B75E-CF83CC9681F7}"/>
    <cellStyle name="Normal 277" xfId="37086" xr:uid="{2A7D8E70-E307-431C-815C-367EEE5F7C30}"/>
    <cellStyle name="Normal 277 2" xfId="37087" xr:uid="{9B3846E1-0A3E-4339-9B67-9CEACF12EB70}"/>
    <cellStyle name="Normal 277_EGAT BS 10" xfId="37088" xr:uid="{2397436E-BC0A-4CC1-933D-E17FF3957C68}"/>
    <cellStyle name="Normal 278" xfId="37089" xr:uid="{C9A674B1-7470-4E3D-BD38-072DAB8240C3}"/>
    <cellStyle name="Normal 278 2" xfId="37090" xr:uid="{63A92992-DB76-4586-8FC9-50987742257F}"/>
    <cellStyle name="Normal 278_EGAT BS 10" xfId="37091" xr:uid="{EDDA2198-6FEC-4D5D-A2DE-67628C0B0CB8}"/>
    <cellStyle name="Normal 279" xfId="37092" xr:uid="{715BA12B-C337-4E3D-99B9-E3E9529A8D62}"/>
    <cellStyle name="Normal 279 2" xfId="37093" xr:uid="{B3D28E4E-6C81-4A7D-9EB5-1A207EE0A38B}"/>
    <cellStyle name="Normal 279_EGAT BS 10" xfId="37094" xr:uid="{5B014165-7FFD-4178-BAEA-DF58EADF7B72}"/>
    <cellStyle name="Normal 28" xfId="37095" xr:uid="{691362A9-DDC1-4342-A828-7ECEC5953830}"/>
    <cellStyle name="Normal 28 10" xfId="55200" xr:uid="{989B82D7-DCF6-454E-B251-A08B15C797A9}"/>
    <cellStyle name="Normal 28 11" xfId="55201" xr:uid="{839ABF95-3C43-4D23-9CE6-DDD935B861DE}"/>
    <cellStyle name="Normal 28 2" xfId="55202" xr:uid="{90AD32B1-C5D9-469D-8784-5568868FCF9C}"/>
    <cellStyle name="Normal 28 3" xfId="55203" xr:uid="{8B0424A1-1AA3-469E-8857-F9021A7F394A}"/>
    <cellStyle name="Normal 28 4" xfId="55204" xr:uid="{A2C99AB7-739D-4BD9-9E79-FB203AF93131}"/>
    <cellStyle name="Normal 28 5" xfId="55205" xr:uid="{EF35739E-5B6E-47C9-A2E1-2A914B11FEFD}"/>
    <cellStyle name="Normal 28 6" xfId="55206" xr:uid="{61452F8F-FBAA-485A-AC8B-D608AE5F998F}"/>
    <cellStyle name="Normal 28 7" xfId="55207" xr:uid="{F305392B-A852-4227-8264-7C8F0AC9FBCD}"/>
    <cellStyle name="Normal 28 8" xfId="55208" xr:uid="{894C9A82-4DE3-4491-ABEE-EA06ADD2186F}"/>
    <cellStyle name="Normal 28 9" xfId="55209" xr:uid="{E02BA2D0-666D-4B2C-8248-E500D65365D7}"/>
    <cellStyle name="Normal 28_AR Related" xfId="55210" xr:uid="{2B5F999F-E2CA-42FA-8732-7F962941A68D}"/>
    <cellStyle name="Normal 280" xfId="37096" xr:uid="{3BF1D878-95D3-4472-9DA7-5D83365EEF7B}"/>
    <cellStyle name="Normal 280 2" xfId="37097" xr:uid="{0CE3B64E-5CE4-4947-8176-489DE2725446}"/>
    <cellStyle name="Normal 280_EGAT BS 10" xfId="37098" xr:uid="{ECBFD603-6562-4AD4-BD33-A4E2B5B90B00}"/>
    <cellStyle name="Normal 281" xfId="37099" xr:uid="{CB9EB5CF-2037-4FF7-B8B2-E94781A12CEB}"/>
    <cellStyle name="Normal 281 2" xfId="37100" xr:uid="{B6ECCF1A-3AA0-4308-A4FE-4A462240BCBD}"/>
    <cellStyle name="Normal 281_EGAT BS 10" xfId="37101" xr:uid="{92541E37-C7FF-4968-9BA2-97BD92903ECB}"/>
    <cellStyle name="Normal 282" xfId="37102" xr:uid="{2640A5BB-5605-41D5-B8A9-7FD127E0C0C6}"/>
    <cellStyle name="Normal 282 2" xfId="37103" xr:uid="{BB9120B5-6D1C-429C-8658-EF159FDB4314}"/>
    <cellStyle name="Normal 282_EGAT BS 10" xfId="37104" xr:uid="{B934CD12-0816-44B3-BC1C-0E6A06253E33}"/>
    <cellStyle name="Normal 283" xfId="37105" xr:uid="{16AD3F1B-4C34-4BEB-92AB-31A19869BDE1}"/>
    <cellStyle name="Normal 283 2" xfId="37106" xr:uid="{DA89874F-C501-48AA-8893-5B157403D06D}"/>
    <cellStyle name="Normal 283_EGAT BS 10" xfId="37107" xr:uid="{784B5A23-E86F-4BF5-BE08-DC3BB31B1816}"/>
    <cellStyle name="Normal 284" xfId="37108" xr:uid="{B82060A9-C413-4817-9020-F2EB1CD3DE6D}"/>
    <cellStyle name="Normal 284 2" xfId="37109" xr:uid="{3FD256E9-3E48-4B4C-9C8F-E03DF2F22830}"/>
    <cellStyle name="Normal 284_EGAT BS 10" xfId="37110" xr:uid="{E2A574FD-57D6-4A0B-AA08-D5313DAF4DEB}"/>
    <cellStyle name="Normal 285" xfId="37111" xr:uid="{59848BDB-916B-4DD0-99CF-08A7AD8A30BC}"/>
    <cellStyle name="Normal 285 2" xfId="37112" xr:uid="{7E00D279-9240-4869-A323-86725D212481}"/>
    <cellStyle name="Normal 285_EGAT BS 10" xfId="37113" xr:uid="{56516499-86E4-427F-9037-750E45A04FE8}"/>
    <cellStyle name="Normal 286" xfId="37114" xr:uid="{D800484F-FF07-427F-8018-98A69768CF50}"/>
    <cellStyle name="Normal 286 2" xfId="37115" xr:uid="{1A9DB62B-9FA5-44FE-A9DE-601F4BD42F7C}"/>
    <cellStyle name="Normal 286_EGAT BS 10" xfId="37116" xr:uid="{7314502B-FE2B-4225-B593-51A7F90B3E77}"/>
    <cellStyle name="Normal 287" xfId="37117" xr:uid="{2965B91F-C08C-458E-97A2-25307607D2F6}"/>
    <cellStyle name="Normal 287 2" xfId="37118" xr:uid="{7A63A961-CEC3-450C-AF24-6D19E8493C7E}"/>
    <cellStyle name="Normal 287_EGAT BS 10" xfId="37119" xr:uid="{045D329A-5051-407E-9645-FE6012B073BF}"/>
    <cellStyle name="Normal 288" xfId="37120" xr:uid="{CC1E783F-A458-43A2-8E9D-102CA120E3C7}"/>
    <cellStyle name="Normal 288 2" xfId="37121" xr:uid="{7AFB8AF0-1F40-4DD2-89FC-884006A2C2BD}"/>
    <cellStyle name="Normal 288_EGAT BS 10" xfId="37122" xr:uid="{1E465664-837F-4A9F-874F-01ECF2E20D42}"/>
    <cellStyle name="Normal 289" xfId="37123" xr:uid="{ED6FBFEE-1B43-4B3E-BA13-A52864788BF8}"/>
    <cellStyle name="Normal 289 2" xfId="37124" xr:uid="{E7B30CB9-9D4B-4609-8F54-4117A1842A4E}"/>
    <cellStyle name="Normal 289_EGAT BS 10" xfId="37125" xr:uid="{0B42946A-50FC-4CBF-9322-A9C5F5ECA57A}"/>
    <cellStyle name="Normal 29" xfId="37126" xr:uid="{F91BED99-7D27-4748-94F7-031C5935DE12}"/>
    <cellStyle name="Normal 29 10" xfId="55211" xr:uid="{051FEAFC-E844-4A69-A1F1-FEA84FD9E598}"/>
    <cellStyle name="Normal 29 11" xfId="55212" xr:uid="{B393828F-B774-4E5E-9628-CCC1B7E7BD85}"/>
    <cellStyle name="Normal 29 2" xfId="55213" xr:uid="{2A354D20-25A4-4DC4-830C-A9697CFFD4A0}"/>
    <cellStyle name="Normal 29 3" xfId="55214" xr:uid="{EC6B0ADB-2586-4D0B-AFE5-2E86166E3682}"/>
    <cellStyle name="Normal 29 4" xfId="55215" xr:uid="{27120726-7084-4595-8A45-443CF6D2FC4D}"/>
    <cellStyle name="Normal 29 5" xfId="55216" xr:uid="{74516A61-9C04-41BF-ACAA-EEB88A904A32}"/>
    <cellStyle name="Normal 29 6" xfId="55217" xr:uid="{22602C37-4559-41F0-B79A-04DA30BE54C3}"/>
    <cellStyle name="Normal 29 7" xfId="55218" xr:uid="{E58D14C1-BC38-4C59-8EA0-7D591B69D08B}"/>
    <cellStyle name="Normal 29 8" xfId="55219" xr:uid="{7AEFAC55-A03D-4412-99CF-39D45CF55E08}"/>
    <cellStyle name="Normal 29 9" xfId="55220" xr:uid="{E0E7039A-40E5-4B7A-8846-EBFDFC71FA22}"/>
    <cellStyle name="Normal 29_AR Related" xfId="55221" xr:uid="{C1F151E1-A20C-4C0E-9808-F60CB97BDE8D}"/>
    <cellStyle name="Normal 290" xfId="37127" xr:uid="{7D2984A2-7E3C-4BED-92D1-F929FED0710E}"/>
    <cellStyle name="Normal 290 2" xfId="37128" xr:uid="{2C0DC773-D04C-45AF-B844-1AD1C3F4B6F6}"/>
    <cellStyle name="Normal 290_EGAT BS 10" xfId="37129" xr:uid="{DED21DFC-FDA5-4B58-ABAC-B2E5FAEEC9E6}"/>
    <cellStyle name="Normal 291" xfId="37130" xr:uid="{6B1C2C92-FF79-4850-9323-9C735C732A10}"/>
    <cellStyle name="Normal 291 2" xfId="37131" xr:uid="{5F059EC3-2A39-46D4-AA2F-14705AB5E4AA}"/>
    <cellStyle name="Normal 291_EGAT BS 10" xfId="37132" xr:uid="{075CD1AA-143B-4BE2-9F93-592E2087394F}"/>
    <cellStyle name="Normal 292" xfId="37133" xr:uid="{08B7F876-CE55-4807-B210-815F19945BA0}"/>
    <cellStyle name="Normal 292 2" xfId="37134" xr:uid="{AB848DB5-6DBA-4587-BF15-2A5A7115D9A3}"/>
    <cellStyle name="Normal 292_EGAT BS 10" xfId="37135" xr:uid="{A4CB6F24-9FB2-4DB6-8E52-02EFFC051897}"/>
    <cellStyle name="Normal 293" xfId="37136" xr:uid="{8959AA46-F50D-43F7-9DEC-EE861F9891D7}"/>
    <cellStyle name="Normal 293 2" xfId="37137" xr:uid="{39622356-730C-4716-B27E-436CF52BC762}"/>
    <cellStyle name="Normal 293_EGAT BS 10" xfId="37138" xr:uid="{50D06912-8A43-477B-95EC-72929064907B}"/>
    <cellStyle name="Normal 294" xfId="37139" xr:uid="{D44F0143-7CB9-4931-B167-E741A243DBF0}"/>
    <cellStyle name="Normal 294 2" xfId="37140" xr:uid="{1C022A06-A067-492E-AF5F-8F34F519730F}"/>
    <cellStyle name="Normal 294_EGAT BS 10" xfId="37141" xr:uid="{80EA4040-3C55-4EA7-91BF-A779BC98321E}"/>
    <cellStyle name="Normal 295" xfId="37142" xr:uid="{CC837E6D-15EB-4CBE-87BF-0EB18303F7B5}"/>
    <cellStyle name="Normal 295 2" xfId="37143" xr:uid="{2C69AD80-37E8-4A72-8F5D-32BD301268E5}"/>
    <cellStyle name="Normal 295_EGAT BS 10" xfId="37144" xr:uid="{19E3827A-9EBA-4488-A510-2F5AD34CBC9A}"/>
    <cellStyle name="Normal 296" xfId="37145" xr:uid="{1D6768D5-989F-4C9C-AA1E-3C4545D5B047}"/>
    <cellStyle name="Normal 296 2" xfId="37146" xr:uid="{CBD006BF-68AC-42B2-9199-327D7735A1A2}"/>
    <cellStyle name="Normal 296_EGAT BS 10" xfId="37147" xr:uid="{DE366671-8FB3-480D-A7E7-9004D0D54097}"/>
    <cellStyle name="Normal 297" xfId="37148" xr:uid="{3BCFA022-8FEE-4F24-9D61-42A2799CEAEF}"/>
    <cellStyle name="Normal 297 2" xfId="37149" xr:uid="{E640E3D8-4642-40CE-8920-33D1A3EAFFE3}"/>
    <cellStyle name="Normal 297_EGAT BS 10" xfId="37150" xr:uid="{04ABEB14-33D6-42E9-8770-87D6CFA63FC6}"/>
    <cellStyle name="Normal 298" xfId="37151" xr:uid="{A76DFF9C-01B4-420C-8851-B4FDBB07D7EB}"/>
    <cellStyle name="Normal 298 2" xfId="37152" xr:uid="{38693F17-8D32-4DAE-A279-6A81810A0274}"/>
    <cellStyle name="Normal 298_EGAT BS 10" xfId="37153" xr:uid="{ABA61F2A-EB28-4852-BBB0-6927AD0B3170}"/>
    <cellStyle name="Normal 299" xfId="37154" xr:uid="{EE337953-77F7-4321-8D82-AE28959BC1EF}"/>
    <cellStyle name="Normal 299 2" xfId="37155" xr:uid="{9045D819-62D6-49AC-BDD0-FC05938BFE29}"/>
    <cellStyle name="Normal 299_EGAT BS 10" xfId="37156" xr:uid="{C127C74F-F606-42CC-A46A-33DD6C6ADCAC}"/>
    <cellStyle name="Normal 3" xfId="24" xr:uid="{8E444669-3704-41FD-913B-2510B4877535}"/>
    <cellStyle name="Normal 3 10" xfId="37157" xr:uid="{BD941E06-54AF-4DE8-9DC6-3C201B9A21BA}"/>
    <cellStyle name="Normal 3 11" xfId="37158" xr:uid="{93085799-FC8A-4D42-9C38-31CB8868865E}"/>
    <cellStyle name="Normal 3 12" xfId="37159" xr:uid="{32E1939C-C4E2-4CE0-8410-D96E6999671D}"/>
    <cellStyle name="Normal 3 12 2" xfId="37160" xr:uid="{AD232686-0184-47E1-ACB1-13886B3BBF50}"/>
    <cellStyle name="Normal 3 12_EGAT BS 10" xfId="37161" xr:uid="{13B7D081-550D-4CA2-8CFE-BE2EB94A57B8}"/>
    <cellStyle name="Normal 3 13" xfId="37162" xr:uid="{B43E15F4-8895-4F02-885B-D16DB51562EE}"/>
    <cellStyle name="Normal 3 14" xfId="37163" xr:uid="{F5538955-F5A6-40FE-8208-10B5CCF4B2DF}"/>
    <cellStyle name="Normal 3 15" xfId="55957" xr:uid="{A66B814F-11FA-4D8B-81CC-89F47AAA575C}"/>
    <cellStyle name="Normal 3 16" xfId="56030" xr:uid="{0980138D-076E-461C-9907-6D6D054C91D6}"/>
    <cellStyle name="Normal 3 17" xfId="56089" xr:uid="{4F52A198-A958-42D9-BD9C-18CCFE8C2CC8}"/>
    <cellStyle name="Normal 3 18" xfId="144" xr:uid="{E07D5993-BF89-4558-B941-387AC6DC425D}"/>
    <cellStyle name="Normal 3 2" xfId="38" xr:uid="{9BEF05B2-1624-49B4-86F7-C67555796CDD}"/>
    <cellStyle name="Normal 3 2 2" xfId="655" xr:uid="{B226C95C-6E71-4D1A-B142-31BCB6213DE2}"/>
    <cellStyle name="Normal 3 2 2 2" xfId="37164" xr:uid="{74E8C273-3694-4F31-A480-550DB5FA654C}"/>
    <cellStyle name="Normal 3 2 2 3" xfId="56018" xr:uid="{903648FB-0F6F-4423-82E7-2F45BBE680F1}"/>
    <cellStyle name="Normal 3 2 2_EGAT BS 8" xfId="37165" xr:uid="{CC524C0A-BF8E-4382-94C2-03F6D56BE154}"/>
    <cellStyle name="Normal 3 2 3" xfId="37166" xr:uid="{D4211FE7-FF2C-4A59-B204-324B8B199DB5}"/>
    <cellStyle name="Normal 3 2 4" xfId="37167" xr:uid="{0F93F702-93C6-44FD-A448-5492E23195DD}"/>
    <cellStyle name="Normal 3 2 4 2" xfId="37168" xr:uid="{6417A53C-A89E-4EB4-BD34-491EBA2D4745}"/>
    <cellStyle name="Normal 3 2 5" xfId="37169" xr:uid="{CD64C0F9-6E9F-413D-AA54-4EB8D5846714}"/>
    <cellStyle name="Normal 3 2 6" xfId="55965" xr:uid="{35A53DD1-F6D9-4BAA-8F5A-DE01CF0D0F5A}"/>
    <cellStyle name="Normal 3 2 7" xfId="56045" xr:uid="{9EBD788C-F4FA-437C-ADE6-1C1BC9CCC60E}"/>
    <cellStyle name="Normal 3 2 8" xfId="654" xr:uid="{B6398912-61EA-47DE-9CE1-988C3DFA3891}"/>
    <cellStyle name="Normal 3 2_17. เงินปันผล" xfId="37170" xr:uid="{8C0D1C97-396C-4DB8-9C03-56D0FA82C113}"/>
    <cellStyle name="Normal 3 25" xfId="1087" xr:uid="{C7CC4300-DEE9-405B-9EC7-B14AEDD0B3F6}"/>
    <cellStyle name="Normal 3 3" xfId="656" xr:uid="{65C4CD7C-2816-41B4-A6BA-E6DD8446B652}"/>
    <cellStyle name="Normal 3 3 2" xfId="1088" xr:uid="{7ECB1350-FA71-4F3E-A1FF-D90F8FA7F06D}"/>
    <cellStyle name="Normal 3 3 3" xfId="37171" xr:uid="{548F3085-CC29-4697-9A42-6C0B2E71A7C4}"/>
    <cellStyle name="Normal 3 3 4" xfId="37172" xr:uid="{6F774919-26DA-4CE4-A460-1F1DDF1AA66C}"/>
    <cellStyle name="Normal 3 3 4 2" xfId="37173" xr:uid="{26D83786-7B93-424F-8869-A4558C2B3887}"/>
    <cellStyle name="Normal 3 3_EGAT BS 8" xfId="37174" xr:uid="{B7BBF529-C843-4295-BE41-262EC1D20125}"/>
    <cellStyle name="Normal 3 4" xfId="657" xr:uid="{664A1EA8-A3CC-48B0-9CE4-B9F9A6DD6BBD}"/>
    <cellStyle name="Normal 3 4 2" xfId="1089" xr:uid="{39C2CA9E-03F6-408A-914D-05D9B034AA7E}"/>
    <cellStyle name="Normal 3 4 3" xfId="37175" xr:uid="{40E72024-B4D5-4F50-88A3-52D369AB432A}"/>
    <cellStyle name="Normal 3 4 4" xfId="37176" xr:uid="{A1EF480D-71C6-4AA2-AC86-9AD21C30683F}"/>
    <cellStyle name="Normal 3 4 4 2" xfId="37177" xr:uid="{66397DD4-49F8-47FA-8F7A-9F8D7B17AB60}"/>
    <cellStyle name="Normal 3 4_EGAT BS 8" xfId="37178" xr:uid="{4AD7B0F5-CC53-4015-BFD4-9AAE1022C9E5}"/>
    <cellStyle name="Normal 3 5" xfId="658" xr:uid="{A16F68D1-637D-4A92-A7DA-731BCAFBB24B}"/>
    <cellStyle name="Normal 3 5 2" xfId="1090" xr:uid="{1496D24C-A5E4-4D47-A866-B4F253710E16}"/>
    <cellStyle name="Normal 3 5 3" xfId="37179" xr:uid="{68FD81DC-4347-4539-8246-1117D364C79C}"/>
    <cellStyle name="Normal 3 5 4" xfId="37180" xr:uid="{F1CA4440-40DD-41C2-BF19-6831E04352FB}"/>
    <cellStyle name="Normal 3 5 4 2" xfId="37181" xr:uid="{2F71ECB7-7282-4912-B520-78D76DB9146F}"/>
    <cellStyle name="Normal 3 5_EGAT BS 8" xfId="37182" xr:uid="{A5AC4000-3774-4A68-865B-41571C83C3A6}"/>
    <cellStyle name="Normal 3 6" xfId="659" xr:uid="{AFCA06C4-5DF3-4488-8381-A59C654A28CE}"/>
    <cellStyle name="Normal 3 6 2" xfId="1091" xr:uid="{6E3F4992-9CD2-4C08-A9A0-CDB3D5061077}"/>
    <cellStyle name="Normal 3 6 3" xfId="37183" xr:uid="{5F17B10F-5D29-496F-92CD-75F9495F921C}"/>
    <cellStyle name="Normal 3 6 4" xfId="37184" xr:uid="{3BD30540-5B66-4AEC-972C-B71D007A5DBB}"/>
    <cellStyle name="Normal 3 6 4 2" xfId="37185" xr:uid="{508E787C-AA85-4935-9B26-150DED2E9076}"/>
    <cellStyle name="Normal 3 6_EGAT BS 8" xfId="37186" xr:uid="{07538CB6-E305-4CB2-AC55-0130652BD544}"/>
    <cellStyle name="Normal 3 7" xfId="660" xr:uid="{7A040C80-5AD7-450B-9243-857175FA20AC}"/>
    <cellStyle name="Normal 3 7 2" xfId="1092" xr:uid="{97F5F5F0-6F24-48B4-89CE-95B277B290A0}"/>
    <cellStyle name="Normal 3 7 3" xfId="37187" xr:uid="{DDE10127-91FE-45E9-81F0-CEB5072A8F85}"/>
    <cellStyle name="Normal 3 7 4" xfId="37188" xr:uid="{EF914EF4-9D32-49EE-9F60-A12FFCCD53E9}"/>
    <cellStyle name="Normal 3 7 4 2" xfId="37189" xr:uid="{6AEE5F66-0D41-48A2-9C58-D1C46CC0C345}"/>
    <cellStyle name="Normal 3 7_EGAT BS 8" xfId="37190" xr:uid="{BE4D8746-3678-4B06-A6C0-D0809DBD6636}"/>
    <cellStyle name="Normal 3 8" xfId="661" xr:uid="{4A1E04A3-A4A4-4204-B646-E20494E6CEE5}"/>
    <cellStyle name="Normal 3 9" xfId="1093" xr:uid="{591FB3C2-178F-474D-BBA6-92B4CA31A638}"/>
    <cellStyle name="Normal 3_10_Oct_2010-rebill" xfId="662" xr:uid="{411A28AF-A5A8-4836-A796-F363C7D1E674}"/>
    <cellStyle name="Normal 30" xfId="37191" xr:uid="{159B07AD-6C45-4BE1-80F7-FC38B69DA821}"/>
    <cellStyle name="Normal 30 10" xfId="55222" xr:uid="{C5140786-342A-48D1-B3CC-D3C6A6B90A9A}"/>
    <cellStyle name="Normal 30 11" xfId="55223" xr:uid="{7D91BF33-94F2-42EF-A6B1-FAFF37A58A5E}"/>
    <cellStyle name="Normal 30 2" xfId="55224" xr:uid="{D1614872-8CB1-4540-B8F6-F2D6F90BC712}"/>
    <cellStyle name="Normal 30 3" xfId="55225" xr:uid="{DF4BE3A9-53C6-41C2-85A8-956FB32BA9BC}"/>
    <cellStyle name="Normal 30 4" xfId="55226" xr:uid="{C5D07D0A-0DD3-4827-974A-6C58507BCF6B}"/>
    <cellStyle name="Normal 30 5" xfId="55227" xr:uid="{A66B0A9A-AF25-4921-BEEF-E69BDAE2DFA3}"/>
    <cellStyle name="Normal 30 6" xfId="55228" xr:uid="{E7B7715D-A4CC-47AE-ADA0-29DE8E4D8EA5}"/>
    <cellStyle name="Normal 30 7" xfId="55229" xr:uid="{615BB81F-1DE2-4FAA-A9E2-0223B9091991}"/>
    <cellStyle name="Normal 30 8" xfId="55230" xr:uid="{5F5A7C54-87B7-442A-8DCC-1BFAB4D26197}"/>
    <cellStyle name="Normal 30 9" xfId="55231" xr:uid="{DC12AEC7-F362-431C-8F02-89D08DA98FDB}"/>
    <cellStyle name="Normal 30_AR Related" xfId="55232" xr:uid="{0101E478-B21A-4EED-A412-C87CC06A05AB}"/>
    <cellStyle name="Normal 300" xfId="37192" xr:uid="{282C8570-86ED-41C8-984E-1845E645479F}"/>
    <cellStyle name="Normal 300 2" xfId="37193" xr:uid="{E9BB6E18-3483-423B-B749-564F89AB9335}"/>
    <cellStyle name="Normal 300_EGAT BS 10" xfId="37194" xr:uid="{F1F6D66B-82B1-4AB2-A00D-1F1C70147ED9}"/>
    <cellStyle name="Normal 301" xfId="37195" xr:uid="{43E4D1A8-2ED9-46D4-86EB-B0CF379D16D9}"/>
    <cellStyle name="Normal 301 2" xfId="37196" xr:uid="{65CE7300-854A-417B-B858-B724EFF9A3A3}"/>
    <cellStyle name="Normal 301_EGAT BS 10" xfId="37197" xr:uid="{A8CAEEC5-5A85-44C9-B0C0-625A983D70A9}"/>
    <cellStyle name="Normal 302" xfId="37198" xr:uid="{DFA8A59D-79A3-4201-867F-E7D955BC3EBB}"/>
    <cellStyle name="Normal 302 2" xfId="37199" xr:uid="{12A1D746-F3AD-4718-8E28-D95298281B69}"/>
    <cellStyle name="Normal 302_EGAT BS 10" xfId="37200" xr:uid="{4EE2C566-0A6E-4AAB-9EF9-1C2FFC79E3E9}"/>
    <cellStyle name="Normal 303" xfId="37201" xr:uid="{88876E7F-7388-4C6F-BAB8-E3F109BBAC3E}"/>
    <cellStyle name="Normal 303 2" xfId="37202" xr:uid="{4DFEE48B-F029-4A8D-8746-35576BA3FB5B}"/>
    <cellStyle name="Normal 303_EGAT BS 10" xfId="37203" xr:uid="{11A97A37-DABB-433F-8CAF-B7AA0ECAFCA9}"/>
    <cellStyle name="Normal 304" xfId="37204" xr:uid="{9F47369E-D732-4B17-BF15-52A5A05C9E64}"/>
    <cellStyle name="Normal 304 2" xfId="37205" xr:uid="{5B081091-D584-4100-ADB0-07691FDBC807}"/>
    <cellStyle name="Normal 304_EGAT BS 10" xfId="37206" xr:uid="{467DEB06-3C66-4111-B5C7-E68418A1E499}"/>
    <cellStyle name="Normal 305" xfId="37207" xr:uid="{57974195-CAB6-4EC2-9F9C-D2054BF0AE91}"/>
    <cellStyle name="Normal 305 2" xfId="37208" xr:uid="{D4C1B4A5-40D1-4067-986A-9D19C9A32FD9}"/>
    <cellStyle name="Normal 305_EGAT BS 10" xfId="37209" xr:uid="{05354C08-3FF6-482E-935C-BC39D71F2FE7}"/>
    <cellStyle name="Normal 306" xfId="37210" xr:uid="{1D345709-B816-4E09-86DF-D94F80F82564}"/>
    <cellStyle name="Normal 306 2" xfId="37211" xr:uid="{6522ECF4-50E8-450E-A243-7B754773900A}"/>
    <cellStyle name="Normal 306_EGAT BS 10" xfId="37212" xr:uid="{25733266-2D60-48B5-B033-3933E318DC5E}"/>
    <cellStyle name="Normal 307" xfId="37213" xr:uid="{040EB2E3-D150-4556-85F4-E53402AF4B41}"/>
    <cellStyle name="Normal 307 2" xfId="37214" xr:uid="{2E61CF3F-98BC-42C1-9D18-5CDCF0D76FF3}"/>
    <cellStyle name="Normal 307_EGAT BS 10" xfId="37215" xr:uid="{826608E1-C20D-496F-B364-C17E79C8612C}"/>
    <cellStyle name="Normal 308" xfId="37216" xr:uid="{B6F94C11-71DE-4842-B412-E9E0230BF468}"/>
    <cellStyle name="Normal 308 2" xfId="37217" xr:uid="{E0AAE707-8EEF-41E6-B796-10B9E82C8329}"/>
    <cellStyle name="Normal 308_EGAT BS 10" xfId="37218" xr:uid="{0229DE96-C2CB-4EB2-BD01-A52E19BEAD46}"/>
    <cellStyle name="Normal 309" xfId="37219" xr:uid="{C520486A-C0A3-418E-AC42-5D6A25E171DE}"/>
    <cellStyle name="Normal 309 2" xfId="37220" xr:uid="{FD5CC41C-2515-4994-A1AD-4272F7B831C9}"/>
    <cellStyle name="Normal 309_EGAT BS 10" xfId="37221" xr:uid="{2E88563C-7C7A-463A-AB1E-33AAEBC6FA03}"/>
    <cellStyle name="Normal 31" xfId="37222" xr:uid="{FFEF216D-E39B-4E8A-9D3B-EE59C6786DF2}"/>
    <cellStyle name="Normal 31 2" xfId="37223" xr:uid="{069229A9-C11D-4AAE-BC86-28D1F70BDD8A}"/>
    <cellStyle name="Normal 31 2 2" xfId="37224" xr:uid="{D7B3A4BF-B588-4A26-8848-E1E00149EA15}"/>
    <cellStyle name="Normal 31 2_EGAT BS 8" xfId="37225" xr:uid="{69151A56-F948-40C3-9C7C-7753FC769184}"/>
    <cellStyle name="Normal 31 3" xfId="55233" xr:uid="{224A9343-89AC-4918-8703-1E994273923C}"/>
    <cellStyle name="Normal 31 4" xfId="55234" xr:uid="{BDCF9EC8-14F0-464A-950D-148E645D0AB5}"/>
    <cellStyle name="Normal 31 5" xfId="55235" xr:uid="{DAC7F376-FDE4-41EB-B543-24AC9DA3C0EA}"/>
    <cellStyle name="Normal 31_BALANCE DETAIL NOV (Autosaved)" xfId="55236" xr:uid="{084CB286-EE29-4261-9C55-FB3DE34C0447}"/>
    <cellStyle name="Normal 310" xfId="37226" xr:uid="{FF863276-431D-4183-B263-7149C0693227}"/>
    <cellStyle name="Normal 310 2" xfId="37227" xr:uid="{E92F0B54-EC98-460C-BA25-42BD109CB420}"/>
    <cellStyle name="Normal 310_EGAT BS 10" xfId="37228" xr:uid="{2433E3A9-607F-4EEC-A8D4-8F5BD600C730}"/>
    <cellStyle name="Normal 311" xfId="37229" xr:uid="{D75AC08B-EBB1-450F-8358-B4BFC2BB1FFC}"/>
    <cellStyle name="Normal 311 2" xfId="37230" xr:uid="{3D44E5E3-FA95-48EB-969C-69C4BAE8D17D}"/>
    <cellStyle name="Normal 311_EGAT BS 10" xfId="37231" xr:uid="{E9F8C21E-E95D-4A9F-9F76-B482396A1F6F}"/>
    <cellStyle name="Normal 312" xfId="37232" xr:uid="{3464FFE0-73F5-4784-BBCA-5F61D5E362DA}"/>
    <cellStyle name="Normal 312 2" xfId="37233" xr:uid="{8550A964-177F-40F2-B688-36A654088E06}"/>
    <cellStyle name="Normal 312_EGAT BS 10" xfId="37234" xr:uid="{56EA4C60-9E8D-4AE5-9ED8-2CAFF3A48E0B}"/>
    <cellStyle name="Normal 313" xfId="37235" xr:uid="{BE219663-F32C-4D0D-9CBC-C5F8C3DF65C5}"/>
    <cellStyle name="Normal 313 2" xfId="37236" xr:uid="{4F5DB412-0ED3-4DF4-96F9-DD6FC7F95EAE}"/>
    <cellStyle name="Normal 313_EGAT BS 10" xfId="37237" xr:uid="{22B21C1C-0338-47E8-AB53-C63809FA1259}"/>
    <cellStyle name="Normal 314" xfId="37238" xr:uid="{D95B024F-DE2F-40FA-ADB3-5F57CD883921}"/>
    <cellStyle name="Normal 314 2" xfId="37239" xr:uid="{22B76A5A-B90E-4D42-A5BB-9402FB18E08D}"/>
    <cellStyle name="Normal 314_EGAT BS 10" xfId="37240" xr:uid="{8B01345B-793A-44B6-A419-20FE56D100CB}"/>
    <cellStyle name="Normal 315" xfId="37241" xr:uid="{BAF91FF9-6D6A-4BEE-8265-C4125B6898F5}"/>
    <cellStyle name="Normal 315 2" xfId="37242" xr:uid="{9B965168-61C4-42F9-B6DD-4832127D1152}"/>
    <cellStyle name="Normal 315_EGAT BS 10" xfId="37243" xr:uid="{62F06B1C-57DE-495F-B9A4-8C00610A8EE0}"/>
    <cellStyle name="Normal 316" xfId="37244" xr:uid="{AFDA02D7-AEB1-4AF5-9EC4-CE5FC94709B8}"/>
    <cellStyle name="Normal 316 2" xfId="37245" xr:uid="{494E825D-FFEE-4B82-8CC4-18922BDF732E}"/>
    <cellStyle name="Normal 316_EGAT BS 10" xfId="37246" xr:uid="{002182D7-3536-4697-9676-3ACA548E505D}"/>
    <cellStyle name="Normal 317" xfId="37247" xr:uid="{029D165A-A75B-484C-8BAE-20F100F11140}"/>
    <cellStyle name="Normal 317 2" xfId="37248" xr:uid="{B8E6A233-FF31-465A-979C-A51AA9CFE7F7}"/>
    <cellStyle name="Normal 317_EGAT BS 10" xfId="37249" xr:uid="{0F905C34-CA67-4B57-92C9-ADA2F09BE22A}"/>
    <cellStyle name="Normal 318" xfId="37250" xr:uid="{544EED24-A2E5-46C3-87DA-2DBE0C5E097A}"/>
    <cellStyle name="Normal 318 2" xfId="37251" xr:uid="{0ED9D43D-7BFF-4F12-A2F1-5693099620D5}"/>
    <cellStyle name="Normal 318_EGAT BS 10" xfId="37252" xr:uid="{3EE555D3-85FB-49EB-A2DF-A96C13137326}"/>
    <cellStyle name="Normal 319" xfId="37253" xr:uid="{97A79EB8-DB12-4FD4-A430-B2E536259167}"/>
    <cellStyle name="Normal 319 2" xfId="37254" xr:uid="{411D5C61-A2AB-4D8A-BADC-35A9113ECD4D}"/>
    <cellStyle name="Normal 319_EGAT BS 10" xfId="37255" xr:uid="{5C3C664E-A543-463A-8EFC-9871F6828A0F}"/>
    <cellStyle name="Normal 32" xfId="37256" xr:uid="{6E5891E0-59F9-40A9-A7A1-BDE7ECEC2C7A}"/>
    <cellStyle name="Normal 32 10" xfId="55237" xr:uid="{2F845520-B017-410E-8D8B-6D0966DA3FC2}"/>
    <cellStyle name="Normal 32 11" xfId="55238" xr:uid="{4F73105E-EC9B-4108-AF58-85255E9083F9}"/>
    <cellStyle name="Normal 32 2" xfId="55239" xr:uid="{C343DE58-ECE5-45C4-89C8-1CE50817BB6C}"/>
    <cellStyle name="Normal 32 3" xfId="55240" xr:uid="{7161E713-441D-4050-8321-BDBE6E0FD557}"/>
    <cellStyle name="Normal 32 4" xfId="55241" xr:uid="{3C915247-2A4A-4087-81AD-573C3D928126}"/>
    <cellStyle name="Normal 32 5" xfId="55242" xr:uid="{2DE3A0F0-24F8-4156-A9AA-ECB7D86BACE6}"/>
    <cellStyle name="Normal 32 6" xfId="55243" xr:uid="{08C65498-32D5-4988-9562-14388966E7EF}"/>
    <cellStyle name="Normal 32 7" xfId="55244" xr:uid="{813412A8-CA43-492F-8502-9CF90840C0F6}"/>
    <cellStyle name="Normal 32 8" xfId="55245" xr:uid="{A17E9746-3311-4CA0-B24E-9AA3A37EA9C7}"/>
    <cellStyle name="Normal 32 9" xfId="55246" xr:uid="{C2B91F84-FE04-4BC5-AE6B-A27E0B26C9C7}"/>
    <cellStyle name="Normal 32_AR Related" xfId="55247" xr:uid="{DB9102AC-3ADB-4AA4-A659-B056863075CC}"/>
    <cellStyle name="Normal 320" xfId="37257" xr:uid="{4905F48F-8A2C-4417-9EF1-80855C5B853B}"/>
    <cellStyle name="Normal 320 2" xfId="37258" xr:uid="{85970C64-04BB-4AB0-8D7D-9E83A95C3E4A}"/>
    <cellStyle name="Normal 320_EGAT BS 10" xfId="37259" xr:uid="{AD0E617F-020E-4686-B619-76114BB1BB4A}"/>
    <cellStyle name="Normal 321" xfId="37260" xr:uid="{00B2BDB6-0353-47FB-808B-B6812707DB48}"/>
    <cellStyle name="Normal 321 2" xfId="37261" xr:uid="{2DB867CE-2475-4C64-95A3-862835819E4C}"/>
    <cellStyle name="Normal 321_EGAT BS 10" xfId="37262" xr:uid="{E8863590-B4FB-4FCF-99CD-B72CB86C0E16}"/>
    <cellStyle name="Normal 322" xfId="37263" xr:uid="{FD7B86E6-1BC2-473C-8C9E-DEE8FF4C18DA}"/>
    <cellStyle name="Normal 322 2" xfId="37264" xr:uid="{3F63D00C-D1C9-4D96-BA95-E7BE3161D18E}"/>
    <cellStyle name="Normal 322_EGAT BS 10" xfId="37265" xr:uid="{DF667282-DEB0-47AC-8209-95FFA4AF3032}"/>
    <cellStyle name="Normal 323" xfId="37266" xr:uid="{1CE40361-97AC-49C1-9CE0-8A2C3093E981}"/>
    <cellStyle name="Normal 323 2" xfId="37267" xr:uid="{7D7D2099-5C6D-4D4B-8F77-F452D71FD2F5}"/>
    <cellStyle name="Normal 323_EGAT BS 10" xfId="37268" xr:uid="{FCF46C14-2D52-40B4-A150-3E93CE909FDC}"/>
    <cellStyle name="Normal 324" xfId="37269" xr:uid="{A2D4FCE5-6CB6-4743-B051-346089F4B3C3}"/>
    <cellStyle name="Normal 324 2" xfId="37270" xr:uid="{2247BD95-DE8F-45C0-83BA-A0A0E12AA634}"/>
    <cellStyle name="Normal 324_EGAT BS 10" xfId="37271" xr:uid="{030CB888-D614-4547-9A21-44F46EF5B12A}"/>
    <cellStyle name="Normal 325" xfId="37272" xr:uid="{39F98DDB-DBFD-413D-B23C-8E14EDB81C17}"/>
    <cellStyle name="Normal 325 2" xfId="37273" xr:uid="{5CD847F7-3703-451B-9321-97314BCD3C64}"/>
    <cellStyle name="Normal 325_EGAT BS 10" xfId="37274" xr:uid="{AD1C215A-B2BE-4FB4-9370-D848BAFA7668}"/>
    <cellStyle name="Normal 326" xfId="37275" xr:uid="{FCB588DA-3804-4961-86A7-64F040BFC6B1}"/>
    <cellStyle name="Normal 326 2" xfId="37276" xr:uid="{E3B26CC1-6E26-4B0F-A8CB-BA45F07BBA48}"/>
    <cellStyle name="Normal 326_EGAT BS 10" xfId="37277" xr:uid="{ACBC8703-D3F3-4D38-A410-A604E8C5E7DF}"/>
    <cellStyle name="Normal 327" xfId="37278" xr:uid="{80A2E80B-834E-4608-95E6-A2DFFE3676CB}"/>
    <cellStyle name="Normal 327 2" xfId="37279" xr:uid="{E40CE522-7E3B-430B-9CBA-3F1816CA17F5}"/>
    <cellStyle name="Normal 327_EGAT BS 10" xfId="37280" xr:uid="{F3F69161-E8CE-4F6E-83AD-AB3D5B00B763}"/>
    <cellStyle name="Normal 328" xfId="37281" xr:uid="{23DC068A-3DA2-4503-9D96-C13DA4B6BE33}"/>
    <cellStyle name="Normal 328 2" xfId="37282" xr:uid="{02FFFEF7-B429-4AC3-8E1E-F8D19884D625}"/>
    <cellStyle name="Normal 328_EGAT BS 10" xfId="37283" xr:uid="{6CF33036-8304-41CC-982E-325300CAB810}"/>
    <cellStyle name="Normal 329" xfId="37284" xr:uid="{EFD0DEA6-6796-4A0F-A4FD-EAFCCCA6A679}"/>
    <cellStyle name="Normal 329 2" xfId="37285" xr:uid="{7314B015-43CC-47FC-ABBB-DFA50F70B0EA}"/>
    <cellStyle name="Normal 329_EGAT BS 10" xfId="37286" xr:uid="{A9FC2449-7989-4F26-BACA-4A5F5DF37CF5}"/>
    <cellStyle name="Normal 33" xfId="37287" xr:uid="{950859F5-EE15-4C51-86D0-35016A21DBF8}"/>
    <cellStyle name="Normal 33 10" xfId="55248" xr:uid="{EE653B09-BEBF-4AC3-A5C0-EA3AF77E1C8A}"/>
    <cellStyle name="Normal 33 11" xfId="55249" xr:uid="{D92AF091-19E6-40B8-AA25-ADE3525FDE4A}"/>
    <cellStyle name="Normal 33 2" xfId="37288" xr:uid="{09E85F44-6527-4A2F-BE16-0C28E12DC384}"/>
    <cellStyle name="Normal 33 2 10" xfId="37289" xr:uid="{5D9CCDFC-0FD3-41FA-95AE-FBD3E4D1B5E0}"/>
    <cellStyle name="Normal 33 2 10 10" xfId="37290" xr:uid="{77FE8A6D-6677-4B73-AF83-71443C328B76}"/>
    <cellStyle name="Normal 33 2 10 2" xfId="37291" xr:uid="{5CBCF518-BA37-4EE7-AC27-35519C5887F8}"/>
    <cellStyle name="Normal 33 2 10 2 2" xfId="37292" xr:uid="{93709CDD-27F6-4E00-8676-1BC36C93C238}"/>
    <cellStyle name="Normal 33 2 10 2 2 2" xfId="37293" xr:uid="{E1D59745-1236-4F66-97C2-40FAB196EDBE}"/>
    <cellStyle name="Normal 33 2 10 2 2 2 2" xfId="37294" xr:uid="{79A21C0F-6829-4B8E-97BB-81A7F049689E}"/>
    <cellStyle name="Normal 33 2 10 2 2 2 2 2" xfId="37295" xr:uid="{FBF2A2FA-531F-4D46-896C-8EB849415B0D}"/>
    <cellStyle name="Normal 33 2 10 2 2 2 2 2 2" xfId="37296" xr:uid="{E17A30A9-1C34-4C59-9D92-C52AECAA6DC5}"/>
    <cellStyle name="Normal 33 2 10 2 2 2 2 3" xfId="37297" xr:uid="{FA2ADCB4-4F18-44AA-A349-442A45F666C0}"/>
    <cellStyle name="Normal 33 2 10 2 2 2 3" xfId="37298" xr:uid="{0E646515-F1E8-4A49-ACF6-23847A6EC87A}"/>
    <cellStyle name="Normal 33 2 10 2 2 2 3 2" xfId="37299" xr:uid="{83A1305E-3559-4B11-862D-4AF9AC6EE8D0}"/>
    <cellStyle name="Normal 33 2 10 2 2 2 4" xfId="37300" xr:uid="{AB47FD51-9BEB-4D42-B9CF-E605A13CD8D5}"/>
    <cellStyle name="Normal 33 2 10 2 2 3" xfId="37301" xr:uid="{49A890A1-11CC-4F00-9543-2560B20BA72D}"/>
    <cellStyle name="Normal 33 2 10 2 2 3 2" xfId="37302" xr:uid="{4C815F48-FE4F-46FF-A405-F0040F5FC96D}"/>
    <cellStyle name="Normal 33 2 10 2 2 3 2 2" xfId="37303" xr:uid="{61DFFD42-F7C0-46B2-89BE-42BDEDF45DC1}"/>
    <cellStyle name="Normal 33 2 10 2 2 3 3" xfId="37304" xr:uid="{255F2B83-2D2F-4921-95BD-47A6E85CC377}"/>
    <cellStyle name="Normal 33 2 10 2 2 4" xfId="37305" xr:uid="{B748AC47-CE23-4A64-83A3-12E120DE799E}"/>
    <cellStyle name="Normal 33 2 10 2 2 4 2" xfId="37306" xr:uid="{BFD0C671-79E7-4DC3-81AA-206F8732B920}"/>
    <cellStyle name="Normal 33 2 10 2 2 4 2 2" xfId="37307" xr:uid="{7444A30E-6E1C-4B3F-8BD1-BDE86A5FA9A1}"/>
    <cellStyle name="Normal 33 2 10 2 2 4 3" xfId="37308" xr:uid="{C366FE5C-0F0E-4358-8809-A51BC0398C0E}"/>
    <cellStyle name="Normal 33 2 10 2 2 5" xfId="37309" xr:uid="{002ADC5A-D210-4197-94B9-477330401C2A}"/>
    <cellStyle name="Normal 33 2 10 2 2 5 2" xfId="37310" xr:uid="{0AE89CA7-FFCF-45AE-931F-372EAF5739D7}"/>
    <cellStyle name="Normal 33 2 10 2 2 5 2 2" xfId="37311" xr:uid="{95F13151-410E-4347-9901-FFABA1E0529B}"/>
    <cellStyle name="Normal 33 2 10 2 2 5 3" xfId="37312" xr:uid="{D60D6FF6-A9B8-4C41-81F1-C616D7B36C0D}"/>
    <cellStyle name="Normal 33 2 10 2 2 6" xfId="37313" xr:uid="{F9052AAC-FD38-4809-8174-9A36D5FFFCCC}"/>
    <cellStyle name="Normal 33 2 10 2 2 6 2" xfId="37314" xr:uid="{DAD52210-4A69-4741-BAA1-9220F3F4B70B}"/>
    <cellStyle name="Normal 33 2 10 2 2 7" xfId="37315" xr:uid="{5942805C-1516-497D-B29D-36B1A1B19EA2}"/>
    <cellStyle name="Normal 33 2 10 2 2_EGAT BS 10" xfId="37316" xr:uid="{4360F8CF-A111-4A8B-BA08-B969CECFAF0E}"/>
    <cellStyle name="Normal 33 2 10 2 3" xfId="37317" xr:uid="{B5DFDDB8-8EBA-4242-9E9E-2BE2CA4C1C06}"/>
    <cellStyle name="Normal 33 2 10 2 3 2" xfId="37318" xr:uid="{C7087CF5-6707-4C49-B030-813DB824EBA8}"/>
    <cellStyle name="Normal 33 2 10 2 3 2 2" xfId="37319" xr:uid="{DB29D22C-6B11-4DCF-A888-8FDF6A257BC2}"/>
    <cellStyle name="Normal 33 2 10 2 3 2 2 2" xfId="37320" xr:uid="{1DA1F4D9-ED50-4B4B-A214-83DD0EB562EE}"/>
    <cellStyle name="Normal 33 2 10 2 3 2 3" xfId="37321" xr:uid="{74EF5723-B82F-4CEF-BFA8-85E86D6840CF}"/>
    <cellStyle name="Normal 33 2 10 2 3 3" xfId="37322" xr:uid="{E9BB2EB4-C666-4054-91FC-14762C30125E}"/>
    <cellStyle name="Normal 33 2 10 2 3 3 2" xfId="37323" xr:uid="{68453405-0A73-4501-BF5B-E00EDC267F7C}"/>
    <cellStyle name="Normal 33 2 10 2 3 4" xfId="37324" xr:uid="{8F55FF0E-EF59-41D3-B54E-53E329C494C5}"/>
    <cellStyle name="Normal 33 2 10 2 4" xfId="37325" xr:uid="{52E778A7-299A-4B61-B9AD-5BB784AD109A}"/>
    <cellStyle name="Normal 33 2 10 2 4 2" xfId="37326" xr:uid="{7D39AD76-F0C8-46F0-909B-ABDC07B1E436}"/>
    <cellStyle name="Normal 33 2 10 2 4 2 2" xfId="37327" xr:uid="{BDFAD98E-0A42-4544-B951-AABFD8DF93A0}"/>
    <cellStyle name="Normal 33 2 10 2 4 2 2 2" xfId="37328" xr:uid="{C4AAAFE8-40BA-45F1-9B4C-916AB5A669FA}"/>
    <cellStyle name="Normal 33 2 10 2 4 2 3" xfId="37329" xr:uid="{66A36163-2AAD-4BB7-AB30-8D3E6C6BF197}"/>
    <cellStyle name="Normal 33 2 10 2 4 3" xfId="37330" xr:uid="{AFF9B54B-A703-4860-AB0D-47A61893EC8C}"/>
    <cellStyle name="Normal 33 2 10 2 4 3 2" xfId="37331" xr:uid="{6C3399BE-6D60-4D31-8AE9-A2C964D84F9F}"/>
    <cellStyle name="Normal 33 2 10 2 4 4" xfId="37332" xr:uid="{42861CB2-0EA1-4D8A-AD9D-3EBFB02775B5}"/>
    <cellStyle name="Normal 33 2 10 2 5" xfId="37333" xr:uid="{84888D2C-74A1-4B50-9BE7-1D7ABBC6B26F}"/>
    <cellStyle name="Normal 33 2 10 2 5 2" xfId="37334" xr:uid="{7463B5F3-A44D-40C5-9664-7E30C6C1B7A3}"/>
    <cellStyle name="Normal 33 2 10 2 5 2 2" xfId="37335" xr:uid="{FFC0C025-464F-4E3A-833B-03CDE75BD9FE}"/>
    <cellStyle name="Normal 33 2 10 2 5 3" xfId="37336" xr:uid="{DF66363A-AFB2-482D-B1EC-FB807474CF62}"/>
    <cellStyle name="Normal 33 2 10 2 6" xfId="37337" xr:uid="{39EFFBBF-F345-4CC2-AB22-0ABCE7DE75BD}"/>
    <cellStyle name="Normal 33 2 10 2 6 2" xfId="37338" xr:uid="{91395987-692D-4F44-BF9F-E2418C3F8B5A}"/>
    <cellStyle name="Normal 33 2 10 2 6 2 2" xfId="37339" xr:uid="{533FFE86-5DF4-4844-9C9B-C523043892F6}"/>
    <cellStyle name="Normal 33 2 10 2 6 3" xfId="37340" xr:uid="{15BB876E-916B-4667-98D4-5EF2E2D574A2}"/>
    <cellStyle name="Normal 33 2 10 2 7" xfId="37341" xr:uid="{4715B165-71DF-4380-B21A-2C01B66829B5}"/>
    <cellStyle name="Normal 33 2 10 2 7 2" xfId="37342" xr:uid="{61FD3B73-3478-4F57-A1D4-D5FD706BF3BB}"/>
    <cellStyle name="Normal 33 2 10 2 7 2 2" xfId="37343" xr:uid="{FEE16867-8488-42A6-AF52-FC64829236CB}"/>
    <cellStyle name="Normal 33 2 10 2 7 3" xfId="37344" xr:uid="{DEF6EAB0-82F0-4286-8CD6-021851DA0902}"/>
    <cellStyle name="Normal 33 2 10 2 8" xfId="37345" xr:uid="{4401F70D-8CAE-4238-999E-F1699FA653B7}"/>
    <cellStyle name="Normal 33 2 10 2 8 2" xfId="37346" xr:uid="{26901917-7F9E-4319-B9A0-434823337AA0}"/>
    <cellStyle name="Normal 33 2 10 2 9" xfId="37347" xr:uid="{4719D978-FD6D-4294-8372-AFBE5317408F}"/>
    <cellStyle name="Normal 33 2 10 2_EGAT BS 10" xfId="37348" xr:uid="{583FF5B7-069E-47F5-A401-7BC6B252D0C6}"/>
    <cellStyle name="Normal 33 2 10 3" xfId="37349" xr:uid="{538663B7-8ECB-4307-B08C-9D8316E4845D}"/>
    <cellStyle name="Normal 33 2 10 3 2" xfId="37350" xr:uid="{FEE5B977-D9AF-449E-8A2E-C6B11C7E6289}"/>
    <cellStyle name="Normal 33 2 10 3 2 2" xfId="37351" xr:uid="{326612E9-7A21-40B9-B5A6-1B2A172FCE38}"/>
    <cellStyle name="Normal 33 2 10 3 2 2 2" xfId="37352" xr:uid="{FB967709-3418-4ADE-8AC2-96ED0507BB6D}"/>
    <cellStyle name="Normal 33 2 10 3 2 2 2 2" xfId="37353" xr:uid="{C720A861-3829-4B92-A59B-5DD8D1A6D046}"/>
    <cellStyle name="Normal 33 2 10 3 2 2 3" xfId="37354" xr:uid="{0B5E72E5-6CE9-4168-9887-F04D20886D26}"/>
    <cellStyle name="Normal 33 2 10 3 2 3" xfId="37355" xr:uid="{289D79C4-FE7E-4527-ADE2-BB3D39810437}"/>
    <cellStyle name="Normal 33 2 10 3 2 3 2" xfId="37356" xr:uid="{3A273B63-A1DD-4000-81BC-F6550A60D4BD}"/>
    <cellStyle name="Normal 33 2 10 3 2 4" xfId="37357" xr:uid="{DBB1F289-0FA0-4ABA-9C0D-6A020A532E4B}"/>
    <cellStyle name="Normal 33 2 10 3 3" xfId="37358" xr:uid="{7FD48A2A-0C7E-482A-B0AD-9ED5CF7D125A}"/>
    <cellStyle name="Normal 33 2 10 3 3 2" xfId="37359" xr:uid="{26C8A03D-D6D0-4B96-B797-E90AFC95CF97}"/>
    <cellStyle name="Normal 33 2 10 3 3 2 2" xfId="37360" xr:uid="{693E5831-1AB9-47FE-8281-CA55CDBB288D}"/>
    <cellStyle name="Normal 33 2 10 3 3 2 2 2" xfId="37361" xr:uid="{7EBB9422-572F-499C-8450-1A56F4F2523C}"/>
    <cellStyle name="Normal 33 2 10 3 3 2 3" xfId="37362" xr:uid="{9FA02DBE-5046-4D53-A561-DB78F31DC062}"/>
    <cellStyle name="Normal 33 2 10 3 3 3" xfId="37363" xr:uid="{8916D4CD-2EC3-4ECC-B402-43729439B68B}"/>
    <cellStyle name="Normal 33 2 10 3 3 3 2" xfId="37364" xr:uid="{59A6EAF4-4AB0-401C-99C5-E1056EFF9B17}"/>
    <cellStyle name="Normal 33 2 10 3 3 4" xfId="37365" xr:uid="{7FB5950A-371F-476E-BC44-60A249E055C2}"/>
    <cellStyle name="Normal 33 2 10 3 4" xfId="37366" xr:uid="{F2E2D992-49B2-4F37-BF8F-4B0F411E5A82}"/>
    <cellStyle name="Normal 33 2 10 3 4 2" xfId="37367" xr:uid="{E2E2CE59-37F9-4231-9866-C0AF71B50198}"/>
    <cellStyle name="Normal 33 2 10 3 4 2 2" xfId="37368" xr:uid="{35430B50-D15F-41EC-9690-980001B5233C}"/>
    <cellStyle name="Normal 33 2 10 3 4 3" xfId="37369" xr:uid="{94250903-256F-48A5-A591-DBA980F9F383}"/>
    <cellStyle name="Normal 33 2 10 3 5" xfId="37370" xr:uid="{635BCD3D-9A3D-4D5B-B1D7-D0A6E152F446}"/>
    <cellStyle name="Normal 33 2 10 3 5 2" xfId="37371" xr:uid="{58830019-8A19-4203-928B-32D376069D06}"/>
    <cellStyle name="Normal 33 2 10 3 5 2 2" xfId="37372" xr:uid="{93909583-F41A-49EC-BC7A-A0FEA5984F6D}"/>
    <cellStyle name="Normal 33 2 10 3 5 3" xfId="37373" xr:uid="{B9DE5E76-5FDE-459E-983A-79C86DE4D287}"/>
    <cellStyle name="Normal 33 2 10 3 6" xfId="37374" xr:uid="{95AC9160-8EA2-4061-9017-1F7BF593471C}"/>
    <cellStyle name="Normal 33 2 10 3 6 2" xfId="37375" xr:uid="{7A81510D-5809-4AA4-8AB2-5B0CE92FC07D}"/>
    <cellStyle name="Normal 33 2 10 3 6 2 2" xfId="37376" xr:uid="{4E587FF9-E497-4308-BC51-EA9C49BE8138}"/>
    <cellStyle name="Normal 33 2 10 3 6 3" xfId="37377" xr:uid="{B5C7A088-3C75-48B0-9C67-F35FD1ED0096}"/>
    <cellStyle name="Normal 33 2 10 3 7" xfId="37378" xr:uid="{66BFDC05-BD06-450D-A336-D5CBA09757FA}"/>
    <cellStyle name="Normal 33 2 10 3 7 2" xfId="37379" xr:uid="{6CF488C6-5438-45DD-9647-82140FDA0EAD}"/>
    <cellStyle name="Normal 33 2 10 3 8" xfId="37380" xr:uid="{5D24269E-4E52-4EBB-BC7D-8BE303A53719}"/>
    <cellStyle name="Normal 33 2 10 3_EGAT BS 10" xfId="37381" xr:uid="{89C71644-E91C-4477-8658-998375774D50}"/>
    <cellStyle name="Normal 33 2 10 4" xfId="37382" xr:uid="{807214A5-7C56-4A0C-9233-67B5AEC14E36}"/>
    <cellStyle name="Normal 33 2 10 4 2" xfId="37383" xr:uid="{7EAD0E69-8370-4DAE-8E63-D51CE60A6359}"/>
    <cellStyle name="Normal 33 2 10 4 2 2" xfId="37384" xr:uid="{A82BF648-B66F-4AA6-AB1C-56B94EE43C01}"/>
    <cellStyle name="Normal 33 2 10 4 2 2 2" xfId="37385" xr:uid="{B6059981-A369-4934-A36B-E2CF2F68A608}"/>
    <cellStyle name="Normal 33 2 10 4 2 3" xfId="37386" xr:uid="{DDF11949-2B1E-4691-B26A-3F2412204F14}"/>
    <cellStyle name="Normal 33 2 10 4 3" xfId="37387" xr:uid="{A1E66992-9C48-4701-99D1-B08DF8E2B812}"/>
    <cellStyle name="Normal 33 2 10 4 3 2" xfId="37388" xr:uid="{6675FD0E-C42E-4FED-9588-6DEABCE2ED29}"/>
    <cellStyle name="Normal 33 2 10 4 4" xfId="37389" xr:uid="{B1F4FF98-9E37-4411-8006-AAC06FE02A14}"/>
    <cellStyle name="Normal 33 2 10 5" xfId="37390" xr:uid="{44293E36-9ECE-48F5-ABB7-C9B8A103E81E}"/>
    <cellStyle name="Normal 33 2 10 5 2" xfId="37391" xr:uid="{19160C58-3058-4D8A-836A-345E286A1FC2}"/>
    <cellStyle name="Normal 33 2 10 5 2 2" xfId="37392" xr:uid="{C9D87E4C-FF6D-4C00-A175-A0FF2962FAEA}"/>
    <cellStyle name="Normal 33 2 10 5 2 2 2" xfId="37393" xr:uid="{BC50BE6A-79A4-4542-B589-6CD0B4978C4C}"/>
    <cellStyle name="Normal 33 2 10 5 2 3" xfId="37394" xr:uid="{ED0BC35B-320D-4748-B438-3B31816B321B}"/>
    <cellStyle name="Normal 33 2 10 5 3" xfId="37395" xr:uid="{F2108EC2-4C75-4090-B296-7C9FCBD7697F}"/>
    <cellStyle name="Normal 33 2 10 5 3 2" xfId="37396" xr:uid="{FD738E9E-8DFF-4B7B-BCAD-2420BF38AAFB}"/>
    <cellStyle name="Normal 33 2 10 5 4" xfId="37397" xr:uid="{A6521BA0-127F-4952-A230-C4EE368482E7}"/>
    <cellStyle name="Normal 33 2 10 6" xfId="37398" xr:uid="{5E53622F-95D1-4C4A-BCEC-3BE1CCE5F930}"/>
    <cellStyle name="Normal 33 2 10 6 2" xfId="37399" xr:uid="{92499613-A211-468E-BD70-F1305B9B54DE}"/>
    <cellStyle name="Normal 33 2 10 6 2 2" xfId="37400" xr:uid="{07F08219-47E6-43D3-B7EE-2CB5B4E97D38}"/>
    <cellStyle name="Normal 33 2 10 6 3" xfId="37401" xr:uid="{2D428B3D-B01F-4F0B-9A4B-22EBE9AE1067}"/>
    <cellStyle name="Normal 33 2 10 7" xfId="37402" xr:uid="{2A860138-F532-42E0-AB86-D60D44E7D4BB}"/>
    <cellStyle name="Normal 33 2 10 7 2" xfId="37403" xr:uid="{76951289-9CF6-4A5D-A80F-BA6F21752359}"/>
    <cellStyle name="Normal 33 2 10 7 2 2" xfId="37404" xr:uid="{52ED5418-A473-4970-A338-41CE7FF2B112}"/>
    <cellStyle name="Normal 33 2 10 7 3" xfId="37405" xr:uid="{72D1016C-DF7E-4764-9840-E558A2FD5F55}"/>
    <cellStyle name="Normal 33 2 10 8" xfId="37406" xr:uid="{6467A469-5F98-4B6D-B23C-E77A32AEE39E}"/>
    <cellStyle name="Normal 33 2 10 8 2" xfId="37407" xr:uid="{D3AF701C-EA6B-47CA-8255-3D9A87E5550F}"/>
    <cellStyle name="Normal 33 2 10 8 2 2" xfId="37408" xr:uid="{A3C2B442-984A-4B48-A8E9-D2E2099EBFED}"/>
    <cellStyle name="Normal 33 2 10 8 3" xfId="37409" xr:uid="{2D1D354D-087A-402B-8435-4AECBBCECD87}"/>
    <cellStyle name="Normal 33 2 10 9" xfId="37410" xr:uid="{44A6D861-4DC6-453B-B9A8-9893F7C74695}"/>
    <cellStyle name="Normal 33 2 10 9 2" xfId="37411" xr:uid="{D3C2827E-B453-4E15-B69D-B30BA06602E2}"/>
    <cellStyle name="Normal 33 2 10_EGAT BS 10" xfId="37412" xr:uid="{04503D03-B78E-47BF-AFD7-7F384293D911}"/>
    <cellStyle name="Normal 33 2 11" xfId="37413" xr:uid="{6FD83498-1F95-462B-BA71-1618F310127F}"/>
    <cellStyle name="Normal 33 2 11 2" xfId="37414" xr:uid="{1ECA0C83-59D9-424C-A8B5-C4C7699CAC15}"/>
    <cellStyle name="Normal 33 2 11 2 2" xfId="37415" xr:uid="{54AC7963-3635-4F5E-A5DA-BBF570C86813}"/>
    <cellStyle name="Normal 33 2 11 2 2 2" xfId="37416" xr:uid="{BE743ED2-BCCF-4218-85EB-E9230F7880F0}"/>
    <cellStyle name="Normal 33 2 11 2 2 2 2" xfId="37417" xr:uid="{D647E8EE-1FAD-495D-BE6F-313A5F96CF96}"/>
    <cellStyle name="Normal 33 2 11 2 2 2 2 2" xfId="37418" xr:uid="{B79090AE-45C1-4A99-9D16-2DE96C8914E1}"/>
    <cellStyle name="Normal 33 2 11 2 2 2 3" xfId="37419" xr:uid="{A45A74A0-43E6-4A19-AD70-0AF88624B19C}"/>
    <cellStyle name="Normal 33 2 11 2 2 3" xfId="37420" xr:uid="{6A96E480-3278-43E4-B6C9-29C1F2144E38}"/>
    <cellStyle name="Normal 33 2 11 2 2 3 2" xfId="37421" xr:uid="{94FB965D-DDA3-4058-9B7E-F575DF0B36C6}"/>
    <cellStyle name="Normal 33 2 11 2 2 4" xfId="37422" xr:uid="{310BD26C-D6E3-4225-B902-81025E22BF09}"/>
    <cellStyle name="Normal 33 2 11 2 3" xfId="37423" xr:uid="{D87F20A9-5621-418A-A852-D1B170E0C7A8}"/>
    <cellStyle name="Normal 33 2 11 2 3 2" xfId="37424" xr:uid="{62BCB500-9D8F-400C-9897-0B83728378DE}"/>
    <cellStyle name="Normal 33 2 11 2 3 2 2" xfId="37425" xr:uid="{07B8B9A1-4127-48D8-B12F-1893C966A907}"/>
    <cellStyle name="Normal 33 2 11 2 3 3" xfId="37426" xr:uid="{4BB534FF-4DA9-4E3D-BB58-F42C3905FC79}"/>
    <cellStyle name="Normal 33 2 11 2 4" xfId="37427" xr:uid="{DAE89795-911C-4FC9-9157-0B8E0849757D}"/>
    <cellStyle name="Normal 33 2 11 2 4 2" xfId="37428" xr:uid="{84A0C361-580A-4B6E-8318-6DFD5153382B}"/>
    <cellStyle name="Normal 33 2 11 2 4 2 2" xfId="37429" xr:uid="{1D327094-7BF5-486E-924C-759D62134FA3}"/>
    <cellStyle name="Normal 33 2 11 2 4 3" xfId="37430" xr:uid="{C7A6CC32-0C05-40BE-A9A6-31FB26641CBA}"/>
    <cellStyle name="Normal 33 2 11 2 5" xfId="37431" xr:uid="{4C905597-A899-45DA-86E2-B4B922A17519}"/>
    <cellStyle name="Normal 33 2 11 2 5 2" xfId="37432" xr:uid="{D13F19EA-CC6D-4239-99EA-428810C33DD1}"/>
    <cellStyle name="Normal 33 2 11 2 5 2 2" xfId="37433" xr:uid="{34F4B6F7-8F13-4095-AC9A-CB8C31523FAC}"/>
    <cellStyle name="Normal 33 2 11 2 5 3" xfId="37434" xr:uid="{168E2CFD-9E75-4D94-8BBD-FC67BD0D2D78}"/>
    <cellStyle name="Normal 33 2 11 2 6" xfId="37435" xr:uid="{A6AC2BB9-55B0-47D3-BCC0-CE132E7869F2}"/>
    <cellStyle name="Normal 33 2 11 2 6 2" xfId="37436" xr:uid="{F1DB3631-519D-46BB-ABA0-91D278AF5468}"/>
    <cellStyle name="Normal 33 2 11 2 7" xfId="37437" xr:uid="{46F084C0-B8E4-463C-9784-704E9BD62475}"/>
    <cellStyle name="Normal 33 2 11 2_EGAT BS 10" xfId="37438" xr:uid="{25523799-8664-42DC-96E2-3E6FB5A08D16}"/>
    <cellStyle name="Normal 33 2 11 3" xfId="37439" xr:uid="{816B18D3-0AFC-4EFB-B73E-41534B4F59C2}"/>
    <cellStyle name="Normal 33 2 11 3 2" xfId="37440" xr:uid="{CFDA5C68-7E63-4803-A5EE-DF73C356D4FD}"/>
    <cellStyle name="Normal 33 2 11 3 2 2" xfId="37441" xr:uid="{78BB77E7-8509-46BF-8B40-E6173D62BCC2}"/>
    <cellStyle name="Normal 33 2 11 3 2 2 2" xfId="37442" xr:uid="{269A2F73-25E0-4889-9663-F70792D03DA9}"/>
    <cellStyle name="Normal 33 2 11 3 2 3" xfId="37443" xr:uid="{325BA9C5-B6FE-404A-93C2-B90B30D7EC71}"/>
    <cellStyle name="Normal 33 2 11 3 3" xfId="37444" xr:uid="{5A5129C1-7867-4E84-BE50-3153E1DF1E6A}"/>
    <cellStyle name="Normal 33 2 11 3 3 2" xfId="37445" xr:uid="{74DF7005-43F3-4BE5-87BE-4E140161AA73}"/>
    <cellStyle name="Normal 33 2 11 3 4" xfId="37446" xr:uid="{B277BAB4-16C7-42F6-880A-BD776CC055AF}"/>
    <cellStyle name="Normal 33 2 11 4" xfId="37447" xr:uid="{02D89D93-41AB-4302-A45C-4533B8F5C1F5}"/>
    <cellStyle name="Normal 33 2 11 4 2" xfId="37448" xr:uid="{DA35EA9F-7225-4E47-8E6A-09496E32D637}"/>
    <cellStyle name="Normal 33 2 11 4 2 2" xfId="37449" xr:uid="{3A399BC4-F3D0-4434-97EA-C07E075A15D8}"/>
    <cellStyle name="Normal 33 2 11 4 2 2 2" xfId="37450" xr:uid="{81059082-BA9E-4DD8-BEE4-208707C579BA}"/>
    <cellStyle name="Normal 33 2 11 4 2 3" xfId="37451" xr:uid="{1C3CC62E-416B-41FE-8AFE-62CDABCA6DCA}"/>
    <cellStyle name="Normal 33 2 11 4 3" xfId="37452" xr:uid="{69E7EB10-9CB7-4527-A362-CDEF8B962FCA}"/>
    <cellStyle name="Normal 33 2 11 4 3 2" xfId="37453" xr:uid="{3204F278-A42C-4FF3-8E58-80DA3EEB9DF7}"/>
    <cellStyle name="Normal 33 2 11 4 4" xfId="37454" xr:uid="{6769FF6F-739A-4799-8A97-BE758664F5C5}"/>
    <cellStyle name="Normal 33 2 11 5" xfId="37455" xr:uid="{97BED3C1-C570-4F15-96C6-E72B09E3D909}"/>
    <cellStyle name="Normal 33 2 11 5 2" xfId="37456" xr:uid="{75C2D0B9-8884-4009-96F3-926E06A8E1B6}"/>
    <cellStyle name="Normal 33 2 11 5 2 2" xfId="37457" xr:uid="{B84FC0F1-BB47-49B0-9EF1-9B88DE24BE9E}"/>
    <cellStyle name="Normal 33 2 11 5 3" xfId="37458" xr:uid="{7C1F9B90-BBA6-4CA8-A8ED-72B335D008D0}"/>
    <cellStyle name="Normal 33 2 11 6" xfId="37459" xr:uid="{8A0143B9-94C5-43A5-86A0-2AD1589FA903}"/>
    <cellStyle name="Normal 33 2 11 6 2" xfId="37460" xr:uid="{A7A880BD-284E-4BBE-8A51-1375B3F05CB0}"/>
    <cellStyle name="Normal 33 2 11 6 2 2" xfId="37461" xr:uid="{2209C75F-65AA-4830-87E0-067DF251CB9A}"/>
    <cellStyle name="Normal 33 2 11 6 3" xfId="37462" xr:uid="{3E058905-8F1A-4E6F-99A9-C8FA18445DD1}"/>
    <cellStyle name="Normal 33 2 11 7" xfId="37463" xr:uid="{66E979DC-D03B-4187-980C-9BC7A1BDE137}"/>
    <cellStyle name="Normal 33 2 11 7 2" xfId="37464" xr:uid="{28B58F0B-6D7A-424B-B8FA-041EA28CCA79}"/>
    <cellStyle name="Normal 33 2 11 7 2 2" xfId="37465" xr:uid="{D6C94978-98CC-4043-B822-010526501301}"/>
    <cellStyle name="Normal 33 2 11 7 3" xfId="37466" xr:uid="{9E7713C7-5EEB-4877-B705-6BDC558CC7F5}"/>
    <cellStyle name="Normal 33 2 11 8" xfId="37467" xr:uid="{96F5F3FA-08C2-4140-BEE0-6DCCE01FA4C9}"/>
    <cellStyle name="Normal 33 2 11 8 2" xfId="37468" xr:uid="{850CC770-9290-423D-AA85-B3FE611EB028}"/>
    <cellStyle name="Normal 33 2 11 9" xfId="37469" xr:uid="{81BA0EBC-DC7F-44AE-B999-A1AAC3E667E9}"/>
    <cellStyle name="Normal 33 2 11_EGAT BS 10" xfId="37470" xr:uid="{D2FE7B25-8DFE-406F-AF81-F319C14F67F0}"/>
    <cellStyle name="Normal 33 2 12" xfId="37471" xr:uid="{DA2316BD-896B-4A2C-932D-4862F7C120D3}"/>
    <cellStyle name="Normal 33 2 12 2" xfId="37472" xr:uid="{D63EFAEA-B6B5-40CA-A970-CBD42CCE0EA1}"/>
    <cellStyle name="Normal 33 2 12 2 2" xfId="37473" xr:uid="{B0FA3B3C-BB1A-4581-9F61-129F909F26B0}"/>
    <cellStyle name="Normal 33 2 12 2 2 2" xfId="37474" xr:uid="{B6D08D68-18E1-4FB6-A718-5B1ED34FD9E3}"/>
    <cellStyle name="Normal 33 2 12 2 2 2 2" xfId="37475" xr:uid="{141B5D5F-F62C-4599-8C67-805B0CF5968A}"/>
    <cellStyle name="Normal 33 2 12 2 2 3" xfId="37476" xr:uid="{13B8A5F8-695D-488B-BBF4-21C789FA3790}"/>
    <cellStyle name="Normal 33 2 12 2 3" xfId="37477" xr:uid="{AB33B4E0-684D-45CF-94B2-288F36C2358B}"/>
    <cellStyle name="Normal 33 2 12 2 3 2" xfId="37478" xr:uid="{A5666638-62F6-410E-A101-CBFE505689A9}"/>
    <cellStyle name="Normal 33 2 12 2 4" xfId="37479" xr:uid="{94568BD7-44BF-4DAF-A8DE-256B95490452}"/>
    <cellStyle name="Normal 33 2 12 3" xfId="37480" xr:uid="{6CA8CF27-5F6D-458D-A760-50AEA525052F}"/>
    <cellStyle name="Normal 33 2 12 3 2" xfId="37481" xr:uid="{F43FD4F0-C0A4-4DA2-9686-AAA6D00BE6A0}"/>
    <cellStyle name="Normal 33 2 12 3 2 2" xfId="37482" xr:uid="{9B8ACDA4-8DFA-405B-AD62-E63779F74FBC}"/>
    <cellStyle name="Normal 33 2 12 3 2 2 2" xfId="37483" xr:uid="{8E47F76E-5ABF-44C9-AFF5-FE59138764C8}"/>
    <cellStyle name="Normal 33 2 12 3 2 3" xfId="37484" xr:uid="{05F79056-5ADB-479D-8B0A-D494AE00628A}"/>
    <cellStyle name="Normal 33 2 12 3 3" xfId="37485" xr:uid="{7A80B70D-1F21-4233-BEE4-EAA47BB3C39C}"/>
    <cellStyle name="Normal 33 2 12 3 3 2" xfId="37486" xr:uid="{9047D036-16A1-4607-A31A-B06E6AC45325}"/>
    <cellStyle name="Normal 33 2 12 3 4" xfId="37487" xr:uid="{01AFAD44-86D9-4A47-91DF-87105F49F812}"/>
    <cellStyle name="Normal 33 2 12 4" xfId="37488" xr:uid="{3BD77547-D024-4E77-8ED9-2FF1A3A3E1C6}"/>
    <cellStyle name="Normal 33 2 12 4 2" xfId="37489" xr:uid="{7EE2C2DB-127B-4443-9074-380A6A831FA2}"/>
    <cellStyle name="Normal 33 2 12 4 2 2" xfId="37490" xr:uid="{5EDD8011-78BF-4395-A592-059F056712C9}"/>
    <cellStyle name="Normal 33 2 12 4 3" xfId="37491" xr:uid="{E885CC75-4377-4144-9792-608EEBD0674E}"/>
    <cellStyle name="Normal 33 2 12 5" xfId="37492" xr:uid="{97EDE30B-4A55-4C17-A776-473C4467804A}"/>
    <cellStyle name="Normal 33 2 12 5 2" xfId="37493" xr:uid="{70EFB6BC-2230-418D-B02B-135076D48A84}"/>
    <cellStyle name="Normal 33 2 12 5 2 2" xfId="37494" xr:uid="{67521D55-EB57-43AA-A733-DB3F0317C369}"/>
    <cellStyle name="Normal 33 2 12 5 3" xfId="37495" xr:uid="{4E9DED0B-D089-4E90-B15E-0674626F8650}"/>
    <cellStyle name="Normal 33 2 12 6" xfId="37496" xr:uid="{25BD780A-5BF9-4CE5-8993-B8AC87A0287D}"/>
    <cellStyle name="Normal 33 2 12 6 2" xfId="37497" xr:uid="{AA6D83B9-A929-45E8-9BED-5C1C76346861}"/>
    <cellStyle name="Normal 33 2 12 6 2 2" xfId="37498" xr:uid="{356B5106-BD50-4E27-BD4B-1911F1FB3940}"/>
    <cellStyle name="Normal 33 2 12 6 3" xfId="37499" xr:uid="{E699D278-A51C-4A00-AEC3-190438EDF9E7}"/>
    <cellStyle name="Normal 33 2 12 7" xfId="37500" xr:uid="{BFEF902E-12AA-4973-9566-DF2537B241B9}"/>
    <cellStyle name="Normal 33 2 12 7 2" xfId="37501" xr:uid="{93A2CCED-5F69-46B5-A56E-273CB2B61C5A}"/>
    <cellStyle name="Normal 33 2 12 8" xfId="37502" xr:uid="{12A91602-C05B-487F-A72E-38A6C75C29C9}"/>
    <cellStyle name="Normal 33 2 12_EGAT BS 10" xfId="37503" xr:uid="{A4028450-FCA4-41AC-A34F-FEEFD4FE52FB}"/>
    <cellStyle name="Normal 33 2 13" xfId="37504" xr:uid="{2921C81F-A04E-4A54-89BC-9D1884F95FB0}"/>
    <cellStyle name="Normal 33 2 13 2" xfId="37505" xr:uid="{59DDE108-E213-4D83-8D2A-5EE937E15DE3}"/>
    <cellStyle name="Normal 33 2 13 2 2" xfId="37506" xr:uid="{9E4FAAA4-98EA-4BD8-8986-831A8FE365FF}"/>
    <cellStyle name="Normal 33 2 13 2 2 2" xfId="37507" xr:uid="{0E47944E-6FFB-4139-B50A-8A84306D33B3}"/>
    <cellStyle name="Normal 33 2 13 2 2 2 2" xfId="37508" xr:uid="{8C0A5E8E-96D7-4639-8F2E-CB30DCB4CBBC}"/>
    <cellStyle name="Normal 33 2 13 2 2 3" xfId="37509" xr:uid="{E313C040-216F-41D5-924D-88AB076BA4A9}"/>
    <cellStyle name="Normal 33 2 13 2 3" xfId="37510" xr:uid="{0FADB643-04B7-4400-805C-0E70A2D498FF}"/>
    <cellStyle name="Normal 33 2 13 2 3 2" xfId="37511" xr:uid="{38C68835-BD4C-4FAC-990D-22A8D205BBAF}"/>
    <cellStyle name="Normal 33 2 13 2 4" xfId="37512" xr:uid="{9AE18171-1EF1-4CE8-B77A-6A35FB84D3BA}"/>
    <cellStyle name="Normal 33 2 13 3" xfId="37513" xr:uid="{F540C032-C789-4C00-A72D-F070F4ABAB1D}"/>
    <cellStyle name="Normal 33 2 13 3 2" xfId="37514" xr:uid="{C4904199-7DED-42A9-A8C5-5AED1E307A7B}"/>
    <cellStyle name="Normal 33 2 13 3 2 2" xfId="37515" xr:uid="{8706EC95-DCA1-40DA-BD2E-BC550F317ADD}"/>
    <cellStyle name="Normal 33 2 13 3 3" xfId="37516" xr:uid="{EA4BE4DE-4D8A-49F5-8F7B-2B1121CF4C7C}"/>
    <cellStyle name="Normal 33 2 13 4" xfId="37517" xr:uid="{8AD3A1F3-6751-4177-A13C-A3E4713A0FBE}"/>
    <cellStyle name="Normal 33 2 13 4 2" xfId="37518" xr:uid="{868FF9E4-9554-4CE0-82C4-5A41833E7992}"/>
    <cellStyle name="Normal 33 2 13 4 2 2" xfId="37519" xr:uid="{B1C2C32D-A783-4983-B2E0-4BDE387DA10C}"/>
    <cellStyle name="Normal 33 2 13 4 3" xfId="37520" xr:uid="{405978EE-168A-494C-A79E-2AFD5300B130}"/>
    <cellStyle name="Normal 33 2 13 5" xfId="37521" xr:uid="{5227FB05-93A0-4FF0-BEF2-D7945CDF12E2}"/>
    <cellStyle name="Normal 33 2 13 5 2" xfId="37522" xr:uid="{B717C763-98E0-41CC-89E3-1E31499F4FCE}"/>
    <cellStyle name="Normal 33 2 13 5 2 2" xfId="37523" xr:uid="{AD15D258-2915-492E-898C-00874A93D140}"/>
    <cellStyle name="Normal 33 2 13 5 3" xfId="37524" xr:uid="{D9A74741-120E-4B8A-A45F-00934A5926D0}"/>
    <cellStyle name="Normal 33 2 13 6" xfId="37525" xr:uid="{D62B0567-7B27-4980-8839-F3E3548F8351}"/>
    <cellStyle name="Normal 33 2 13 6 2" xfId="37526" xr:uid="{83A7648F-7BC9-4E0E-8672-58CF502FF8BE}"/>
    <cellStyle name="Normal 33 2 13 7" xfId="37527" xr:uid="{8C9B67B4-CECD-4472-B081-7ACA0EE4908D}"/>
    <cellStyle name="Normal 33 2 13_EGAT BS 10" xfId="37528" xr:uid="{ABF7FF46-590A-4E1B-B450-478D27851B47}"/>
    <cellStyle name="Normal 33 2 14" xfId="37529" xr:uid="{AD8F7F63-D1C9-4A32-811C-A9FA160C7D54}"/>
    <cellStyle name="Normal 33 2 14 2" xfId="37530" xr:uid="{47D88868-7226-40B5-BFA8-ED725E990CB2}"/>
    <cellStyle name="Normal 33 2 14 2 2" xfId="37531" xr:uid="{6D58796B-217B-4D36-888A-D4CE0AA4E643}"/>
    <cellStyle name="Normal 33 2 14 2 2 2" xfId="37532" xr:uid="{F6CDCAD4-C5E0-4095-9CD9-3F2CDC56F249}"/>
    <cellStyle name="Normal 33 2 14 2 3" xfId="37533" xr:uid="{D32AEA88-B715-44FD-8621-51D0016D7703}"/>
    <cellStyle name="Normal 33 2 14 3" xfId="37534" xr:uid="{DFE5D743-E343-410A-89C3-6B54223C07F6}"/>
    <cellStyle name="Normal 33 2 14 3 2" xfId="37535" xr:uid="{1ECB4106-8952-4D6F-9AD5-41CF89A65A82}"/>
    <cellStyle name="Normal 33 2 14 4" xfId="37536" xr:uid="{903FD6D9-98B5-4043-9376-C2CD56A58EF5}"/>
    <cellStyle name="Normal 33 2 15" xfId="37537" xr:uid="{D00F954D-6C83-41D9-B0E6-2DC79CE9F8A3}"/>
    <cellStyle name="Normal 33 2 15 2" xfId="37538" xr:uid="{75883965-8D25-46A1-9B4C-00E3554B79A1}"/>
    <cellStyle name="Normal 33 2 15 2 2" xfId="37539" xr:uid="{E5DC2A49-5B37-4853-BC35-6A35BCE51582}"/>
    <cellStyle name="Normal 33 2 15 2 2 2" xfId="37540" xr:uid="{C21D68D9-9CAB-4050-B3A5-10352B1BF48E}"/>
    <cellStyle name="Normal 33 2 15 2 3" xfId="37541" xr:uid="{3BA6840F-60C5-4B65-8A92-9B872D919463}"/>
    <cellStyle name="Normal 33 2 15 3" xfId="37542" xr:uid="{344D8731-1391-41BB-90EA-B794F6A073BA}"/>
    <cellStyle name="Normal 33 2 15 3 2" xfId="37543" xr:uid="{D5778B3B-72F2-4B29-881E-947F4B7E9EF7}"/>
    <cellStyle name="Normal 33 2 15 4" xfId="37544" xr:uid="{4264B731-0771-44CB-974E-C323C316E780}"/>
    <cellStyle name="Normal 33 2 16" xfId="37545" xr:uid="{D9997E82-44E4-40B3-8B02-FB7CB377441B}"/>
    <cellStyle name="Normal 33 2 16 2" xfId="37546" xr:uid="{A68192D1-DB1E-48BE-8828-4462D576EEC5}"/>
    <cellStyle name="Normal 33 2 16 2 2" xfId="37547" xr:uid="{9F40449F-39EC-46A8-A5A5-3FA924B4B23D}"/>
    <cellStyle name="Normal 33 2 16 3" xfId="37548" xr:uid="{ADC425A0-97BC-4891-8A93-EAFE10B9B115}"/>
    <cellStyle name="Normal 33 2 17" xfId="37549" xr:uid="{DDB15041-A88A-45D8-ADD5-B36E1B12E00F}"/>
    <cellStyle name="Normal 33 2 17 2" xfId="37550" xr:uid="{D5848B2F-BF55-4404-80C7-EBC00491FC2B}"/>
    <cellStyle name="Normal 33 2 17 2 2" xfId="37551" xr:uid="{9536BA2C-C7B2-42F0-A46F-A04E022932F5}"/>
    <cellStyle name="Normal 33 2 17 3" xfId="37552" xr:uid="{A8AB118E-EAA3-408A-8BEE-64E51D1F8837}"/>
    <cellStyle name="Normal 33 2 18" xfId="37553" xr:uid="{81956626-E131-4BD7-AA3A-8DE984438FBE}"/>
    <cellStyle name="Normal 33 2 18 2" xfId="37554" xr:uid="{570A7E69-95B3-42BA-8A3C-6CDB8F521D76}"/>
    <cellStyle name="Normal 33 2 18 2 2" xfId="37555" xr:uid="{A03CB633-9872-4970-A1DC-E984AD047D17}"/>
    <cellStyle name="Normal 33 2 18 3" xfId="37556" xr:uid="{F74CA939-81DE-4191-ABF6-B29136625BD8}"/>
    <cellStyle name="Normal 33 2 19" xfId="37557" xr:uid="{572626B5-27DD-4F3A-B04A-F6FC2CD90974}"/>
    <cellStyle name="Normal 33 2 19 2" xfId="37558" xr:uid="{F05B1E94-7154-4B88-B554-503123F13E8B}"/>
    <cellStyle name="Normal 33 2 2" xfId="37559" xr:uid="{19FA06F9-8794-47F5-9EBA-0325AD2FBC34}"/>
    <cellStyle name="Normal 33 2 2 10" xfId="37560" xr:uid="{76ED334C-8548-4312-B78E-6F64149B81A7}"/>
    <cellStyle name="Normal 33 2 2 10 2" xfId="37561" xr:uid="{E9226304-EABD-40D0-8777-C22EBB24F1E8}"/>
    <cellStyle name="Normal 33 2 2 10 2 2" xfId="37562" xr:uid="{9C14B368-21C7-4FC8-BE28-3B71AC458CD8}"/>
    <cellStyle name="Normal 33 2 2 10 2 2 2" xfId="37563" xr:uid="{CC046FFA-3EDC-4852-AA4B-11FD9416FBF4}"/>
    <cellStyle name="Normal 33 2 2 10 2 2 2 2" xfId="37564" xr:uid="{3027D80D-4764-401A-85A9-8CFA5594114D}"/>
    <cellStyle name="Normal 33 2 2 10 2 2 3" xfId="37565" xr:uid="{D803D89F-CA1B-46EF-939F-4F05C8793F84}"/>
    <cellStyle name="Normal 33 2 2 10 2 3" xfId="37566" xr:uid="{38BC82AD-70AE-4E22-B109-7ECA433CEFD6}"/>
    <cellStyle name="Normal 33 2 2 10 2 3 2" xfId="37567" xr:uid="{AFEF4240-81AA-45B5-AB7A-6A1675A89116}"/>
    <cellStyle name="Normal 33 2 2 10 2 4" xfId="37568" xr:uid="{4E568F22-84ED-4D81-8B0B-6F4CB6034F1A}"/>
    <cellStyle name="Normal 33 2 2 10 3" xfId="37569" xr:uid="{1F6433F5-026E-4979-B435-8542F9C39899}"/>
    <cellStyle name="Normal 33 2 2 10 3 2" xfId="37570" xr:uid="{2D8354B7-135E-4E4A-81EF-5FBEAA17DE51}"/>
    <cellStyle name="Normal 33 2 2 10 3 2 2" xfId="37571" xr:uid="{9A6C2704-C64E-4DCE-9D3B-7FF3FA083A87}"/>
    <cellStyle name="Normal 33 2 2 10 3 3" xfId="37572" xr:uid="{017ACA5D-496A-4DFE-9AED-A6E40ABC3EE5}"/>
    <cellStyle name="Normal 33 2 2 10 4" xfId="37573" xr:uid="{6D7BBCC8-1207-428F-A0D0-A8268B16BB5F}"/>
    <cellStyle name="Normal 33 2 2 10 4 2" xfId="37574" xr:uid="{741D7F69-ED4C-4AD3-9FD3-31F320576ED7}"/>
    <cellStyle name="Normal 33 2 2 10 4 2 2" xfId="37575" xr:uid="{025AF5C0-A619-4F98-A2D1-A8BDA05A4A8E}"/>
    <cellStyle name="Normal 33 2 2 10 4 3" xfId="37576" xr:uid="{0CB062D0-79D5-4FB4-AE4B-344540963A80}"/>
    <cellStyle name="Normal 33 2 2 10 5" xfId="37577" xr:uid="{B9195CB8-F235-46F5-A514-EE01F6E87027}"/>
    <cellStyle name="Normal 33 2 2 10 5 2" xfId="37578" xr:uid="{2457A97E-1D3B-4261-BDBC-87FA7C1E3D6B}"/>
    <cellStyle name="Normal 33 2 2 10 5 2 2" xfId="37579" xr:uid="{F1F859DF-0871-491D-826C-F4432D5D1139}"/>
    <cellStyle name="Normal 33 2 2 10 5 3" xfId="37580" xr:uid="{E4BD2461-E6EF-4414-B642-ACFC095A9C3E}"/>
    <cellStyle name="Normal 33 2 2 10 6" xfId="37581" xr:uid="{51601DB2-AD03-4B2B-9873-365FC8E193B3}"/>
    <cellStyle name="Normal 33 2 2 10 6 2" xfId="37582" xr:uid="{01EDA6DC-E005-4668-BDB1-AD7C69880A54}"/>
    <cellStyle name="Normal 33 2 2 10 7" xfId="37583" xr:uid="{58D67D2B-B2D1-43F0-9F97-B30118798E2E}"/>
    <cellStyle name="Normal 33 2 2 10_EGAT BS 10" xfId="37584" xr:uid="{FDB46C0B-F55B-41CF-A805-D918764F1FB0}"/>
    <cellStyle name="Normal 33 2 2 11" xfId="37585" xr:uid="{232BBCD7-47FA-4128-8AE8-5C906FD464A2}"/>
    <cellStyle name="Normal 33 2 2 11 2" xfId="37586" xr:uid="{0019A8C8-2A2C-49FD-A024-979042B7FA98}"/>
    <cellStyle name="Normal 33 2 2 11 2 2" xfId="37587" xr:uid="{ABAA7D72-D0C9-4EBB-A320-3D76E93A0E6A}"/>
    <cellStyle name="Normal 33 2 2 11 2 2 2" xfId="37588" xr:uid="{6EFE7E2A-1571-4ABD-8D86-5019D2D9F6E9}"/>
    <cellStyle name="Normal 33 2 2 11 2 3" xfId="37589" xr:uid="{230DAB12-1B61-4717-A2A3-975191A2CFBB}"/>
    <cellStyle name="Normal 33 2 2 11 3" xfId="37590" xr:uid="{4A3ABA52-4442-41A7-9D28-408EBBDD30A8}"/>
    <cellStyle name="Normal 33 2 2 11 3 2" xfId="37591" xr:uid="{23EBAAEA-1347-4DB8-BA36-D16FF421B856}"/>
    <cellStyle name="Normal 33 2 2 11 4" xfId="37592" xr:uid="{EE38E299-F302-4542-ADB0-5B29761B969B}"/>
    <cellStyle name="Normal 33 2 2 12" xfId="37593" xr:uid="{18D7663B-3F60-43BD-AA4D-347AD342679C}"/>
    <cellStyle name="Normal 33 2 2 12 2" xfId="37594" xr:uid="{35FB133E-9A25-4979-B350-993CDF4F1FE3}"/>
    <cellStyle name="Normal 33 2 2 12 2 2" xfId="37595" xr:uid="{5A9297C4-DD91-46CD-8E53-250159C5AA0B}"/>
    <cellStyle name="Normal 33 2 2 12 2 2 2" xfId="37596" xr:uid="{5A4C0928-395B-4721-92A5-E80435C52F32}"/>
    <cellStyle name="Normal 33 2 2 12 2 3" xfId="37597" xr:uid="{E38EB472-A34A-4396-9F9F-0A40A3BB1BF1}"/>
    <cellStyle name="Normal 33 2 2 12 3" xfId="37598" xr:uid="{C5B6C0FF-D283-46DF-865E-D5C0E211E0D9}"/>
    <cellStyle name="Normal 33 2 2 12 3 2" xfId="37599" xr:uid="{B07B5032-905D-4A65-A7E6-24F62EAF6D70}"/>
    <cellStyle name="Normal 33 2 2 12 4" xfId="37600" xr:uid="{AD901D7C-2B2D-4F51-9B90-2424E61FEA69}"/>
    <cellStyle name="Normal 33 2 2 13" xfId="37601" xr:uid="{1EFCA88C-3E2B-4645-A18A-8C2C5B8219AE}"/>
    <cellStyle name="Normal 33 2 2 13 2" xfId="37602" xr:uid="{DAAD99E0-AE05-4752-BE6A-BFAF4E602F72}"/>
    <cellStyle name="Normal 33 2 2 13 2 2" xfId="37603" xr:uid="{A5A60A47-E8DE-48C6-BD2A-42E6853C0AD2}"/>
    <cellStyle name="Normal 33 2 2 13 3" xfId="37604" xr:uid="{7D53AA4D-92A7-4727-BD6D-C8ABF1AE91B3}"/>
    <cellStyle name="Normal 33 2 2 14" xfId="37605" xr:uid="{85A1F64A-688C-4276-AFF4-1AD4FC2545B8}"/>
    <cellStyle name="Normal 33 2 2 14 2" xfId="37606" xr:uid="{76BE9989-48E8-4F10-8B6A-DBDA185DF850}"/>
    <cellStyle name="Normal 33 2 2 14 2 2" xfId="37607" xr:uid="{453D9C6C-0F57-4F99-92DD-7B97DE217E16}"/>
    <cellStyle name="Normal 33 2 2 14 3" xfId="37608" xr:uid="{64CDE438-DE2B-4E69-A5C0-BAAEDABCC1AD}"/>
    <cellStyle name="Normal 33 2 2 15" xfId="37609" xr:uid="{101149B6-3A69-4370-BDEE-D093987D07AE}"/>
    <cellStyle name="Normal 33 2 2 15 2" xfId="37610" xr:uid="{3A40FCBD-83C9-4637-BD17-C491AA783609}"/>
    <cellStyle name="Normal 33 2 2 15 2 2" xfId="37611" xr:uid="{184CD813-C792-4D9D-832F-F27787617D59}"/>
    <cellStyle name="Normal 33 2 2 15 3" xfId="37612" xr:uid="{249BE34E-2CB9-4497-9745-613E3A04AC29}"/>
    <cellStyle name="Normal 33 2 2 16" xfId="37613" xr:uid="{51358820-8AF1-45EC-A952-50994BB40E7B}"/>
    <cellStyle name="Normal 33 2 2 16 2" xfId="37614" xr:uid="{31DDE860-A446-4CB2-B54B-13EC53190441}"/>
    <cellStyle name="Normal 33 2 2 17" xfId="37615" xr:uid="{32E8572C-329C-46B3-8FC7-70F13F4BEA13}"/>
    <cellStyle name="Normal 33 2 2 2" xfId="37616" xr:uid="{2BB280B5-5EC8-4F82-8BDF-5DC570991B32}"/>
    <cellStyle name="Normal 33 2 2 2 10" xfId="37617" xr:uid="{AFDE6224-DC22-4C8F-BA6B-7E56DC48801E}"/>
    <cellStyle name="Normal 33 2 2 2 10 2" xfId="37618" xr:uid="{7F882397-ACAA-4A60-A025-81C4E0ABA539}"/>
    <cellStyle name="Normal 33 2 2 2 11" xfId="37619" xr:uid="{2E783C9D-E7D7-4EA0-BEE4-3388FD2EEA5F}"/>
    <cellStyle name="Normal 33 2 2 2 2" xfId="37620" xr:uid="{3486B439-BFC9-487E-BAC7-0C10903F036B}"/>
    <cellStyle name="Normal 33 2 2 2 2 10" xfId="37621" xr:uid="{64D402CF-9274-4C09-A3FB-57F012E3FD03}"/>
    <cellStyle name="Normal 33 2 2 2 2 2" xfId="37622" xr:uid="{0E454D61-1E58-476C-A1D6-74A5BA386AD9}"/>
    <cellStyle name="Normal 33 2 2 2 2 2 2" xfId="37623" xr:uid="{A749FA4B-B5C1-4802-9FC8-06EA42353261}"/>
    <cellStyle name="Normal 33 2 2 2 2 2 2 2" xfId="37624" xr:uid="{B1271526-9595-4D7A-885C-339542C223A9}"/>
    <cellStyle name="Normal 33 2 2 2 2 2 2 2 2" xfId="37625" xr:uid="{630C16BA-3A4F-4ADE-BED5-495361A96BBB}"/>
    <cellStyle name="Normal 33 2 2 2 2 2 2 2 2 2" xfId="37626" xr:uid="{B8B25F56-AB0E-4132-9B82-CF48782CE9B1}"/>
    <cellStyle name="Normal 33 2 2 2 2 2 2 2 2 2 2" xfId="37627" xr:uid="{77041B59-D372-4CED-A8B9-4E226A8C21A8}"/>
    <cellStyle name="Normal 33 2 2 2 2 2 2 2 2 3" xfId="37628" xr:uid="{842A6D9D-0670-4B6F-9396-27A3BD67C5B5}"/>
    <cellStyle name="Normal 33 2 2 2 2 2 2 2 3" xfId="37629" xr:uid="{3042438D-F854-41E8-BD6F-A80FB8156D7A}"/>
    <cellStyle name="Normal 33 2 2 2 2 2 2 2 3 2" xfId="37630" xr:uid="{1D722A78-15AF-4DFE-8447-9E013A1A203D}"/>
    <cellStyle name="Normal 33 2 2 2 2 2 2 2 4" xfId="37631" xr:uid="{B34850E6-D93C-4ECA-8F52-77F385EB556B}"/>
    <cellStyle name="Normal 33 2 2 2 2 2 2 3" xfId="37632" xr:uid="{6D7CF7D1-7D6B-4650-B7AE-EF877BD2DECA}"/>
    <cellStyle name="Normal 33 2 2 2 2 2 2 3 2" xfId="37633" xr:uid="{2C9BB842-C7E9-4B70-8622-270A81DADEA6}"/>
    <cellStyle name="Normal 33 2 2 2 2 2 2 3 2 2" xfId="37634" xr:uid="{8D93AC19-CD75-486D-A290-E085E8AD3C48}"/>
    <cellStyle name="Normal 33 2 2 2 2 2 2 3 3" xfId="37635" xr:uid="{E2379F2D-FB76-442D-928F-02E875E22C1E}"/>
    <cellStyle name="Normal 33 2 2 2 2 2 2 4" xfId="37636" xr:uid="{BF922A2E-5A9B-436C-AAEF-54A0FE68D101}"/>
    <cellStyle name="Normal 33 2 2 2 2 2 2 4 2" xfId="37637" xr:uid="{C296ED97-E536-4673-971E-5ACB570CE96D}"/>
    <cellStyle name="Normal 33 2 2 2 2 2 2 4 2 2" xfId="37638" xr:uid="{837C363C-DD91-4E2D-BAA4-7AEFA4939055}"/>
    <cellStyle name="Normal 33 2 2 2 2 2 2 4 3" xfId="37639" xr:uid="{74AE9BA0-AF4F-4625-935C-0AA196CFC9DC}"/>
    <cellStyle name="Normal 33 2 2 2 2 2 2 5" xfId="37640" xr:uid="{AE2CE281-0BC9-4F90-9103-77E53EBDF1C9}"/>
    <cellStyle name="Normal 33 2 2 2 2 2 2 5 2" xfId="37641" xr:uid="{2E4076FC-3A3F-44A3-AEC1-340DACEC6BCF}"/>
    <cellStyle name="Normal 33 2 2 2 2 2 2 5 2 2" xfId="37642" xr:uid="{89D40E6D-1BFF-49F5-8956-E46AD7D5A780}"/>
    <cellStyle name="Normal 33 2 2 2 2 2 2 5 3" xfId="37643" xr:uid="{91FBBF82-94FE-497C-99ED-B593588EE862}"/>
    <cellStyle name="Normal 33 2 2 2 2 2 2 6" xfId="37644" xr:uid="{4C67ED58-F100-4C83-A6FD-A992EBA40000}"/>
    <cellStyle name="Normal 33 2 2 2 2 2 2 6 2" xfId="37645" xr:uid="{A7435CB6-39A4-40C3-B414-E4CF1A03F41E}"/>
    <cellStyle name="Normal 33 2 2 2 2 2 2 7" xfId="37646" xr:uid="{4B354FFC-2EEE-40E1-B299-A01D08A15C90}"/>
    <cellStyle name="Normal 33 2 2 2 2 2 2_EGAT BS 10" xfId="37647" xr:uid="{E689DB42-32E4-4C33-A6A6-9FB2A6540848}"/>
    <cellStyle name="Normal 33 2 2 2 2 2 3" xfId="37648" xr:uid="{D786E90E-0665-4E12-97CA-A52108B5DD01}"/>
    <cellStyle name="Normal 33 2 2 2 2 2 3 2" xfId="37649" xr:uid="{AA5349B4-D785-49B5-AA36-4361F789BE0B}"/>
    <cellStyle name="Normal 33 2 2 2 2 2 3 2 2" xfId="37650" xr:uid="{2FC3E0B1-B3A9-4EE8-9EF0-448DAD00AE05}"/>
    <cellStyle name="Normal 33 2 2 2 2 2 3 2 2 2" xfId="37651" xr:uid="{BB5BD37E-FE52-4CFC-9943-C70E05CF3ACE}"/>
    <cellStyle name="Normal 33 2 2 2 2 2 3 2 3" xfId="37652" xr:uid="{8D8CE4A4-D36F-47CB-9AE7-3092C24FA33D}"/>
    <cellStyle name="Normal 33 2 2 2 2 2 3 3" xfId="37653" xr:uid="{7C18697B-9B84-4987-9450-61D9ADC53286}"/>
    <cellStyle name="Normal 33 2 2 2 2 2 3 3 2" xfId="37654" xr:uid="{040FEFF6-AF55-459F-A359-8A6868038A0E}"/>
    <cellStyle name="Normal 33 2 2 2 2 2 3 4" xfId="37655" xr:uid="{9499F2CE-C0FC-4A68-9646-C8CD1DF23B88}"/>
    <cellStyle name="Normal 33 2 2 2 2 2 4" xfId="37656" xr:uid="{5F446B59-44B8-4CAF-86B1-9B5CACE1F145}"/>
    <cellStyle name="Normal 33 2 2 2 2 2 4 2" xfId="37657" xr:uid="{4A440F06-1DDD-4E79-A413-2FB1B277D4DB}"/>
    <cellStyle name="Normal 33 2 2 2 2 2 4 2 2" xfId="37658" xr:uid="{E6DF4D3F-C1C0-44DA-B3EC-4B7F12C74480}"/>
    <cellStyle name="Normal 33 2 2 2 2 2 4 2 2 2" xfId="37659" xr:uid="{FDED7BA7-8C10-4C0C-9627-23483D95D8D3}"/>
    <cellStyle name="Normal 33 2 2 2 2 2 4 2 3" xfId="37660" xr:uid="{3CE28C84-146D-4434-BDC3-CB2DF2F4E464}"/>
    <cellStyle name="Normal 33 2 2 2 2 2 4 3" xfId="37661" xr:uid="{615F4A63-D13E-4562-80B4-6216A6FC3921}"/>
    <cellStyle name="Normal 33 2 2 2 2 2 4 3 2" xfId="37662" xr:uid="{4FF16F1D-579F-4A59-8FE1-1CA8AFDA1342}"/>
    <cellStyle name="Normal 33 2 2 2 2 2 4 4" xfId="37663" xr:uid="{23D5CCDB-3922-49C5-A3A8-0349EDD77A27}"/>
    <cellStyle name="Normal 33 2 2 2 2 2 5" xfId="37664" xr:uid="{23DB91F8-63A3-4249-97C1-2F69F0C68E9B}"/>
    <cellStyle name="Normal 33 2 2 2 2 2 5 2" xfId="37665" xr:uid="{5CE6881E-8F80-4069-8278-FD9B2B19DF2F}"/>
    <cellStyle name="Normal 33 2 2 2 2 2 5 2 2" xfId="37666" xr:uid="{432521F5-3CD2-4E46-BFF3-BFE60F2085E8}"/>
    <cellStyle name="Normal 33 2 2 2 2 2 5 3" xfId="37667" xr:uid="{9EAC3434-9BC5-4A63-A754-E94E734FD5C7}"/>
    <cellStyle name="Normal 33 2 2 2 2 2 6" xfId="37668" xr:uid="{67220EFC-F4BE-4C4B-8A7B-7CBD19C26100}"/>
    <cellStyle name="Normal 33 2 2 2 2 2 6 2" xfId="37669" xr:uid="{742FDA43-EC06-4C8D-95C6-77094D5AEFF9}"/>
    <cellStyle name="Normal 33 2 2 2 2 2 6 2 2" xfId="37670" xr:uid="{5ECFDB30-B6A5-4ED9-A945-8B444DC10A14}"/>
    <cellStyle name="Normal 33 2 2 2 2 2 6 3" xfId="37671" xr:uid="{7DD3F2E8-DB29-48A5-89E2-1A8CC2132C08}"/>
    <cellStyle name="Normal 33 2 2 2 2 2 7" xfId="37672" xr:uid="{1A4727F2-B507-432A-A055-4E442DFC62AE}"/>
    <cellStyle name="Normal 33 2 2 2 2 2 7 2" xfId="37673" xr:uid="{5124BA0A-3A4D-4E03-8B72-8A1F64F73AF3}"/>
    <cellStyle name="Normal 33 2 2 2 2 2 7 2 2" xfId="37674" xr:uid="{782F1819-FEB5-4959-8964-4DCD22D7178C}"/>
    <cellStyle name="Normal 33 2 2 2 2 2 7 3" xfId="37675" xr:uid="{0963183A-5C26-4E54-A3B0-1A4D58AF8053}"/>
    <cellStyle name="Normal 33 2 2 2 2 2 8" xfId="37676" xr:uid="{EB7EC47F-75E8-4E98-9E17-8AB7B0475808}"/>
    <cellStyle name="Normal 33 2 2 2 2 2 8 2" xfId="37677" xr:uid="{671CF7E3-4F85-439B-9FCA-4F9B3AD45D93}"/>
    <cellStyle name="Normal 33 2 2 2 2 2 9" xfId="37678" xr:uid="{CA64E25B-A0E8-4B9A-9019-4484EBCA34F5}"/>
    <cellStyle name="Normal 33 2 2 2 2 2_EGAT BS 10" xfId="37679" xr:uid="{A0C6C78A-9739-454A-91D5-50CE609F9239}"/>
    <cellStyle name="Normal 33 2 2 2 2 3" xfId="37680" xr:uid="{EF46A555-F270-4AF8-9436-1F9F04BF7940}"/>
    <cellStyle name="Normal 33 2 2 2 2 3 2" xfId="37681" xr:uid="{96695C16-B0CC-436A-9055-7853B482BC21}"/>
    <cellStyle name="Normal 33 2 2 2 2 3 2 2" xfId="37682" xr:uid="{D8431D85-65AC-4097-9D78-A40700E81995}"/>
    <cellStyle name="Normal 33 2 2 2 2 3 2 2 2" xfId="37683" xr:uid="{62F4E38D-39B4-439A-B98A-9025D5E3F93F}"/>
    <cellStyle name="Normal 33 2 2 2 2 3 2 2 2 2" xfId="37684" xr:uid="{01BAF0E7-ADE8-490A-A992-2CDB37BB283E}"/>
    <cellStyle name="Normal 33 2 2 2 2 3 2 2 3" xfId="37685" xr:uid="{D78A1732-16B0-460B-AB03-5FE6028A0DD4}"/>
    <cellStyle name="Normal 33 2 2 2 2 3 2 3" xfId="37686" xr:uid="{28A31B8F-7CA7-4969-80D8-3F75FADF51B5}"/>
    <cellStyle name="Normal 33 2 2 2 2 3 2 3 2" xfId="37687" xr:uid="{FE45F34C-4AFB-4B47-BEA0-67DB3819B829}"/>
    <cellStyle name="Normal 33 2 2 2 2 3 2 4" xfId="37688" xr:uid="{1F5ADB43-55E7-463B-961E-4E522C78562F}"/>
    <cellStyle name="Normal 33 2 2 2 2 3 3" xfId="37689" xr:uid="{9966056C-06D4-4494-8648-F3563CC0DBCF}"/>
    <cellStyle name="Normal 33 2 2 2 2 3 3 2" xfId="37690" xr:uid="{54322D33-6C49-49B5-8B01-24CF20911C16}"/>
    <cellStyle name="Normal 33 2 2 2 2 3 3 2 2" xfId="37691" xr:uid="{0A508094-9C5E-4B44-B56A-745BFF2AFFC0}"/>
    <cellStyle name="Normal 33 2 2 2 2 3 3 2 2 2" xfId="37692" xr:uid="{6CE844A2-C667-4126-A716-917945B94CBF}"/>
    <cellStyle name="Normal 33 2 2 2 2 3 3 2 3" xfId="37693" xr:uid="{118FCE40-F3B0-4BE3-BF44-92AB404EFD5C}"/>
    <cellStyle name="Normal 33 2 2 2 2 3 3 3" xfId="37694" xr:uid="{BB4DD9DF-56D0-4039-AEC0-79F7A9F9BD9B}"/>
    <cellStyle name="Normal 33 2 2 2 2 3 3 3 2" xfId="37695" xr:uid="{15BE5CA6-AFC5-42A8-9BA0-8D702E0C190D}"/>
    <cellStyle name="Normal 33 2 2 2 2 3 3 4" xfId="37696" xr:uid="{B13D63B2-F7F7-4A0B-9EDB-D022152C9CFD}"/>
    <cellStyle name="Normal 33 2 2 2 2 3 4" xfId="37697" xr:uid="{F3C70D4E-79EA-4DE7-B5AC-61CF39F99BF3}"/>
    <cellStyle name="Normal 33 2 2 2 2 3 4 2" xfId="37698" xr:uid="{E0A396F5-6641-4824-9798-D7884D5885BB}"/>
    <cellStyle name="Normal 33 2 2 2 2 3 4 2 2" xfId="37699" xr:uid="{FD586221-1669-4CF1-A60C-151BEE6E12BA}"/>
    <cellStyle name="Normal 33 2 2 2 2 3 4 3" xfId="37700" xr:uid="{5008AC69-57B1-424C-8748-EA350065BC03}"/>
    <cellStyle name="Normal 33 2 2 2 2 3 5" xfId="37701" xr:uid="{01B4407A-A7D3-42D7-BC17-C1584C88DB6E}"/>
    <cellStyle name="Normal 33 2 2 2 2 3 5 2" xfId="37702" xr:uid="{3B9E313A-90B3-407F-8178-36A6F2D057BA}"/>
    <cellStyle name="Normal 33 2 2 2 2 3 5 2 2" xfId="37703" xr:uid="{8DD2C9D2-9625-4DA9-B241-87C3031B7DA9}"/>
    <cellStyle name="Normal 33 2 2 2 2 3 5 3" xfId="37704" xr:uid="{EF1E9654-96FC-42B8-804C-738CBFB6EA9E}"/>
    <cellStyle name="Normal 33 2 2 2 2 3 6" xfId="37705" xr:uid="{F6046E4F-1024-4104-A856-B6FAEA5C079F}"/>
    <cellStyle name="Normal 33 2 2 2 2 3 6 2" xfId="37706" xr:uid="{71E69088-67E0-499D-BC7A-24C53D44DD10}"/>
    <cellStyle name="Normal 33 2 2 2 2 3 6 2 2" xfId="37707" xr:uid="{484BF3A5-4E37-48B9-8CC2-E49B96889652}"/>
    <cellStyle name="Normal 33 2 2 2 2 3 6 3" xfId="37708" xr:uid="{1AE2E61A-BB0F-4440-8B6F-C2DB32703F63}"/>
    <cellStyle name="Normal 33 2 2 2 2 3 7" xfId="37709" xr:uid="{83788AF6-BC1E-41F6-9A0D-EEE65EF896E9}"/>
    <cellStyle name="Normal 33 2 2 2 2 3 7 2" xfId="37710" xr:uid="{48E788E1-7FCA-46AF-8A21-B9B7FBA7B939}"/>
    <cellStyle name="Normal 33 2 2 2 2 3 8" xfId="37711" xr:uid="{C14DD08E-A48B-496A-A046-AB42769DCD82}"/>
    <cellStyle name="Normal 33 2 2 2 2 3_EGAT BS 10" xfId="37712" xr:uid="{011EF615-69D8-42E1-B84B-E3C73D32C30C}"/>
    <cellStyle name="Normal 33 2 2 2 2 4" xfId="37713" xr:uid="{4E896949-9813-44F3-B3EE-0217B94E1C5B}"/>
    <cellStyle name="Normal 33 2 2 2 2 4 2" xfId="37714" xr:uid="{5F15F55D-F609-4D99-B190-6AC5CAC29654}"/>
    <cellStyle name="Normal 33 2 2 2 2 4 2 2" xfId="37715" xr:uid="{74713884-4577-40BB-A718-A470855FD454}"/>
    <cellStyle name="Normal 33 2 2 2 2 4 2 2 2" xfId="37716" xr:uid="{1E4AED3A-7CBC-4699-B3F9-087780BFFB4F}"/>
    <cellStyle name="Normal 33 2 2 2 2 4 2 3" xfId="37717" xr:uid="{53434540-E7B0-4661-A2BC-9E0275967BCB}"/>
    <cellStyle name="Normal 33 2 2 2 2 4 3" xfId="37718" xr:uid="{B64CA5FD-1F39-4727-83D4-0DD0E8FF5C0D}"/>
    <cellStyle name="Normal 33 2 2 2 2 4 3 2" xfId="37719" xr:uid="{415B4948-EA75-41F5-A8F8-27B1C5B4C79C}"/>
    <cellStyle name="Normal 33 2 2 2 2 4 4" xfId="37720" xr:uid="{805FCA40-5888-46FF-BC88-FAD665220663}"/>
    <cellStyle name="Normal 33 2 2 2 2 5" xfId="37721" xr:uid="{CD384251-AFC0-4CDD-BAAB-3ABC2E8D9581}"/>
    <cellStyle name="Normal 33 2 2 2 2 5 2" xfId="37722" xr:uid="{D70C026B-00E5-4009-A68B-0D620E179783}"/>
    <cellStyle name="Normal 33 2 2 2 2 5 2 2" xfId="37723" xr:uid="{528EA67F-660B-4F1F-9228-FDF7BCBC1F2C}"/>
    <cellStyle name="Normal 33 2 2 2 2 5 2 2 2" xfId="37724" xr:uid="{2C6BC3B1-2C04-48A4-887E-C160248DA4E5}"/>
    <cellStyle name="Normal 33 2 2 2 2 5 2 3" xfId="37725" xr:uid="{B5BD031D-66A7-4BAB-A5C9-86BDC46F36D8}"/>
    <cellStyle name="Normal 33 2 2 2 2 5 3" xfId="37726" xr:uid="{3A8B16AD-E00D-4193-9F3F-7DB46B04A553}"/>
    <cellStyle name="Normal 33 2 2 2 2 5 3 2" xfId="37727" xr:uid="{1AD8EF7D-B1C6-4817-8D7B-8B7D5B304777}"/>
    <cellStyle name="Normal 33 2 2 2 2 5 4" xfId="37728" xr:uid="{7278C7C2-A8CE-41BD-8A4E-72DB1907A84A}"/>
    <cellStyle name="Normal 33 2 2 2 2 6" xfId="37729" xr:uid="{C5B1BD1E-00FC-41B6-8591-A6C7D6EC8AE2}"/>
    <cellStyle name="Normal 33 2 2 2 2 6 2" xfId="37730" xr:uid="{A1D0DD28-1B1E-424C-AABD-BFAA5B9248A5}"/>
    <cellStyle name="Normal 33 2 2 2 2 6 2 2" xfId="37731" xr:uid="{281E9148-544C-41A2-B670-1927BEEDE074}"/>
    <cellStyle name="Normal 33 2 2 2 2 6 3" xfId="37732" xr:uid="{D3D4C95E-B414-42F9-98F1-531D1C3AF259}"/>
    <cellStyle name="Normal 33 2 2 2 2 7" xfId="37733" xr:uid="{6F0ED3AE-F14A-468F-8F0C-985B9EA14A30}"/>
    <cellStyle name="Normal 33 2 2 2 2 7 2" xfId="37734" xr:uid="{41BC52C6-D6A4-4993-AAC9-BA66532F7C6B}"/>
    <cellStyle name="Normal 33 2 2 2 2 7 2 2" xfId="37735" xr:uid="{50E1F72F-5C5B-47EF-BE92-6833F1DE8FAC}"/>
    <cellStyle name="Normal 33 2 2 2 2 7 3" xfId="37736" xr:uid="{F6C90D25-2CEF-4AD7-9523-530B51F054BF}"/>
    <cellStyle name="Normal 33 2 2 2 2 8" xfId="37737" xr:uid="{1EA575F6-F7DD-4DD9-8B7A-2F4D8E7CF05F}"/>
    <cellStyle name="Normal 33 2 2 2 2 8 2" xfId="37738" xr:uid="{1264232D-E92A-4D1B-888C-AC285339E4C2}"/>
    <cellStyle name="Normal 33 2 2 2 2 8 2 2" xfId="37739" xr:uid="{C450F22C-8583-4DB0-9432-0C0A848D4D27}"/>
    <cellStyle name="Normal 33 2 2 2 2 8 3" xfId="37740" xr:uid="{B29E99FC-C57B-46C4-B399-1774CA4BAE5D}"/>
    <cellStyle name="Normal 33 2 2 2 2 9" xfId="37741" xr:uid="{8119E9C0-62BE-4DA0-9246-4075FEAFE26E}"/>
    <cellStyle name="Normal 33 2 2 2 2 9 2" xfId="37742" xr:uid="{1E0EE543-D1EA-49A6-A078-4DDB736B09FF}"/>
    <cellStyle name="Normal 33 2 2 2 2_EGAT BS 10" xfId="37743" xr:uid="{4072A485-77ED-47D4-99A8-1D97743D8B2B}"/>
    <cellStyle name="Normal 33 2 2 2 3" xfId="37744" xr:uid="{D6204128-8242-405B-A206-832D23AA4ADF}"/>
    <cellStyle name="Normal 33 2 2 2 3 2" xfId="37745" xr:uid="{B688694A-B897-4B6E-9C94-1C0C88A18239}"/>
    <cellStyle name="Normal 33 2 2 2 3 2 2" xfId="37746" xr:uid="{277B6A0F-011A-4ABE-87D2-31BCAC10783D}"/>
    <cellStyle name="Normal 33 2 2 2 3 2 2 2" xfId="37747" xr:uid="{66E80040-BABE-4F85-97C2-9C7F31E41EEF}"/>
    <cellStyle name="Normal 33 2 2 2 3 2 2 2 2" xfId="37748" xr:uid="{59D9494E-881E-4F5F-B3B8-66DA0F62BD70}"/>
    <cellStyle name="Normal 33 2 2 2 3 2 2 2 2 2" xfId="37749" xr:uid="{DCA7E1D0-9723-4C6F-93DD-CF2D5CC97C50}"/>
    <cellStyle name="Normal 33 2 2 2 3 2 2 2 3" xfId="37750" xr:uid="{26240DFF-21FE-43D5-955F-693EAEF5CBED}"/>
    <cellStyle name="Normal 33 2 2 2 3 2 2 3" xfId="37751" xr:uid="{F88C36B6-8D09-466F-99C5-56916B34F844}"/>
    <cellStyle name="Normal 33 2 2 2 3 2 2 3 2" xfId="37752" xr:uid="{A3417E99-2A15-4417-9744-6B9D03AAFD79}"/>
    <cellStyle name="Normal 33 2 2 2 3 2 2 4" xfId="37753" xr:uid="{B82DF5D6-ED39-4671-91F2-9B2E95759157}"/>
    <cellStyle name="Normal 33 2 2 2 3 2 3" xfId="37754" xr:uid="{50EA1DEB-1D61-4F82-93D0-F5ADC8ED0A21}"/>
    <cellStyle name="Normal 33 2 2 2 3 2 3 2" xfId="37755" xr:uid="{922C32C0-1C20-4FF7-8808-EF765646E59A}"/>
    <cellStyle name="Normal 33 2 2 2 3 2 3 2 2" xfId="37756" xr:uid="{B927E016-B249-4EA0-89F9-00EC3C329A2D}"/>
    <cellStyle name="Normal 33 2 2 2 3 2 3 3" xfId="37757" xr:uid="{EF821548-1C6F-4A61-AD6F-50A11A7607EF}"/>
    <cellStyle name="Normal 33 2 2 2 3 2 4" xfId="37758" xr:uid="{6587E514-B8F4-458A-99E4-2DB544D70EE2}"/>
    <cellStyle name="Normal 33 2 2 2 3 2 4 2" xfId="37759" xr:uid="{2E180D5F-37B1-4BD9-B839-F4B05129CB3A}"/>
    <cellStyle name="Normal 33 2 2 2 3 2 4 2 2" xfId="37760" xr:uid="{EB15DE71-8E83-44EA-9CA2-EC9BE821EA4C}"/>
    <cellStyle name="Normal 33 2 2 2 3 2 4 3" xfId="37761" xr:uid="{CE8CA89E-387C-4B73-962A-8424334AD579}"/>
    <cellStyle name="Normal 33 2 2 2 3 2 5" xfId="37762" xr:uid="{7894B3CA-DCCF-4393-BE90-11085903FCA9}"/>
    <cellStyle name="Normal 33 2 2 2 3 2 5 2" xfId="37763" xr:uid="{999759C8-1686-4FBF-92A6-6AA668D53271}"/>
    <cellStyle name="Normal 33 2 2 2 3 2 5 2 2" xfId="37764" xr:uid="{B58F3606-2C68-4687-B816-0EF74837D5A1}"/>
    <cellStyle name="Normal 33 2 2 2 3 2 5 3" xfId="37765" xr:uid="{53B1FA18-5736-41FE-AE29-7C6E321D5D53}"/>
    <cellStyle name="Normal 33 2 2 2 3 2 6" xfId="37766" xr:uid="{870FA690-47B5-4652-AF65-2E3B18ADA4C1}"/>
    <cellStyle name="Normal 33 2 2 2 3 2 6 2" xfId="37767" xr:uid="{7CEA0ACA-E490-4846-A5D3-080C95728100}"/>
    <cellStyle name="Normal 33 2 2 2 3 2 7" xfId="37768" xr:uid="{DA223166-209D-4010-B32C-830C7401195E}"/>
    <cellStyle name="Normal 33 2 2 2 3 2_EGAT BS 10" xfId="37769" xr:uid="{30300A76-9A0C-4373-A5B7-A8D5C50E9E37}"/>
    <cellStyle name="Normal 33 2 2 2 3 3" xfId="37770" xr:uid="{9BF9CBB8-B770-400A-BEC2-20289FDDD940}"/>
    <cellStyle name="Normal 33 2 2 2 3 3 2" xfId="37771" xr:uid="{8A60B5C9-EA56-46A2-AC00-61105FF9DA98}"/>
    <cellStyle name="Normal 33 2 2 2 3 3 2 2" xfId="37772" xr:uid="{AF0E39E1-F100-41C6-9833-DA1318A68C1D}"/>
    <cellStyle name="Normal 33 2 2 2 3 3 2 2 2" xfId="37773" xr:uid="{A3C9B4DC-6C67-4C47-A613-37AEACF1C42D}"/>
    <cellStyle name="Normal 33 2 2 2 3 3 2 3" xfId="37774" xr:uid="{F11642DC-EF77-43DA-AC01-C97A040BB4F8}"/>
    <cellStyle name="Normal 33 2 2 2 3 3 3" xfId="37775" xr:uid="{AE58478C-3113-4F67-AB61-AB5938DC7530}"/>
    <cellStyle name="Normal 33 2 2 2 3 3 3 2" xfId="37776" xr:uid="{4F87FC05-AE90-4740-B17D-39381BF648B0}"/>
    <cellStyle name="Normal 33 2 2 2 3 3 4" xfId="37777" xr:uid="{74D91E0B-A5B6-4413-9633-27AB620577FD}"/>
    <cellStyle name="Normal 33 2 2 2 3 4" xfId="37778" xr:uid="{38BFEF12-0AD9-4462-B35D-EF65DB791C1C}"/>
    <cellStyle name="Normal 33 2 2 2 3 4 2" xfId="37779" xr:uid="{39630C77-D228-408F-BC3C-73531CDC7E33}"/>
    <cellStyle name="Normal 33 2 2 2 3 4 2 2" xfId="37780" xr:uid="{577F8C6E-C839-4A94-B0F7-09EDE5C8BD73}"/>
    <cellStyle name="Normal 33 2 2 2 3 4 2 2 2" xfId="37781" xr:uid="{D5F6929D-6C0E-4F02-A480-D4975A6F9336}"/>
    <cellStyle name="Normal 33 2 2 2 3 4 2 3" xfId="37782" xr:uid="{B411E23C-DF19-4EB9-9DD9-18F5AD5208E6}"/>
    <cellStyle name="Normal 33 2 2 2 3 4 3" xfId="37783" xr:uid="{6D5D98C9-D323-4F61-83CC-DA7CD0D89CED}"/>
    <cellStyle name="Normal 33 2 2 2 3 4 3 2" xfId="37784" xr:uid="{5B9320A9-869D-43C4-86DC-E0A7B3C88C6B}"/>
    <cellStyle name="Normal 33 2 2 2 3 4 4" xfId="37785" xr:uid="{D8AE79C6-93C7-43D3-87E7-7DAF780FB9A1}"/>
    <cellStyle name="Normal 33 2 2 2 3 5" xfId="37786" xr:uid="{C7C875A8-DC51-494E-8F52-9EC6F4D0B2B3}"/>
    <cellStyle name="Normal 33 2 2 2 3 5 2" xfId="37787" xr:uid="{24E2BBD0-75A4-4178-8C07-D16198C2E2E1}"/>
    <cellStyle name="Normal 33 2 2 2 3 5 2 2" xfId="37788" xr:uid="{5459BD3C-F4E6-442C-BA51-16D61CFC9DCE}"/>
    <cellStyle name="Normal 33 2 2 2 3 5 3" xfId="37789" xr:uid="{299D4312-CD1F-486D-A385-84822924BFB5}"/>
    <cellStyle name="Normal 33 2 2 2 3 6" xfId="37790" xr:uid="{6245B270-DE30-42F2-BB38-6AAE39CEB9AB}"/>
    <cellStyle name="Normal 33 2 2 2 3 6 2" xfId="37791" xr:uid="{4A73861A-5D1B-4ABA-9237-1F450BF5E800}"/>
    <cellStyle name="Normal 33 2 2 2 3 6 2 2" xfId="37792" xr:uid="{756CA091-823E-4792-85A5-CD79A3070E37}"/>
    <cellStyle name="Normal 33 2 2 2 3 6 3" xfId="37793" xr:uid="{E01CE252-55A9-45C1-8CB7-DDB8847353F9}"/>
    <cellStyle name="Normal 33 2 2 2 3 7" xfId="37794" xr:uid="{0E74087E-787C-4D0C-A33D-0F17F6A63319}"/>
    <cellStyle name="Normal 33 2 2 2 3 7 2" xfId="37795" xr:uid="{439560FE-E3BC-4048-9C45-F85079610159}"/>
    <cellStyle name="Normal 33 2 2 2 3 7 2 2" xfId="37796" xr:uid="{34D48983-0763-459B-A75D-311C9F43F943}"/>
    <cellStyle name="Normal 33 2 2 2 3 7 3" xfId="37797" xr:uid="{B23890BA-30BC-4D43-BC98-6E317225697C}"/>
    <cellStyle name="Normal 33 2 2 2 3 8" xfId="37798" xr:uid="{BED34025-6883-45D0-A6DD-73C37B3515BB}"/>
    <cellStyle name="Normal 33 2 2 2 3 8 2" xfId="37799" xr:uid="{468F7213-C449-444B-BD44-B57B155D022E}"/>
    <cellStyle name="Normal 33 2 2 2 3 9" xfId="37800" xr:uid="{D634BBB2-4E86-43A4-851F-C203E5C88A71}"/>
    <cellStyle name="Normal 33 2 2 2 3_EGAT BS 10" xfId="37801" xr:uid="{6F6651D4-B9D8-4606-9C19-A36E1BBBE2BA}"/>
    <cellStyle name="Normal 33 2 2 2 4" xfId="37802" xr:uid="{B22168C9-783E-4AA1-9257-50F82BF44DF6}"/>
    <cellStyle name="Normal 33 2 2 2 4 2" xfId="37803" xr:uid="{F53AF82C-B760-4457-A7DE-29E8CC7F77CB}"/>
    <cellStyle name="Normal 33 2 2 2 4 2 2" xfId="37804" xr:uid="{EEE5C597-8FCE-4377-AD5A-0711232C03CC}"/>
    <cellStyle name="Normal 33 2 2 2 4 2 2 2" xfId="37805" xr:uid="{FDAA3678-0DE7-43D2-94A6-588DDF61CB11}"/>
    <cellStyle name="Normal 33 2 2 2 4 2 2 2 2" xfId="37806" xr:uid="{3C229D93-46B1-4E2E-B133-A778DC4EB04A}"/>
    <cellStyle name="Normal 33 2 2 2 4 2 2 3" xfId="37807" xr:uid="{B6B7A6D7-B3B5-4743-AE34-DA25225C6088}"/>
    <cellStyle name="Normal 33 2 2 2 4 2 3" xfId="37808" xr:uid="{38519EA2-8977-4193-99CE-21448CCC4040}"/>
    <cellStyle name="Normal 33 2 2 2 4 2 3 2" xfId="37809" xr:uid="{FB68CFA5-075F-4E3B-8E8A-AD2DCF852543}"/>
    <cellStyle name="Normal 33 2 2 2 4 2 4" xfId="37810" xr:uid="{D005E394-1D50-4016-9D6B-671D3EAA4E7F}"/>
    <cellStyle name="Normal 33 2 2 2 4 3" xfId="37811" xr:uid="{EED4F8A0-6B69-4254-A880-09C0873614D0}"/>
    <cellStyle name="Normal 33 2 2 2 4 3 2" xfId="37812" xr:uid="{145E3DD7-4C79-45BF-A552-E388B19D6F49}"/>
    <cellStyle name="Normal 33 2 2 2 4 3 2 2" xfId="37813" xr:uid="{7B1368B2-CD5D-418E-9DE0-36AAEE130DBD}"/>
    <cellStyle name="Normal 33 2 2 2 4 3 2 2 2" xfId="37814" xr:uid="{52C033A6-DBB0-4F1B-A17D-05EC84B5DCED}"/>
    <cellStyle name="Normal 33 2 2 2 4 3 2 3" xfId="37815" xr:uid="{FC7101DF-03AE-48EE-BA2E-C0ADF9BF314F}"/>
    <cellStyle name="Normal 33 2 2 2 4 3 3" xfId="37816" xr:uid="{8B387C3F-0493-4884-94E6-50F274A6839E}"/>
    <cellStyle name="Normal 33 2 2 2 4 3 3 2" xfId="37817" xr:uid="{B9DFB01F-F5F7-4CCA-9765-9B849293D673}"/>
    <cellStyle name="Normal 33 2 2 2 4 3 4" xfId="37818" xr:uid="{A9FE78FE-8336-456D-8AC8-9DE3EEFB2AB5}"/>
    <cellStyle name="Normal 33 2 2 2 4 4" xfId="37819" xr:uid="{E9086BA1-703E-40E9-A1E2-1983E4556EA8}"/>
    <cellStyle name="Normal 33 2 2 2 4 4 2" xfId="37820" xr:uid="{E65AD8D7-FFA5-43FF-B856-EDAC674C145D}"/>
    <cellStyle name="Normal 33 2 2 2 4 4 2 2" xfId="37821" xr:uid="{7FA1B79F-D31A-4578-9554-2D0A724BDA5B}"/>
    <cellStyle name="Normal 33 2 2 2 4 4 3" xfId="37822" xr:uid="{6C7C1C6F-7F4D-40D7-A6B6-111815EA2A8B}"/>
    <cellStyle name="Normal 33 2 2 2 4 5" xfId="37823" xr:uid="{744C0B91-6FCD-4D6D-9BFF-6FD53E2D1F79}"/>
    <cellStyle name="Normal 33 2 2 2 4 5 2" xfId="37824" xr:uid="{19A22F4D-EB01-4971-BCAD-03D3B970C3E7}"/>
    <cellStyle name="Normal 33 2 2 2 4 5 2 2" xfId="37825" xr:uid="{F0D8C33D-398B-4E6B-A216-F7D0A6DE247D}"/>
    <cellStyle name="Normal 33 2 2 2 4 5 3" xfId="37826" xr:uid="{81A2A473-DF47-4996-8D1F-DD19FDCCF39D}"/>
    <cellStyle name="Normal 33 2 2 2 4 6" xfId="37827" xr:uid="{A3E9D85C-D31B-4883-A00B-6C0EA096C1E4}"/>
    <cellStyle name="Normal 33 2 2 2 4 6 2" xfId="37828" xr:uid="{AAB8DA73-86F2-463A-B9C1-79480E7970D5}"/>
    <cellStyle name="Normal 33 2 2 2 4 6 2 2" xfId="37829" xr:uid="{8ED76841-D539-4849-80F4-D9479214C0E7}"/>
    <cellStyle name="Normal 33 2 2 2 4 6 3" xfId="37830" xr:uid="{77519A3D-443A-43E6-A51E-EA13A5211059}"/>
    <cellStyle name="Normal 33 2 2 2 4 7" xfId="37831" xr:uid="{4173918B-AD4C-4F24-B1DB-696322CA044C}"/>
    <cellStyle name="Normal 33 2 2 2 4 7 2" xfId="37832" xr:uid="{95034CA2-25DB-4F5A-B33D-C30B0C761276}"/>
    <cellStyle name="Normal 33 2 2 2 4 8" xfId="37833" xr:uid="{0B96BA2D-787D-491D-A4FB-7D8D4BCFE8E1}"/>
    <cellStyle name="Normal 33 2 2 2 4_EGAT BS 10" xfId="37834" xr:uid="{B40C3171-0279-4F67-9229-7040C7244A95}"/>
    <cellStyle name="Normal 33 2 2 2 5" xfId="37835" xr:uid="{C8CB6E5A-56B8-4D82-88C6-70B26BD2235D}"/>
    <cellStyle name="Normal 33 2 2 2 5 2" xfId="37836" xr:uid="{05AB96FA-20BB-462D-B5AA-7BD54C927207}"/>
    <cellStyle name="Normal 33 2 2 2 5 2 2" xfId="37837" xr:uid="{5787C112-C2AD-4B0F-9625-4E7DBE3F68ED}"/>
    <cellStyle name="Normal 33 2 2 2 5 2 2 2" xfId="37838" xr:uid="{00128F2A-7194-4ECE-A7D9-11EF5134F4EC}"/>
    <cellStyle name="Normal 33 2 2 2 5 2 3" xfId="37839" xr:uid="{79725D00-568A-4722-85E8-D25B3BB267EC}"/>
    <cellStyle name="Normal 33 2 2 2 5 3" xfId="37840" xr:uid="{B8EF9716-078B-46FA-8488-4C9FECFA9951}"/>
    <cellStyle name="Normal 33 2 2 2 5 3 2" xfId="37841" xr:uid="{D2852A88-8C92-408D-A1DE-33CC2913769E}"/>
    <cellStyle name="Normal 33 2 2 2 5 4" xfId="37842" xr:uid="{2BCF638A-AEB2-4FEC-A73F-890308B1B9AD}"/>
    <cellStyle name="Normal 33 2 2 2 6" xfId="37843" xr:uid="{FEBC181F-D036-429C-B187-BD928746D9AD}"/>
    <cellStyle name="Normal 33 2 2 2 6 2" xfId="37844" xr:uid="{C5BC0557-5CB8-4446-8A2F-B8F2D9D395AD}"/>
    <cellStyle name="Normal 33 2 2 2 6 2 2" xfId="37845" xr:uid="{FC81BB78-65D7-478E-BDB4-1C5C6E1B5D48}"/>
    <cellStyle name="Normal 33 2 2 2 6 2 2 2" xfId="37846" xr:uid="{83FE0DB6-4401-40EF-8C4A-6A25A660EFDD}"/>
    <cellStyle name="Normal 33 2 2 2 6 2 3" xfId="37847" xr:uid="{C0FE222C-66DF-4F0B-8BBE-46929CB9A25E}"/>
    <cellStyle name="Normal 33 2 2 2 6 3" xfId="37848" xr:uid="{DF7AA66A-DA7C-4A04-86DC-6DF4868CCF66}"/>
    <cellStyle name="Normal 33 2 2 2 6 3 2" xfId="37849" xr:uid="{99997409-FCF9-4DFD-AA03-92E8C0679945}"/>
    <cellStyle name="Normal 33 2 2 2 6 4" xfId="37850" xr:uid="{260A960B-EE67-4640-9384-8496C5FD5922}"/>
    <cellStyle name="Normal 33 2 2 2 7" xfId="37851" xr:uid="{A460BAF9-EA6D-4750-9FA9-0E234A44BA10}"/>
    <cellStyle name="Normal 33 2 2 2 7 2" xfId="37852" xr:uid="{53C43160-9070-4882-BD81-8576432DFF3D}"/>
    <cellStyle name="Normal 33 2 2 2 7 2 2" xfId="37853" xr:uid="{0580DE7A-047D-425B-8A56-0DB9CA2B59E1}"/>
    <cellStyle name="Normal 33 2 2 2 7 3" xfId="37854" xr:uid="{A005E99D-B639-4C91-9196-51281CDD8D13}"/>
    <cellStyle name="Normal 33 2 2 2 8" xfId="37855" xr:uid="{8BFB0DD0-A248-45A0-A4C2-8127085A1671}"/>
    <cellStyle name="Normal 33 2 2 2 8 2" xfId="37856" xr:uid="{7176D9C5-20A7-440C-8589-76E4AB7F8085}"/>
    <cellStyle name="Normal 33 2 2 2 8 2 2" xfId="37857" xr:uid="{E926F506-027B-45CC-ABBE-019357D18A36}"/>
    <cellStyle name="Normal 33 2 2 2 8 3" xfId="37858" xr:uid="{DADD4C83-4C03-4478-8520-256B9FAE54F7}"/>
    <cellStyle name="Normal 33 2 2 2 9" xfId="37859" xr:uid="{ECA81F48-0FC5-4DCD-9011-E04C53A9C33A}"/>
    <cellStyle name="Normal 33 2 2 2 9 2" xfId="37860" xr:uid="{35A169D1-FE6B-4A66-97F8-C0BDA184021F}"/>
    <cellStyle name="Normal 33 2 2 2 9 2 2" xfId="37861" xr:uid="{F6E9F278-6D80-4FFA-A289-02BD264A970C}"/>
    <cellStyle name="Normal 33 2 2 2 9 3" xfId="37862" xr:uid="{C1F797B9-6FDB-435E-A236-965EA63D1791}"/>
    <cellStyle name="Normal 33 2 2 2_EGAT BS 10" xfId="37863" xr:uid="{9D7DDD35-7E32-44E8-B92A-581D152C0C70}"/>
    <cellStyle name="Normal 33 2 2 3" xfId="37864" xr:uid="{CD76C141-42F3-472A-BB5A-60CC455E0372}"/>
    <cellStyle name="Normal 33 2 2 3 10" xfId="37865" xr:uid="{2BA4296C-BA8A-450F-962A-8DDB413BC0C5}"/>
    <cellStyle name="Normal 33 2 2 3 2" xfId="37866" xr:uid="{F3CFDF7B-C69E-4CF1-A37F-D2CFF1F52C2C}"/>
    <cellStyle name="Normal 33 2 2 3 2 2" xfId="37867" xr:uid="{AF621215-12DD-4ADA-81A2-7CB20EEAD999}"/>
    <cellStyle name="Normal 33 2 2 3 2 2 2" xfId="37868" xr:uid="{681B36C2-2C0D-4655-A100-5B2E33DB0114}"/>
    <cellStyle name="Normal 33 2 2 3 2 2 2 2" xfId="37869" xr:uid="{EF1D5CA7-8757-4841-9EDE-9371BB0DC40C}"/>
    <cellStyle name="Normal 33 2 2 3 2 2 2 2 2" xfId="37870" xr:uid="{E2CFE008-A817-48C8-8AB2-80D9B7C09E73}"/>
    <cellStyle name="Normal 33 2 2 3 2 2 2 2 2 2" xfId="37871" xr:uid="{4A0E4B77-9946-44C6-BA28-9550CFDB8B01}"/>
    <cellStyle name="Normal 33 2 2 3 2 2 2 2 3" xfId="37872" xr:uid="{3628EF25-94C1-464A-AA68-AF1852AB2FB8}"/>
    <cellStyle name="Normal 33 2 2 3 2 2 2 3" xfId="37873" xr:uid="{62B8A2F8-22C3-43D4-A9AC-3117735A884A}"/>
    <cellStyle name="Normal 33 2 2 3 2 2 2 3 2" xfId="37874" xr:uid="{3172037F-25CD-4527-8EA5-0738E6517F27}"/>
    <cellStyle name="Normal 33 2 2 3 2 2 2 4" xfId="37875" xr:uid="{E769646B-5FEA-456B-8439-4871BF6B4CFA}"/>
    <cellStyle name="Normal 33 2 2 3 2 2 3" xfId="37876" xr:uid="{34E08C11-AB8E-4D31-B8CB-33CAF4237489}"/>
    <cellStyle name="Normal 33 2 2 3 2 2 3 2" xfId="37877" xr:uid="{E8CFEC64-DCB8-44E0-8346-66D27DEAEBD2}"/>
    <cellStyle name="Normal 33 2 2 3 2 2 3 2 2" xfId="37878" xr:uid="{8DB78989-534A-499B-B331-B7122C886747}"/>
    <cellStyle name="Normal 33 2 2 3 2 2 3 3" xfId="37879" xr:uid="{DFABFEB5-87C5-40F0-8E92-63ECD91CCC6B}"/>
    <cellStyle name="Normal 33 2 2 3 2 2 4" xfId="37880" xr:uid="{C13703E1-02CD-4784-8D2C-06EB79B9D74C}"/>
    <cellStyle name="Normal 33 2 2 3 2 2 4 2" xfId="37881" xr:uid="{C399B4F3-0FAE-4A67-9D1B-6A3B2CA88C3C}"/>
    <cellStyle name="Normal 33 2 2 3 2 2 4 2 2" xfId="37882" xr:uid="{43647472-45EE-48A5-BB3C-AD495779A018}"/>
    <cellStyle name="Normal 33 2 2 3 2 2 4 3" xfId="37883" xr:uid="{7ADA3E1A-B877-40B1-B5D0-46CD8ADB700D}"/>
    <cellStyle name="Normal 33 2 2 3 2 2 5" xfId="37884" xr:uid="{8FA9D397-6571-4D14-B684-20554C4290B3}"/>
    <cellStyle name="Normal 33 2 2 3 2 2 5 2" xfId="37885" xr:uid="{6B5E3215-3A8F-4BB8-BD51-0F3B542EB40D}"/>
    <cellStyle name="Normal 33 2 2 3 2 2 5 2 2" xfId="37886" xr:uid="{F79047B2-9E95-4F5B-B2A2-E7D62E8F9175}"/>
    <cellStyle name="Normal 33 2 2 3 2 2 5 3" xfId="37887" xr:uid="{2CC8F81D-EE19-440B-8052-FE56CD0A3AFC}"/>
    <cellStyle name="Normal 33 2 2 3 2 2 6" xfId="37888" xr:uid="{ACC7C652-74EE-4284-B7C9-100B28BDC3E2}"/>
    <cellStyle name="Normal 33 2 2 3 2 2 6 2" xfId="37889" xr:uid="{BFB1EFA1-5901-410B-A78B-85A2FF024D7C}"/>
    <cellStyle name="Normal 33 2 2 3 2 2 7" xfId="37890" xr:uid="{DEA0E8E1-958A-4935-A2BE-C2BCC1F926CD}"/>
    <cellStyle name="Normal 33 2 2 3 2 2_EGAT BS 10" xfId="37891" xr:uid="{047F8A4C-0F69-4B07-8B8B-99922DC0B95E}"/>
    <cellStyle name="Normal 33 2 2 3 2 3" xfId="37892" xr:uid="{C1E809D2-F304-4153-9444-FCBDD32E7C46}"/>
    <cellStyle name="Normal 33 2 2 3 2 3 2" xfId="37893" xr:uid="{269A4383-CFBB-48A8-89D6-08E9AB7FFAD5}"/>
    <cellStyle name="Normal 33 2 2 3 2 3 2 2" xfId="37894" xr:uid="{030D204B-729E-4F86-BF89-F923CCC0775D}"/>
    <cellStyle name="Normal 33 2 2 3 2 3 2 2 2" xfId="37895" xr:uid="{0DBABF7B-3B32-4C49-8C04-CB5C3DC0B1CC}"/>
    <cellStyle name="Normal 33 2 2 3 2 3 2 3" xfId="37896" xr:uid="{BA721372-D4F8-4947-AB89-1A9DF980F8F7}"/>
    <cellStyle name="Normal 33 2 2 3 2 3 3" xfId="37897" xr:uid="{81E87BDF-4A51-4BF5-AE8B-8AC2BBF8B404}"/>
    <cellStyle name="Normal 33 2 2 3 2 3 3 2" xfId="37898" xr:uid="{0F45EC1C-613F-4057-A43C-D60E7F733A3B}"/>
    <cellStyle name="Normal 33 2 2 3 2 3 4" xfId="37899" xr:uid="{C62A13AB-9D47-4F4B-9435-87787E2A2A43}"/>
    <cellStyle name="Normal 33 2 2 3 2 4" xfId="37900" xr:uid="{082EB15B-BA34-473D-8E3D-48F240C3F51B}"/>
    <cellStyle name="Normal 33 2 2 3 2 4 2" xfId="37901" xr:uid="{1EA046C6-C346-4C0C-8877-A2FF82F6D1F6}"/>
    <cellStyle name="Normal 33 2 2 3 2 4 2 2" xfId="37902" xr:uid="{E7A3A105-ED4B-474F-BCD7-744609026B8C}"/>
    <cellStyle name="Normal 33 2 2 3 2 4 2 2 2" xfId="37903" xr:uid="{1139121B-21CB-4E24-9215-497F644B9F2C}"/>
    <cellStyle name="Normal 33 2 2 3 2 4 2 3" xfId="37904" xr:uid="{C84763E3-AA6F-4C83-B35A-1342AEA50AFC}"/>
    <cellStyle name="Normal 33 2 2 3 2 4 3" xfId="37905" xr:uid="{DB912438-8299-439C-B4C0-06A2C00B9486}"/>
    <cellStyle name="Normal 33 2 2 3 2 4 3 2" xfId="37906" xr:uid="{98783F7F-3E0E-45A0-B7EE-8B9D7D98EE64}"/>
    <cellStyle name="Normal 33 2 2 3 2 4 4" xfId="37907" xr:uid="{4E2DC94E-E01E-47D6-BFDB-E664FB4BF805}"/>
    <cellStyle name="Normal 33 2 2 3 2 5" xfId="37908" xr:uid="{5BE6EF15-333A-41B6-9A9A-6BFBAF2D2FCC}"/>
    <cellStyle name="Normal 33 2 2 3 2 5 2" xfId="37909" xr:uid="{A4826798-0C2B-4CC8-B30A-9A0186BDA66B}"/>
    <cellStyle name="Normal 33 2 2 3 2 5 2 2" xfId="37910" xr:uid="{A4C8EB6B-C5FD-424A-A51F-03DDB1A0821E}"/>
    <cellStyle name="Normal 33 2 2 3 2 5 3" xfId="37911" xr:uid="{B7463430-9F10-4CD4-A8F5-12E2F7AAAFE6}"/>
    <cellStyle name="Normal 33 2 2 3 2 6" xfId="37912" xr:uid="{03E1A575-AA73-464A-8C18-DC4E12460FA4}"/>
    <cellStyle name="Normal 33 2 2 3 2 6 2" xfId="37913" xr:uid="{6F240E72-01DB-4ECB-8E9A-4C670AD8C244}"/>
    <cellStyle name="Normal 33 2 2 3 2 6 2 2" xfId="37914" xr:uid="{78244002-678F-40B5-B79F-303CF6521898}"/>
    <cellStyle name="Normal 33 2 2 3 2 6 3" xfId="37915" xr:uid="{1DDD35A6-40B5-452D-8FA6-7CE2B25C6BFF}"/>
    <cellStyle name="Normal 33 2 2 3 2 7" xfId="37916" xr:uid="{142AD78D-0D5C-4022-B64D-E5E89722B871}"/>
    <cellStyle name="Normal 33 2 2 3 2 7 2" xfId="37917" xr:uid="{1D3D647A-CA5D-4BA2-83B3-55374949C1F3}"/>
    <cellStyle name="Normal 33 2 2 3 2 7 2 2" xfId="37918" xr:uid="{DAE6CACC-1D14-418A-A375-0C8F9814E223}"/>
    <cellStyle name="Normal 33 2 2 3 2 7 3" xfId="37919" xr:uid="{3BCD7F0A-2AA1-498B-A67A-5EE962FF9B2C}"/>
    <cellStyle name="Normal 33 2 2 3 2 8" xfId="37920" xr:uid="{2AB8DE71-29D7-4FE3-9375-4480C9203178}"/>
    <cellStyle name="Normal 33 2 2 3 2 8 2" xfId="37921" xr:uid="{42DFD659-EA3F-4CA9-ABA2-195173019852}"/>
    <cellStyle name="Normal 33 2 2 3 2 9" xfId="37922" xr:uid="{FCC6DAC3-D7C3-4A4C-B247-67253B6E95EA}"/>
    <cellStyle name="Normal 33 2 2 3 2_EGAT BS 10" xfId="37923" xr:uid="{56EB7DF1-44F0-4957-BC50-2F93F844DD48}"/>
    <cellStyle name="Normal 33 2 2 3 3" xfId="37924" xr:uid="{41B04222-33BC-4E5F-9A9E-E1E74F19A26D}"/>
    <cellStyle name="Normal 33 2 2 3 3 2" xfId="37925" xr:uid="{5816D14E-511A-469B-B346-A43FF84E00FD}"/>
    <cellStyle name="Normal 33 2 2 3 3 2 2" xfId="37926" xr:uid="{B7035353-D254-446E-AF5C-D1A7F95259BE}"/>
    <cellStyle name="Normal 33 2 2 3 3 2 2 2" xfId="37927" xr:uid="{F4E12CE6-D3FC-4DFE-BA1E-FA21D93F1D25}"/>
    <cellStyle name="Normal 33 2 2 3 3 2 2 2 2" xfId="37928" xr:uid="{B524B034-8BD4-429C-9332-6CEA884BDF94}"/>
    <cellStyle name="Normal 33 2 2 3 3 2 2 3" xfId="37929" xr:uid="{9966F1A4-D53F-4AFF-9E12-85BA917F3A10}"/>
    <cellStyle name="Normal 33 2 2 3 3 2 3" xfId="37930" xr:uid="{0230448C-65EA-4340-B2C4-F99F209D7F7F}"/>
    <cellStyle name="Normal 33 2 2 3 3 2 3 2" xfId="37931" xr:uid="{EBC15057-E390-4B5F-9A4D-D9F8CA9647C5}"/>
    <cellStyle name="Normal 33 2 2 3 3 2 4" xfId="37932" xr:uid="{8E5126FC-8891-43B4-826E-7B68850234D4}"/>
    <cellStyle name="Normal 33 2 2 3 3 3" xfId="37933" xr:uid="{FFF09AEC-5CA9-4D8D-94D3-3F4252B9B5FB}"/>
    <cellStyle name="Normal 33 2 2 3 3 3 2" xfId="37934" xr:uid="{95E9D54E-C1DD-4ECC-924A-E2FD183DAFD7}"/>
    <cellStyle name="Normal 33 2 2 3 3 3 2 2" xfId="37935" xr:uid="{C0CD9C8A-85BF-43A2-A176-E14D7FD3FC23}"/>
    <cellStyle name="Normal 33 2 2 3 3 3 2 2 2" xfId="37936" xr:uid="{A7DC9ADB-9F81-4AEE-B811-412085D8D73D}"/>
    <cellStyle name="Normal 33 2 2 3 3 3 2 3" xfId="37937" xr:uid="{3B08C501-19B3-4FCD-9CCD-BA88466D2E94}"/>
    <cellStyle name="Normal 33 2 2 3 3 3 3" xfId="37938" xr:uid="{7B91A1FB-E265-41AD-9EEF-05869BA07697}"/>
    <cellStyle name="Normal 33 2 2 3 3 3 3 2" xfId="37939" xr:uid="{9C67305A-5A71-4DF4-BE37-1616C8850D5A}"/>
    <cellStyle name="Normal 33 2 2 3 3 3 4" xfId="37940" xr:uid="{E47C93BA-6B72-4A9E-90D9-471238C9BBE6}"/>
    <cellStyle name="Normal 33 2 2 3 3 4" xfId="37941" xr:uid="{4BE55042-A4BF-4D9B-B5AF-956EB0C0FE52}"/>
    <cellStyle name="Normal 33 2 2 3 3 4 2" xfId="37942" xr:uid="{3445A250-EEC8-46EC-8C5E-D9C3A0941940}"/>
    <cellStyle name="Normal 33 2 2 3 3 4 2 2" xfId="37943" xr:uid="{B4A610E1-AD59-49C4-8589-BF7149EA98E9}"/>
    <cellStyle name="Normal 33 2 2 3 3 4 3" xfId="37944" xr:uid="{79CA3B04-9A80-4AFC-87A1-5C8CAC612A32}"/>
    <cellStyle name="Normal 33 2 2 3 3 5" xfId="37945" xr:uid="{D0482601-7AAF-4DD6-89AC-78BB73070DD9}"/>
    <cellStyle name="Normal 33 2 2 3 3 5 2" xfId="37946" xr:uid="{2D5C8677-9500-4DBF-BA04-74142BB8BADB}"/>
    <cellStyle name="Normal 33 2 2 3 3 5 2 2" xfId="37947" xr:uid="{F30405AE-6CD5-4DC4-B137-31A48EC05858}"/>
    <cellStyle name="Normal 33 2 2 3 3 5 3" xfId="37948" xr:uid="{E6EE815B-3FFF-44E1-B8C0-5E88475B4A51}"/>
    <cellStyle name="Normal 33 2 2 3 3 6" xfId="37949" xr:uid="{BB8CE5CD-3EA8-4247-B45E-867065FCC064}"/>
    <cellStyle name="Normal 33 2 2 3 3 6 2" xfId="37950" xr:uid="{42CECFC3-C639-4B73-8709-4EC6D4999416}"/>
    <cellStyle name="Normal 33 2 2 3 3 6 2 2" xfId="37951" xr:uid="{539B3660-49F1-4F33-83A0-59718E21BBAD}"/>
    <cellStyle name="Normal 33 2 2 3 3 6 3" xfId="37952" xr:uid="{F540168C-E5E3-4591-BBDA-8333C3BED58B}"/>
    <cellStyle name="Normal 33 2 2 3 3 7" xfId="37953" xr:uid="{1686A11C-9CF9-455D-A2BF-E10E5011EE88}"/>
    <cellStyle name="Normal 33 2 2 3 3 7 2" xfId="37954" xr:uid="{38EE4136-38A2-4EA5-AAC9-9A7EBDF87F19}"/>
    <cellStyle name="Normal 33 2 2 3 3 8" xfId="37955" xr:uid="{6A5E91BC-F86F-48A9-9CBA-A34615E58BDA}"/>
    <cellStyle name="Normal 33 2 2 3 3_EGAT BS 10" xfId="37956" xr:uid="{BDA12891-878D-4999-BD0E-0E3B6A963ADF}"/>
    <cellStyle name="Normal 33 2 2 3 4" xfId="37957" xr:uid="{886084C0-6367-4C03-A94C-EA08343D3BA3}"/>
    <cellStyle name="Normal 33 2 2 3 4 2" xfId="37958" xr:uid="{4818B5DA-55C9-400A-8824-4AFED25A67FC}"/>
    <cellStyle name="Normal 33 2 2 3 4 2 2" xfId="37959" xr:uid="{010588FA-6AA4-4E70-A382-FA429F6D5B76}"/>
    <cellStyle name="Normal 33 2 2 3 4 2 2 2" xfId="37960" xr:uid="{3B6D26DB-0F6E-40CF-AC6E-74183E3B51F2}"/>
    <cellStyle name="Normal 33 2 2 3 4 2 3" xfId="37961" xr:uid="{2E0E8DDE-2B4E-461C-B6E4-608B0A4029BD}"/>
    <cellStyle name="Normal 33 2 2 3 4 3" xfId="37962" xr:uid="{7C3C6890-6349-44D2-A9DB-1413FABBF924}"/>
    <cellStyle name="Normal 33 2 2 3 4 3 2" xfId="37963" xr:uid="{195ECC23-C050-4497-87EF-9DC2EA091BF8}"/>
    <cellStyle name="Normal 33 2 2 3 4 4" xfId="37964" xr:uid="{1A8CBFC7-D327-4848-A6FC-E206936122E3}"/>
    <cellStyle name="Normal 33 2 2 3 5" xfId="37965" xr:uid="{F00E3A29-0AB7-4CC4-A13B-A627C02DB59A}"/>
    <cellStyle name="Normal 33 2 2 3 5 2" xfId="37966" xr:uid="{D30C060C-B856-436E-ABD0-822B8E90C1CC}"/>
    <cellStyle name="Normal 33 2 2 3 5 2 2" xfId="37967" xr:uid="{A3D142BD-7319-4D67-BA68-B7BBECBFB0CA}"/>
    <cellStyle name="Normal 33 2 2 3 5 2 2 2" xfId="37968" xr:uid="{D7A44D46-D777-45D6-A9E0-7A96E05BC360}"/>
    <cellStyle name="Normal 33 2 2 3 5 2 3" xfId="37969" xr:uid="{05B37C4F-D535-4A46-B6CE-43634A30A06F}"/>
    <cellStyle name="Normal 33 2 2 3 5 3" xfId="37970" xr:uid="{914C91EB-D0F5-430E-80A3-5D81C587A860}"/>
    <cellStyle name="Normal 33 2 2 3 5 3 2" xfId="37971" xr:uid="{943F63CE-E98C-49A1-B9CB-8CE4B4B204EA}"/>
    <cellStyle name="Normal 33 2 2 3 5 4" xfId="37972" xr:uid="{A5A581BD-DFD7-4215-A300-2F6B7467338A}"/>
    <cellStyle name="Normal 33 2 2 3 6" xfId="37973" xr:uid="{2F2A88B7-A23E-4CF0-8F15-3092208ED643}"/>
    <cellStyle name="Normal 33 2 2 3 6 2" xfId="37974" xr:uid="{9387843E-DA84-4806-80CD-CCC986E5B411}"/>
    <cellStyle name="Normal 33 2 2 3 6 2 2" xfId="37975" xr:uid="{7091D4E6-AD0A-4976-85CE-731648FCD47B}"/>
    <cellStyle name="Normal 33 2 2 3 6 3" xfId="37976" xr:uid="{06BF7AF6-92F4-4DAA-AC8C-DA7BD24E5F51}"/>
    <cellStyle name="Normal 33 2 2 3 7" xfId="37977" xr:uid="{963B80D6-FF53-439B-B8F3-2F0C7AA78907}"/>
    <cellStyle name="Normal 33 2 2 3 7 2" xfId="37978" xr:uid="{ED1E4C3A-B9A2-4210-B990-E5043449B34D}"/>
    <cellStyle name="Normal 33 2 2 3 7 2 2" xfId="37979" xr:uid="{F6C51451-97FA-4165-B4DF-ADA0D049537F}"/>
    <cellStyle name="Normal 33 2 2 3 7 3" xfId="37980" xr:uid="{263458BC-19CD-4A27-B67F-6CD3AF5BC0ED}"/>
    <cellStyle name="Normal 33 2 2 3 8" xfId="37981" xr:uid="{2A6B93BF-C867-4056-9E2C-2851AB62D481}"/>
    <cellStyle name="Normal 33 2 2 3 8 2" xfId="37982" xr:uid="{521BADE1-C07D-4B91-B40F-EA5A3C5212F3}"/>
    <cellStyle name="Normal 33 2 2 3 8 2 2" xfId="37983" xr:uid="{89A7CF5C-B8C7-4208-A0FE-845F0CA7996E}"/>
    <cellStyle name="Normal 33 2 2 3 8 3" xfId="37984" xr:uid="{05065801-2950-4864-B65E-9F32B7DE2F08}"/>
    <cellStyle name="Normal 33 2 2 3 9" xfId="37985" xr:uid="{6614CEA4-DF41-4C99-9891-E3B02B25D22F}"/>
    <cellStyle name="Normal 33 2 2 3 9 2" xfId="37986" xr:uid="{B3B31962-5CA7-45F9-9B07-D7588BA7DDA9}"/>
    <cellStyle name="Normal 33 2 2 3_EGAT BS 10" xfId="37987" xr:uid="{8B15A6E1-5CC0-46BA-AF7E-B31010294071}"/>
    <cellStyle name="Normal 33 2 2 4" xfId="37988" xr:uid="{8DD7F951-D9E2-47D2-AB25-484D05CA731E}"/>
    <cellStyle name="Normal 33 2 2 4 10" xfId="37989" xr:uid="{DA355250-3C53-437F-B081-F153CBD9E39B}"/>
    <cellStyle name="Normal 33 2 2 4 2" xfId="37990" xr:uid="{58F1A01C-64E2-4A01-965A-6876A09F1F6F}"/>
    <cellStyle name="Normal 33 2 2 4 2 2" xfId="37991" xr:uid="{54B4B64C-3E83-4F17-AE8A-4AAF58518C2C}"/>
    <cellStyle name="Normal 33 2 2 4 2 2 2" xfId="37992" xr:uid="{E10034BD-DE0A-4F78-884C-C7F59E9D1E34}"/>
    <cellStyle name="Normal 33 2 2 4 2 2 2 2" xfId="37993" xr:uid="{DEF1FBAE-5B4A-40CF-A20A-6255D4DD1A67}"/>
    <cellStyle name="Normal 33 2 2 4 2 2 2 2 2" xfId="37994" xr:uid="{6C890E91-D2A0-44D7-A2F7-9C4D665C9207}"/>
    <cellStyle name="Normal 33 2 2 4 2 2 2 2 2 2" xfId="37995" xr:uid="{187C170B-367C-4393-9BD0-A3F88AA73A6D}"/>
    <cellStyle name="Normal 33 2 2 4 2 2 2 2 3" xfId="37996" xr:uid="{3158E30C-4100-4D8D-AE7F-AAD0F1DD686F}"/>
    <cellStyle name="Normal 33 2 2 4 2 2 2 3" xfId="37997" xr:uid="{19862302-29C3-4382-AC55-9B6FA7024C77}"/>
    <cellStyle name="Normal 33 2 2 4 2 2 2 3 2" xfId="37998" xr:uid="{BC96694A-8D08-46F8-8739-EEAF4562BFCC}"/>
    <cellStyle name="Normal 33 2 2 4 2 2 2 4" xfId="37999" xr:uid="{23E31D51-6E44-485A-A11B-129302DD65C7}"/>
    <cellStyle name="Normal 33 2 2 4 2 2 3" xfId="38000" xr:uid="{7248A7A0-C0E2-4E60-BD1C-D901698DB3DA}"/>
    <cellStyle name="Normal 33 2 2 4 2 2 3 2" xfId="38001" xr:uid="{7BD6EE76-00E7-485D-931F-16AF5F58B28A}"/>
    <cellStyle name="Normal 33 2 2 4 2 2 3 2 2" xfId="38002" xr:uid="{50E51508-BEED-47B7-AB32-FCF163A75D54}"/>
    <cellStyle name="Normal 33 2 2 4 2 2 3 3" xfId="38003" xr:uid="{9213FB30-910F-4EEE-9F58-C6F32AC871CF}"/>
    <cellStyle name="Normal 33 2 2 4 2 2 4" xfId="38004" xr:uid="{B6D6C804-3B26-40A6-B754-FD69091967AD}"/>
    <cellStyle name="Normal 33 2 2 4 2 2 4 2" xfId="38005" xr:uid="{198ECC27-49F9-46BA-AD22-B2D1CF1D4874}"/>
    <cellStyle name="Normal 33 2 2 4 2 2 4 2 2" xfId="38006" xr:uid="{7BA0BF59-7244-4808-ADAA-EED6B3FDA0B0}"/>
    <cellStyle name="Normal 33 2 2 4 2 2 4 3" xfId="38007" xr:uid="{FB36B906-8100-4CDB-976D-9E9F19E3C997}"/>
    <cellStyle name="Normal 33 2 2 4 2 2 5" xfId="38008" xr:uid="{8BF36039-349E-4F36-B607-277008EBDDDF}"/>
    <cellStyle name="Normal 33 2 2 4 2 2 5 2" xfId="38009" xr:uid="{82649641-56A8-457F-8797-82073C0EF914}"/>
    <cellStyle name="Normal 33 2 2 4 2 2 5 2 2" xfId="38010" xr:uid="{37436C19-66E5-47E7-8DA7-FF307DD1F1FF}"/>
    <cellStyle name="Normal 33 2 2 4 2 2 5 3" xfId="38011" xr:uid="{5883078E-E70D-4421-BE13-BDBD4517D351}"/>
    <cellStyle name="Normal 33 2 2 4 2 2 6" xfId="38012" xr:uid="{030E8BB2-5C3C-4F6B-BAA3-8A40C6AB5938}"/>
    <cellStyle name="Normal 33 2 2 4 2 2 6 2" xfId="38013" xr:uid="{52F2FC6E-851E-41F0-A0F1-A21525FB0AAC}"/>
    <cellStyle name="Normal 33 2 2 4 2 2 7" xfId="38014" xr:uid="{CA9B1708-729F-4B7A-BF7E-793632A6651D}"/>
    <cellStyle name="Normal 33 2 2 4 2 2_EGAT BS 10" xfId="38015" xr:uid="{1550C279-5626-4DDB-8FE4-B1302C1F4821}"/>
    <cellStyle name="Normal 33 2 2 4 2 3" xfId="38016" xr:uid="{5997DFEA-62E2-4B72-91D6-4868E07A6347}"/>
    <cellStyle name="Normal 33 2 2 4 2 3 2" xfId="38017" xr:uid="{D40C5AC1-AF46-4935-BEF3-3AA302D7917E}"/>
    <cellStyle name="Normal 33 2 2 4 2 3 2 2" xfId="38018" xr:uid="{CE3CBB31-2D38-4449-8E2B-F7274810BBF9}"/>
    <cellStyle name="Normal 33 2 2 4 2 3 2 2 2" xfId="38019" xr:uid="{E211D45B-7508-4264-A5F2-1F912D2ED0F9}"/>
    <cellStyle name="Normal 33 2 2 4 2 3 2 3" xfId="38020" xr:uid="{0655BFC5-E261-4EC4-9EB3-A63541CB18E0}"/>
    <cellStyle name="Normal 33 2 2 4 2 3 3" xfId="38021" xr:uid="{9874C05F-07A2-4D29-B917-9BE2E524D129}"/>
    <cellStyle name="Normal 33 2 2 4 2 3 3 2" xfId="38022" xr:uid="{A75CD847-9ECC-466A-AE8A-BD230B7F0F30}"/>
    <cellStyle name="Normal 33 2 2 4 2 3 4" xfId="38023" xr:uid="{BEFD291D-1E90-4FB9-920C-5E95E825EBAB}"/>
    <cellStyle name="Normal 33 2 2 4 2 4" xfId="38024" xr:uid="{C0DA3EDE-E825-4C93-8452-479C3AC0B2CD}"/>
    <cellStyle name="Normal 33 2 2 4 2 4 2" xfId="38025" xr:uid="{542BE6EC-4F7D-4D08-884A-9E53EF378CA4}"/>
    <cellStyle name="Normal 33 2 2 4 2 4 2 2" xfId="38026" xr:uid="{B5F4772F-D266-4135-87C2-372E959591CA}"/>
    <cellStyle name="Normal 33 2 2 4 2 4 2 2 2" xfId="38027" xr:uid="{FC829ED5-8189-41C0-B0C0-5021B8372240}"/>
    <cellStyle name="Normal 33 2 2 4 2 4 2 3" xfId="38028" xr:uid="{261CFE44-2852-40A6-B722-094108C77E3C}"/>
    <cellStyle name="Normal 33 2 2 4 2 4 3" xfId="38029" xr:uid="{7686D02F-9908-4C41-8F65-FD370851B0F5}"/>
    <cellStyle name="Normal 33 2 2 4 2 4 3 2" xfId="38030" xr:uid="{CDEC7017-CDE3-448D-8776-FB314265B97A}"/>
    <cellStyle name="Normal 33 2 2 4 2 4 4" xfId="38031" xr:uid="{12AA01AA-3D3E-4DED-8CA2-A8D65C2F2156}"/>
    <cellStyle name="Normal 33 2 2 4 2 5" xfId="38032" xr:uid="{87DFD3C2-AC69-4ED8-9994-92F865F4FF4C}"/>
    <cellStyle name="Normal 33 2 2 4 2 5 2" xfId="38033" xr:uid="{2EA76310-AA57-43AE-91C1-9EE747BDF4E5}"/>
    <cellStyle name="Normal 33 2 2 4 2 5 2 2" xfId="38034" xr:uid="{781BFA29-40B1-43AE-B506-0FA51EE5D634}"/>
    <cellStyle name="Normal 33 2 2 4 2 5 3" xfId="38035" xr:uid="{97B9F566-DB8E-4287-ADAF-9A631ACE45FC}"/>
    <cellStyle name="Normal 33 2 2 4 2 6" xfId="38036" xr:uid="{8E09093C-3DE6-4801-A1D9-B1B817A8400A}"/>
    <cellStyle name="Normal 33 2 2 4 2 6 2" xfId="38037" xr:uid="{F7AF564C-3E5D-48ED-809B-BA40CA8ADEB7}"/>
    <cellStyle name="Normal 33 2 2 4 2 6 2 2" xfId="38038" xr:uid="{B66551F4-33B6-4F5F-830A-1B508C719214}"/>
    <cellStyle name="Normal 33 2 2 4 2 6 3" xfId="38039" xr:uid="{3B7DBF8B-7C5B-4983-8CDD-229B6DD08342}"/>
    <cellStyle name="Normal 33 2 2 4 2 7" xfId="38040" xr:uid="{66B657E7-18B1-4194-A486-4CE293581FD6}"/>
    <cellStyle name="Normal 33 2 2 4 2 7 2" xfId="38041" xr:uid="{BEA14242-3A12-4D5A-ADF1-8616DA12E02B}"/>
    <cellStyle name="Normal 33 2 2 4 2 7 2 2" xfId="38042" xr:uid="{E24CE472-6114-468C-9B25-4FE491FC0F09}"/>
    <cellStyle name="Normal 33 2 2 4 2 7 3" xfId="38043" xr:uid="{2E418140-85D4-431A-9821-40D6796E8896}"/>
    <cellStyle name="Normal 33 2 2 4 2 8" xfId="38044" xr:uid="{A87F48AD-EBE9-42A5-9CA6-0B04B85D1E69}"/>
    <cellStyle name="Normal 33 2 2 4 2 8 2" xfId="38045" xr:uid="{F80E15EB-5C77-4378-A04F-82107B9F5BDB}"/>
    <cellStyle name="Normal 33 2 2 4 2 9" xfId="38046" xr:uid="{8C555EC2-7003-4870-AB8C-3C91AAFE04F2}"/>
    <cellStyle name="Normal 33 2 2 4 2_EGAT BS 10" xfId="38047" xr:uid="{47C398D2-8BAA-4F7D-A6B1-CA5952C63058}"/>
    <cellStyle name="Normal 33 2 2 4 3" xfId="38048" xr:uid="{A94FE852-FDE4-49D4-8DEC-450D99903684}"/>
    <cellStyle name="Normal 33 2 2 4 3 2" xfId="38049" xr:uid="{A51DE6B3-1632-4B87-85C1-D8FAF3675F2E}"/>
    <cellStyle name="Normal 33 2 2 4 3 2 2" xfId="38050" xr:uid="{6F06CF20-FD88-4F74-B705-9E08F8D6DBC2}"/>
    <cellStyle name="Normal 33 2 2 4 3 2 2 2" xfId="38051" xr:uid="{A3ABDD26-A953-45AC-9CC3-F4D4C7C0F526}"/>
    <cellStyle name="Normal 33 2 2 4 3 2 2 2 2" xfId="38052" xr:uid="{D78157E3-B23F-47EE-A360-283464FA40E1}"/>
    <cellStyle name="Normal 33 2 2 4 3 2 2 3" xfId="38053" xr:uid="{3CC68A83-6176-40E1-8D24-6AD786F4DA23}"/>
    <cellStyle name="Normal 33 2 2 4 3 2 3" xfId="38054" xr:uid="{EE70A4C8-63DF-420C-AA1C-82E9A275971A}"/>
    <cellStyle name="Normal 33 2 2 4 3 2 3 2" xfId="38055" xr:uid="{2E1AC1D0-388B-4368-8173-F5E58280DC75}"/>
    <cellStyle name="Normal 33 2 2 4 3 2 4" xfId="38056" xr:uid="{847A26B3-2DC8-4610-92E3-B8111671DFA4}"/>
    <cellStyle name="Normal 33 2 2 4 3 3" xfId="38057" xr:uid="{9D643AF7-B13A-42F9-A39A-A880A27EB139}"/>
    <cellStyle name="Normal 33 2 2 4 3 3 2" xfId="38058" xr:uid="{A95C6C7F-76DE-44B6-B4B0-1126AE68A221}"/>
    <cellStyle name="Normal 33 2 2 4 3 3 2 2" xfId="38059" xr:uid="{F8B52626-8EA6-47DA-A998-E6664B2E4B12}"/>
    <cellStyle name="Normal 33 2 2 4 3 3 2 2 2" xfId="38060" xr:uid="{DFFE6AAD-1E78-4206-8F1B-CE10F7B8C9A0}"/>
    <cellStyle name="Normal 33 2 2 4 3 3 2 3" xfId="38061" xr:uid="{AF9315D0-C21E-49E1-B23F-05FC91AEBD22}"/>
    <cellStyle name="Normal 33 2 2 4 3 3 3" xfId="38062" xr:uid="{E8B65CCB-379F-4288-B45C-56FDBAFD8D1E}"/>
    <cellStyle name="Normal 33 2 2 4 3 3 3 2" xfId="38063" xr:uid="{7EF121DB-F9F9-47D5-90D3-A2A00BF6D648}"/>
    <cellStyle name="Normal 33 2 2 4 3 3 4" xfId="38064" xr:uid="{E540A8D1-C0FE-4AE2-B05A-D5549E01304B}"/>
    <cellStyle name="Normal 33 2 2 4 3 4" xfId="38065" xr:uid="{2F94D1DE-1C6B-4FA9-8FCF-2EA69DED3EC1}"/>
    <cellStyle name="Normal 33 2 2 4 3 4 2" xfId="38066" xr:uid="{1CAEB809-3E2A-4CFE-8BE2-D9F8D81ACB18}"/>
    <cellStyle name="Normal 33 2 2 4 3 4 2 2" xfId="38067" xr:uid="{B8E6FDB6-2D4C-4EC4-8281-8C2ED371755F}"/>
    <cellStyle name="Normal 33 2 2 4 3 4 3" xfId="38068" xr:uid="{E3B733A6-5E93-416E-92AC-F82498E9F6EF}"/>
    <cellStyle name="Normal 33 2 2 4 3 5" xfId="38069" xr:uid="{BED8A766-E360-408F-B2E0-6DCC9B58F276}"/>
    <cellStyle name="Normal 33 2 2 4 3 5 2" xfId="38070" xr:uid="{28B3A08F-6A5E-4F10-8B5F-3F2EC9059A50}"/>
    <cellStyle name="Normal 33 2 2 4 3 5 2 2" xfId="38071" xr:uid="{9BA10CB6-8010-4843-AEEA-466D12D379FD}"/>
    <cellStyle name="Normal 33 2 2 4 3 5 3" xfId="38072" xr:uid="{B3EA3B32-A5FE-4A89-A32E-C684DAE615F0}"/>
    <cellStyle name="Normal 33 2 2 4 3 6" xfId="38073" xr:uid="{B7DA314D-0A18-4F92-9695-B6A213782299}"/>
    <cellStyle name="Normal 33 2 2 4 3 6 2" xfId="38074" xr:uid="{545392DB-6B79-4605-AA75-073CB73E41A3}"/>
    <cellStyle name="Normal 33 2 2 4 3 6 2 2" xfId="38075" xr:uid="{D91FB2D4-8127-4BC3-B1E8-1E067BBA9048}"/>
    <cellStyle name="Normal 33 2 2 4 3 6 3" xfId="38076" xr:uid="{9813287B-BCDE-418E-B8F2-7ED90516B46C}"/>
    <cellStyle name="Normal 33 2 2 4 3 7" xfId="38077" xr:uid="{8A8F7CCA-7B66-40D8-866E-5B4D94397C24}"/>
    <cellStyle name="Normal 33 2 2 4 3 7 2" xfId="38078" xr:uid="{5D1A1A16-1B41-4BE8-8CC9-5972175C75A5}"/>
    <cellStyle name="Normal 33 2 2 4 3 8" xfId="38079" xr:uid="{87E0AF08-DE71-4DCE-9434-E0F3130EFF9A}"/>
    <cellStyle name="Normal 33 2 2 4 3_EGAT BS 10" xfId="38080" xr:uid="{006E2D10-443F-4E08-96C0-C1EF4FDBC822}"/>
    <cellStyle name="Normal 33 2 2 4 4" xfId="38081" xr:uid="{62F30F18-70F8-46B5-B148-4141BF55E91D}"/>
    <cellStyle name="Normal 33 2 2 4 4 2" xfId="38082" xr:uid="{385343AE-1C7A-49DF-96CB-F4FF1C4A6B0C}"/>
    <cellStyle name="Normal 33 2 2 4 4 2 2" xfId="38083" xr:uid="{5AC11BA5-9EF6-4BBD-A609-8314EC4BF5F1}"/>
    <cellStyle name="Normal 33 2 2 4 4 2 2 2" xfId="38084" xr:uid="{79897DAA-41CB-4A06-AA42-889DBC1335E1}"/>
    <cellStyle name="Normal 33 2 2 4 4 2 3" xfId="38085" xr:uid="{C8C4A04D-294B-44B7-90E9-51C1E4844DB1}"/>
    <cellStyle name="Normal 33 2 2 4 4 3" xfId="38086" xr:uid="{B6745128-CAB3-4612-BAA8-9F651130D881}"/>
    <cellStyle name="Normal 33 2 2 4 4 3 2" xfId="38087" xr:uid="{61D9A76F-E70B-4D0C-B3AB-D3CB2396488F}"/>
    <cellStyle name="Normal 33 2 2 4 4 4" xfId="38088" xr:uid="{F5929E0A-49E7-4778-930D-BC87A3BFE83D}"/>
    <cellStyle name="Normal 33 2 2 4 5" xfId="38089" xr:uid="{50BDE142-AFF0-48C4-BD85-2479219C3829}"/>
    <cellStyle name="Normal 33 2 2 4 5 2" xfId="38090" xr:uid="{D5D08C51-29C8-4B16-9323-C9527BBF27A6}"/>
    <cellStyle name="Normal 33 2 2 4 5 2 2" xfId="38091" xr:uid="{120EDB3A-66C7-4E9D-8D0D-D12FDC760921}"/>
    <cellStyle name="Normal 33 2 2 4 5 2 2 2" xfId="38092" xr:uid="{00C9CF8E-E024-4D3D-8F0E-EDC540419E00}"/>
    <cellStyle name="Normal 33 2 2 4 5 2 3" xfId="38093" xr:uid="{6C1C8B89-BC99-47AF-B523-19A293E1C4BA}"/>
    <cellStyle name="Normal 33 2 2 4 5 3" xfId="38094" xr:uid="{581FF905-39D7-4926-BCF7-6A4300B4E628}"/>
    <cellStyle name="Normal 33 2 2 4 5 3 2" xfId="38095" xr:uid="{F55314C5-A8C8-4D5D-BBC2-034FDE04EE22}"/>
    <cellStyle name="Normal 33 2 2 4 5 4" xfId="38096" xr:uid="{C991AFA1-35C5-4CAC-A399-854225DCC829}"/>
    <cellStyle name="Normal 33 2 2 4 6" xfId="38097" xr:uid="{A0E586FD-7789-489E-AC81-F4FC700A96CD}"/>
    <cellStyle name="Normal 33 2 2 4 6 2" xfId="38098" xr:uid="{244C41A6-7ABF-4363-B0CB-5503B2F30DF1}"/>
    <cellStyle name="Normal 33 2 2 4 6 2 2" xfId="38099" xr:uid="{E680D811-0DC6-4815-9503-50C1442A58DD}"/>
    <cellStyle name="Normal 33 2 2 4 6 3" xfId="38100" xr:uid="{42FFFDD7-A6FB-4BA9-957E-42C3C7011192}"/>
    <cellStyle name="Normal 33 2 2 4 7" xfId="38101" xr:uid="{37DBEB8C-A870-4204-BD98-0841558FAA17}"/>
    <cellStyle name="Normal 33 2 2 4 7 2" xfId="38102" xr:uid="{784B4086-CB57-419F-8430-DA09CC8B66F0}"/>
    <cellStyle name="Normal 33 2 2 4 7 2 2" xfId="38103" xr:uid="{A1280FFF-BA3B-49C1-ADBC-298CA8160E10}"/>
    <cellStyle name="Normal 33 2 2 4 7 3" xfId="38104" xr:uid="{22BB4679-F5EF-431A-85E9-6882B00ADC8A}"/>
    <cellStyle name="Normal 33 2 2 4 8" xfId="38105" xr:uid="{1A1FB302-B639-4889-A136-EE0285F7836E}"/>
    <cellStyle name="Normal 33 2 2 4 8 2" xfId="38106" xr:uid="{BE45363D-C922-42C1-BA82-18F71B48D083}"/>
    <cellStyle name="Normal 33 2 2 4 8 2 2" xfId="38107" xr:uid="{F93F47E7-2099-4FA1-BAC0-F2F60966A028}"/>
    <cellStyle name="Normal 33 2 2 4 8 3" xfId="38108" xr:uid="{2EE41619-2495-4BCC-AF26-BF751F2F30F1}"/>
    <cellStyle name="Normal 33 2 2 4 9" xfId="38109" xr:uid="{D3E70DF3-BDBB-4150-B075-10071584876F}"/>
    <cellStyle name="Normal 33 2 2 4 9 2" xfId="38110" xr:uid="{FA48FAF0-F166-4D07-896A-35B56A76B94A}"/>
    <cellStyle name="Normal 33 2 2 4_EGAT BS 10" xfId="38111" xr:uid="{0CD04FE0-5D85-4242-9A4A-936A3A4A5506}"/>
    <cellStyle name="Normal 33 2 2 5" xfId="38112" xr:uid="{D17641B0-CE00-4EB3-8C92-56B4624D60F1}"/>
    <cellStyle name="Normal 33 2 2 5 10" xfId="38113" xr:uid="{052CB2AD-D9F1-476F-9848-3CE262678A28}"/>
    <cellStyle name="Normal 33 2 2 5 2" xfId="38114" xr:uid="{B6A64C92-9786-4C44-9711-4FDD6EBD312B}"/>
    <cellStyle name="Normal 33 2 2 5 2 2" xfId="38115" xr:uid="{4904F860-8610-4B5C-91C2-79A36C7EDB80}"/>
    <cellStyle name="Normal 33 2 2 5 2 2 2" xfId="38116" xr:uid="{202D28FD-881C-40F4-B60E-75D91E8616BC}"/>
    <cellStyle name="Normal 33 2 2 5 2 2 2 2" xfId="38117" xr:uid="{1431FEE8-5568-4087-8E91-E34810D65B50}"/>
    <cellStyle name="Normal 33 2 2 5 2 2 2 2 2" xfId="38118" xr:uid="{ACE9F8D7-1B79-4D41-9FCD-B12935916C66}"/>
    <cellStyle name="Normal 33 2 2 5 2 2 2 2 2 2" xfId="38119" xr:uid="{40EC0F9D-807C-4C94-A210-781BBC7AFCC6}"/>
    <cellStyle name="Normal 33 2 2 5 2 2 2 2 3" xfId="38120" xr:uid="{D98D4EA1-5E1D-4463-9298-C69953271CB3}"/>
    <cellStyle name="Normal 33 2 2 5 2 2 2 3" xfId="38121" xr:uid="{EA9D7346-BEBC-4867-830E-457B8F85146B}"/>
    <cellStyle name="Normal 33 2 2 5 2 2 2 3 2" xfId="38122" xr:uid="{DBA6B2A9-02EE-4472-ADC0-B9965BC41DF5}"/>
    <cellStyle name="Normal 33 2 2 5 2 2 2 4" xfId="38123" xr:uid="{0EFF4924-0095-4273-BA7E-C4D0E8ADE835}"/>
    <cellStyle name="Normal 33 2 2 5 2 2 3" xfId="38124" xr:uid="{BBD72149-4C7B-4C71-9562-752137B4BCAF}"/>
    <cellStyle name="Normal 33 2 2 5 2 2 3 2" xfId="38125" xr:uid="{651EBC96-CE40-4A55-91C3-C42E3E8F350E}"/>
    <cellStyle name="Normal 33 2 2 5 2 2 3 2 2" xfId="38126" xr:uid="{EAAA4E78-DF65-474E-82E3-E115FBA2EE72}"/>
    <cellStyle name="Normal 33 2 2 5 2 2 3 3" xfId="38127" xr:uid="{7F9B6EB7-C9ED-4A05-84AE-08508F8EF835}"/>
    <cellStyle name="Normal 33 2 2 5 2 2 4" xfId="38128" xr:uid="{E9D69297-D4FD-4A72-85B6-A4FD5CABABCA}"/>
    <cellStyle name="Normal 33 2 2 5 2 2 4 2" xfId="38129" xr:uid="{8DAEA594-A1F7-4362-A5B4-CC52B8571371}"/>
    <cellStyle name="Normal 33 2 2 5 2 2 4 2 2" xfId="38130" xr:uid="{F17CA94F-45FC-435E-A3D1-3709AA9505A5}"/>
    <cellStyle name="Normal 33 2 2 5 2 2 4 3" xfId="38131" xr:uid="{2BACDAC7-8D7A-49FF-9B8D-8B3DFE884F7E}"/>
    <cellStyle name="Normal 33 2 2 5 2 2 5" xfId="38132" xr:uid="{7F4A8697-4AF5-467B-B219-0E4A6E0A3A67}"/>
    <cellStyle name="Normal 33 2 2 5 2 2 5 2" xfId="38133" xr:uid="{FACC605D-28C4-4BD9-902A-60CB978AF519}"/>
    <cellStyle name="Normal 33 2 2 5 2 2 5 2 2" xfId="38134" xr:uid="{679BF932-8B87-4953-92AB-DBF67F5ECE5B}"/>
    <cellStyle name="Normal 33 2 2 5 2 2 5 3" xfId="38135" xr:uid="{B1471102-2D56-4F5B-9609-C2557F06F8B2}"/>
    <cellStyle name="Normal 33 2 2 5 2 2 6" xfId="38136" xr:uid="{1165E757-AEC8-429C-9689-7F3F27F02BDF}"/>
    <cellStyle name="Normal 33 2 2 5 2 2 6 2" xfId="38137" xr:uid="{AF8CCF2D-BB62-435D-80E7-D5B3841A91B3}"/>
    <cellStyle name="Normal 33 2 2 5 2 2 7" xfId="38138" xr:uid="{C9751053-C510-4F26-A253-4758AF6F1809}"/>
    <cellStyle name="Normal 33 2 2 5 2 2_EGAT BS 10" xfId="38139" xr:uid="{4C9A32EB-5719-4A20-B8CD-87B9978720EA}"/>
    <cellStyle name="Normal 33 2 2 5 2 3" xfId="38140" xr:uid="{5AD7E56B-69E0-4108-B6D6-BBE92A2B87DC}"/>
    <cellStyle name="Normal 33 2 2 5 2 3 2" xfId="38141" xr:uid="{4D0F9ECC-680D-458F-9DB5-EFC8B3F3DEB7}"/>
    <cellStyle name="Normal 33 2 2 5 2 3 2 2" xfId="38142" xr:uid="{7AAEBBCE-5E64-4EE8-BCE8-854E2325680A}"/>
    <cellStyle name="Normal 33 2 2 5 2 3 2 2 2" xfId="38143" xr:uid="{25EB6D15-6572-496C-BF23-A5EA6360CA3E}"/>
    <cellStyle name="Normal 33 2 2 5 2 3 2 3" xfId="38144" xr:uid="{6E64B29B-A3BE-4678-8518-DB9C1A865238}"/>
    <cellStyle name="Normal 33 2 2 5 2 3 3" xfId="38145" xr:uid="{A0C45E16-52C5-4A78-A95E-6FAD6624FAA2}"/>
    <cellStyle name="Normal 33 2 2 5 2 3 3 2" xfId="38146" xr:uid="{AEB9AC7E-4436-48E8-9FB3-3558CA7A0D64}"/>
    <cellStyle name="Normal 33 2 2 5 2 3 4" xfId="38147" xr:uid="{1ED7286D-9473-4E24-BF82-19610B0D2D91}"/>
    <cellStyle name="Normal 33 2 2 5 2 4" xfId="38148" xr:uid="{17181F6A-86D2-41FE-86DB-35D80BBA836D}"/>
    <cellStyle name="Normal 33 2 2 5 2 4 2" xfId="38149" xr:uid="{328EB7AC-243A-4AA6-9142-90C592FC5091}"/>
    <cellStyle name="Normal 33 2 2 5 2 4 2 2" xfId="38150" xr:uid="{4A8DE607-F918-46B3-BAC6-D0A6C7456BB9}"/>
    <cellStyle name="Normal 33 2 2 5 2 4 2 2 2" xfId="38151" xr:uid="{677448DF-782C-4170-92F9-9A42BABCCC42}"/>
    <cellStyle name="Normal 33 2 2 5 2 4 2 3" xfId="38152" xr:uid="{C2783D8B-0A0C-4211-BFB2-9BCA258FF7F5}"/>
    <cellStyle name="Normal 33 2 2 5 2 4 3" xfId="38153" xr:uid="{B41DA526-FB18-4280-935F-71A80EE19C1F}"/>
    <cellStyle name="Normal 33 2 2 5 2 4 3 2" xfId="38154" xr:uid="{DFADB6B2-B0FE-4099-AF89-35939709E97F}"/>
    <cellStyle name="Normal 33 2 2 5 2 4 4" xfId="38155" xr:uid="{A4A42563-5FF6-4C3B-96E4-F713D3B14823}"/>
    <cellStyle name="Normal 33 2 2 5 2 5" xfId="38156" xr:uid="{F4F83BB1-4D0E-41B6-BB2F-BDC559C2EF4F}"/>
    <cellStyle name="Normal 33 2 2 5 2 5 2" xfId="38157" xr:uid="{CA358EE2-CC24-424C-B332-1E0649997EC1}"/>
    <cellStyle name="Normal 33 2 2 5 2 5 2 2" xfId="38158" xr:uid="{47EEE602-ECA3-4891-A582-4652A81C86DC}"/>
    <cellStyle name="Normal 33 2 2 5 2 5 3" xfId="38159" xr:uid="{B7D0A716-6B17-4BA9-A925-4F3F9026F10D}"/>
    <cellStyle name="Normal 33 2 2 5 2 6" xfId="38160" xr:uid="{2A18CC54-A404-4126-8081-14A09E617216}"/>
    <cellStyle name="Normal 33 2 2 5 2 6 2" xfId="38161" xr:uid="{A64B1404-9135-4903-A51B-9233661DBD23}"/>
    <cellStyle name="Normal 33 2 2 5 2 6 2 2" xfId="38162" xr:uid="{4A29725F-5FF8-4D5C-8F62-D608772EF0FB}"/>
    <cellStyle name="Normal 33 2 2 5 2 6 3" xfId="38163" xr:uid="{1CD18DFF-AA93-4FD3-9A61-416FF35717AE}"/>
    <cellStyle name="Normal 33 2 2 5 2 7" xfId="38164" xr:uid="{3080FB0C-5FEA-464F-9995-7911A5760581}"/>
    <cellStyle name="Normal 33 2 2 5 2 7 2" xfId="38165" xr:uid="{57A15391-55C2-4689-9024-D9F6F2AAFBF5}"/>
    <cellStyle name="Normal 33 2 2 5 2 7 2 2" xfId="38166" xr:uid="{5F02B7E9-1C5E-4083-88B0-CC8C96B2D83E}"/>
    <cellStyle name="Normal 33 2 2 5 2 7 3" xfId="38167" xr:uid="{08530087-8B06-4D9E-822D-C6836501A78D}"/>
    <cellStyle name="Normal 33 2 2 5 2 8" xfId="38168" xr:uid="{62A2E8E3-90BF-472E-AE4E-13AD3816E0E4}"/>
    <cellStyle name="Normal 33 2 2 5 2 8 2" xfId="38169" xr:uid="{BC8A7F93-8DAD-42E0-BE64-D2C3CBA293AD}"/>
    <cellStyle name="Normal 33 2 2 5 2 9" xfId="38170" xr:uid="{AA51996A-C6EB-4554-ABE2-10F5D22A7F33}"/>
    <cellStyle name="Normal 33 2 2 5 2_EGAT BS 10" xfId="38171" xr:uid="{DB340CAF-27BE-47D8-BBA3-84A3AD70D429}"/>
    <cellStyle name="Normal 33 2 2 5 3" xfId="38172" xr:uid="{20A176B1-6F1B-412F-A17B-48575279E8B6}"/>
    <cellStyle name="Normal 33 2 2 5 3 2" xfId="38173" xr:uid="{5158705F-4DCB-45FE-883B-941BD67410B0}"/>
    <cellStyle name="Normal 33 2 2 5 3 2 2" xfId="38174" xr:uid="{9A8FDFC2-F932-4E5F-AFDB-B05C346032A0}"/>
    <cellStyle name="Normal 33 2 2 5 3 2 2 2" xfId="38175" xr:uid="{D57E2876-40A8-41E8-9A22-B33484EB92BD}"/>
    <cellStyle name="Normal 33 2 2 5 3 2 2 2 2" xfId="38176" xr:uid="{1679C7A6-7014-4008-B3EA-AE12DCAD08E9}"/>
    <cellStyle name="Normal 33 2 2 5 3 2 2 3" xfId="38177" xr:uid="{B0A9F79B-D3C3-42F7-BD84-C4933A0C07EE}"/>
    <cellStyle name="Normal 33 2 2 5 3 2 3" xfId="38178" xr:uid="{E5CBE740-CAA6-42A6-B504-F87749FB9CE9}"/>
    <cellStyle name="Normal 33 2 2 5 3 2 3 2" xfId="38179" xr:uid="{7A4FCAF2-361D-466B-BDE0-5490DE863CC9}"/>
    <cellStyle name="Normal 33 2 2 5 3 2 4" xfId="38180" xr:uid="{9709789A-1EC4-459E-8047-1DBED4AC8A64}"/>
    <cellStyle name="Normal 33 2 2 5 3 3" xfId="38181" xr:uid="{1E728733-9A65-44B1-99E5-921D6E99C696}"/>
    <cellStyle name="Normal 33 2 2 5 3 3 2" xfId="38182" xr:uid="{FADD54F1-EA43-416E-B677-19BD1CC4A9BB}"/>
    <cellStyle name="Normal 33 2 2 5 3 3 2 2" xfId="38183" xr:uid="{0483BAEF-94B8-4E17-B6B4-C5D041BA1C0C}"/>
    <cellStyle name="Normal 33 2 2 5 3 3 2 2 2" xfId="38184" xr:uid="{0C3E24C8-37CA-4D88-9D5D-516D33C56935}"/>
    <cellStyle name="Normal 33 2 2 5 3 3 2 3" xfId="38185" xr:uid="{F6702BE4-0952-4A6D-919D-9E9C6CE3D5E6}"/>
    <cellStyle name="Normal 33 2 2 5 3 3 3" xfId="38186" xr:uid="{EA7FDD9C-0949-4956-B83E-CF382F3FF650}"/>
    <cellStyle name="Normal 33 2 2 5 3 3 3 2" xfId="38187" xr:uid="{A10F1B97-5929-45D3-A6D3-4082B74D7785}"/>
    <cellStyle name="Normal 33 2 2 5 3 3 4" xfId="38188" xr:uid="{A72947E6-CD52-4D17-8A8E-2CCC9B537D4D}"/>
    <cellStyle name="Normal 33 2 2 5 3 4" xfId="38189" xr:uid="{D7C6EAD3-DD14-4EF6-8FF0-F48E393FE82C}"/>
    <cellStyle name="Normal 33 2 2 5 3 4 2" xfId="38190" xr:uid="{39FD4C4D-5EF3-45A3-A300-36B5119EC220}"/>
    <cellStyle name="Normal 33 2 2 5 3 4 2 2" xfId="38191" xr:uid="{4885A57A-DA41-43B8-ACC4-7BBF491AB460}"/>
    <cellStyle name="Normal 33 2 2 5 3 4 3" xfId="38192" xr:uid="{7F77B560-8D3D-4544-8772-5C73A33BE419}"/>
    <cellStyle name="Normal 33 2 2 5 3 5" xfId="38193" xr:uid="{AB583209-99DE-415A-A35A-08394172C79B}"/>
    <cellStyle name="Normal 33 2 2 5 3 5 2" xfId="38194" xr:uid="{9367D491-1044-4D3D-BA77-7B4995A6882C}"/>
    <cellStyle name="Normal 33 2 2 5 3 5 2 2" xfId="38195" xr:uid="{F43A5DF2-055B-4CE0-B62B-8E81BAAB91C5}"/>
    <cellStyle name="Normal 33 2 2 5 3 5 3" xfId="38196" xr:uid="{0A8A5FA0-E306-41A0-9680-58E11E060809}"/>
    <cellStyle name="Normal 33 2 2 5 3 6" xfId="38197" xr:uid="{14C8B2F0-6CC2-4393-A6A8-4E2B02B51FBB}"/>
    <cellStyle name="Normal 33 2 2 5 3 6 2" xfId="38198" xr:uid="{69C743F8-BEC5-46F3-BBBD-73FE69DC41AD}"/>
    <cellStyle name="Normal 33 2 2 5 3 6 2 2" xfId="38199" xr:uid="{D6FD4C82-53F9-4989-8739-6FF502A176AB}"/>
    <cellStyle name="Normal 33 2 2 5 3 6 3" xfId="38200" xr:uid="{A3EC45A8-BD9E-4D24-8527-222B51954428}"/>
    <cellStyle name="Normal 33 2 2 5 3 7" xfId="38201" xr:uid="{E910EDB1-5C5B-447C-8AA0-0F3A7E072893}"/>
    <cellStyle name="Normal 33 2 2 5 3 7 2" xfId="38202" xr:uid="{501D79F1-6C35-4220-B115-4898DA0F0FF9}"/>
    <cellStyle name="Normal 33 2 2 5 3 8" xfId="38203" xr:uid="{91D43440-8AC0-4C67-B94F-5EEB8C12E546}"/>
    <cellStyle name="Normal 33 2 2 5 3_EGAT BS 10" xfId="38204" xr:uid="{E0E0251D-B292-4FB8-A492-1C33ABE1D559}"/>
    <cellStyle name="Normal 33 2 2 5 4" xfId="38205" xr:uid="{734E0657-603A-4E4D-94F0-8EBFD0BAEF94}"/>
    <cellStyle name="Normal 33 2 2 5 4 2" xfId="38206" xr:uid="{A7D88020-01A6-4C36-B14E-6DB9164CEB2C}"/>
    <cellStyle name="Normal 33 2 2 5 4 2 2" xfId="38207" xr:uid="{43E14FC0-B201-4E53-BF2F-2A1D252C16A8}"/>
    <cellStyle name="Normal 33 2 2 5 4 2 2 2" xfId="38208" xr:uid="{B829965F-5138-4920-87F5-5D7DF9D62A44}"/>
    <cellStyle name="Normal 33 2 2 5 4 2 3" xfId="38209" xr:uid="{EBA512F2-6B80-43B5-B2DF-F9A6A00F9589}"/>
    <cellStyle name="Normal 33 2 2 5 4 3" xfId="38210" xr:uid="{DA8258AD-9000-4B2F-97AD-A0674FE52264}"/>
    <cellStyle name="Normal 33 2 2 5 4 3 2" xfId="38211" xr:uid="{1D48EB66-2489-4B36-96BC-D96682A8504C}"/>
    <cellStyle name="Normal 33 2 2 5 4 4" xfId="38212" xr:uid="{BA874471-B09B-456B-ABED-C279F585101A}"/>
    <cellStyle name="Normal 33 2 2 5 5" xfId="38213" xr:uid="{0141C846-C9B8-4596-A8C5-DA68A3710D9D}"/>
    <cellStyle name="Normal 33 2 2 5 5 2" xfId="38214" xr:uid="{040BC617-04B8-49B1-A34F-6ED9E0A15587}"/>
    <cellStyle name="Normal 33 2 2 5 5 2 2" xfId="38215" xr:uid="{ED2F1D83-EE6F-427A-8D05-C62BA0FB103F}"/>
    <cellStyle name="Normal 33 2 2 5 5 2 2 2" xfId="38216" xr:uid="{43C0C459-98D8-4307-A6A3-C8F6761B8FA5}"/>
    <cellStyle name="Normal 33 2 2 5 5 2 3" xfId="38217" xr:uid="{FC26BCA3-D994-4F5C-86B3-F805596B4946}"/>
    <cellStyle name="Normal 33 2 2 5 5 3" xfId="38218" xr:uid="{D545027A-89CF-4A6D-8505-1B3A657B174A}"/>
    <cellStyle name="Normal 33 2 2 5 5 3 2" xfId="38219" xr:uid="{82BF47A0-6515-4E8D-927B-534185B73403}"/>
    <cellStyle name="Normal 33 2 2 5 5 4" xfId="38220" xr:uid="{114CA162-5DBF-4972-A2B9-4C2ED555FDD7}"/>
    <cellStyle name="Normal 33 2 2 5 6" xfId="38221" xr:uid="{BEC8AC52-D2AC-40F7-9712-3C8EEB988D09}"/>
    <cellStyle name="Normal 33 2 2 5 6 2" xfId="38222" xr:uid="{D3B600F7-D440-4F69-9725-FC4D24865B1B}"/>
    <cellStyle name="Normal 33 2 2 5 6 2 2" xfId="38223" xr:uid="{1170FCF4-2461-4656-9082-2BB3FF136BCE}"/>
    <cellStyle name="Normal 33 2 2 5 6 3" xfId="38224" xr:uid="{D1617DE8-BDFD-414D-9025-748CDB7D3206}"/>
    <cellStyle name="Normal 33 2 2 5 7" xfId="38225" xr:uid="{B5FBD657-5A27-42DA-BC93-EF17211283FA}"/>
    <cellStyle name="Normal 33 2 2 5 7 2" xfId="38226" xr:uid="{40F7CBF9-3AFF-43B0-A7BC-613AE9884810}"/>
    <cellStyle name="Normal 33 2 2 5 7 2 2" xfId="38227" xr:uid="{98ED9AFD-E3F8-4066-9D50-6449E93D9F98}"/>
    <cellStyle name="Normal 33 2 2 5 7 3" xfId="38228" xr:uid="{EEF64913-E589-42BD-962B-839C82CFA50A}"/>
    <cellStyle name="Normal 33 2 2 5 8" xfId="38229" xr:uid="{19B5B032-4D3A-4411-8684-4754DD79C94D}"/>
    <cellStyle name="Normal 33 2 2 5 8 2" xfId="38230" xr:uid="{F8012376-8D7F-40AA-8325-D8117277D34B}"/>
    <cellStyle name="Normal 33 2 2 5 8 2 2" xfId="38231" xr:uid="{52C13BCD-B853-4E93-A466-3E76641932BE}"/>
    <cellStyle name="Normal 33 2 2 5 8 3" xfId="38232" xr:uid="{520A7658-E48D-48E0-91B2-D372DF26A1B0}"/>
    <cellStyle name="Normal 33 2 2 5 9" xfId="38233" xr:uid="{11E0049D-B20C-4A7C-8055-A8E21E8DB0B8}"/>
    <cellStyle name="Normal 33 2 2 5 9 2" xfId="38234" xr:uid="{55F57F80-E23D-47E8-A8F0-4287141727AB}"/>
    <cellStyle name="Normal 33 2 2 5_EGAT BS 10" xfId="38235" xr:uid="{BD4A21FC-B2C8-4F7A-9F36-6FCDD68958DB}"/>
    <cellStyle name="Normal 33 2 2 6" xfId="38236" xr:uid="{E0448943-296B-43E3-8BDC-7FFB8EE1D364}"/>
    <cellStyle name="Normal 33 2 2 6 10" xfId="38237" xr:uid="{07871CD5-0422-455C-BB94-7AB97F54ACB9}"/>
    <cellStyle name="Normal 33 2 2 6 2" xfId="38238" xr:uid="{0A02B019-9FA0-4D99-9306-766E34308C63}"/>
    <cellStyle name="Normal 33 2 2 6 2 2" xfId="38239" xr:uid="{40C5E6EA-B9DF-4E66-BBB0-5E428802222B}"/>
    <cellStyle name="Normal 33 2 2 6 2 2 2" xfId="38240" xr:uid="{2A867C85-5731-49CA-9AEB-6A3BF7239F05}"/>
    <cellStyle name="Normal 33 2 2 6 2 2 2 2" xfId="38241" xr:uid="{805A8F9B-040F-4CE0-8322-3F546EA138B3}"/>
    <cellStyle name="Normal 33 2 2 6 2 2 2 2 2" xfId="38242" xr:uid="{905C920F-CE60-4550-AD2D-3C1C9F2A38FD}"/>
    <cellStyle name="Normal 33 2 2 6 2 2 2 2 2 2" xfId="38243" xr:uid="{9AAA352D-FF75-4F2F-8D6A-B6824466C1CD}"/>
    <cellStyle name="Normal 33 2 2 6 2 2 2 2 3" xfId="38244" xr:uid="{A59A56D9-4A95-44CD-B337-BF0C5993A75E}"/>
    <cellStyle name="Normal 33 2 2 6 2 2 2 3" xfId="38245" xr:uid="{F4ABAAE7-6347-411B-8ED6-4812532ED2E1}"/>
    <cellStyle name="Normal 33 2 2 6 2 2 2 3 2" xfId="38246" xr:uid="{CB194DA5-D6C2-46DB-832B-B822230D4249}"/>
    <cellStyle name="Normal 33 2 2 6 2 2 2 4" xfId="38247" xr:uid="{246C8109-5CF8-408B-9339-322D7FA13AE4}"/>
    <cellStyle name="Normal 33 2 2 6 2 2 3" xfId="38248" xr:uid="{1F49D7C6-2440-4C73-ABC5-AF8936F543FE}"/>
    <cellStyle name="Normal 33 2 2 6 2 2 3 2" xfId="38249" xr:uid="{4E86FAD2-150F-4338-B98C-A8CB32C10B06}"/>
    <cellStyle name="Normal 33 2 2 6 2 2 3 2 2" xfId="38250" xr:uid="{C2C91171-E994-4763-8787-9B27AAAE2D5A}"/>
    <cellStyle name="Normal 33 2 2 6 2 2 3 3" xfId="38251" xr:uid="{ADF69BAE-4F07-4E81-BA2C-CCBA9C434E58}"/>
    <cellStyle name="Normal 33 2 2 6 2 2 4" xfId="38252" xr:uid="{BE0BAF98-6B9C-429C-9B05-8ABBC5D4FEEF}"/>
    <cellStyle name="Normal 33 2 2 6 2 2 4 2" xfId="38253" xr:uid="{99D17B0B-BBB3-4BF4-94B1-1B063CD0B701}"/>
    <cellStyle name="Normal 33 2 2 6 2 2 4 2 2" xfId="38254" xr:uid="{C4994B1E-A309-4895-BA09-7AD0366588D7}"/>
    <cellStyle name="Normal 33 2 2 6 2 2 4 3" xfId="38255" xr:uid="{4902EDDB-FF56-40A6-8B14-ED1499CCBC09}"/>
    <cellStyle name="Normal 33 2 2 6 2 2 5" xfId="38256" xr:uid="{4BE07D57-DB43-4D58-9371-0E7BFA15072A}"/>
    <cellStyle name="Normal 33 2 2 6 2 2 5 2" xfId="38257" xr:uid="{FCF2B4E9-6B6E-4AC3-BD1E-B8FFF08873F7}"/>
    <cellStyle name="Normal 33 2 2 6 2 2 5 2 2" xfId="38258" xr:uid="{284BCEFB-6D48-4DC0-AC74-587D6601FD81}"/>
    <cellStyle name="Normal 33 2 2 6 2 2 5 3" xfId="38259" xr:uid="{290E1913-D38D-479C-97C8-DC0515F81B3F}"/>
    <cellStyle name="Normal 33 2 2 6 2 2 6" xfId="38260" xr:uid="{25438B80-DCA5-401B-9B05-15F98DE2F58E}"/>
    <cellStyle name="Normal 33 2 2 6 2 2 6 2" xfId="38261" xr:uid="{407C0848-514C-4D0E-86AB-586CA541ABA9}"/>
    <cellStyle name="Normal 33 2 2 6 2 2 7" xfId="38262" xr:uid="{835A1D1E-9AA9-4AF0-ABAA-FA6601FF263A}"/>
    <cellStyle name="Normal 33 2 2 6 2 2_EGAT BS 10" xfId="38263" xr:uid="{30CDAA1E-43BC-4E0D-9BCE-E52327C5A2DB}"/>
    <cellStyle name="Normal 33 2 2 6 2 3" xfId="38264" xr:uid="{B7899EF1-2F80-4F1C-B182-0F3EE067C752}"/>
    <cellStyle name="Normal 33 2 2 6 2 3 2" xfId="38265" xr:uid="{14EDB4C8-0641-4628-B547-4C3A4A01E22B}"/>
    <cellStyle name="Normal 33 2 2 6 2 3 2 2" xfId="38266" xr:uid="{31BDF30B-4BBE-4958-BE5C-8367F97608DC}"/>
    <cellStyle name="Normal 33 2 2 6 2 3 2 2 2" xfId="38267" xr:uid="{1F624E51-1405-40A3-8B0B-44FE88625C30}"/>
    <cellStyle name="Normal 33 2 2 6 2 3 2 3" xfId="38268" xr:uid="{1C93100F-79DF-40BC-9116-F1524C64D521}"/>
    <cellStyle name="Normal 33 2 2 6 2 3 3" xfId="38269" xr:uid="{5F42D264-E4BA-4DD0-9E4F-E9ACAFFDB119}"/>
    <cellStyle name="Normal 33 2 2 6 2 3 3 2" xfId="38270" xr:uid="{6B6BAAF6-73D2-4646-B605-408E6C8CCA09}"/>
    <cellStyle name="Normal 33 2 2 6 2 3 4" xfId="38271" xr:uid="{D55AD5EC-C8DF-450A-BEAE-80286BE30DC4}"/>
    <cellStyle name="Normal 33 2 2 6 2 4" xfId="38272" xr:uid="{38BA7679-C7DF-4AE2-A129-1C22B86CBE52}"/>
    <cellStyle name="Normal 33 2 2 6 2 4 2" xfId="38273" xr:uid="{A0A5BEC0-FBC5-4E9A-B6C4-50E5602C328D}"/>
    <cellStyle name="Normal 33 2 2 6 2 4 2 2" xfId="38274" xr:uid="{6CE20736-6BC7-48A9-9ABE-12C4CF131646}"/>
    <cellStyle name="Normal 33 2 2 6 2 4 2 2 2" xfId="38275" xr:uid="{1CC9BE2B-AAE6-4376-98C8-6A1A99D2353A}"/>
    <cellStyle name="Normal 33 2 2 6 2 4 2 3" xfId="38276" xr:uid="{8734AEBE-7609-454F-B12D-F59D3FDC8265}"/>
    <cellStyle name="Normal 33 2 2 6 2 4 3" xfId="38277" xr:uid="{DDE558CC-4A13-4668-9C79-C6F9E6FDA881}"/>
    <cellStyle name="Normal 33 2 2 6 2 4 3 2" xfId="38278" xr:uid="{9A35F137-8BFC-48E0-85F7-C4DE7503FD25}"/>
    <cellStyle name="Normal 33 2 2 6 2 4 4" xfId="38279" xr:uid="{54E80D86-0456-4FDE-9FD9-F2AC366DD7D3}"/>
    <cellStyle name="Normal 33 2 2 6 2 5" xfId="38280" xr:uid="{9D82043F-A1EC-4E8F-B8E8-371DE9B08247}"/>
    <cellStyle name="Normal 33 2 2 6 2 5 2" xfId="38281" xr:uid="{D158A2BC-F5D9-4A7A-82B4-3C72626474EF}"/>
    <cellStyle name="Normal 33 2 2 6 2 5 2 2" xfId="38282" xr:uid="{AEC6F3DE-CDAE-4E50-8F6C-8F67E64ED2B9}"/>
    <cellStyle name="Normal 33 2 2 6 2 5 3" xfId="38283" xr:uid="{2296D1BB-CB4E-46CD-99B3-EBC6D5E8A648}"/>
    <cellStyle name="Normal 33 2 2 6 2 6" xfId="38284" xr:uid="{6D4953C8-6DFD-4A00-B1C9-5FD78AAF770E}"/>
    <cellStyle name="Normal 33 2 2 6 2 6 2" xfId="38285" xr:uid="{B49B132F-2D3E-4B78-A528-76A2C801BC07}"/>
    <cellStyle name="Normal 33 2 2 6 2 6 2 2" xfId="38286" xr:uid="{7D100782-751C-4E7A-86E3-6A1D77736928}"/>
    <cellStyle name="Normal 33 2 2 6 2 6 3" xfId="38287" xr:uid="{B82D60A3-C21D-44E7-ACA9-631F05997D8A}"/>
    <cellStyle name="Normal 33 2 2 6 2 7" xfId="38288" xr:uid="{A4CEF952-2383-4701-82F1-AC3FB3880142}"/>
    <cellStyle name="Normal 33 2 2 6 2 7 2" xfId="38289" xr:uid="{02266576-B320-46D1-88F3-E7D687EC9171}"/>
    <cellStyle name="Normal 33 2 2 6 2 7 2 2" xfId="38290" xr:uid="{83435C2A-F657-4F3D-A415-F53A1DEBB291}"/>
    <cellStyle name="Normal 33 2 2 6 2 7 3" xfId="38291" xr:uid="{D5EF699C-08BC-4B19-B53B-C130978BC7F3}"/>
    <cellStyle name="Normal 33 2 2 6 2 8" xfId="38292" xr:uid="{4A172C95-B7A0-43DE-AEF9-49336F0F1EF1}"/>
    <cellStyle name="Normal 33 2 2 6 2 8 2" xfId="38293" xr:uid="{A3CD085D-BFDC-4FBB-8355-A8E6A8500779}"/>
    <cellStyle name="Normal 33 2 2 6 2 9" xfId="38294" xr:uid="{89411774-705F-476A-908C-0BF6057721CD}"/>
    <cellStyle name="Normal 33 2 2 6 2_EGAT BS 10" xfId="38295" xr:uid="{8B46B1A9-C1AB-4EF9-A4F0-946552C325AA}"/>
    <cellStyle name="Normal 33 2 2 6 3" xfId="38296" xr:uid="{AA145EFE-2D97-4E08-B71B-8C2EC516FAB5}"/>
    <cellStyle name="Normal 33 2 2 6 3 2" xfId="38297" xr:uid="{77DA5E09-63AE-4089-BBB9-6E8BC9D743F0}"/>
    <cellStyle name="Normal 33 2 2 6 3 2 2" xfId="38298" xr:uid="{258A8A0E-DE0F-448B-B3EA-370B46DD28D9}"/>
    <cellStyle name="Normal 33 2 2 6 3 2 2 2" xfId="38299" xr:uid="{B7BBE0DB-C7DD-4E05-B5EC-0DE8DDDB65A6}"/>
    <cellStyle name="Normal 33 2 2 6 3 2 2 2 2" xfId="38300" xr:uid="{2B5A7565-DD70-486F-81EA-FAE0B38F6539}"/>
    <cellStyle name="Normal 33 2 2 6 3 2 2 3" xfId="38301" xr:uid="{62AAD96B-F089-4CA4-A28A-A5D0E24BE27A}"/>
    <cellStyle name="Normal 33 2 2 6 3 2 3" xfId="38302" xr:uid="{85FA790F-03C2-4EDA-8EEF-532F101176CA}"/>
    <cellStyle name="Normal 33 2 2 6 3 2 3 2" xfId="38303" xr:uid="{09348F34-A37F-46DC-A394-A4CB4EA70C31}"/>
    <cellStyle name="Normal 33 2 2 6 3 2 4" xfId="38304" xr:uid="{923E1CDB-5674-4A1B-8A47-8795D1DA20B7}"/>
    <cellStyle name="Normal 33 2 2 6 3 3" xfId="38305" xr:uid="{28FD5106-8C75-4767-9306-4AA2C149BCC1}"/>
    <cellStyle name="Normal 33 2 2 6 3 3 2" xfId="38306" xr:uid="{3BA6408A-E753-4E42-9C28-B81AFB4BFD44}"/>
    <cellStyle name="Normal 33 2 2 6 3 3 2 2" xfId="38307" xr:uid="{EAF36498-F02C-4B1C-B809-28B0226F3F1F}"/>
    <cellStyle name="Normal 33 2 2 6 3 3 2 2 2" xfId="38308" xr:uid="{01977CA2-B442-49F0-B6E5-E93883BB6F65}"/>
    <cellStyle name="Normal 33 2 2 6 3 3 2 3" xfId="38309" xr:uid="{148005EB-8F57-47C0-941D-68FD1B06A867}"/>
    <cellStyle name="Normal 33 2 2 6 3 3 3" xfId="38310" xr:uid="{8FE2B6AD-85B4-4C66-88CF-7C7B5509E7B5}"/>
    <cellStyle name="Normal 33 2 2 6 3 3 3 2" xfId="38311" xr:uid="{697176D2-033C-461B-8AEB-3D24B2EB471D}"/>
    <cellStyle name="Normal 33 2 2 6 3 3 4" xfId="38312" xr:uid="{13E5126D-AED5-4DB6-A151-7CF4FDA06F8F}"/>
    <cellStyle name="Normal 33 2 2 6 3 4" xfId="38313" xr:uid="{88313E4A-A66F-4445-A920-83D1AB5D7409}"/>
    <cellStyle name="Normal 33 2 2 6 3 4 2" xfId="38314" xr:uid="{F77C0BD5-E6A7-4AF8-8B3A-AEDD4E6BA6DB}"/>
    <cellStyle name="Normal 33 2 2 6 3 4 2 2" xfId="38315" xr:uid="{8662B94E-92E8-4FD9-8EC1-DBDDC2C5DEC6}"/>
    <cellStyle name="Normal 33 2 2 6 3 4 3" xfId="38316" xr:uid="{9A646139-72D3-468E-9763-2ECE4A3C8526}"/>
    <cellStyle name="Normal 33 2 2 6 3 5" xfId="38317" xr:uid="{AA90096E-4F0A-4A2D-BA95-27FEE2817183}"/>
    <cellStyle name="Normal 33 2 2 6 3 5 2" xfId="38318" xr:uid="{9F2187B4-D163-445E-8264-78ACC475E180}"/>
    <cellStyle name="Normal 33 2 2 6 3 5 2 2" xfId="38319" xr:uid="{B518B44E-4059-43D9-91D8-5E7B1DAB7311}"/>
    <cellStyle name="Normal 33 2 2 6 3 5 3" xfId="38320" xr:uid="{856C7F60-51A4-4625-B998-AD47471C51A8}"/>
    <cellStyle name="Normal 33 2 2 6 3 6" xfId="38321" xr:uid="{6053E5A4-61DB-4F2A-8131-8F998C1F3AAF}"/>
    <cellStyle name="Normal 33 2 2 6 3 6 2" xfId="38322" xr:uid="{670182EA-F8F0-49BE-A9E3-584E0032A7CA}"/>
    <cellStyle name="Normal 33 2 2 6 3 6 2 2" xfId="38323" xr:uid="{2D54132E-EF35-4345-B7DD-2346BBB3BC2B}"/>
    <cellStyle name="Normal 33 2 2 6 3 6 3" xfId="38324" xr:uid="{052DCF80-AB9A-46C6-8E91-1904B640455F}"/>
    <cellStyle name="Normal 33 2 2 6 3 7" xfId="38325" xr:uid="{60271588-C897-461A-B9B9-30431CB7AE9B}"/>
    <cellStyle name="Normal 33 2 2 6 3 7 2" xfId="38326" xr:uid="{D3627A74-CAEA-4539-9278-281C045C386C}"/>
    <cellStyle name="Normal 33 2 2 6 3 8" xfId="38327" xr:uid="{87FDF3B8-A3B8-466D-9B57-5383A4C9851B}"/>
    <cellStyle name="Normal 33 2 2 6 3_EGAT BS 10" xfId="38328" xr:uid="{CE72A21E-59E6-45F7-8F02-5C35AB3F549D}"/>
    <cellStyle name="Normal 33 2 2 6 4" xfId="38329" xr:uid="{BC40442F-3347-43A8-A760-D5E7B542F371}"/>
    <cellStyle name="Normal 33 2 2 6 4 2" xfId="38330" xr:uid="{0616563D-8953-4A2B-B40D-B296D4735DA8}"/>
    <cellStyle name="Normal 33 2 2 6 4 2 2" xfId="38331" xr:uid="{A1DB51F6-0A3A-466B-B427-4D249D312B17}"/>
    <cellStyle name="Normal 33 2 2 6 4 2 2 2" xfId="38332" xr:uid="{E9D45BFF-7427-4589-99D2-2B9FB0AE6AE1}"/>
    <cellStyle name="Normal 33 2 2 6 4 2 3" xfId="38333" xr:uid="{F43E84A9-8416-4160-8E4B-9A3CD62E409A}"/>
    <cellStyle name="Normal 33 2 2 6 4 3" xfId="38334" xr:uid="{3A1A1B99-2F47-48B1-88DC-931324AB5F8B}"/>
    <cellStyle name="Normal 33 2 2 6 4 3 2" xfId="38335" xr:uid="{A8747E2E-402F-4CB0-8A31-A425C6EB030F}"/>
    <cellStyle name="Normal 33 2 2 6 4 4" xfId="38336" xr:uid="{5A563661-7A27-4283-A79E-52292950D025}"/>
    <cellStyle name="Normal 33 2 2 6 5" xfId="38337" xr:uid="{DB4E069B-4CDD-4BA4-88B7-ACEB20E74C20}"/>
    <cellStyle name="Normal 33 2 2 6 5 2" xfId="38338" xr:uid="{36FD306F-046C-48B9-8A12-4E2157F18B3A}"/>
    <cellStyle name="Normal 33 2 2 6 5 2 2" xfId="38339" xr:uid="{011D0E32-CC12-4290-83A9-6251B53D2636}"/>
    <cellStyle name="Normal 33 2 2 6 5 2 2 2" xfId="38340" xr:uid="{C820E2FA-B70A-4E5C-A3A1-87FB46EDD4B1}"/>
    <cellStyle name="Normal 33 2 2 6 5 2 3" xfId="38341" xr:uid="{C7F333CA-006C-4063-924F-63BC036C2AD4}"/>
    <cellStyle name="Normal 33 2 2 6 5 3" xfId="38342" xr:uid="{21BBA1F1-24C1-4E61-A687-88F7C17DFEA6}"/>
    <cellStyle name="Normal 33 2 2 6 5 3 2" xfId="38343" xr:uid="{49F33F69-786E-4E67-99F1-AFCDC0AAF264}"/>
    <cellStyle name="Normal 33 2 2 6 5 4" xfId="38344" xr:uid="{90867D73-4F0D-49FB-BC1D-CAC64C70267E}"/>
    <cellStyle name="Normal 33 2 2 6 6" xfId="38345" xr:uid="{C6A3F0E4-8D68-4B8D-AE06-0B4B5F5F6D36}"/>
    <cellStyle name="Normal 33 2 2 6 6 2" xfId="38346" xr:uid="{8C77E56F-A30B-437B-A3F2-484B1946AAF3}"/>
    <cellStyle name="Normal 33 2 2 6 6 2 2" xfId="38347" xr:uid="{6CD29EA1-B1EB-4A43-AFED-2E50D20A75D7}"/>
    <cellStyle name="Normal 33 2 2 6 6 3" xfId="38348" xr:uid="{8E75B682-698B-4C8A-82E2-7C5E37FFFADA}"/>
    <cellStyle name="Normal 33 2 2 6 7" xfId="38349" xr:uid="{2289F3B1-09C8-4342-AA70-4BE8CD3347B4}"/>
    <cellStyle name="Normal 33 2 2 6 7 2" xfId="38350" xr:uid="{39613DFF-9B25-4EFE-8EFA-9AD76BED28BE}"/>
    <cellStyle name="Normal 33 2 2 6 7 2 2" xfId="38351" xr:uid="{CF7EBA47-5C82-4752-A90A-EE07E53435E1}"/>
    <cellStyle name="Normal 33 2 2 6 7 3" xfId="38352" xr:uid="{32C6D237-8395-44A3-945B-195988233956}"/>
    <cellStyle name="Normal 33 2 2 6 8" xfId="38353" xr:uid="{3BD32713-433C-4BDE-B279-D81E187FF8FB}"/>
    <cellStyle name="Normal 33 2 2 6 8 2" xfId="38354" xr:uid="{C19365E2-B342-4C82-9770-959650A5B568}"/>
    <cellStyle name="Normal 33 2 2 6 8 2 2" xfId="38355" xr:uid="{ACEB3A69-B274-438C-AAB6-C8C9F6421C3D}"/>
    <cellStyle name="Normal 33 2 2 6 8 3" xfId="38356" xr:uid="{5C247145-68FA-48F7-B2BD-F716FE45F0A0}"/>
    <cellStyle name="Normal 33 2 2 6 9" xfId="38357" xr:uid="{F1D52C13-4C28-4ED2-8F49-3A38131CDB82}"/>
    <cellStyle name="Normal 33 2 2 6 9 2" xfId="38358" xr:uid="{0075968D-6F06-4F28-A135-71C2437F0AD6}"/>
    <cellStyle name="Normal 33 2 2 6_EGAT BS 10" xfId="38359" xr:uid="{A0BAE7D9-95B7-4BA0-9E92-25031F982866}"/>
    <cellStyle name="Normal 33 2 2 7" xfId="38360" xr:uid="{7EE06042-E39F-4B49-BF09-B9A66EFDA6B0}"/>
    <cellStyle name="Normal 33 2 2 7 10" xfId="38361" xr:uid="{E752538A-478C-4E10-8A8C-B0726A1053E0}"/>
    <cellStyle name="Normal 33 2 2 7 2" xfId="38362" xr:uid="{DE987202-6C58-4FA0-9F5E-CE7D26B41928}"/>
    <cellStyle name="Normal 33 2 2 7 2 2" xfId="38363" xr:uid="{ECDCAB0B-8965-4F11-B3BF-F22D0659149E}"/>
    <cellStyle name="Normal 33 2 2 7 2 2 2" xfId="38364" xr:uid="{012EFEE6-22EC-461A-8A96-8D7F4469C5A9}"/>
    <cellStyle name="Normal 33 2 2 7 2 2 2 2" xfId="38365" xr:uid="{1BE569F2-95D8-4AF7-B8CF-A08A2737A7B4}"/>
    <cellStyle name="Normal 33 2 2 7 2 2 2 2 2" xfId="38366" xr:uid="{8C25E500-3F80-4C5C-84B7-2C861B361C3D}"/>
    <cellStyle name="Normal 33 2 2 7 2 2 2 2 2 2" xfId="38367" xr:uid="{29A9C73C-809E-4F68-9DD0-9E98E1C3705F}"/>
    <cellStyle name="Normal 33 2 2 7 2 2 2 2 3" xfId="38368" xr:uid="{785B4A06-EFC4-4BD8-8A18-5B515A1ADC0F}"/>
    <cellStyle name="Normal 33 2 2 7 2 2 2 3" xfId="38369" xr:uid="{0E735DC4-14EC-4501-9097-8B344386D776}"/>
    <cellStyle name="Normal 33 2 2 7 2 2 2 3 2" xfId="38370" xr:uid="{71404950-90F1-4329-AEB9-A2372F84AD42}"/>
    <cellStyle name="Normal 33 2 2 7 2 2 2 4" xfId="38371" xr:uid="{8DF727B3-DDD2-4C16-9C7B-4AA61BA02476}"/>
    <cellStyle name="Normal 33 2 2 7 2 2 3" xfId="38372" xr:uid="{548F5070-8E0A-498C-B2CD-83F4238FC87B}"/>
    <cellStyle name="Normal 33 2 2 7 2 2 3 2" xfId="38373" xr:uid="{AF02A642-4C76-45FF-B0F9-2068F7895A44}"/>
    <cellStyle name="Normal 33 2 2 7 2 2 3 2 2" xfId="38374" xr:uid="{34E66E15-80A2-4226-88EB-FBFD5563EECA}"/>
    <cellStyle name="Normal 33 2 2 7 2 2 3 3" xfId="38375" xr:uid="{2356BB2E-659E-4A72-B44F-B98D2DA45B65}"/>
    <cellStyle name="Normal 33 2 2 7 2 2 4" xfId="38376" xr:uid="{B94F0685-3F79-4900-9C19-B59D3B91147D}"/>
    <cellStyle name="Normal 33 2 2 7 2 2 4 2" xfId="38377" xr:uid="{B1687EE1-1548-47B5-A9E7-B669E72178B5}"/>
    <cellStyle name="Normal 33 2 2 7 2 2 4 2 2" xfId="38378" xr:uid="{CCC5DD08-1470-4058-997F-D79A20075EA2}"/>
    <cellStyle name="Normal 33 2 2 7 2 2 4 3" xfId="38379" xr:uid="{6DDA0723-BE93-4ADD-9FD4-762CECA4ECEB}"/>
    <cellStyle name="Normal 33 2 2 7 2 2 5" xfId="38380" xr:uid="{58FE7A59-321A-4B90-AEB9-8866CF476FD0}"/>
    <cellStyle name="Normal 33 2 2 7 2 2 5 2" xfId="38381" xr:uid="{B4EA2275-C0B1-403F-8F39-0FF622E7C7BD}"/>
    <cellStyle name="Normal 33 2 2 7 2 2 5 2 2" xfId="38382" xr:uid="{F1A77D96-EA7C-4038-B8DF-052291109520}"/>
    <cellStyle name="Normal 33 2 2 7 2 2 5 3" xfId="38383" xr:uid="{99D3174F-10D1-4554-B94B-36876A7E4F63}"/>
    <cellStyle name="Normal 33 2 2 7 2 2 6" xfId="38384" xr:uid="{D9505BEE-42FD-4FEA-AF9A-3031C5187711}"/>
    <cellStyle name="Normal 33 2 2 7 2 2 6 2" xfId="38385" xr:uid="{D1E0C624-FB01-4AEA-B035-CFA53AF63575}"/>
    <cellStyle name="Normal 33 2 2 7 2 2 7" xfId="38386" xr:uid="{3926004A-4B2C-4199-B653-6019EEEAFDED}"/>
    <cellStyle name="Normal 33 2 2 7 2 2_EGAT BS 10" xfId="38387" xr:uid="{C5F7C5AC-0F89-4D38-B5D9-47629F0077B3}"/>
    <cellStyle name="Normal 33 2 2 7 2 3" xfId="38388" xr:uid="{FA678555-7555-4A28-8CB7-89570C71DCA6}"/>
    <cellStyle name="Normal 33 2 2 7 2 3 2" xfId="38389" xr:uid="{E1506B42-F951-4F7C-BBE9-13629F9D99AD}"/>
    <cellStyle name="Normal 33 2 2 7 2 3 2 2" xfId="38390" xr:uid="{3C663829-836D-412D-86E3-5C8F3320E277}"/>
    <cellStyle name="Normal 33 2 2 7 2 3 2 2 2" xfId="38391" xr:uid="{BFA2C6C7-6042-407A-B611-1E181E9EBFAD}"/>
    <cellStyle name="Normal 33 2 2 7 2 3 2 3" xfId="38392" xr:uid="{B20FC5A7-33A9-4C95-8BDF-3CF5103DFCC8}"/>
    <cellStyle name="Normal 33 2 2 7 2 3 3" xfId="38393" xr:uid="{3390320C-CCBB-45D1-A140-19A24D69A9B6}"/>
    <cellStyle name="Normal 33 2 2 7 2 3 3 2" xfId="38394" xr:uid="{3B7A5FA2-B245-4E0D-9054-D67C558E25DE}"/>
    <cellStyle name="Normal 33 2 2 7 2 3 4" xfId="38395" xr:uid="{30E22856-AB57-41C3-AEC4-396EE2BBC9EE}"/>
    <cellStyle name="Normal 33 2 2 7 2 4" xfId="38396" xr:uid="{5317710E-B4EF-4F9C-B35C-4EA7CF7FD00D}"/>
    <cellStyle name="Normal 33 2 2 7 2 4 2" xfId="38397" xr:uid="{3CC96D77-2284-4414-B88F-7B672531EC02}"/>
    <cellStyle name="Normal 33 2 2 7 2 4 2 2" xfId="38398" xr:uid="{2DFFA2FB-B591-40CE-8C37-C92C59BA0512}"/>
    <cellStyle name="Normal 33 2 2 7 2 4 2 2 2" xfId="38399" xr:uid="{FAFA0678-CC10-4498-AD78-BC8AD7772E89}"/>
    <cellStyle name="Normal 33 2 2 7 2 4 2 3" xfId="38400" xr:uid="{53710E31-EC8C-4553-9589-4A1CABD4F9BF}"/>
    <cellStyle name="Normal 33 2 2 7 2 4 3" xfId="38401" xr:uid="{65213D4F-A3A5-4E09-B588-B1B32F90D9E9}"/>
    <cellStyle name="Normal 33 2 2 7 2 4 3 2" xfId="38402" xr:uid="{5266D368-D3EE-477C-AC1E-04E48E472E34}"/>
    <cellStyle name="Normal 33 2 2 7 2 4 4" xfId="38403" xr:uid="{BCDA9C90-3F68-43C9-A8F4-69E9A498FEBB}"/>
    <cellStyle name="Normal 33 2 2 7 2 5" xfId="38404" xr:uid="{42D9BA31-BA15-4EEE-81FE-18C333A3D3B9}"/>
    <cellStyle name="Normal 33 2 2 7 2 5 2" xfId="38405" xr:uid="{DCAFF281-FFB6-4C70-A55B-C46C8BB47859}"/>
    <cellStyle name="Normal 33 2 2 7 2 5 2 2" xfId="38406" xr:uid="{1BBDA912-774C-4A24-B444-4A163BA9A45A}"/>
    <cellStyle name="Normal 33 2 2 7 2 5 3" xfId="38407" xr:uid="{BD23E972-A3D2-43A9-8EC6-A4EC97F05044}"/>
    <cellStyle name="Normal 33 2 2 7 2 6" xfId="38408" xr:uid="{EE2075CC-9F41-46F3-9D13-FBBFDED7FD31}"/>
    <cellStyle name="Normal 33 2 2 7 2 6 2" xfId="38409" xr:uid="{CFB9F940-787D-443B-A321-DDA9CCEF7AB5}"/>
    <cellStyle name="Normal 33 2 2 7 2 6 2 2" xfId="38410" xr:uid="{6E2874D6-C21A-4917-840E-CD16F4053122}"/>
    <cellStyle name="Normal 33 2 2 7 2 6 3" xfId="38411" xr:uid="{69A8864C-378C-4DE6-AB3A-4CEBE954D373}"/>
    <cellStyle name="Normal 33 2 2 7 2 7" xfId="38412" xr:uid="{04AD6813-D877-401A-BAE8-CBB67F3FF742}"/>
    <cellStyle name="Normal 33 2 2 7 2 7 2" xfId="38413" xr:uid="{882FCBDC-ECD8-4987-8EC4-D7BEBC65833B}"/>
    <cellStyle name="Normal 33 2 2 7 2 7 2 2" xfId="38414" xr:uid="{DE2A2A83-9065-4D75-AA83-4952C1D90026}"/>
    <cellStyle name="Normal 33 2 2 7 2 7 3" xfId="38415" xr:uid="{70433BD7-25B1-4FA0-A8EE-1A69E726055F}"/>
    <cellStyle name="Normal 33 2 2 7 2 8" xfId="38416" xr:uid="{0CE3D5A1-7753-4FD7-A8DC-2ADB70D3887C}"/>
    <cellStyle name="Normal 33 2 2 7 2 8 2" xfId="38417" xr:uid="{B2E3AE77-B64A-43A3-98E7-B1898A9CF73E}"/>
    <cellStyle name="Normal 33 2 2 7 2 9" xfId="38418" xr:uid="{51E63BE3-8F85-4828-B528-23062FAADAF4}"/>
    <cellStyle name="Normal 33 2 2 7 2_EGAT BS 10" xfId="38419" xr:uid="{7724FEA8-3F73-40D3-B12D-3FB518B3FEEA}"/>
    <cellStyle name="Normal 33 2 2 7 3" xfId="38420" xr:uid="{93CABAF8-6E23-489A-BCED-5BB22C89EB85}"/>
    <cellStyle name="Normal 33 2 2 7 3 2" xfId="38421" xr:uid="{2D3DA856-3634-432D-9E5A-A15867E86317}"/>
    <cellStyle name="Normal 33 2 2 7 3 2 2" xfId="38422" xr:uid="{1D9A0DE1-4A37-4367-B736-53126320038A}"/>
    <cellStyle name="Normal 33 2 2 7 3 2 2 2" xfId="38423" xr:uid="{28EF17BF-6E28-4189-AB71-1E832730F6DC}"/>
    <cellStyle name="Normal 33 2 2 7 3 2 2 2 2" xfId="38424" xr:uid="{D11E3A1B-A949-4BA8-AEE2-81B4C48D0350}"/>
    <cellStyle name="Normal 33 2 2 7 3 2 2 3" xfId="38425" xr:uid="{B3BF2BD3-DFFE-47CD-8162-F1385DD255D5}"/>
    <cellStyle name="Normal 33 2 2 7 3 2 3" xfId="38426" xr:uid="{CF48A797-0902-44FC-A079-F8C146F65634}"/>
    <cellStyle name="Normal 33 2 2 7 3 2 3 2" xfId="38427" xr:uid="{8F96F341-4EA1-435E-9F07-13451768B5BE}"/>
    <cellStyle name="Normal 33 2 2 7 3 2 4" xfId="38428" xr:uid="{D3114646-7443-4DE8-B048-0D701C47D6DB}"/>
    <cellStyle name="Normal 33 2 2 7 3 3" xfId="38429" xr:uid="{BD362423-1E63-4DC7-A7C1-959FDCDF3F8F}"/>
    <cellStyle name="Normal 33 2 2 7 3 3 2" xfId="38430" xr:uid="{F668CD68-9CA8-4AD3-8308-5BDC331E0ED9}"/>
    <cellStyle name="Normal 33 2 2 7 3 3 2 2" xfId="38431" xr:uid="{BCEDB0CF-1BD2-47ED-8556-C6F8813B249F}"/>
    <cellStyle name="Normal 33 2 2 7 3 3 2 2 2" xfId="38432" xr:uid="{FB816939-2211-4D43-B8B8-7864EF4D7AC7}"/>
    <cellStyle name="Normal 33 2 2 7 3 3 2 3" xfId="38433" xr:uid="{CB78D66F-730A-4EFC-8FB0-3A82919AFAB3}"/>
    <cellStyle name="Normal 33 2 2 7 3 3 3" xfId="38434" xr:uid="{3165A155-774C-4C4D-AA80-24016DD039D5}"/>
    <cellStyle name="Normal 33 2 2 7 3 3 3 2" xfId="38435" xr:uid="{D13C4826-07AD-4394-8F66-91238FE4E138}"/>
    <cellStyle name="Normal 33 2 2 7 3 3 4" xfId="38436" xr:uid="{C617796E-3329-4DFB-B587-2C48C7A8F20D}"/>
    <cellStyle name="Normal 33 2 2 7 3 4" xfId="38437" xr:uid="{EA7B4D98-86E3-403C-A408-F0F46D927E74}"/>
    <cellStyle name="Normal 33 2 2 7 3 4 2" xfId="38438" xr:uid="{09CECEE3-1211-4656-AB33-8ACA44AFF2E1}"/>
    <cellStyle name="Normal 33 2 2 7 3 4 2 2" xfId="38439" xr:uid="{A08E8EC6-07E6-4CBC-B29E-306E1A3998A5}"/>
    <cellStyle name="Normal 33 2 2 7 3 4 3" xfId="38440" xr:uid="{13FC4CEE-D24D-45FB-B018-32C0358222E2}"/>
    <cellStyle name="Normal 33 2 2 7 3 5" xfId="38441" xr:uid="{B689B5F7-BF91-4D4F-8BD9-9D8B317104E6}"/>
    <cellStyle name="Normal 33 2 2 7 3 5 2" xfId="38442" xr:uid="{85A0DFCC-49E7-4A5B-924A-EF66F396C5FE}"/>
    <cellStyle name="Normal 33 2 2 7 3 5 2 2" xfId="38443" xr:uid="{A933BE45-700F-4437-928C-7613AF47F120}"/>
    <cellStyle name="Normal 33 2 2 7 3 5 3" xfId="38444" xr:uid="{35FEE881-064E-4BB5-8DD4-450B40100D9E}"/>
    <cellStyle name="Normal 33 2 2 7 3 6" xfId="38445" xr:uid="{00312707-C31C-49EE-976E-550F38677527}"/>
    <cellStyle name="Normal 33 2 2 7 3 6 2" xfId="38446" xr:uid="{ECE75907-7D63-4A06-98D1-9C56EA73D707}"/>
    <cellStyle name="Normal 33 2 2 7 3 6 2 2" xfId="38447" xr:uid="{60B9AEFC-73B6-42AF-9F42-5615179F171C}"/>
    <cellStyle name="Normal 33 2 2 7 3 6 3" xfId="38448" xr:uid="{4147018B-7B86-4884-9325-F5C3F5FD9F93}"/>
    <cellStyle name="Normal 33 2 2 7 3 7" xfId="38449" xr:uid="{7B3F5F35-4E51-4867-92C4-4F45C3BA5014}"/>
    <cellStyle name="Normal 33 2 2 7 3 7 2" xfId="38450" xr:uid="{A08251A3-BD47-467D-B8F6-B8081A279303}"/>
    <cellStyle name="Normal 33 2 2 7 3 8" xfId="38451" xr:uid="{3A5195B7-2A47-4939-BDA8-3B0B65EA3123}"/>
    <cellStyle name="Normal 33 2 2 7 3_EGAT BS 10" xfId="38452" xr:uid="{D54D51A3-B6A4-46D8-A7C5-F60C6641A888}"/>
    <cellStyle name="Normal 33 2 2 7 4" xfId="38453" xr:uid="{72504E1B-6E17-4968-86EB-2CBEB70A4778}"/>
    <cellStyle name="Normal 33 2 2 7 4 2" xfId="38454" xr:uid="{11FEE03D-DFB7-44F2-A424-A718CAD81860}"/>
    <cellStyle name="Normal 33 2 2 7 4 2 2" xfId="38455" xr:uid="{3DA0C123-0E48-4AE7-B225-9D693C50F962}"/>
    <cellStyle name="Normal 33 2 2 7 4 2 2 2" xfId="38456" xr:uid="{AFC524B1-3167-4C55-A593-FC974F18705E}"/>
    <cellStyle name="Normal 33 2 2 7 4 2 3" xfId="38457" xr:uid="{AE612CCA-BF58-4272-BC9A-EAA403A7293C}"/>
    <cellStyle name="Normal 33 2 2 7 4 3" xfId="38458" xr:uid="{7564C2AE-549B-413A-9BD9-AE21CEBACFD6}"/>
    <cellStyle name="Normal 33 2 2 7 4 3 2" xfId="38459" xr:uid="{074E7C46-71C8-4996-BA93-54955F8537CF}"/>
    <cellStyle name="Normal 33 2 2 7 4 4" xfId="38460" xr:uid="{AA7D751D-4C8B-491C-856F-59E37D37C581}"/>
    <cellStyle name="Normal 33 2 2 7 5" xfId="38461" xr:uid="{FA22DFC2-619D-4267-904A-7AD7A6778317}"/>
    <cellStyle name="Normal 33 2 2 7 5 2" xfId="38462" xr:uid="{6554A6E5-FF52-4A6F-ACE9-93A003EC7BAF}"/>
    <cellStyle name="Normal 33 2 2 7 5 2 2" xfId="38463" xr:uid="{94BE9D92-CEEC-400A-9659-16B992F64913}"/>
    <cellStyle name="Normal 33 2 2 7 5 2 2 2" xfId="38464" xr:uid="{59759F49-9B91-4312-AD0D-7ABFE8D413A6}"/>
    <cellStyle name="Normal 33 2 2 7 5 2 3" xfId="38465" xr:uid="{7590049C-5EB8-4855-A83D-A6687A9FBBAB}"/>
    <cellStyle name="Normal 33 2 2 7 5 3" xfId="38466" xr:uid="{C24FADE7-30B6-43F4-BA68-C0C26D4E3A75}"/>
    <cellStyle name="Normal 33 2 2 7 5 3 2" xfId="38467" xr:uid="{FB7DF258-3A7B-40AE-BE7A-B92E99CDDFCE}"/>
    <cellStyle name="Normal 33 2 2 7 5 4" xfId="38468" xr:uid="{3A13DEE8-D9E0-441C-A95A-A3E169A390C2}"/>
    <cellStyle name="Normal 33 2 2 7 6" xfId="38469" xr:uid="{DFC08D0F-ED9B-44CF-AE87-2E1FF681963A}"/>
    <cellStyle name="Normal 33 2 2 7 6 2" xfId="38470" xr:uid="{55BE82BB-92C0-41C0-9460-AA05430BC067}"/>
    <cellStyle name="Normal 33 2 2 7 6 2 2" xfId="38471" xr:uid="{1AFC3ABA-C0C5-4298-8465-845C03513300}"/>
    <cellStyle name="Normal 33 2 2 7 6 3" xfId="38472" xr:uid="{20DE51A9-220F-49FA-8894-FC1F234E756F}"/>
    <cellStyle name="Normal 33 2 2 7 7" xfId="38473" xr:uid="{206F783A-32BF-4B70-A8EC-F3EB36537E3B}"/>
    <cellStyle name="Normal 33 2 2 7 7 2" xfId="38474" xr:uid="{6C30438A-05DC-42C5-9832-0DA37B1017EB}"/>
    <cellStyle name="Normal 33 2 2 7 7 2 2" xfId="38475" xr:uid="{3D888B16-146F-45C8-B356-160C017CC7D8}"/>
    <cellStyle name="Normal 33 2 2 7 7 3" xfId="38476" xr:uid="{B01F096A-49E8-4A08-B5B0-02E990B9FA4D}"/>
    <cellStyle name="Normal 33 2 2 7 8" xfId="38477" xr:uid="{840B91C6-6314-413E-9108-67E3224D6F30}"/>
    <cellStyle name="Normal 33 2 2 7 8 2" xfId="38478" xr:uid="{D6754DCA-5B4B-4C78-AB97-9DE9C7003252}"/>
    <cellStyle name="Normal 33 2 2 7 8 2 2" xfId="38479" xr:uid="{9173E238-3857-4B45-B120-A155728E8EFD}"/>
    <cellStyle name="Normal 33 2 2 7 8 3" xfId="38480" xr:uid="{ACDCD590-5930-41CF-A7A9-402597CA9EC9}"/>
    <cellStyle name="Normal 33 2 2 7 9" xfId="38481" xr:uid="{338784E6-854D-401F-AF73-00F4EC803D46}"/>
    <cellStyle name="Normal 33 2 2 7 9 2" xfId="38482" xr:uid="{08548985-84DA-48E3-BDD1-438B1CB50F5B}"/>
    <cellStyle name="Normal 33 2 2 7_EGAT BS 10" xfId="38483" xr:uid="{85E6DAF2-C03C-46E3-9E7D-EE670E95950E}"/>
    <cellStyle name="Normal 33 2 2 8" xfId="38484" xr:uid="{DE0BDD20-1BEF-42B4-9575-9E01B0E5A937}"/>
    <cellStyle name="Normal 33 2 2 8 2" xfId="38485" xr:uid="{F11515BB-4020-4128-8ECD-A9CAFC05C7A3}"/>
    <cellStyle name="Normal 33 2 2 8 2 2" xfId="38486" xr:uid="{5396E376-CDFA-4836-BED2-FD6E2A88FD5C}"/>
    <cellStyle name="Normal 33 2 2 8 2 2 2" xfId="38487" xr:uid="{D1B8603E-B7C8-4F7B-8332-E130491D266A}"/>
    <cellStyle name="Normal 33 2 2 8 2 2 2 2" xfId="38488" xr:uid="{8ACCF1D2-2D0A-435D-BD1B-00757816B435}"/>
    <cellStyle name="Normal 33 2 2 8 2 2 2 2 2" xfId="38489" xr:uid="{87B8135D-F1E5-4FED-92DD-2937B53D4BFC}"/>
    <cellStyle name="Normal 33 2 2 8 2 2 2 3" xfId="38490" xr:uid="{BFA7F73B-23F3-4394-A28E-215C5ADC746B}"/>
    <cellStyle name="Normal 33 2 2 8 2 2 3" xfId="38491" xr:uid="{4780EC73-E666-437F-B35D-85F9E95BDFEB}"/>
    <cellStyle name="Normal 33 2 2 8 2 2 3 2" xfId="38492" xr:uid="{BD03E2CE-4063-47CA-8B19-4E48263F52B1}"/>
    <cellStyle name="Normal 33 2 2 8 2 2 4" xfId="38493" xr:uid="{04C9F290-45B8-40B3-8293-78CC9C947ADA}"/>
    <cellStyle name="Normal 33 2 2 8 2 3" xfId="38494" xr:uid="{8C8D7D05-3413-4203-9DBA-13B8D1076990}"/>
    <cellStyle name="Normal 33 2 2 8 2 3 2" xfId="38495" xr:uid="{6C262A7B-3C65-439E-B1F7-2351268CED4F}"/>
    <cellStyle name="Normal 33 2 2 8 2 3 2 2" xfId="38496" xr:uid="{47EC8BAD-BCA7-40CA-A7C7-A04989786710}"/>
    <cellStyle name="Normal 33 2 2 8 2 3 3" xfId="38497" xr:uid="{7DC0C02C-602A-4915-9CDB-9049CFEEEC6B}"/>
    <cellStyle name="Normal 33 2 2 8 2 4" xfId="38498" xr:uid="{CEF14870-4340-4E70-8889-85D497B8457F}"/>
    <cellStyle name="Normal 33 2 2 8 2 4 2" xfId="38499" xr:uid="{488DECF1-4A50-4822-9D96-E523DBF33A0D}"/>
    <cellStyle name="Normal 33 2 2 8 2 4 2 2" xfId="38500" xr:uid="{D66503D6-B86B-43B4-A309-6FFBC69130CC}"/>
    <cellStyle name="Normal 33 2 2 8 2 4 3" xfId="38501" xr:uid="{AE53A506-72D1-469C-ADC7-2259260A6EFE}"/>
    <cellStyle name="Normal 33 2 2 8 2 5" xfId="38502" xr:uid="{B869DF20-37A9-4946-8B05-485D938D29B3}"/>
    <cellStyle name="Normal 33 2 2 8 2 5 2" xfId="38503" xr:uid="{824119D5-0339-4A01-AEC7-A4F28E4975AE}"/>
    <cellStyle name="Normal 33 2 2 8 2 5 2 2" xfId="38504" xr:uid="{430D4307-2EEC-4D34-8F72-3D4EBD5807EF}"/>
    <cellStyle name="Normal 33 2 2 8 2 5 3" xfId="38505" xr:uid="{0AF560CB-DE79-425D-BC3A-3CD390904A6E}"/>
    <cellStyle name="Normal 33 2 2 8 2 6" xfId="38506" xr:uid="{12283685-D2BB-4135-BCFC-115F751C148F}"/>
    <cellStyle name="Normal 33 2 2 8 2 6 2" xfId="38507" xr:uid="{2C771F4A-1A63-4A17-A68E-F875CCEE3DCD}"/>
    <cellStyle name="Normal 33 2 2 8 2 7" xfId="38508" xr:uid="{824307EF-A330-43F0-B3B7-6F2EF9897FA4}"/>
    <cellStyle name="Normal 33 2 2 8 2_EGAT BS 10" xfId="38509" xr:uid="{616C22AB-3891-4382-98B9-741CE021A0E4}"/>
    <cellStyle name="Normal 33 2 2 8 3" xfId="38510" xr:uid="{9950F4B8-0341-46F2-A198-244BF6629108}"/>
    <cellStyle name="Normal 33 2 2 8 3 2" xfId="38511" xr:uid="{29979F9D-373B-47AA-9A30-5603C52782F1}"/>
    <cellStyle name="Normal 33 2 2 8 3 2 2" xfId="38512" xr:uid="{FB9746CA-F1CE-4E4C-9AAA-915F7694FB06}"/>
    <cellStyle name="Normal 33 2 2 8 3 2 2 2" xfId="38513" xr:uid="{D6F5361E-6A30-4CF7-9BAA-602F04EDC1D8}"/>
    <cellStyle name="Normal 33 2 2 8 3 2 3" xfId="38514" xr:uid="{147D476C-315D-4FE6-887A-0DA6115125BC}"/>
    <cellStyle name="Normal 33 2 2 8 3 3" xfId="38515" xr:uid="{A3087062-D9A1-46EB-8F26-EC274DC6AA4C}"/>
    <cellStyle name="Normal 33 2 2 8 3 3 2" xfId="38516" xr:uid="{CE2917D5-991B-4160-B046-70C4B6F2F376}"/>
    <cellStyle name="Normal 33 2 2 8 3 4" xfId="38517" xr:uid="{FAFC42E9-80CA-4439-8EC4-0E4B4DD66B50}"/>
    <cellStyle name="Normal 33 2 2 8 4" xfId="38518" xr:uid="{84D65964-70EE-4654-A25E-541150B56610}"/>
    <cellStyle name="Normal 33 2 2 8 4 2" xfId="38519" xr:uid="{70729322-62C8-4980-BE3D-D291A50C007E}"/>
    <cellStyle name="Normal 33 2 2 8 4 2 2" xfId="38520" xr:uid="{E39B1042-0273-45BA-A773-5A6D0C81D78A}"/>
    <cellStyle name="Normal 33 2 2 8 4 2 2 2" xfId="38521" xr:uid="{B31BFCB8-EADA-487E-88AD-EDCC38E2DB50}"/>
    <cellStyle name="Normal 33 2 2 8 4 2 3" xfId="38522" xr:uid="{218718CC-CFD9-4D53-83D4-DA0EFEA0536B}"/>
    <cellStyle name="Normal 33 2 2 8 4 3" xfId="38523" xr:uid="{0E60F279-65DC-4F49-B807-F3FCDF32FBF8}"/>
    <cellStyle name="Normal 33 2 2 8 4 3 2" xfId="38524" xr:uid="{DB739FAE-D2A6-44F4-84A4-AC1239F821A8}"/>
    <cellStyle name="Normal 33 2 2 8 4 4" xfId="38525" xr:uid="{49B0917E-DFA1-4B08-B8C9-BB3C269D5207}"/>
    <cellStyle name="Normal 33 2 2 8 5" xfId="38526" xr:uid="{D70BE2B4-AC8C-4819-9497-9A5A1F6A26DC}"/>
    <cellStyle name="Normal 33 2 2 8 5 2" xfId="38527" xr:uid="{374F5C7B-1217-456F-80DD-1F8F7DB33143}"/>
    <cellStyle name="Normal 33 2 2 8 5 2 2" xfId="38528" xr:uid="{CA030C0D-7AAD-490E-9C16-9A71BA1DDA2E}"/>
    <cellStyle name="Normal 33 2 2 8 5 3" xfId="38529" xr:uid="{5680647D-59EE-4515-8FE8-950928B22EBA}"/>
    <cellStyle name="Normal 33 2 2 8 6" xfId="38530" xr:uid="{9A7275BC-8E9E-442A-9CC4-7856025710CB}"/>
    <cellStyle name="Normal 33 2 2 8 6 2" xfId="38531" xr:uid="{412A2B38-2B1F-4D9F-B978-5BF4ECD3523B}"/>
    <cellStyle name="Normal 33 2 2 8 6 2 2" xfId="38532" xr:uid="{9A26F3F7-F9F9-499A-A590-6C1A9E11DE75}"/>
    <cellStyle name="Normal 33 2 2 8 6 3" xfId="38533" xr:uid="{9CB197A3-4921-4339-B6BE-EC34113A3050}"/>
    <cellStyle name="Normal 33 2 2 8 7" xfId="38534" xr:uid="{98D4638B-02E3-4BF4-AA77-A076B1A04D26}"/>
    <cellStyle name="Normal 33 2 2 8 7 2" xfId="38535" xr:uid="{9B3CFC1A-E672-4D33-98AC-6ADC631E737C}"/>
    <cellStyle name="Normal 33 2 2 8 7 2 2" xfId="38536" xr:uid="{8E2C37F9-8C4C-4DDB-B1E8-A2B04F65173F}"/>
    <cellStyle name="Normal 33 2 2 8 7 3" xfId="38537" xr:uid="{0B7C2359-E888-4D14-B15B-23F25AA818B9}"/>
    <cellStyle name="Normal 33 2 2 8 8" xfId="38538" xr:uid="{F05238AB-6719-49ED-B7E0-0C684EF3D757}"/>
    <cellStyle name="Normal 33 2 2 8 8 2" xfId="38539" xr:uid="{0D8B35EF-79AB-43FC-A340-12082F8069C4}"/>
    <cellStyle name="Normal 33 2 2 8 9" xfId="38540" xr:uid="{2791B0A0-3B70-4D07-A2DE-6BACA5E47248}"/>
    <cellStyle name="Normal 33 2 2 8_EGAT BS 10" xfId="38541" xr:uid="{2C3A69CB-1FDE-43C4-B0A4-90A665F9829B}"/>
    <cellStyle name="Normal 33 2 2 9" xfId="38542" xr:uid="{D00E589F-C0A6-46D1-8531-E21F7620B8BB}"/>
    <cellStyle name="Normal 33 2 2 9 2" xfId="38543" xr:uid="{F5539143-6F3A-4FB0-B619-02E8D1282C7E}"/>
    <cellStyle name="Normal 33 2 2 9 2 2" xfId="38544" xr:uid="{AE4F8FCB-552A-4C10-8D40-F95C1345B29F}"/>
    <cellStyle name="Normal 33 2 2 9 2 2 2" xfId="38545" xr:uid="{F2C32A26-1C81-48EF-A7B6-3FBB50441F98}"/>
    <cellStyle name="Normal 33 2 2 9 2 2 2 2" xfId="38546" xr:uid="{4887FE8C-21FF-481C-A70A-E4FA29DA8A01}"/>
    <cellStyle name="Normal 33 2 2 9 2 2 3" xfId="38547" xr:uid="{51264A2F-0CDE-4F00-95E2-95A7311AA353}"/>
    <cellStyle name="Normal 33 2 2 9 2 3" xfId="38548" xr:uid="{B4C2165A-E4D8-41D0-9DDE-D4198C9C52CB}"/>
    <cellStyle name="Normal 33 2 2 9 2 3 2" xfId="38549" xr:uid="{F9049568-5956-49E2-8612-6EA3F2D8E085}"/>
    <cellStyle name="Normal 33 2 2 9 2 4" xfId="38550" xr:uid="{D7221FE4-C9E5-4381-B134-974CF1C4B1F6}"/>
    <cellStyle name="Normal 33 2 2 9 3" xfId="38551" xr:uid="{C387E97B-E8F0-48AF-885F-46097C156343}"/>
    <cellStyle name="Normal 33 2 2 9 3 2" xfId="38552" xr:uid="{48F16FE5-BEB3-43C1-B96F-0DAC1CB7E29F}"/>
    <cellStyle name="Normal 33 2 2 9 3 2 2" xfId="38553" xr:uid="{B88025E7-2EAE-4912-92B0-8B63852B24A0}"/>
    <cellStyle name="Normal 33 2 2 9 3 2 2 2" xfId="38554" xr:uid="{376FD2F1-E413-472E-9EDA-4D251C896AF0}"/>
    <cellStyle name="Normal 33 2 2 9 3 2 3" xfId="38555" xr:uid="{54568163-0D82-4C75-82D6-16C0DCA1B044}"/>
    <cellStyle name="Normal 33 2 2 9 3 3" xfId="38556" xr:uid="{9C511DD5-2BAD-48F6-AEF0-868A7F54923F}"/>
    <cellStyle name="Normal 33 2 2 9 3 3 2" xfId="38557" xr:uid="{FF2CBA23-7D45-44C5-993C-D674D975EB29}"/>
    <cellStyle name="Normal 33 2 2 9 3 4" xfId="38558" xr:uid="{E2E5538A-AE93-4525-82D8-7307D8E967DB}"/>
    <cellStyle name="Normal 33 2 2 9 4" xfId="38559" xr:uid="{C4FBBDE4-E876-4A7D-9BAF-18A7C3FA1795}"/>
    <cellStyle name="Normal 33 2 2 9 4 2" xfId="38560" xr:uid="{1342CF85-AC65-4310-B98E-47501672CD89}"/>
    <cellStyle name="Normal 33 2 2 9 4 2 2" xfId="38561" xr:uid="{02866EB2-ACAA-4F0D-A4A4-CD482F221A6B}"/>
    <cellStyle name="Normal 33 2 2 9 4 3" xfId="38562" xr:uid="{AEF48CDD-7778-4234-9099-0FA61DBE6D48}"/>
    <cellStyle name="Normal 33 2 2 9 5" xfId="38563" xr:uid="{91298B54-7D2A-496B-BB32-DB95DB67CF8D}"/>
    <cellStyle name="Normal 33 2 2 9 5 2" xfId="38564" xr:uid="{EACB5C86-46FB-451E-938C-9B751606A0FD}"/>
    <cellStyle name="Normal 33 2 2 9 5 2 2" xfId="38565" xr:uid="{217F07AD-6644-40B4-9D8C-CD652AA219BA}"/>
    <cellStyle name="Normal 33 2 2 9 5 3" xfId="38566" xr:uid="{8836DBF1-2805-4885-B1FA-9B96150712BA}"/>
    <cellStyle name="Normal 33 2 2 9 6" xfId="38567" xr:uid="{011BC84A-65A8-4B79-943F-7DAF243C92A1}"/>
    <cellStyle name="Normal 33 2 2 9 6 2" xfId="38568" xr:uid="{92F68E15-A225-4433-8CEE-40476F93B83E}"/>
    <cellStyle name="Normal 33 2 2 9 6 2 2" xfId="38569" xr:uid="{79353010-9907-4E70-9A36-4D1B950B05FE}"/>
    <cellStyle name="Normal 33 2 2 9 6 3" xfId="38570" xr:uid="{79ECA3D4-E6AF-4D3B-BEB1-50CF529D81A8}"/>
    <cellStyle name="Normal 33 2 2 9 7" xfId="38571" xr:uid="{14F9207C-E976-4655-8182-40BB4600E8C1}"/>
    <cellStyle name="Normal 33 2 2 9 7 2" xfId="38572" xr:uid="{B09CB1F3-5738-4C97-A0C1-B3F294F302F5}"/>
    <cellStyle name="Normal 33 2 2 9 8" xfId="38573" xr:uid="{1A168232-0735-4ACE-BFC9-03D59E4597FD}"/>
    <cellStyle name="Normal 33 2 2 9_EGAT BS 10" xfId="38574" xr:uid="{7AFCB69B-BDBF-48C3-9E01-FB3648E54712}"/>
    <cellStyle name="Normal 33 2 2_EGAT BS 8" xfId="38575" xr:uid="{397694D7-42CA-4359-AFA6-AF6E008B1165}"/>
    <cellStyle name="Normal 33 2 20" xfId="38576" xr:uid="{048527BF-77AB-47DB-9C48-F6ABFEC8CB8B}"/>
    <cellStyle name="Normal 33 2 3" xfId="38577" xr:uid="{0372FBCF-AFEF-4882-A2A5-942F4921FCDA}"/>
    <cellStyle name="Normal 33 2 3 10" xfId="38578" xr:uid="{F3B55AC2-8CD8-457A-866D-39B090A2AC4B}"/>
    <cellStyle name="Normal 33 2 3 10 2" xfId="38579" xr:uid="{A3BEB25A-1156-4D2B-9CEB-200661E7687F}"/>
    <cellStyle name="Normal 33 2 3 10 2 2" xfId="38580" xr:uid="{0FC22AAB-B28C-4C0B-A820-162CCE82C159}"/>
    <cellStyle name="Normal 33 2 3 10 2 2 2" xfId="38581" xr:uid="{7D04B518-B0D1-4EF1-B7D9-A6A6263BB552}"/>
    <cellStyle name="Normal 33 2 3 10 2 2 2 2" xfId="38582" xr:uid="{6A380DFE-BFC4-4ABF-BBD8-62410DBFB1C1}"/>
    <cellStyle name="Normal 33 2 3 10 2 2 3" xfId="38583" xr:uid="{26053EBF-F108-4A5D-AEF4-003709BB08BD}"/>
    <cellStyle name="Normal 33 2 3 10 2 3" xfId="38584" xr:uid="{D205DCDD-8A6A-4D67-9AEF-71A8DCEB9EDE}"/>
    <cellStyle name="Normal 33 2 3 10 2 3 2" xfId="38585" xr:uid="{DFCE1648-6434-478D-A21F-03F1DB884E29}"/>
    <cellStyle name="Normal 33 2 3 10 2 4" xfId="38586" xr:uid="{04E00D60-CDE2-4906-A762-3D02ECCB1F31}"/>
    <cellStyle name="Normal 33 2 3 10 3" xfId="38587" xr:uid="{8B0FD087-5D5E-4748-B4C6-4688E085C2DA}"/>
    <cellStyle name="Normal 33 2 3 10 3 2" xfId="38588" xr:uid="{1D31A8DD-9A06-4AB8-9012-A6405A4C6757}"/>
    <cellStyle name="Normal 33 2 3 10 3 2 2" xfId="38589" xr:uid="{C468B333-2A56-4F86-8831-6CA734583364}"/>
    <cellStyle name="Normal 33 2 3 10 3 3" xfId="38590" xr:uid="{0F767008-5BCE-44FB-87DB-A7D78BEEE5FB}"/>
    <cellStyle name="Normal 33 2 3 10 4" xfId="38591" xr:uid="{DE60C585-989E-491F-B096-AFC943154C81}"/>
    <cellStyle name="Normal 33 2 3 10 4 2" xfId="38592" xr:uid="{A259DB50-2C27-499E-8611-F71B0DB79EB5}"/>
    <cellStyle name="Normal 33 2 3 10 4 2 2" xfId="38593" xr:uid="{2F770BC8-07BD-4042-A8E7-0BF699A1AB79}"/>
    <cellStyle name="Normal 33 2 3 10 4 3" xfId="38594" xr:uid="{9B5EA71C-65A6-438F-A2AF-0277C76621F8}"/>
    <cellStyle name="Normal 33 2 3 10 5" xfId="38595" xr:uid="{2BA7D554-FB60-4620-B458-6AD19E331CF8}"/>
    <cellStyle name="Normal 33 2 3 10 5 2" xfId="38596" xr:uid="{9EE468E4-4358-4E50-8EE6-29F5295D713E}"/>
    <cellStyle name="Normal 33 2 3 10 5 2 2" xfId="38597" xr:uid="{BE92F966-6840-4BBB-BFEA-DE22F9A4FC5A}"/>
    <cellStyle name="Normal 33 2 3 10 5 3" xfId="38598" xr:uid="{B28CE665-9B90-4CEE-AC84-7E2965340948}"/>
    <cellStyle name="Normal 33 2 3 10 6" xfId="38599" xr:uid="{A0C7E261-1E0A-4F2B-8166-9E90F30641B1}"/>
    <cellStyle name="Normal 33 2 3 10 6 2" xfId="38600" xr:uid="{19FF73FC-BE64-41E7-A340-3371F22BE4D2}"/>
    <cellStyle name="Normal 33 2 3 10 7" xfId="38601" xr:uid="{CCCE90E8-8EC3-48F1-88C6-20569C264147}"/>
    <cellStyle name="Normal 33 2 3 10_EGAT BS 10" xfId="38602" xr:uid="{E64B5E5B-99EF-4389-8F69-CFC261F9CA4D}"/>
    <cellStyle name="Normal 33 2 3 11" xfId="38603" xr:uid="{A9C037AD-749B-41FE-ACD3-38F5423BAF3F}"/>
    <cellStyle name="Normal 33 2 3 11 2" xfId="38604" xr:uid="{34FCC24E-58C2-4379-8341-94CA62049CD6}"/>
    <cellStyle name="Normal 33 2 3 11 2 2" xfId="38605" xr:uid="{E3C0BE4B-56A8-490D-A4DA-CB1E581636A7}"/>
    <cellStyle name="Normal 33 2 3 11 2 2 2" xfId="38606" xr:uid="{797339C5-E22B-4683-A5B3-C3C5125835E7}"/>
    <cellStyle name="Normal 33 2 3 11 2 3" xfId="38607" xr:uid="{FB7FBA4B-88DA-4B22-99C6-97F788D69BE6}"/>
    <cellStyle name="Normal 33 2 3 11 3" xfId="38608" xr:uid="{FFF804BF-582D-4985-9FDA-B76A7FE62E81}"/>
    <cellStyle name="Normal 33 2 3 11 3 2" xfId="38609" xr:uid="{851B1C20-DF69-43C1-8BAD-550A33C60E05}"/>
    <cellStyle name="Normal 33 2 3 11 4" xfId="38610" xr:uid="{9B4C5FB3-5D56-4828-A8DE-7087B8E19509}"/>
    <cellStyle name="Normal 33 2 3 12" xfId="38611" xr:uid="{6D1CDF08-B560-44D6-9E4B-13DAB6D71655}"/>
    <cellStyle name="Normal 33 2 3 12 2" xfId="38612" xr:uid="{619D7B78-CBCB-49D9-9603-A579A4A75C32}"/>
    <cellStyle name="Normal 33 2 3 12 2 2" xfId="38613" xr:uid="{C5AA826F-7250-4BC3-ACE5-468FBD8AB844}"/>
    <cellStyle name="Normal 33 2 3 12 2 2 2" xfId="38614" xr:uid="{9C42D411-BE70-47F4-AED2-C1A994EE8179}"/>
    <cellStyle name="Normal 33 2 3 12 2 3" xfId="38615" xr:uid="{E1E5E2B6-40DB-4CF6-A15E-B9968BF8C886}"/>
    <cellStyle name="Normal 33 2 3 12 3" xfId="38616" xr:uid="{A175BF6B-6C3E-45D9-9D1A-E11B46AD4918}"/>
    <cellStyle name="Normal 33 2 3 12 3 2" xfId="38617" xr:uid="{B6F70859-89C4-4D6D-A63D-1242E1B81340}"/>
    <cellStyle name="Normal 33 2 3 12 4" xfId="38618" xr:uid="{D47D1F42-6DF5-4A3E-963F-1B8BD2F7B833}"/>
    <cellStyle name="Normal 33 2 3 13" xfId="38619" xr:uid="{A828134A-6EE3-4FF1-8523-35E883AED5D8}"/>
    <cellStyle name="Normal 33 2 3 13 2" xfId="38620" xr:uid="{B6F8922A-380C-409A-AFC9-FA64B927A828}"/>
    <cellStyle name="Normal 33 2 3 13 2 2" xfId="38621" xr:uid="{42AD55E4-2FF5-4FE6-89BB-AEBFB008789C}"/>
    <cellStyle name="Normal 33 2 3 13 3" xfId="38622" xr:uid="{E9322398-C9FC-4ACB-A634-1CC3CC218F42}"/>
    <cellStyle name="Normal 33 2 3 14" xfId="38623" xr:uid="{C4612159-6304-4BBE-9D1A-D513DDFB8AD3}"/>
    <cellStyle name="Normal 33 2 3 14 2" xfId="38624" xr:uid="{85413CE9-9804-40E3-BD94-47AFF1638B4B}"/>
    <cellStyle name="Normal 33 2 3 14 2 2" xfId="38625" xr:uid="{41A68391-0F09-43B0-A51A-18E6430C9819}"/>
    <cellStyle name="Normal 33 2 3 14 3" xfId="38626" xr:uid="{034B8121-77F7-4760-85D5-86C5254D57FC}"/>
    <cellStyle name="Normal 33 2 3 15" xfId="38627" xr:uid="{DF0B0D33-A3CB-4441-A2BB-FDA1858516B2}"/>
    <cellStyle name="Normal 33 2 3 15 2" xfId="38628" xr:uid="{4103D833-2535-4AC7-86BA-2D3E10DD78D4}"/>
    <cellStyle name="Normal 33 2 3 15 2 2" xfId="38629" xr:uid="{E01A81BE-A274-4C08-AD36-59D6ACFB9A68}"/>
    <cellStyle name="Normal 33 2 3 15 3" xfId="38630" xr:uid="{25A72381-F14D-4C56-A395-3AE7C4083536}"/>
    <cellStyle name="Normal 33 2 3 16" xfId="38631" xr:uid="{670E38A5-9D6A-44C1-A3C7-3BBDCC57CFDA}"/>
    <cellStyle name="Normal 33 2 3 16 2" xfId="38632" xr:uid="{C6FF5D6F-6D82-4E83-BD97-97E8183CB1AE}"/>
    <cellStyle name="Normal 33 2 3 17" xfId="38633" xr:uid="{6F215724-37A3-4EFA-885F-00A1B47224B9}"/>
    <cellStyle name="Normal 33 2 3 2" xfId="38634" xr:uid="{DDEA9FA4-5F77-4E63-AC75-85779F7DB822}"/>
    <cellStyle name="Normal 33 2 3 2 10" xfId="38635" xr:uid="{7CBA7294-A91E-49BC-807D-330CB7579F2F}"/>
    <cellStyle name="Normal 33 2 3 2 10 2" xfId="38636" xr:uid="{9F023633-0975-4BEF-8D4A-8D210CB4BF1C}"/>
    <cellStyle name="Normal 33 2 3 2 11" xfId="38637" xr:uid="{2FC4C9F9-69AB-42A1-869E-1DED64789F5D}"/>
    <cellStyle name="Normal 33 2 3 2 2" xfId="38638" xr:uid="{83559C09-E347-42AF-9F03-053AB37031A9}"/>
    <cellStyle name="Normal 33 2 3 2 2 10" xfId="38639" xr:uid="{02129A8F-682A-42AE-92A4-FE4250E0A7D7}"/>
    <cellStyle name="Normal 33 2 3 2 2 2" xfId="38640" xr:uid="{84C88D2D-54A7-4275-A971-23F7E1C999BA}"/>
    <cellStyle name="Normal 33 2 3 2 2 2 2" xfId="38641" xr:uid="{1FC8EDD6-F448-4F1B-AAF6-1EF13315831D}"/>
    <cellStyle name="Normal 33 2 3 2 2 2 2 2" xfId="38642" xr:uid="{61F386B0-F705-422C-93EA-F4C3C1C64960}"/>
    <cellStyle name="Normal 33 2 3 2 2 2 2 2 2" xfId="38643" xr:uid="{BA471AC6-747D-40BC-BE29-B79C49471E3B}"/>
    <cellStyle name="Normal 33 2 3 2 2 2 2 2 2 2" xfId="38644" xr:uid="{23E9EB64-B12C-4DA8-9FBC-258C4A89C24C}"/>
    <cellStyle name="Normal 33 2 3 2 2 2 2 2 2 2 2" xfId="38645" xr:uid="{EC7DAB68-D7F1-4912-914C-59EB3407CBCC}"/>
    <cellStyle name="Normal 33 2 3 2 2 2 2 2 2 3" xfId="38646" xr:uid="{23CA331A-525C-4C96-9968-01D532DCC342}"/>
    <cellStyle name="Normal 33 2 3 2 2 2 2 2 3" xfId="38647" xr:uid="{6665CC8F-6CC5-4A1B-A7FD-028A278B4E89}"/>
    <cellStyle name="Normal 33 2 3 2 2 2 2 2 3 2" xfId="38648" xr:uid="{D0DBE242-ED20-4CDE-B34B-C7FD9C479839}"/>
    <cellStyle name="Normal 33 2 3 2 2 2 2 2 4" xfId="38649" xr:uid="{7785A556-18DB-48D1-86F8-F5EB10CB033E}"/>
    <cellStyle name="Normal 33 2 3 2 2 2 2 3" xfId="38650" xr:uid="{AF6BF69C-8AC8-4508-9FBA-83DB47775E03}"/>
    <cellStyle name="Normal 33 2 3 2 2 2 2 3 2" xfId="38651" xr:uid="{C1D6643F-21B2-4D5D-8256-6AA54E1051A0}"/>
    <cellStyle name="Normal 33 2 3 2 2 2 2 3 2 2" xfId="38652" xr:uid="{741C8EC5-703E-4C34-8C23-AFE94E24FEBF}"/>
    <cellStyle name="Normal 33 2 3 2 2 2 2 3 3" xfId="38653" xr:uid="{2A0BA619-CA11-4CF6-9432-457B868BAA56}"/>
    <cellStyle name="Normal 33 2 3 2 2 2 2 4" xfId="38654" xr:uid="{43DF6B19-64D9-44DA-951C-95168D9195A1}"/>
    <cellStyle name="Normal 33 2 3 2 2 2 2 4 2" xfId="38655" xr:uid="{9597855C-FC0B-4EEB-AC57-1D7CB6FB1026}"/>
    <cellStyle name="Normal 33 2 3 2 2 2 2 4 2 2" xfId="38656" xr:uid="{996C6B83-5988-4DF6-8C6B-41D755F769CF}"/>
    <cellStyle name="Normal 33 2 3 2 2 2 2 4 3" xfId="38657" xr:uid="{E2AB7A04-840F-4170-B484-ED877A750165}"/>
    <cellStyle name="Normal 33 2 3 2 2 2 2 5" xfId="38658" xr:uid="{B64ACB68-0772-465F-937C-34974F75FAD7}"/>
    <cellStyle name="Normal 33 2 3 2 2 2 2 5 2" xfId="38659" xr:uid="{B9F32320-5314-4A14-BD63-14EF38F25E59}"/>
    <cellStyle name="Normal 33 2 3 2 2 2 2 5 2 2" xfId="38660" xr:uid="{74CD0A6C-BCFA-4271-A150-75062823B42C}"/>
    <cellStyle name="Normal 33 2 3 2 2 2 2 5 3" xfId="38661" xr:uid="{E40042E5-AC10-434C-9E4F-C00427C81D7F}"/>
    <cellStyle name="Normal 33 2 3 2 2 2 2 6" xfId="38662" xr:uid="{1A4ABDDD-E005-4E59-A856-2586576AC762}"/>
    <cellStyle name="Normal 33 2 3 2 2 2 2 6 2" xfId="38663" xr:uid="{B6501BC5-EE73-422D-BC66-593DFBB0D3E4}"/>
    <cellStyle name="Normal 33 2 3 2 2 2 2 7" xfId="38664" xr:uid="{7451EE5E-F2D8-4291-B749-AC6AADA8085C}"/>
    <cellStyle name="Normal 33 2 3 2 2 2 2_EGAT BS 10" xfId="38665" xr:uid="{61660F5B-A6FB-49E7-9763-FAB18ABD6651}"/>
    <cellStyle name="Normal 33 2 3 2 2 2 3" xfId="38666" xr:uid="{053017A2-EE00-4208-8F3D-5C9466F9F497}"/>
    <cellStyle name="Normal 33 2 3 2 2 2 3 2" xfId="38667" xr:uid="{DAA258A6-68E8-4927-A618-4E58F793261D}"/>
    <cellStyle name="Normal 33 2 3 2 2 2 3 2 2" xfId="38668" xr:uid="{D95A2574-550E-4939-99C2-E01C1A979EFC}"/>
    <cellStyle name="Normal 33 2 3 2 2 2 3 2 2 2" xfId="38669" xr:uid="{3EF7C5FC-34D0-44BF-B04D-F6C92607DA69}"/>
    <cellStyle name="Normal 33 2 3 2 2 2 3 2 3" xfId="38670" xr:uid="{04955600-CDF9-4150-8E93-EA3EF1388A70}"/>
    <cellStyle name="Normal 33 2 3 2 2 2 3 3" xfId="38671" xr:uid="{788C2805-924F-4647-86D1-738275E0E7BB}"/>
    <cellStyle name="Normal 33 2 3 2 2 2 3 3 2" xfId="38672" xr:uid="{F7C13E34-0045-4DF3-B9E2-78FFF75C2E66}"/>
    <cellStyle name="Normal 33 2 3 2 2 2 3 4" xfId="38673" xr:uid="{175D0663-E977-42A0-94C8-B4D04DC8F1DD}"/>
    <cellStyle name="Normal 33 2 3 2 2 2 4" xfId="38674" xr:uid="{5C53A4CA-24CE-4053-985E-4924AC4E5665}"/>
    <cellStyle name="Normal 33 2 3 2 2 2 4 2" xfId="38675" xr:uid="{CC271D42-6FB1-4509-91B1-2A4F24035E73}"/>
    <cellStyle name="Normal 33 2 3 2 2 2 4 2 2" xfId="38676" xr:uid="{2F222235-FE47-4198-A055-4AA130516918}"/>
    <cellStyle name="Normal 33 2 3 2 2 2 4 2 2 2" xfId="38677" xr:uid="{AFE3B02C-C789-4D4A-842C-A0293F966587}"/>
    <cellStyle name="Normal 33 2 3 2 2 2 4 2 3" xfId="38678" xr:uid="{80AB1299-6471-4EB6-9406-83F078D9C635}"/>
    <cellStyle name="Normal 33 2 3 2 2 2 4 3" xfId="38679" xr:uid="{E32B9495-0FEB-4474-BBD2-746DD4490938}"/>
    <cellStyle name="Normal 33 2 3 2 2 2 4 3 2" xfId="38680" xr:uid="{859D642F-DC0A-4D2B-A8CD-DEF8FB8684F8}"/>
    <cellStyle name="Normal 33 2 3 2 2 2 4 4" xfId="38681" xr:uid="{3A7C17C6-0E7A-41BA-93F2-BD9A4F5FAB78}"/>
    <cellStyle name="Normal 33 2 3 2 2 2 5" xfId="38682" xr:uid="{99910140-81A1-4E81-989D-94AE6F995FE7}"/>
    <cellStyle name="Normal 33 2 3 2 2 2 5 2" xfId="38683" xr:uid="{E8483F68-E952-439F-A7B7-29B1A7500A5C}"/>
    <cellStyle name="Normal 33 2 3 2 2 2 5 2 2" xfId="38684" xr:uid="{EDB7BB09-C411-4F36-BE18-075FE1DAF993}"/>
    <cellStyle name="Normal 33 2 3 2 2 2 5 3" xfId="38685" xr:uid="{40A806D0-2C95-4C3A-8DD8-DDBF47FFFA13}"/>
    <cellStyle name="Normal 33 2 3 2 2 2 6" xfId="38686" xr:uid="{1AD4B4D3-CE80-402D-88D0-E17DCAD4F3DB}"/>
    <cellStyle name="Normal 33 2 3 2 2 2 6 2" xfId="38687" xr:uid="{A4CB8C4F-2C74-4437-A7A3-E7ABC3361517}"/>
    <cellStyle name="Normal 33 2 3 2 2 2 6 2 2" xfId="38688" xr:uid="{C0644BC1-9573-4C85-8B48-EF1CBE857BCD}"/>
    <cellStyle name="Normal 33 2 3 2 2 2 6 3" xfId="38689" xr:uid="{17B809F3-6125-404E-B0CC-1D981EB91199}"/>
    <cellStyle name="Normal 33 2 3 2 2 2 7" xfId="38690" xr:uid="{E6D3F5CC-DFF1-4151-8E58-D64D8E2289A4}"/>
    <cellStyle name="Normal 33 2 3 2 2 2 7 2" xfId="38691" xr:uid="{95EF36A2-B940-4DD2-B11B-EE5FBD88E983}"/>
    <cellStyle name="Normal 33 2 3 2 2 2 7 2 2" xfId="38692" xr:uid="{9598DAAF-D41E-4DE2-B384-385E36B69836}"/>
    <cellStyle name="Normal 33 2 3 2 2 2 7 3" xfId="38693" xr:uid="{02461416-E253-43D2-9287-FF2B3F13C469}"/>
    <cellStyle name="Normal 33 2 3 2 2 2 8" xfId="38694" xr:uid="{12020AB0-5B1D-45D7-B86C-42430FC87B8D}"/>
    <cellStyle name="Normal 33 2 3 2 2 2 8 2" xfId="38695" xr:uid="{1216A314-42C9-4FF0-81D5-06B4FBE34C4E}"/>
    <cellStyle name="Normal 33 2 3 2 2 2 9" xfId="38696" xr:uid="{FBD2DA97-D895-4D0E-AD99-057642C075A4}"/>
    <cellStyle name="Normal 33 2 3 2 2 2_EGAT BS 10" xfId="38697" xr:uid="{356BD85A-F72F-4114-8ED2-1C0D329AFBD1}"/>
    <cellStyle name="Normal 33 2 3 2 2 3" xfId="38698" xr:uid="{CF0DE900-92B1-419B-A8B6-EDD8D52E7E7F}"/>
    <cellStyle name="Normal 33 2 3 2 2 3 2" xfId="38699" xr:uid="{0A2A6ABE-73CB-4F09-B255-D0F8D3F550D5}"/>
    <cellStyle name="Normal 33 2 3 2 2 3 2 2" xfId="38700" xr:uid="{3FD28592-A50D-42EF-B194-31DE2C059EE3}"/>
    <cellStyle name="Normal 33 2 3 2 2 3 2 2 2" xfId="38701" xr:uid="{37DE46F0-5C5C-4FAD-97BA-6D045AD6FDEB}"/>
    <cellStyle name="Normal 33 2 3 2 2 3 2 2 2 2" xfId="38702" xr:uid="{7C47F4B1-A0DF-482F-A756-7543F8DE4E4B}"/>
    <cellStyle name="Normal 33 2 3 2 2 3 2 2 3" xfId="38703" xr:uid="{9A4B8A01-F666-46D1-B68A-823DF1B8C4F1}"/>
    <cellStyle name="Normal 33 2 3 2 2 3 2 3" xfId="38704" xr:uid="{8D59C018-5250-4E93-915B-6BC317B85FCA}"/>
    <cellStyle name="Normal 33 2 3 2 2 3 2 3 2" xfId="38705" xr:uid="{9A31E173-3006-4483-B881-CB7E71E61EC9}"/>
    <cellStyle name="Normal 33 2 3 2 2 3 2 4" xfId="38706" xr:uid="{5A4D2DBB-2631-4049-BC86-1F543D3CEA7D}"/>
    <cellStyle name="Normal 33 2 3 2 2 3 3" xfId="38707" xr:uid="{4566652A-B7DD-4893-B795-6AB12D1F4097}"/>
    <cellStyle name="Normal 33 2 3 2 2 3 3 2" xfId="38708" xr:uid="{B0913F30-E8CB-417C-B97E-CFB2540FCC3F}"/>
    <cellStyle name="Normal 33 2 3 2 2 3 3 2 2" xfId="38709" xr:uid="{6D2C5946-A302-41C5-81B5-9C3FE3779DBD}"/>
    <cellStyle name="Normal 33 2 3 2 2 3 3 2 2 2" xfId="38710" xr:uid="{B85F2558-DE97-4A42-A542-D6B912722CFA}"/>
    <cellStyle name="Normal 33 2 3 2 2 3 3 2 3" xfId="38711" xr:uid="{4E37B013-E3BF-45B5-BAFB-0AF15C47C6C2}"/>
    <cellStyle name="Normal 33 2 3 2 2 3 3 3" xfId="38712" xr:uid="{DAEDEAC5-2A4E-4FCC-AA18-56361B096587}"/>
    <cellStyle name="Normal 33 2 3 2 2 3 3 3 2" xfId="38713" xr:uid="{4CFB11F8-54E3-4474-8746-0DB0126C8498}"/>
    <cellStyle name="Normal 33 2 3 2 2 3 3 4" xfId="38714" xr:uid="{6FE77440-467B-4D5A-8196-B21A3CF310D3}"/>
    <cellStyle name="Normal 33 2 3 2 2 3 4" xfId="38715" xr:uid="{05A17A9E-6761-4F10-A0EF-651B134752BE}"/>
    <cellStyle name="Normal 33 2 3 2 2 3 4 2" xfId="38716" xr:uid="{F0F9CE31-D6EE-464A-AC57-952543D950E6}"/>
    <cellStyle name="Normal 33 2 3 2 2 3 4 2 2" xfId="38717" xr:uid="{FC74969F-355B-4F93-B9A4-F3FA2ECC193C}"/>
    <cellStyle name="Normal 33 2 3 2 2 3 4 3" xfId="38718" xr:uid="{C600D9FD-95E1-4707-B314-C5916C307BAB}"/>
    <cellStyle name="Normal 33 2 3 2 2 3 5" xfId="38719" xr:uid="{16F96863-BE0A-4D4D-9FED-3EFD0496B2A8}"/>
    <cellStyle name="Normal 33 2 3 2 2 3 5 2" xfId="38720" xr:uid="{C4EE6F63-D538-4520-B448-42FF773CBAC2}"/>
    <cellStyle name="Normal 33 2 3 2 2 3 5 2 2" xfId="38721" xr:uid="{AD74135A-C105-469A-89F1-9CE854591873}"/>
    <cellStyle name="Normal 33 2 3 2 2 3 5 3" xfId="38722" xr:uid="{D636A8C7-C87F-4B17-9268-7C68E01AD5F5}"/>
    <cellStyle name="Normal 33 2 3 2 2 3 6" xfId="38723" xr:uid="{A751D73E-FD67-4A58-95AE-906FBD6E7C70}"/>
    <cellStyle name="Normal 33 2 3 2 2 3 6 2" xfId="38724" xr:uid="{8DE84CCE-4D94-4B70-8617-F4ADC08FA1A0}"/>
    <cellStyle name="Normal 33 2 3 2 2 3 6 2 2" xfId="38725" xr:uid="{FECDA69C-9D53-4E57-8468-F4661A63F75B}"/>
    <cellStyle name="Normal 33 2 3 2 2 3 6 3" xfId="38726" xr:uid="{979FA6AA-7BBA-482A-9A05-4D7608BB66B1}"/>
    <cellStyle name="Normal 33 2 3 2 2 3 7" xfId="38727" xr:uid="{B10806D6-1918-4D7D-B4D0-C307A5AE04F9}"/>
    <cellStyle name="Normal 33 2 3 2 2 3 7 2" xfId="38728" xr:uid="{81D5A1C0-6B17-40D5-A3C7-E3F717226CF7}"/>
    <cellStyle name="Normal 33 2 3 2 2 3 8" xfId="38729" xr:uid="{6CEED922-2703-4AAF-9744-A435BC974EF5}"/>
    <cellStyle name="Normal 33 2 3 2 2 3_EGAT BS 10" xfId="38730" xr:uid="{42760B5E-EC83-461E-861F-CC2714BF0BC7}"/>
    <cellStyle name="Normal 33 2 3 2 2 4" xfId="38731" xr:uid="{3CDC0DE4-8BFE-45C6-A1E4-370E0DF5B824}"/>
    <cellStyle name="Normal 33 2 3 2 2 4 2" xfId="38732" xr:uid="{D8BB56F8-0ED3-48E4-A2EE-B311C1FABF5B}"/>
    <cellStyle name="Normal 33 2 3 2 2 4 2 2" xfId="38733" xr:uid="{F6787072-1DB8-48F2-A662-D3A823BEA1E8}"/>
    <cellStyle name="Normal 33 2 3 2 2 4 2 2 2" xfId="38734" xr:uid="{0286AD78-797B-41FF-A8A1-A6BCADE48BDF}"/>
    <cellStyle name="Normal 33 2 3 2 2 4 2 3" xfId="38735" xr:uid="{28787182-4662-4B2A-8EB6-BEF23AAE75F1}"/>
    <cellStyle name="Normal 33 2 3 2 2 4 3" xfId="38736" xr:uid="{9FB422E3-6472-4F3D-848E-71AF86389D1A}"/>
    <cellStyle name="Normal 33 2 3 2 2 4 3 2" xfId="38737" xr:uid="{16278F5C-F9FA-4020-A832-3FB6E5F61DDA}"/>
    <cellStyle name="Normal 33 2 3 2 2 4 4" xfId="38738" xr:uid="{8AB108F3-9C5D-45B3-A589-1B3573AD07E8}"/>
    <cellStyle name="Normal 33 2 3 2 2 5" xfId="38739" xr:uid="{563A5022-6CBB-44CF-8483-3441ADC0385C}"/>
    <cellStyle name="Normal 33 2 3 2 2 5 2" xfId="38740" xr:uid="{11D2021C-308F-41DC-BA9B-0DE63A8F3D73}"/>
    <cellStyle name="Normal 33 2 3 2 2 5 2 2" xfId="38741" xr:uid="{E5006A27-B1D9-45E5-8D91-6EBFA1C38774}"/>
    <cellStyle name="Normal 33 2 3 2 2 5 2 2 2" xfId="38742" xr:uid="{A9A2348A-F5F6-4FC3-9BE6-D5F1D591877E}"/>
    <cellStyle name="Normal 33 2 3 2 2 5 2 3" xfId="38743" xr:uid="{3056B392-B97F-4954-B817-B9998752A426}"/>
    <cellStyle name="Normal 33 2 3 2 2 5 3" xfId="38744" xr:uid="{C406822E-7262-425C-9383-8B25A057BB61}"/>
    <cellStyle name="Normal 33 2 3 2 2 5 3 2" xfId="38745" xr:uid="{1CA67C04-1D8B-402D-B528-78E42B51C8AC}"/>
    <cellStyle name="Normal 33 2 3 2 2 5 4" xfId="38746" xr:uid="{8DCB59F7-CF53-46A3-88EE-11FB70DBCFB7}"/>
    <cellStyle name="Normal 33 2 3 2 2 6" xfId="38747" xr:uid="{6AF751D6-A313-408C-BFFB-BEE0381D05AE}"/>
    <cellStyle name="Normal 33 2 3 2 2 6 2" xfId="38748" xr:uid="{7751B9E1-D0CA-4ADB-B74D-5DD6CE99E3CF}"/>
    <cellStyle name="Normal 33 2 3 2 2 6 2 2" xfId="38749" xr:uid="{93B46D3D-B1A8-47C4-9A45-CB80D4D92E82}"/>
    <cellStyle name="Normal 33 2 3 2 2 6 3" xfId="38750" xr:uid="{9A6CA108-6685-4444-B61F-7A84F05E85BC}"/>
    <cellStyle name="Normal 33 2 3 2 2 7" xfId="38751" xr:uid="{BAE90F75-89EA-4C2B-BE9E-83902F715171}"/>
    <cellStyle name="Normal 33 2 3 2 2 7 2" xfId="38752" xr:uid="{E06E576C-17C2-4EF2-BC9C-573F0AC8B789}"/>
    <cellStyle name="Normal 33 2 3 2 2 7 2 2" xfId="38753" xr:uid="{6BC93A39-0ABC-455D-8601-14C83A3E6935}"/>
    <cellStyle name="Normal 33 2 3 2 2 7 3" xfId="38754" xr:uid="{CC18627E-7D4B-4F60-BA30-7FA9E9D60364}"/>
    <cellStyle name="Normal 33 2 3 2 2 8" xfId="38755" xr:uid="{8199E54A-D942-4EB7-AC63-EC4D04316750}"/>
    <cellStyle name="Normal 33 2 3 2 2 8 2" xfId="38756" xr:uid="{5C1CF3A3-F8A8-49CE-ACB9-6D904531F556}"/>
    <cellStyle name="Normal 33 2 3 2 2 8 2 2" xfId="38757" xr:uid="{A8C6572A-2527-4E54-AC69-F5DF8ECFB632}"/>
    <cellStyle name="Normal 33 2 3 2 2 8 3" xfId="38758" xr:uid="{AD980CE1-8005-427E-B9FE-DCBA03A8CF2E}"/>
    <cellStyle name="Normal 33 2 3 2 2 9" xfId="38759" xr:uid="{515D5385-6A18-458C-9CB8-BAE0EF2A45AF}"/>
    <cellStyle name="Normal 33 2 3 2 2 9 2" xfId="38760" xr:uid="{7609FA1A-B663-4F87-8E58-1AC0ECA1BBD0}"/>
    <cellStyle name="Normal 33 2 3 2 2_EGAT BS 10" xfId="38761" xr:uid="{CA8843A1-DF09-4FAD-8B44-AFCAC4E6B45E}"/>
    <cellStyle name="Normal 33 2 3 2 3" xfId="38762" xr:uid="{B46C778B-C97A-4DBF-BC6A-0FC349098D00}"/>
    <cellStyle name="Normal 33 2 3 2 3 2" xfId="38763" xr:uid="{78B3D85B-53F8-4350-8173-8FD9FC7CCE52}"/>
    <cellStyle name="Normal 33 2 3 2 3 2 2" xfId="38764" xr:uid="{644224DC-5C5D-41CE-ACD8-84C84E1793BA}"/>
    <cellStyle name="Normal 33 2 3 2 3 2 2 2" xfId="38765" xr:uid="{37E8164F-A2CD-41B1-BD6B-015D5087F20B}"/>
    <cellStyle name="Normal 33 2 3 2 3 2 2 2 2" xfId="38766" xr:uid="{208392C5-BACF-4ECC-85C2-A420F4F9F6D1}"/>
    <cellStyle name="Normal 33 2 3 2 3 2 2 2 2 2" xfId="38767" xr:uid="{34C24955-BE08-4EF4-887A-78AD5DBF5551}"/>
    <cellStyle name="Normal 33 2 3 2 3 2 2 2 3" xfId="38768" xr:uid="{66D1F957-C60E-49F9-848B-8B9BF8ACE38B}"/>
    <cellStyle name="Normal 33 2 3 2 3 2 2 3" xfId="38769" xr:uid="{F82C22E1-5419-4A26-BD23-C64C31D2A077}"/>
    <cellStyle name="Normal 33 2 3 2 3 2 2 3 2" xfId="38770" xr:uid="{D0F88A29-F5E0-463E-A52F-367771D01D56}"/>
    <cellStyle name="Normal 33 2 3 2 3 2 2 4" xfId="38771" xr:uid="{43521C26-9A56-478D-8204-14C26382EAFD}"/>
    <cellStyle name="Normal 33 2 3 2 3 2 3" xfId="38772" xr:uid="{873340B3-B086-498B-9F8E-F66C1679C21E}"/>
    <cellStyle name="Normal 33 2 3 2 3 2 3 2" xfId="38773" xr:uid="{39997B98-9F8B-44AF-80B1-73182ED85558}"/>
    <cellStyle name="Normal 33 2 3 2 3 2 3 2 2" xfId="38774" xr:uid="{1C6F56B1-9938-48E6-9853-D093B31096CC}"/>
    <cellStyle name="Normal 33 2 3 2 3 2 3 3" xfId="38775" xr:uid="{3FE8666B-03AF-4035-A65E-5916178EBFBC}"/>
    <cellStyle name="Normal 33 2 3 2 3 2 4" xfId="38776" xr:uid="{558A6DFF-86BF-49F3-AF3E-8B7C3B662B30}"/>
    <cellStyle name="Normal 33 2 3 2 3 2 4 2" xfId="38777" xr:uid="{8AE19A16-2CFF-4B13-92E0-723DA93F8104}"/>
    <cellStyle name="Normal 33 2 3 2 3 2 4 2 2" xfId="38778" xr:uid="{40B2899A-5D32-4177-891C-2FE28FE30842}"/>
    <cellStyle name="Normal 33 2 3 2 3 2 4 3" xfId="38779" xr:uid="{E3F5AE1A-3D10-4BD6-B27A-D2534E365A79}"/>
    <cellStyle name="Normal 33 2 3 2 3 2 5" xfId="38780" xr:uid="{DF760A21-1964-420A-9301-CA34246394A2}"/>
    <cellStyle name="Normal 33 2 3 2 3 2 5 2" xfId="38781" xr:uid="{A7C00DD0-3E34-4C7A-9FB2-F61FE74969C0}"/>
    <cellStyle name="Normal 33 2 3 2 3 2 5 2 2" xfId="38782" xr:uid="{363708AC-040A-4299-8CD8-FACA31A98DE8}"/>
    <cellStyle name="Normal 33 2 3 2 3 2 5 3" xfId="38783" xr:uid="{97DE1F08-85F9-4DCF-8458-E006D34A9B7B}"/>
    <cellStyle name="Normal 33 2 3 2 3 2 6" xfId="38784" xr:uid="{81CCF5FE-9B03-41DD-A07D-3B6840EF8DDD}"/>
    <cellStyle name="Normal 33 2 3 2 3 2 6 2" xfId="38785" xr:uid="{7696C369-54C7-4690-B301-4C93A163B8D5}"/>
    <cellStyle name="Normal 33 2 3 2 3 2 7" xfId="38786" xr:uid="{AB396913-2B61-40EB-8200-5A2F36B7AADE}"/>
    <cellStyle name="Normal 33 2 3 2 3 2_EGAT BS 10" xfId="38787" xr:uid="{DB4A3E65-7D28-4B59-A5AB-8A190EE56EA5}"/>
    <cellStyle name="Normal 33 2 3 2 3 3" xfId="38788" xr:uid="{96F1A207-CC1F-4AF9-B4B9-7C3906C2693E}"/>
    <cellStyle name="Normal 33 2 3 2 3 3 2" xfId="38789" xr:uid="{AEE7705F-A8C7-441E-A6F8-17BC588441E1}"/>
    <cellStyle name="Normal 33 2 3 2 3 3 2 2" xfId="38790" xr:uid="{3941F7D8-7EBA-4870-B8EE-EE9FC9BDC56E}"/>
    <cellStyle name="Normal 33 2 3 2 3 3 2 2 2" xfId="38791" xr:uid="{2402297F-C2CA-4F43-9EB7-9E423FB243A4}"/>
    <cellStyle name="Normal 33 2 3 2 3 3 2 3" xfId="38792" xr:uid="{89E3BF12-1C6E-404E-8C0D-B0273A4F898B}"/>
    <cellStyle name="Normal 33 2 3 2 3 3 3" xfId="38793" xr:uid="{C6E687DC-A32E-424B-9E2A-9A374C5B5434}"/>
    <cellStyle name="Normal 33 2 3 2 3 3 3 2" xfId="38794" xr:uid="{9F622EB1-7082-4577-A5BA-93D709281E8F}"/>
    <cellStyle name="Normal 33 2 3 2 3 3 4" xfId="38795" xr:uid="{BCB7BD1E-B582-4658-9FC3-C47067B854A1}"/>
    <cellStyle name="Normal 33 2 3 2 3 4" xfId="38796" xr:uid="{5B6741B3-692D-4AA6-8CD0-FACD4A2C7C15}"/>
    <cellStyle name="Normal 33 2 3 2 3 4 2" xfId="38797" xr:uid="{8320F073-2D68-4F6C-875C-6881C5BFEFF7}"/>
    <cellStyle name="Normal 33 2 3 2 3 4 2 2" xfId="38798" xr:uid="{3E9D9340-0F92-4563-A73A-1B9056D81999}"/>
    <cellStyle name="Normal 33 2 3 2 3 4 2 2 2" xfId="38799" xr:uid="{9EC86497-1C7C-4AE0-95E0-38050C6C8B43}"/>
    <cellStyle name="Normal 33 2 3 2 3 4 2 3" xfId="38800" xr:uid="{B0992A04-0A13-48E8-8C10-3938EA996F54}"/>
    <cellStyle name="Normal 33 2 3 2 3 4 3" xfId="38801" xr:uid="{AFC93DE4-C1D8-47E1-9F8C-ECC2F6C383FD}"/>
    <cellStyle name="Normal 33 2 3 2 3 4 3 2" xfId="38802" xr:uid="{E0605E80-A9A4-4F54-80A1-44862E8A0E01}"/>
    <cellStyle name="Normal 33 2 3 2 3 4 4" xfId="38803" xr:uid="{A49384D8-ECC1-4B81-849B-CC44AF2EA5A4}"/>
    <cellStyle name="Normal 33 2 3 2 3 5" xfId="38804" xr:uid="{B2AB6147-E96B-4173-8D9C-B0B73BB0E280}"/>
    <cellStyle name="Normal 33 2 3 2 3 5 2" xfId="38805" xr:uid="{3BBB9133-C785-44C0-978E-38370A6274A3}"/>
    <cellStyle name="Normal 33 2 3 2 3 5 2 2" xfId="38806" xr:uid="{35C880E6-556B-4E20-B24B-D99C3D1C4E91}"/>
    <cellStyle name="Normal 33 2 3 2 3 5 3" xfId="38807" xr:uid="{2B098B1C-D477-406E-8300-80F38B2D3D48}"/>
    <cellStyle name="Normal 33 2 3 2 3 6" xfId="38808" xr:uid="{476831EA-AB27-4A78-AB4F-8CC83F5966ED}"/>
    <cellStyle name="Normal 33 2 3 2 3 6 2" xfId="38809" xr:uid="{00F996AB-6E97-43A4-87B7-EE4FAC036D92}"/>
    <cellStyle name="Normal 33 2 3 2 3 6 2 2" xfId="38810" xr:uid="{8DC12077-555C-472F-B37C-177BFFEF09B4}"/>
    <cellStyle name="Normal 33 2 3 2 3 6 3" xfId="38811" xr:uid="{CD26FC5B-1076-48A0-91DD-68003535190C}"/>
    <cellStyle name="Normal 33 2 3 2 3 7" xfId="38812" xr:uid="{414CC628-7B71-42A8-9073-34EC840DF6CD}"/>
    <cellStyle name="Normal 33 2 3 2 3 7 2" xfId="38813" xr:uid="{E535AE4C-E287-40AB-B359-62E72DF4DF30}"/>
    <cellStyle name="Normal 33 2 3 2 3 7 2 2" xfId="38814" xr:uid="{938CE61B-ED54-41FF-98DD-28DBA8F569CD}"/>
    <cellStyle name="Normal 33 2 3 2 3 7 3" xfId="38815" xr:uid="{DA502F3E-A1EB-4A81-AAE3-46D7122E4F1A}"/>
    <cellStyle name="Normal 33 2 3 2 3 8" xfId="38816" xr:uid="{48730DCB-F25A-4867-BFB4-9FF696CC6986}"/>
    <cellStyle name="Normal 33 2 3 2 3 8 2" xfId="38817" xr:uid="{0ACDEA4A-234D-4330-A620-1034863373DB}"/>
    <cellStyle name="Normal 33 2 3 2 3 9" xfId="38818" xr:uid="{2253D984-ED4B-4233-846C-CCAD0BD8585D}"/>
    <cellStyle name="Normal 33 2 3 2 3_EGAT BS 10" xfId="38819" xr:uid="{40D9ADC9-CB5E-4E9C-80A2-022B9C0663F7}"/>
    <cellStyle name="Normal 33 2 3 2 4" xfId="38820" xr:uid="{C5E3BAB3-05AE-45D9-88E4-C73B73E49AD0}"/>
    <cellStyle name="Normal 33 2 3 2 4 2" xfId="38821" xr:uid="{81E05258-8B89-4DAC-B361-76907E3710BC}"/>
    <cellStyle name="Normal 33 2 3 2 4 2 2" xfId="38822" xr:uid="{5BCA1FEC-A671-436D-BB76-2434AD08519A}"/>
    <cellStyle name="Normal 33 2 3 2 4 2 2 2" xfId="38823" xr:uid="{7034FD60-4C38-44F2-B4C4-9A852158AAFC}"/>
    <cellStyle name="Normal 33 2 3 2 4 2 2 2 2" xfId="38824" xr:uid="{9E1CC727-5526-4AE8-A619-F225505E3042}"/>
    <cellStyle name="Normal 33 2 3 2 4 2 2 3" xfId="38825" xr:uid="{0D1FFC37-F142-4D99-80DC-FC361B28E740}"/>
    <cellStyle name="Normal 33 2 3 2 4 2 3" xfId="38826" xr:uid="{9F9E56B1-7CFD-41F8-92D7-0CF9BB6CF633}"/>
    <cellStyle name="Normal 33 2 3 2 4 2 3 2" xfId="38827" xr:uid="{CFD610D9-8FFF-457B-B1CC-BF2AB29B090B}"/>
    <cellStyle name="Normal 33 2 3 2 4 2 4" xfId="38828" xr:uid="{811D2B9A-1699-402D-8F2A-BEF6941E625B}"/>
    <cellStyle name="Normal 33 2 3 2 4 3" xfId="38829" xr:uid="{E02C7ACF-18B0-477A-932A-32C7F87C7440}"/>
    <cellStyle name="Normal 33 2 3 2 4 3 2" xfId="38830" xr:uid="{C1FA9307-AF61-455A-9594-0B7F039DD5AE}"/>
    <cellStyle name="Normal 33 2 3 2 4 3 2 2" xfId="38831" xr:uid="{5FCC9DBA-1E40-45AF-B883-964E6740E452}"/>
    <cellStyle name="Normal 33 2 3 2 4 3 2 2 2" xfId="38832" xr:uid="{CAF859FE-5C60-4BCF-9A4C-2D41CDCDD42C}"/>
    <cellStyle name="Normal 33 2 3 2 4 3 2 3" xfId="38833" xr:uid="{033D38E6-0F8E-480A-8D9F-4CCC1A282356}"/>
    <cellStyle name="Normal 33 2 3 2 4 3 3" xfId="38834" xr:uid="{4A10E80F-F864-4B02-A4F2-4AC3AB454459}"/>
    <cellStyle name="Normal 33 2 3 2 4 3 3 2" xfId="38835" xr:uid="{395095C1-A4AC-4BC1-9D4F-AFF73609A77E}"/>
    <cellStyle name="Normal 33 2 3 2 4 3 4" xfId="38836" xr:uid="{CA965FF8-77C0-413A-A093-3E3F92A75D32}"/>
    <cellStyle name="Normal 33 2 3 2 4 4" xfId="38837" xr:uid="{D2DC7663-3807-4246-B096-E685C35AA227}"/>
    <cellStyle name="Normal 33 2 3 2 4 4 2" xfId="38838" xr:uid="{A3F379A3-9148-48B7-B285-622D5337F82E}"/>
    <cellStyle name="Normal 33 2 3 2 4 4 2 2" xfId="38839" xr:uid="{2395BBBA-F26B-4CB1-A267-DA965BE1E581}"/>
    <cellStyle name="Normal 33 2 3 2 4 4 3" xfId="38840" xr:uid="{DF56ACB1-181D-4F41-AE81-B61F81CD859D}"/>
    <cellStyle name="Normal 33 2 3 2 4 5" xfId="38841" xr:uid="{E4A66ABF-E1C2-4328-A91E-300EE5283F0B}"/>
    <cellStyle name="Normal 33 2 3 2 4 5 2" xfId="38842" xr:uid="{15C3F578-5F04-4211-A9A7-8E03C5E3C35A}"/>
    <cellStyle name="Normal 33 2 3 2 4 5 2 2" xfId="38843" xr:uid="{9B7DB252-C0F6-4A41-B477-FF4D8BC49BB2}"/>
    <cellStyle name="Normal 33 2 3 2 4 5 3" xfId="38844" xr:uid="{2300D2D6-7B02-49A1-ACD0-9DC6B2F97C56}"/>
    <cellStyle name="Normal 33 2 3 2 4 6" xfId="38845" xr:uid="{33C705EB-CBD5-479A-9703-DDBC2A5EE85B}"/>
    <cellStyle name="Normal 33 2 3 2 4 6 2" xfId="38846" xr:uid="{9A417569-2954-40F4-AF80-99FF4CB1F3BE}"/>
    <cellStyle name="Normal 33 2 3 2 4 6 2 2" xfId="38847" xr:uid="{EAA6E43D-D5E3-4873-9F90-AC564C09F14C}"/>
    <cellStyle name="Normal 33 2 3 2 4 6 3" xfId="38848" xr:uid="{D6257D3D-AD84-40B9-9780-CC7A2B4480ED}"/>
    <cellStyle name="Normal 33 2 3 2 4 7" xfId="38849" xr:uid="{E86D406D-4AEE-4FA1-A8FE-48ECCA7C1C3F}"/>
    <cellStyle name="Normal 33 2 3 2 4 7 2" xfId="38850" xr:uid="{BBD37140-DC85-497E-A915-8AABC5387C5D}"/>
    <cellStyle name="Normal 33 2 3 2 4 8" xfId="38851" xr:uid="{FE35A0AC-C41F-486F-8F53-5CDEADC2070C}"/>
    <cellStyle name="Normal 33 2 3 2 4_EGAT BS 10" xfId="38852" xr:uid="{DA091352-7542-4F0C-8B14-7653445083DC}"/>
    <cellStyle name="Normal 33 2 3 2 5" xfId="38853" xr:uid="{69EBEC08-23F8-45EF-97AF-7AE3F8B1E006}"/>
    <cellStyle name="Normal 33 2 3 2 5 2" xfId="38854" xr:uid="{2E8983E8-09C2-4DF9-878C-2FF4D5DDD074}"/>
    <cellStyle name="Normal 33 2 3 2 5 2 2" xfId="38855" xr:uid="{22006C3F-A62A-44A2-BE0C-E5A066A8D51C}"/>
    <cellStyle name="Normal 33 2 3 2 5 2 2 2" xfId="38856" xr:uid="{6ABF2144-EC57-4B5E-8D05-CCAF4B422BA1}"/>
    <cellStyle name="Normal 33 2 3 2 5 2 3" xfId="38857" xr:uid="{1F3341F0-FD59-447A-926C-007759A9F96E}"/>
    <cellStyle name="Normal 33 2 3 2 5 3" xfId="38858" xr:uid="{2FC90CD8-E165-452F-8B80-A3B2882A5A65}"/>
    <cellStyle name="Normal 33 2 3 2 5 3 2" xfId="38859" xr:uid="{347A9925-57E3-4C0A-8ADD-7C309619AD55}"/>
    <cellStyle name="Normal 33 2 3 2 5 4" xfId="38860" xr:uid="{3CD9D0A7-133C-4B26-A48A-231B524A54E5}"/>
    <cellStyle name="Normal 33 2 3 2 6" xfId="38861" xr:uid="{6980D4A5-7613-4F14-8F49-32C0A3682F69}"/>
    <cellStyle name="Normal 33 2 3 2 6 2" xfId="38862" xr:uid="{877C60AA-1137-4210-BC89-C1FE7AD82A88}"/>
    <cellStyle name="Normal 33 2 3 2 6 2 2" xfId="38863" xr:uid="{53BB6FEA-3632-4252-BBEC-8E99A9813458}"/>
    <cellStyle name="Normal 33 2 3 2 6 2 2 2" xfId="38864" xr:uid="{DE2B290E-AB29-425B-9FBC-B1C38606885C}"/>
    <cellStyle name="Normal 33 2 3 2 6 2 3" xfId="38865" xr:uid="{79F926AF-4CDB-4F86-8477-9747345DB641}"/>
    <cellStyle name="Normal 33 2 3 2 6 3" xfId="38866" xr:uid="{48F68D84-FC44-4895-8660-CFA556F8249F}"/>
    <cellStyle name="Normal 33 2 3 2 6 3 2" xfId="38867" xr:uid="{AF0D6B2A-6C41-49C9-937D-81A235321965}"/>
    <cellStyle name="Normal 33 2 3 2 6 4" xfId="38868" xr:uid="{2DDA32CF-E67D-4773-8BB9-E97A41B10419}"/>
    <cellStyle name="Normal 33 2 3 2 7" xfId="38869" xr:uid="{69CC791A-9F1C-47E0-80F8-C68D59386463}"/>
    <cellStyle name="Normal 33 2 3 2 7 2" xfId="38870" xr:uid="{16BC410F-B6D6-4F76-920B-1018DC95083E}"/>
    <cellStyle name="Normal 33 2 3 2 7 2 2" xfId="38871" xr:uid="{DC45032D-7599-466B-AF1E-2A240FB5DBD8}"/>
    <cellStyle name="Normal 33 2 3 2 7 3" xfId="38872" xr:uid="{B11629BD-5FD1-4787-B9C0-041849252821}"/>
    <cellStyle name="Normal 33 2 3 2 8" xfId="38873" xr:uid="{D20D8B48-9907-42A6-A396-D896C9C07D39}"/>
    <cellStyle name="Normal 33 2 3 2 8 2" xfId="38874" xr:uid="{A6027533-932C-4920-94EB-E6ACBD97773A}"/>
    <cellStyle name="Normal 33 2 3 2 8 2 2" xfId="38875" xr:uid="{A8F88975-4F8A-4293-A664-9F9F5A99F30C}"/>
    <cellStyle name="Normal 33 2 3 2 8 3" xfId="38876" xr:uid="{90FBAC34-4D81-4622-8581-E53D1EEDB698}"/>
    <cellStyle name="Normal 33 2 3 2 9" xfId="38877" xr:uid="{2331D60B-F35B-4C95-A50C-65C1B27F331F}"/>
    <cellStyle name="Normal 33 2 3 2 9 2" xfId="38878" xr:uid="{4FCE1F68-37C1-4976-9C0D-26AA036D669F}"/>
    <cellStyle name="Normal 33 2 3 2 9 2 2" xfId="38879" xr:uid="{6F0A9125-DF06-4312-8C83-695787A2D351}"/>
    <cellStyle name="Normal 33 2 3 2 9 3" xfId="38880" xr:uid="{D3506CA2-7247-4EDF-B67D-7DFDBF67475C}"/>
    <cellStyle name="Normal 33 2 3 2_EGAT BS 10" xfId="38881" xr:uid="{60265F7B-99F8-4E78-BBAB-DF29F50D18CE}"/>
    <cellStyle name="Normal 33 2 3 3" xfId="38882" xr:uid="{41F625CA-46D8-4F4F-814F-20F9A2AA69BE}"/>
    <cellStyle name="Normal 33 2 3 3 10" xfId="38883" xr:uid="{4DF24146-B838-4175-85C0-4F94E216A032}"/>
    <cellStyle name="Normal 33 2 3 3 2" xfId="38884" xr:uid="{05D739B1-59AA-46A5-8F78-D02E4FC7C573}"/>
    <cellStyle name="Normal 33 2 3 3 2 2" xfId="38885" xr:uid="{2DCC56E2-88AF-47E1-BCB6-5F40BB25F3B8}"/>
    <cellStyle name="Normal 33 2 3 3 2 2 2" xfId="38886" xr:uid="{D4D89E03-E89A-4C05-9B04-E6FF3D3A4CAA}"/>
    <cellStyle name="Normal 33 2 3 3 2 2 2 2" xfId="38887" xr:uid="{3B98BAB4-AAA3-416E-9291-BC9892BEF677}"/>
    <cellStyle name="Normal 33 2 3 3 2 2 2 2 2" xfId="38888" xr:uid="{A8F51871-2124-41AC-8A5E-1087DA93F5EC}"/>
    <cellStyle name="Normal 33 2 3 3 2 2 2 2 2 2" xfId="38889" xr:uid="{B37532B5-1FF0-477B-A2D6-D0E567EF0CA5}"/>
    <cellStyle name="Normal 33 2 3 3 2 2 2 2 3" xfId="38890" xr:uid="{60844ECE-FF4A-4872-8011-84CD318FC33B}"/>
    <cellStyle name="Normal 33 2 3 3 2 2 2 3" xfId="38891" xr:uid="{4F22A3D1-F508-434C-BD26-E530CF8DDC24}"/>
    <cellStyle name="Normal 33 2 3 3 2 2 2 3 2" xfId="38892" xr:uid="{6443CE7E-8C61-465D-96D9-DD5A1403845A}"/>
    <cellStyle name="Normal 33 2 3 3 2 2 2 4" xfId="38893" xr:uid="{65375940-43E4-4618-A8F6-D602A630B9A1}"/>
    <cellStyle name="Normal 33 2 3 3 2 2 3" xfId="38894" xr:uid="{91F08C4A-40CE-409C-9088-CE9981CD67E3}"/>
    <cellStyle name="Normal 33 2 3 3 2 2 3 2" xfId="38895" xr:uid="{32FB025A-28E9-4600-9986-318625FDCF3B}"/>
    <cellStyle name="Normal 33 2 3 3 2 2 3 2 2" xfId="38896" xr:uid="{29CFE949-BEBF-47F2-86AE-ADBFFE38A312}"/>
    <cellStyle name="Normal 33 2 3 3 2 2 3 3" xfId="38897" xr:uid="{0B06B0C3-72EF-437B-9155-529E8B55687E}"/>
    <cellStyle name="Normal 33 2 3 3 2 2 4" xfId="38898" xr:uid="{27882152-5A4A-4AD3-A462-5C85906384D0}"/>
    <cellStyle name="Normal 33 2 3 3 2 2 4 2" xfId="38899" xr:uid="{B5F4CE4E-404D-4CB6-8D11-2BEFE7A9D1A3}"/>
    <cellStyle name="Normal 33 2 3 3 2 2 4 2 2" xfId="38900" xr:uid="{8730DCFA-D6C4-4614-9190-4A20E6EBC97B}"/>
    <cellStyle name="Normal 33 2 3 3 2 2 4 3" xfId="38901" xr:uid="{635C6B0F-4A08-49A3-9B84-740141623144}"/>
    <cellStyle name="Normal 33 2 3 3 2 2 5" xfId="38902" xr:uid="{D44294A4-ADB7-453A-A659-9DF3D434670F}"/>
    <cellStyle name="Normal 33 2 3 3 2 2 5 2" xfId="38903" xr:uid="{277BD38A-72A9-4EBA-B701-E355FEDE2D5B}"/>
    <cellStyle name="Normal 33 2 3 3 2 2 5 2 2" xfId="38904" xr:uid="{36D6A6B5-80CE-4E38-9A78-32AD40F962F1}"/>
    <cellStyle name="Normal 33 2 3 3 2 2 5 3" xfId="38905" xr:uid="{8B0641F7-14FC-44F3-8DB1-0CAC1EBD77E4}"/>
    <cellStyle name="Normal 33 2 3 3 2 2 6" xfId="38906" xr:uid="{61204833-E994-4742-981E-DE2DB98350AD}"/>
    <cellStyle name="Normal 33 2 3 3 2 2 6 2" xfId="38907" xr:uid="{D63CEA99-8174-445C-B3B9-83914561F4F5}"/>
    <cellStyle name="Normal 33 2 3 3 2 2 7" xfId="38908" xr:uid="{50DDA18E-A829-4177-9661-A390F614153B}"/>
    <cellStyle name="Normal 33 2 3 3 2 2_EGAT BS 10" xfId="38909" xr:uid="{FBF2E843-5B95-4978-9950-79A264B8B1AD}"/>
    <cellStyle name="Normal 33 2 3 3 2 3" xfId="38910" xr:uid="{F1CE25B7-BA99-4BBC-AC3E-827E0427F173}"/>
    <cellStyle name="Normal 33 2 3 3 2 3 2" xfId="38911" xr:uid="{A9B301E4-19CD-4759-8ECF-4062BD83E034}"/>
    <cellStyle name="Normal 33 2 3 3 2 3 2 2" xfId="38912" xr:uid="{261A49D3-4E96-492E-8E01-508CD8FC5C6A}"/>
    <cellStyle name="Normal 33 2 3 3 2 3 2 2 2" xfId="38913" xr:uid="{4FFDD70D-4B5C-4FA9-B967-6C05F3D024CC}"/>
    <cellStyle name="Normal 33 2 3 3 2 3 2 3" xfId="38914" xr:uid="{7BF99B93-A5BF-4613-AE2D-56E98D584A51}"/>
    <cellStyle name="Normal 33 2 3 3 2 3 3" xfId="38915" xr:uid="{83F93564-354E-486A-AC68-30EC602C001B}"/>
    <cellStyle name="Normal 33 2 3 3 2 3 3 2" xfId="38916" xr:uid="{59C147CB-8191-4BF4-984E-63A88770B2CA}"/>
    <cellStyle name="Normal 33 2 3 3 2 3 4" xfId="38917" xr:uid="{9923E866-9283-44F9-A3EC-83EFF07128CF}"/>
    <cellStyle name="Normal 33 2 3 3 2 4" xfId="38918" xr:uid="{3B088165-1295-4401-A993-A664D2CD4E69}"/>
    <cellStyle name="Normal 33 2 3 3 2 4 2" xfId="38919" xr:uid="{AB2A900B-6429-45D2-8A47-A8314BA97CA0}"/>
    <cellStyle name="Normal 33 2 3 3 2 4 2 2" xfId="38920" xr:uid="{538A9DEA-AE1B-402D-B831-8EC93B02E491}"/>
    <cellStyle name="Normal 33 2 3 3 2 4 2 2 2" xfId="38921" xr:uid="{58555569-36EE-455B-8ABF-BA9242D44A6F}"/>
    <cellStyle name="Normal 33 2 3 3 2 4 2 3" xfId="38922" xr:uid="{42F23068-AC5E-4EB9-8A3C-1E6BAF8B5DBD}"/>
    <cellStyle name="Normal 33 2 3 3 2 4 3" xfId="38923" xr:uid="{7A141B4E-BE80-40D1-908C-A386844C33FA}"/>
    <cellStyle name="Normal 33 2 3 3 2 4 3 2" xfId="38924" xr:uid="{8E11EA2C-F1E2-443C-B3EA-B64E94616020}"/>
    <cellStyle name="Normal 33 2 3 3 2 4 4" xfId="38925" xr:uid="{6736560A-AEE9-4AE6-9A90-3C1464707B28}"/>
    <cellStyle name="Normal 33 2 3 3 2 5" xfId="38926" xr:uid="{6CFE2EB0-1B6D-4F5B-A445-CB5427C24CCD}"/>
    <cellStyle name="Normal 33 2 3 3 2 5 2" xfId="38927" xr:uid="{8E6C3F5D-9FD5-4C2B-A433-636AC1E97942}"/>
    <cellStyle name="Normal 33 2 3 3 2 5 2 2" xfId="38928" xr:uid="{BE6E8FFC-3604-4541-A052-8754A08DCD2A}"/>
    <cellStyle name="Normal 33 2 3 3 2 5 3" xfId="38929" xr:uid="{8B2BFDD2-3211-48BA-9922-1E8DA88F9587}"/>
    <cellStyle name="Normal 33 2 3 3 2 6" xfId="38930" xr:uid="{FF31AF7F-6E7A-43CD-8971-B6E5E497870D}"/>
    <cellStyle name="Normal 33 2 3 3 2 6 2" xfId="38931" xr:uid="{C28B705C-2827-40C6-A3A4-218F97075663}"/>
    <cellStyle name="Normal 33 2 3 3 2 6 2 2" xfId="38932" xr:uid="{5737E950-BD10-4764-961C-72FBBCBEC430}"/>
    <cellStyle name="Normal 33 2 3 3 2 6 3" xfId="38933" xr:uid="{EF6A88A4-DD9B-434B-886B-E56C30CA9BF4}"/>
    <cellStyle name="Normal 33 2 3 3 2 7" xfId="38934" xr:uid="{8A69E41C-E995-4682-908B-D96F5CDF3203}"/>
    <cellStyle name="Normal 33 2 3 3 2 7 2" xfId="38935" xr:uid="{93776DAA-A833-4CF2-A443-E378F53AB6E1}"/>
    <cellStyle name="Normal 33 2 3 3 2 7 2 2" xfId="38936" xr:uid="{5DD72011-E9E5-4A2D-AC84-DC9D88D5C61F}"/>
    <cellStyle name="Normal 33 2 3 3 2 7 3" xfId="38937" xr:uid="{43969E44-4D3F-479C-BC1C-D4E70CBE4284}"/>
    <cellStyle name="Normal 33 2 3 3 2 8" xfId="38938" xr:uid="{FD71A042-0F20-4CF3-A878-03D45C3DA7C5}"/>
    <cellStyle name="Normal 33 2 3 3 2 8 2" xfId="38939" xr:uid="{A8C4E9FD-AC32-47D2-8917-37992F9548C5}"/>
    <cellStyle name="Normal 33 2 3 3 2 9" xfId="38940" xr:uid="{98AF289D-9E21-49A4-97C0-089B4C826B45}"/>
    <cellStyle name="Normal 33 2 3 3 2_EGAT BS 10" xfId="38941" xr:uid="{065FA156-EDFC-4F62-9469-53B4ABACB869}"/>
    <cellStyle name="Normal 33 2 3 3 3" xfId="38942" xr:uid="{6B72B3A5-70CA-4D62-B771-FFB18D1A8FAF}"/>
    <cellStyle name="Normal 33 2 3 3 3 2" xfId="38943" xr:uid="{88E26A74-AEDF-411F-B60C-283EC9F9AB64}"/>
    <cellStyle name="Normal 33 2 3 3 3 2 2" xfId="38944" xr:uid="{2A398600-349C-4923-9A99-59A1253A2444}"/>
    <cellStyle name="Normal 33 2 3 3 3 2 2 2" xfId="38945" xr:uid="{8412B00C-E5EB-402D-BBDA-2CAE732AEC00}"/>
    <cellStyle name="Normal 33 2 3 3 3 2 2 2 2" xfId="38946" xr:uid="{7C2A1B09-2140-4A9C-9A1D-FA467643F986}"/>
    <cellStyle name="Normal 33 2 3 3 3 2 2 3" xfId="38947" xr:uid="{6A5A59CF-6929-443F-BCF2-EA9C15CF312F}"/>
    <cellStyle name="Normal 33 2 3 3 3 2 3" xfId="38948" xr:uid="{8D24B73D-7AF5-4B78-8FD4-440492836374}"/>
    <cellStyle name="Normal 33 2 3 3 3 2 3 2" xfId="38949" xr:uid="{455F485B-D258-4430-9276-72CEAA11B211}"/>
    <cellStyle name="Normal 33 2 3 3 3 2 4" xfId="38950" xr:uid="{06467E02-BDE2-4A9C-8E76-EF8832C0EC94}"/>
    <cellStyle name="Normal 33 2 3 3 3 3" xfId="38951" xr:uid="{D5E50503-ACDE-4175-B469-8B5679D77282}"/>
    <cellStyle name="Normal 33 2 3 3 3 3 2" xfId="38952" xr:uid="{1E819976-C409-4DCC-94AB-7B4CBCB44D46}"/>
    <cellStyle name="Normal 33 2 3 3 3 3 2 2" xfId="38953" xr:uid="{56D1408D-0984-47EF-A892-81F6B5DCE1A3}"/>
    <cellStyle name="Normal 33 2 3 3 3 3 2 2 2" xfId="38954" xr:uid="{3C5BCCD1-BB25-4B91-9051-D01290D8BD1C}"/>
    <cellStyle name="Normal 33 2 3 3 3 3 2 3" xfId="38955" xr:uid="{4B856EEE-1480-4EFB-9CC7-AA6D452481F6}"/>
    <cellStyle name="Normal 33 2 3 3 3 3 3" xfId="38956" xr:uid="{F3E0029C-F828-48F6-B33F-3E01A63E2395}"/>
    <cellStyle name="Normal 33 2 3 3 3 3 3 2" xfId="38957" xr:uid="{C6972006-5C10-426A-AEA7-962117CCA02B}"/>
    <cellStyle name="Normal 33 2 3 3 3 3 4" xfId="38958" xr:uid="{24EC0759-CB08-46D4-B86A-A5039A2A30C7}"/>
    <cellStyle name="Normal 33 2 3 3 3 4" xfId="38959" xr:uid="{9451A55D-C420-4587-9A3E-8A724CC36054}"/>
    <cellStyle name="Normal 33 2 3 3 3 4 2" xfId="38960" xr:uid="{6BF11D89-F448-4CF1-97F6-C201F4C28D78}"/>
    <cellStyle name="Normal 33 2 3 3 3 4 2 2" xfId="38961" xr:uid="{97CE169D-6932-4D49-BA20-A5153886359B}"/>
    <cellStyle name="Normal 33 2 3 3 3 4 3" xfId="38962" xr:uid="{5CC8DED5-D9A8-4335-936B-4043994B8715}"/>
    <cellStyle name="Normal 33 2 3 3 3 5" xfId="38963" xr:uid="{B5458F9B-191D-413E-A9D2-09F4D1D1AE0C}"/>
    <cellStyle name="Normal 33 2 3 3 3 5 2" xfId="38964" xr:uid="{A28622BA-5935-4EAC-9E05-70853F7EC49F}"/>
    <cellStyle name="Normal 33 2 3 3 3 5 2 2" xfId="38965" xr:uid="{B87A006C-79D0-4D98-BBD8-EFEC86A4296A}"/>
    <cellStyle name="Normal 33 2 3 3 3 5 3" xfId="38966" xr:uid="{0B697CF0-629A-4720-8904-475FD305B1E6}"/>
    <cellStyle name="Normal 33 2 3 3 3 6" xfId="38967" xr:uid="{67C0057B-5229-443C-A554-9BD2B4926713}"/>
    <cellStyle name="Normal 33 2 3 3 3 6 2" xfId="38968" xr:uid="{91F25D7E-76F9-40E6-A7A2-8BEE41B6612E}"/>
    <cellStyle name="Normal 33 2 3 3 3 6 2 2" xfId="38969" xr:uid="{2890AF00-954C-4F72-BBD9-044D748FE75A}"/>
    <cellStyle name="Normal 33 2 3 3 3 6 3" xfId="38970" xr:uid="{6B1110F4-75FE-41EB-A7C8-C844C0AD7756}"/>
    <cellStyle name="Normal 33 2 3 3 3 7" xfId="38971" xr:uid="{5B4A6FC9-3788-482E-8594-63F4E1BC995A}"/>
    <cellStyle name="Normal 33 2 3 3 3 7 2" xfId="38972" xr:uid="{36DA3C4C-85C1-41D5-8CDB-26D1D85010C1}"/>
    <cellStyle name="Normal 33 2 3 3 3 8" xfId="38973" xr:uid="{D111A459-CF81-4723-8D06-CD00B6A69A3B}"/>
    <cellStyle name="Normal 33 2 3 3 3_EGAT BS 10" xfId="38974" xr:uid="{ECD0E3FC-F3B0-4815-A5BC-62C9CD276680}"/>
    <cellStyle name="Normal 33 2 3 3 4" xfId="38975" xr:uid="{7B825231-9820-454C-84C5-D3CC1054DE0F}"/>
    <cellStyle name="Normal 33 2 3 3 4 2" xfId="38976" xr:uid="{4A4B2AE2-9BFC-4611-B02E-49C564C421FF}"/>
    <cellStyle name="Normal 33 2 3 3 4 2 2" xfId="38977" xr:uid="{EE76D69F-57A3-4696-8D37-B2323D525331}"/>
    <cellStyle name="Normal 33 2 3 3 4 2 2 2" xfId="38978" xr:uid="{1ED781BF-A5D7-4ABA-AD40-A4A34FF86BD5}"/>
    <cellStyle name="Normal 33 2 3 3 4 2 3" xfId="38979" xr:uid="{8D86D721-02DE-4F21-A2D5-B20AF231FE80}"/>
    <cellStyle name="Normal 33 2 3 3 4 3" xfId="38980" xr:uid="{B5D8D419-B2AB-4FB7-B917-F992354E840C}"/>
    <cellStyle name="Normal 33 2 3 3 4 3 2" xfId="38981" xr:uid="{2213A977-B3FE-4F53-B807-055CA5030D05}"/>
    <cellStyle name="Normal 33 2 3 3 4 4" xfId="38982" xr:uid="{8ACBC1B9-959F-467C-B57E-1F5B6B4B7314}"/>
    <cellStyle name="Normal 33 2 3 3 5" xfId="38983" xr:uid="{84074838-A18A-45DF-925F-D67F2F363BFB}"/>
    <cellStyle name="Normal 33 2 3 3 5 2" xfId="38984" xr:uid="{C5CC6B94-2461-428C-A6F2-93BFFB9B48B0}"/>
    <cellStyle name="Normal 33 2 3 3 5 2 2" xfId="38985" xr:uid="{E28F0979-10C8-4830-B9E9-0DFAC3D0568D}"/>
    <cellStyle name="Normal 33 2 3 3 5 2 2 2" xfId="38986" xr:uid="{958B588D-EFE1-4D66-8BC6-46760FDF4679}"/>
    <cellStyle name="Normal 33 2 3 3 5 2 3" xfId="38987" xr:uid="{9C645DB7-5A43-4E15-A1DB-F370483BBBF4}"/>
    <cellStyle name="Normal 33 2 3 3 5 3" xfId="38988" xr:uid="{4BABB8B5-96F9-4342-BBE2-874BA8F05572}"/>
    <cellStyle name="Normal 33 2 3 3 5 3 2" xfId="38989" xr:uid="{209D9FDD-4301-44DF-A8F2-8864DE6A1AA8}"/>
    <cellStyle name="Normal 33 2 3 3 5 4" xfId="38990" xr:uid="{0F3C8FBC-7998-4769-A353-B403BD51C26D}"/>
    <cellStyle name="Normal 33 2 3 3 6" xfId="38991" xr:uid="{65ED1849-916C-4F96-A77B-CAA9066B0E01}"/>
    <cellStyle name="Normal 33 2 3 3 6 2" xfId="38992" xr:uid="{B1A9DA3D-4938-4031-B39C-786EBF5AE6C0}"/>
    <cellStyle name="Normal 33 2 3 3 6 2 2" xfId="38993" xr:uid="{93A3788B-D2E8-499B-82B5-CDAECCA35AA9}"/>
    <cellStyle name="Normal 33 2 3 3 6 3" xfId="38994" xr:uid="{C8C0BAC8-7D9C-44FD-8B21-9E98FC57D08D}"/>
    <cellStyle name="Normal 33 2 3 3 7" xfId="38995" xr:uid="{11250D4B-8E4E-42A9-A6B7-7CEFF27CD8C2}"/>
    <cellStyle name="Normal 33 2 3 3 7 2" xfId="38996" xr:uid="{FD258682-096A-40B5-8A71-5C2610FB7CEC}"/>
    <cellStyle name="Normal 33 2 3 3 7 2 2" xfId="38997" xr:uid="{2FA7D13F-7AB6-4C50-BCF0-8BC411BBAB59}"/>
    <cellStyle name="Normal 33 2 3 3 7 3" xfId="38998" xr:uid="{3C1A8A5D-8F25-4517-90B1-E5DFB34C35EB}"/>
    <cellStyle name="Normal 33 2 3 3 8" xfId="38999" xr:uid="{D8F03B43-14F7-486B-9754-1724E984196D}"/>
    <cellStyle name="Normal 33 2 3 3 8 2" xfId="39000" xr:uid="{A29B02C8-CD55-4B57-BE1B-39AB6334F9A8}"/>
    <cellStyle name="Normal 33 2 3 3 8 2 2" xfId="39001" xr:uid="{2B0274A7-39A5-432C-B9B3-4A333C0CE5DB}"/>
    <cellStyle name="Normal 33 2 3 3 8 3" xfId="39002" xr:uid="{5F4770EA-D484-4034-AFEC-F027067049B5}"/>
    <cellStyle name="Normal 33 2 3 3 9" xfId="39003" xr:uid="{B6998498-6EE4-4D69-9604-7B5DA9FDC255}"/>
    <cellStyle name="Normal 33 2 3 3 9 2" xfId="39004" xr:uid="{6BA345FC-EFD3-4244-8D8F-91760522E1AD}"/>
    <cellStyle name="Normal 33 2 3 3_EGAT BS 10" xfId="39005" xr:uid="{727CBED7-262E-48AA-A5DC-BCCC1E2A2952}"/>
    <cellStyle name="Normal 33 2 3 4" xfId="39006" xr:uid="{A4C51CBC-CD6A-4194-ADAE-129525DB48A4}"/>
    <cellStyle name="Normal 33 2 3 4 10" xfId="39007" xr:uid="{E2D2AB6C-069B-4C52-9EDA-D4B2CC5335F3}"/>
    <cellStyle name="Normal 33 2 3 4 2" xfId="39008" xr:uid="{75ADA53D-B25A-48CC-8F18-64D2A508AC6E}"/>
    <cellStyle name="Normal 33 2 3 4 2 2" xfId="39009" xr:uid="{57444BCC-B4EE-4783-AA09-A44BDD2B27E6}"/>
    <cellStyle name="Normal 33 2 3 4 2 2 2" xfId="39010" xr:uid="{83088C3F-4D94-4960-A65E-47A17F88AC79}"/>
    <cellStyle name="Normal 33 2 3 4 2 2 2 2" xfId="39011" xr:uid="{CA6C81DC-F306-4B8A-8D28-6CB3B3E1F171}"/>
    <cellStyle name="Normal 33 2 3 4 2 2 2 2 2" xfId="39012" xr:uid="{CB10D33F-B448-4F10-B1EF-6536F1D888A9}"/>
    <cellStyle name="Normal 33 2 3 4 2 2 2 2 2 2" xfId="39013" xr:uid="{6BFA329D-9CC5-4D31-A566-74556577B0CD}"/>
    <cellStyle name="Normal 33 2 3 4 2 2 2 2 3" xfId="39014" xr:uid="{FD7F0F68-C7C6-45A7-93E1-FB03F09CE4FF}"/>
    <cellStyle name="Normal 33 2 3 4 2 2 2 3" xfId="39015" xr:uid="{7FF13CFD-3F4D-41B1-B872-7A16F4197732}"/>
    <cellStyle name="Normal 33 2 3 4 2 2 2 3 2" xfId="39016" xr:uid="{92FD0588-B2D3-4DF6-808B-5BF2AB21DC8C}"/>
    <cellStyle name="Normal 33 2 3 4 2 2 2 4" xfId="39017" xr:uid="{6DB677A5-C8AA-44EE-B7A9-83AF6104AAD6}"/>
    <cellStyle name="Normal 33 2 3 4 2 2 3" xfId="39018" xr:uid="{7CC4A931-C0D4-44D4-B3B0-0BFBE781920A}"/>
    <cellStyle name="Normal 33 2 3 4 2 2 3 2" xfId="39019" xr:uid="{029ECB10-6EDC-4856-92AB-3ABDC8648EF3}"/>
    <cellStyle name="Normal 33 2 3 4 2 2 3 2 2" xfId="39020" xr:uid="{F68D6969-E3D5-427D-9A36-87C0BF1D4188}"/>
    <cellStyle name="Normal 33 2 3 4 2 2 3 3" xfId="39021" xr:uid="{AC1F17DF-1F4B-4D2F-8F1E-E1787954D385}"/>
    <cellStyle name="Normal 33 2 3 4 2 2 4" xfId="39022" xr:uid="{33AB66EB-6254-4CEB-B40F-156B51E15B78}"/>
    <cellStyle name="Normal 33 2 3 4 2 2 4 2" xfId="39023" xr:uid="{5A58ABD3-C158-4A4D-B07F-54F8C67709A1}"/>
    <cellStyle name="Normal 33 2 3 4 2 2 4 2 2" xfId="39024" xr:uid="{BDBB0700-195B-4C41-8A44-008BD7D1D234}"/>
    <cellStyle name="Normal 33 2 3 4 2 2 4 3" xfId="39025" xr:uid="{AB6547C4-92A1-4D51-B4E3-D9AAF115FDB9}"/>
    <cellStyle name="Normal 33 2 3 4 2 2 5" xfId="39026" xr:uid="{D3BF3ACE-D8BB-4AFC-8F5B-1B65A36751BD}"/>
    <cellStyle name="Normal 33 2 3 4 2 2 5 2" xfId="39027" xr:uid="{3B7D7026-FF6D-4F39-88D1-5C56544E157B}"/>
    <cellStyle name="Normal 33 2 3 4 2 2 5 2 2" xfId="39028" xr:uid="{76ACC2FD-0055-4EAC-92C6-D8E920225996}"/>
    <cellStyle name="Normal 33 2 3 4 2 2 5 3" xfId="39029" xr:uid="{D096308C-3450-40EC-A159-73E8C56B67C4}"/>
    <cellStyle name="Normal 33 2 3 4 2 2 6" xfId="39030" xr:uid="{7B2403C9-2EC4-4D1E-9277-52FE8D84A7D7}"/>
    <cellStyle name="Normal 33 2 3 4 2 2 6 2" xfId="39031" xr:uid="{2DA3778C-19D3-484B-9740-E3F9B97B228C}"/>
    <cellStyle name="Normal 33 2 3 4 2 2 7" xfId="39032" xr:uid="{6AB24418-041E-4D01-8D1C-8CEC22D159A3}"/>
    <cellStyle name="Normal 33 2 3 4 2 2_EGAT BS 10" xfId="39033" xr:uid="{3653C6C9-47BF-4B7B-8F03-82E4306FAD59}"/>
    <cellStyle name="Normal 33 2 3 4 2 3" xfId="39034" xr:uid="{0217B2B3-B532-4BB9-B14C-998200938DBA}"/>
    <cellStyle name="Normal 33 2 3 4 2 3 2" xfId="39035" xr:uid="{C15362A6-88FC-47BA-AD12-8D7E2D5A7282}"/>
    <cellStyle name="Normal 33 2 3 4 2 3 2 2" xfId="39036" xr:uid="{E4DA99C0-76CB-42DE-B36B-D01937270277}"/>
    <cellStyle name="Normal 33 2 3 4 2 3 2 2 2" xfId="39037" xr:uid="{19341E7F-C204-4387-ACA1-EFC69B06CC24}"/>
    <cellStyle name="Normal 33 2 3 4 2 3 2 3" xfId="39038" xr:uid="{98E64CD8-EB47-45EF-8012-802D84E99E03}"/>
    <cellStyle name="Normal 33 2 3 4 2 3 3" xfId="39039" xr:uid="{4EBB4EC0-DC54-4645-BA91-C48CA830952F}"/>
    <cellStyle name="Normal 33 2 3 4 2 3 3 2" xfId="39040" xr:uid="{230ECC3A-2ADC-4CB9-AD7B-7DAF3BCD967F}"/>
    <cellStyle name="Normal 33 2 3 4 2 3 4" xfId="39041" xr:uid="{730A46D5-2E5F-402A-AC2D-6A83AE20F8A0}"/>
    <cellStyle name="Normal 33 2 3 4 2 4" xfId="39042" xr:uid="{F509CC91-4DA5-4556-A8AA-CA3569C3329E}"/>
    <cellStyle name="Normal 33 2 3 4 2 4 2" xfId="39043" xr:uid="{5D266ACF-5E03-4525-8627-1934702C6597}"/>
    <cellStyle name="Normal 33 2 3 4 2 4 2 2" xfId="39044" xr:uid="{5D52CD46-CA3B-408E-BF39-4CB089BD047B}"/>
    <cellStyle name="Normal 33 2 3 4 2 4 2 2 2" xfId="39045" xr:uid="{73C7E2E3-B94A-4AE9-B633-DA898B482803}"/>
    <cellStyle name="Normal 33 2 3 4 2 4 2 3" xfId="39046" xr:uid="{9724B85D-35FA-4017-8FBB-0E3D2B2D37CD}"/>
    <cellStyle name="Normal 33 2 3 4 2 4 3" xfId="39047" xr:uid="{75F46B56-C358-434C-BEE7-FFEB805F9415}"/>
    <cellStyle name="Normal 33 2 3 4 2 4 3 2" xfId="39048" xr:uid="{63B995F6-9AAA-4543-88F7-020735DF4F6C}"/>
    <cellStyle name="Normal 33 2 3 4 2 4 4" xfId="39049" xr:uid="{F304076B-C1DC-46C6-9963-E79333D85EBE}"/>
    <cellStyle name="Normal 33 2 3 4 2 5" xfId="39050" xr:uid="{E689CAB0-E976-406F-93D4-46C37E929CAD}"/>
    <cellStyle name="Normal 33 2 3 4 2 5 2" xfId="39051" xr:uid="{561F4BF7-5073-47FE-87F5-43EDD4BCF1E5}"/>
    <cellStyle name="Normal 33 2 3 4 2 5 2 2" xfId="39052" xr:uid="{67491439-60D5-4CEE-8688-D57C83130642}"/>
    <cellStyle name="Normal 33 2 3 4 2 5 3" xfId="39053" xr:uid="{4225A44C-630D-461E-AFE7-90F97E80DCAC}"/>
    <cellStyle name="Normal 33 2 3 4 2 6" xfId="39054" xr:uid="{556274BC-1345-4E2C-A395-DCC9C7CAEBF2}"/>
    <cellStyle name="Normal 33 2 3 4 2 6 2" xfId="39055" xr:uid="{053190DA-71F2-4CAA-AEEA-E0631B337B4B}"/>
    <cellStyle name="Normal 33 2 3 4 2 6 2 2" xfId="39056" xr:uid="{1361DF4C-F63A-4C78-849C-FD693B909B10}"/>
    <cellStyle name="Normal 33 2 3 4 2 6 3" xfId="39057" xr:uid="{800D1229-DC1B-4847-834E-EA995B2D30A4}"/>
    <cellStyle name="Normal 33 2 3 4 2 7" xfId="39058" xr:uid="{16B4ED46-AA08-4AC7-A9C8-2BB01034055A}"/>
    <cellStyle name="Normal 33 2 3 4 2 7 2" xfId="39059" xr:uid="{A759A358-76F4-4C04-A3D5-6808841340DD}"/>
    <cellStyle name="Normal 33 2 3 4 2 7 2 2" xfId="39060" xr:uid="{6695BC7C-CBCF-4191-8E7E-99E284B025FA}"/>
    <cellStyle name="Normal 33 2 3 4 2 7 3" xfId="39061" xr:uid="{2FF3DC05-3EE7-43E4-8BB4-A74AA748DB81}"/>
    <cellStyle name="Normal 33 2 3 4 2 8" xfId="39062" xr:uid="{3CA74EE3-CC3F-44AD-829E-38D6A1A3F045}"/>
    <cellStyle name="Normal 33 2 3 4 2 8 2" xfId="39063" xr:uid="{6B637349-A97C-46C7-8C4D-FF5A54EDCA35}"/>
    <cellStyle name="Normal 33 2 3 4 2 9" xfId="39064" xr:uid="{1234F83B-A51F-45A8-8972-DF4FB02B27DB}"/>
    <cellStyle name="Normal 33 2 3 4 2_EGAT BS 10" xfId="39065" xr:uid="{A6F6027D-69D3-4D81-A324-672BB0A35E1C}"/>
    <cellStyle name="Normal 33 2 3 4 3" xfId="39066" xr:uid="{830C2516-8D55-4FD7-B987-1B499136C48D}"/>
    <cellStyle name="Normal 33 2 3 4 3 2" xfId="39067" xr:uid="{2BF77429-E808-4BE7-B421-188ADB5D459F}"/>
    <cellStyle name="Normal 33 2 3 4 3 2 2" xfId="39068" xr:uid="{2574D90D-462A-443E-BC34-63F59ACD7A91}"/>
    <cellStyle name="Normal 33 2 3 4 3 2 2 2" xfId="39069" xr:uid="{634E2A1E-E863-4608-8441-1EB64AA12C07}"/>
    <cellStyle name="Normal 33 2 3 4 3 2 2 2 2" xfId="39070" xr:uid="{188F49A4-E2E8-44B3-A5FC-EA62B18A2C2C}"/>
    <cellStyle name="Normal 33 2 3 4 3 2 2 3" xfId="39071" xr:uid="{7B8E41D6-CBF8-4412-8DDA-E795578B2E83}"/>
    <cellStyle name="Normal 33 2 3 4 3 2 3" xfId="39072" xr:uid="{7FB29B12-35AC-427B-BDE4-F7A96CC25E72}"/>
    <cellStyle name="Normal 33 2 3 4 3 2 3 2" xfId="39073" xr:uid="{5283883E-1832-48CE-A2E3-D540A29E865B}"/>
    <cellStyle name="Normal 33 2 3 4 3 2 4" xfId="39074" xr:uid="{82904F02-781E-4B93-88A5-01A492D05F44}"/>
    <cellStyle name="Normal 33 2 3 4 3 3" xfId="39075" xr:uid="{E9EB612C-42FB-4FC8-B5DF-7FCF22F1AFFB}"/>
    <cellStyle name="Normal 33 2 3 4 3 3 2" xfId="39076" xr:uid="{21DD02C2-91CC-4174-B09C-73C50ECFF4B9}"/>
    <cellStyle name="Normal 33 2 3 4 3 3 2 2" xfId="39077" xr:uid="{2F859205-75FA-4A54-B2F3-7AFEB9DDA48E}"/>
    <cellStyle name="Normal 33 2 3 4 3 3 2 2 2" xfId="39078" xr:uid="{2DBA99DF-705F-4E5D-BDA4-5BF50211C84D}"/>
    <cellStyle name="Normal 33 2 3 4 3 3 2 3" xfId="39079" xr:uid="{02400118-B4BF-4064-9942-80792B1B308B}"/>
    <cellStyle name="Normal 33 2 3 4 3 3 3" xfId="39080" xr:uid="{8BB5F197-881C-43F5-BF6F-B21A50404C1B}"/>
    <cellStyle name="Normal 33 2 3 4 3 3 3 2" xfId="39081" xr:uid="{3A03AC11-6758-44BD-A15D-21381209957D}"/>
    <cellStyle name="Normal 33 2 3 4 3 3 4" xfId="39082" xr:uid="{E3B41D6C-9762-4E3A-8789-2A46AA82B1C2}"/>
    <cellStyle name="Normal 33 2 3 4 3 4" xfId="39083" xr:uid="{A7BD78FD-5FBC-41EB-8BDC-3F308F75E67C}"/>
    <cellStyle name="Normal 33 2 3 4 3 4 2" xfId="39084" xr:uid="{BDD8C91A-808E-4FBD-9E4D-9722DB1A50C8}"/>
    <cellStyle name="Normal 33 2 3 4 3 4 2 2" xfId="39085" xr:uid="{CFAD88E0-8CFC-4BC7-A4BB-1CA93BC9F971}"/>
    <cellStyle name="Normal 33 2 3 4 3 4 3" xfId="39086" xr:uid="{2BE2100D-EB25-49EC-949E-B32B9E1B7468}"/>
    <cellStyle name="Normal 33 2 3 4 3 5" xfId="39087" xr:uid="{3C1630EE-3AD0-4A72-8D12-8FB61EAFF96F}"/>
    <cellStyle name="Normal 33 2 3 4 3 5 2" xfId="39088" xr:uid="{F31516A8-4F53-4D8C-95DD-65898DD94036}"/>
    <cellStyle name="Normal 33 2 3 4 3 5 2 2" xfId="39089" xr:uid="{FDC8D413-4E68-43F2-ABB1-524FB080CA03}"/>
    <cellStyle name="Normal 33 2 3 4 3 5 3" xfId="39090" xr:uid="{B28EDE39-D071-4890-884F-D125F0FA1449}"/>
    <cellStyle name="Normal 33 2 3 4 3 6" xfId="39091" xr:uid="{A9C034E2-9B05-4E1B-81CD-617C34C04E71}"/>
    <cellStyle name="Normal 33 2 3 4 3 6 2" xfId="39092" xr:uid="{DBF78F04-E927-4D4B-A1A8-CDEE7161C548}"/>
    <cellStyle name="Normal 33 2 3 4 3 6 2 2" xfId="39093" xr:uid="{12A27035-379A-4223-87EC-84C6D753A8FC}"/>
    <cellStyle name="Normal 33 2 3 4 3 6 3" xfId="39094" xr:uid="{E3F4EAAD-12B0-490A-9E08-28E06E79A2CA}"/>
    <cellStyle name="Normal 33 2 3 4 3 7" xfId="39095" xr:uid="{F870FC3A-D94F-4A8F-BA01-6ADE40CF0928}"/>
    <cellStyle name="Normal 33 2 3 4 3 7 2" xfId="39096" xr:uid="{39A89B01-BA37-4DD2-B009-FC1D7C343423}"/>
    <cellStyle name="Normal 33 2 3 4 3 8" xfId="39097" xr:uid="{C5A9C64C-4785-4EE8-94CF-25AC072E3D31}"/>
    <cellStyle name="Normal 33 2 3 4 3_EGAT BS 10" xfId="39098" xr:uid="{E4EE7359-138F-470B-8CD7-D5A766959441}"/>
    <cellStyle name="Normal 33 2 3 4 4" xfId="39099" xr:uid="{C5C0227E-42FF-412F-8908-241EEC961E62}"/>
    <cellStyle name="Normal 33 2 3 4 4 2" xfId="39100" xr:uid="{6F1B2854-874B-4D8F-B0DB-2A6D8CEFFA1A}"/>
    <cellStyle name="Normal 33 2 3 4 4 2 2" xfId="39101" xr:uid="{A709BE48-1F03-42A8-B536-C4C3553ABD06}"/>
    <cellStyle name="Normal 33 2 3 4 4 2 2 2" xfId="39102" xr:uid="{84AB4BD7-2919-4C52-850D-C376C3920638}"/>
    <cellStyle name="Normal 33 2 3 4 4 2 3" xfId="39103" xr:uid="{4277B6E2-4164-4731-8537-465550C0BA39}"/>
    <cellStyle name="Normal 33 2 3 4 4 3" xfId="39104" xr:uid="{836DD6AE-32CD-4543-8546-443128502B7F}"/>
    <cellStyle name="Normal 33 2 3 4 4 3 2" xfId="39105" xr:uid="{520A5658-BE82-45D0-96FA-5D75798E9485}"/>
    <cellStyle name="Normal 33 2 3 4 4 4" xfId="39106" xr:uid="{7A0A0D78-D42B-4CA2-846B-B359F7F71B95}"/>
    <cellStyle name="Normal 33 2 3 4 5" xfId="39107" xr:uid="{2B437AC4-2525-45F9-B604-A528043A5EEF}"/>
    <cellStyle name="Normal 33 2 3 4 5 2" xfId="39108" xr:uid="{EEB4B83F-AAD3-4699-95AF-9161A936D4A0}"/>
    <cellStyle name="Normal 33 2 3 4 5 2 2" xfId="39109" xr:uid="{299CCE75-9C6B-4AD2-AAE3-24BCF0DEDD6B}"/>
    <cellStyle name="Normal 33 2 3 4 5 2 2 2" xfId="39110" xr:uid="{285E7B81-C25D-4B18-9557-0A006207D618}"/>
    <cellStyle name="Normal 33 2 3 4 5 2 3" xfId="39111" xr:uid="{5D0EBBE5-89F2-44CC-A45D-1BCC0496A20F}"/>
    <cellStyle name="Normal 33 2 3 4 5 3" xfId="39112" xr:uid="{A8161316-0D00-446C-B105-B8FFD26DCAB6}"/>
    <cellStyle name="Normal 33 2 3 4 5 3 2" xfId="39113" xr:uid="{0D3D18BD-91C8-4802-A7AA-098A78DD857C}"/>
    <cellStyle name="Normal 33 2 3 4 5 4" xfId="39114" xr:uid="{B40F1B0D-9183-4ED2-859B-158D35D551D2}"/>
    <cellStyle name="Normal 33 2 3 4 6" xfId="39115" xr:uid="{453AB5FC-C83C-47D1-BE82-7FA3BF277D4D}"/>
    <cellStyle name="Normal 33 2 3 4 6 2" xfId="39116" xr:uid="{ABAE4654-AC64-4B99-9D7B-08BBA6598E53}"/>
    <cellStyle name="Normal 33 2 3 4 6 2 2" xfId="39117" xr:uid="{AE23D684-D180-4B33-81F3-04A79A4FDF05}"/>
    <cellStyle name="Normal 33 2 3 4 6 3" xfId="39118" xr:uid="{FF324BEC-A216-47B6-B49D-16B4F93CECB9}"/>
    <cellStyle name="Normal 33 2 3 4 7" xfId="39119" xr:uid="{74B741A9-C9DB-4A5F-8714-EE6A2070B266}"/>
    <cellStyle name="Normal 33 2 3 4 7 2" xfId="39120" xr:uid="{B7D61CF4-92C6-4FC7-AA1E-1339F8545EBF}"/>
    <cellStyle name="Normal 33 2 3 4 7 2 2" xfId="39121" xr:uid="{8B94C1DE-7B54-4229-9A1C-8CAB3310FC9B}"/>
    <cellStyle name="Normal 33 2 3 4 7 3" xfId="39122" xr:uid="{0935E682-37F8-4C6F-96F3-337B8027A78B}"/>
    <cellStyle name="Normal 33 2 3 4 8" xfId="39123" xr:uid="{A8295E0D-FE5F-4B0A-8283-AB0AD7E0B8BF}"/>
    <cellStyle name="Normal 33 2 3 4 8 2" xfId="39124" xr:uid="{0AA5F745-3A74-42D0-AD7C-95BE68001B4D}"/>
    <cellStyle name="Normal 33 2 3 4 8 2 2" xfId="39125" xr:uid="{E5D59840-8066-4E43-8415-B227BB41591C}"/>
    <cellStyle name="Normal 33 2 3 4 8 3" xfId="39126" xr:uid="{567F029E-0B4D-4328-9A80-103ADF6E916D}"/>
    <cellStyle name="Normal 33 2 3 4 9" xfId="39127" xr:uid="{A4B4DD6A-DFD6-4D1A-A535-C1C1366C09A7}"/>
    <cellStyle name="Normal 33 2 3 4 9 2" xfId="39128" xr:uid="{23DB92B4-B88D-43B6-A0F9-253D51E8F909}"/>
    <cellStyle name="Normal 33 2 3 4_EGAT BS 10" xfId="39129" xr:uid="{8BACDCC9-3EF8-43BF-BC38-344A264AE500}"/>
    <cellStyle name="Normal 33 2 3 5" xfId="39130" xr:uid="{63C39711-BE16-4284-8263-5A818C31400F}"/>
    <cellStyle name="Normal 33 2 3 5 10" xfId="39131" xr:uid="{09A9152D-C762-4C58-ADA4-56433C9FEDF7}"/>
    <cellStyle name="Normal 33 2 3 5 2" xfId="39132" xr:uid="{907BD78D-F53A-4CDC-9BED-4D84DA93D4B9}"/>
    <cellStyle name="Normal 33 2 3 5 2 2" xfId="39133" xr:uid="{11BA48C4-992C-4052-B1DE-8E4EBA927598}"/>
    <cellStyle name="Normal 33 2 3 5 2 2 2" xfId="39134" xr:uid="{9B60FAFE-2302-42EE-9194-49ED6EAFD679}"/>
    <cellStyle name="Normal 33 2 3 5 2 2 2 2" xfId="39135" xr:uid="{6EDF6C55-19D3-4053-9FF8-8F240B3987E2}"/>
    <cellStyle name="Normal 33 2 3 5 2 2 2 2 2" xfId="39136" xr:uid="{7E720634-D826-416A-971D-372B2298A050}"/>
    <cellStyle name="Normal 33 2 3 5 2 2 2 2 2 2" xfId="39137" xr:uid="{7ED9B82D-0E85-4D62-94FD-81A8AAEFCB0E}"/>
    <cellStyle name="Normal 33 2 3 5 2 2 2 2 3" xfId="39138" xr:uid="{BEF8C6BD-5B7E-4EC0-A673-616B8086A166}"/>
    <cellStyle name="Normal 33 2 3 5 2 2 2 3" xfId="39139" xr:uid="{E59A9D2F-11FA-4794-BC09-1F3E4F5FAAF2}"/>
    <cellStyle name="Normal 33 2 3 5 2 2 2 3 2" xfId="39140" xr:uid="{620D0FC5-E50F-40B9-9536-B66AF6AD0475}"/>
    <cellStyle name="Normal 33 2 3 5 2 2 2 4" xfId="39141" xr:uid="{CCB6FB93-4C35-4889-86D8-1570092ACC34}"/>
    <cellStyle name="Normal 33 2 3 5 2 2 3" xfId="39142" xr:uid="{1AB348E4-7929-4656-99B7-8E250D919724}"/>
    <cellStyle name="Normal 33 2 3 5 2 2 3 2" xfId="39143" xr:uid="{14ABE8F2-C6BA-45C2-9F36-011570300C0E}"/>
    <cellStyle name="Normal 33 2 3 5 2 2 3 2 2" xfId="39144" xr:uid="{6AF03312-CB7F-4665-B33A-5614A33E7AF1}"/>
    <cellStyle name="Normal 33 2 3 5 2 2 3 3" xfId="39145" xr:uid="{B4316BC8-2C9A-4415-B5D4-14D5DAE95FEA}"/>
    <cellStyle name="Normal 33 2 3 5 2 2 4" xfId="39146" xr:uid="{C8F0BF4E-B2FF-48FC-B129-960B70C1A102}"/>
    <cellStyle name="Normal 33 2 3 5 2 2 4 2" xfId="39147" xr:uid="{01D4467F-B28E-4935-AD43-DEB55755F02E}"/>
    <cellStyle name="Normal 33 2 3 5 2 2 4 2 2" xfId="39148" xr:uid="{6CDCDBC1-3414-46F2-89B0-3ECF363CD44C}"/>
    <cellStyle name="Normal 33 2 3 5 2 2 4 3" xfId="39149" xr:uid="{908468F6-F3F0-4B31-88A7-077E90E844E3}"/>
    <cellStyle name="Normal 33 2 3 5 2 2 5" xfId="39150" xr:uid="{4985389A-6502-455C-A1C5-29E5D4D89915}"/>
    <cellStyle name="Normal 33 2 3 5 2 2 5 2" xfId="39151" xr:uid="{493C4C5C-B665-4C97-B4B6-F22FD6884404}"/>
    <cellStyle name="Normal 33 2 3 5 2 2 5 2 2" xfId="39152" xr:uid="{2216BAE2-9C0A-464E-9641-1EA8F2B0873F}"/>
    <cellStyle name="Normal 33 2 3 5 2 2 5 3" xfId="39153" xr:uid="{C445EC5E-C5BE-47B3-944E-43264D44AFED}"/>
    <cellStyle name="Normal 33 2 3 5 2 2 6" xfId="39154" xr:uid="{D2B3C5E1-CA0E-4742-B366-4391A4852680}"/>
    <cellStyle name="Normal 33 2 3 5 2 2 6 2" xfId="39155" xr:uid="{23DD2BE2-E99C-4173-AA21-1E87C94B7F86}"/>
    <cellStyle name="Normal 33 2 3 5 2 2 7" xfId="39156" xr:uid="{2EFDE4AD-695E-4F6C-9537-90473255B316}"/>
    <cellStyle name="Normal 33 2 3 5 2 2_EGAT BS 10" xfId="39157" xr:uid="{9B07C118-E64D-4D6F-968A-C3BB5C75F4A8}"/>
    <cellStyle name="Normal 33 2 3 5 2 3" xfId="39158" xr:uid="{1C94ACF4-46D8-4F3E-B6A1-5272BBA688A3}"/>
    <cellStyle name="Normal 33 2 3 5 2 3 2" xfId="39159" xr:uid="{BD8D347C-AC78-4D9B-B580-2319F03EB4FB}"/>
    <cellStyle name="Normal 33 2 3 5 2 3 2 2" xfId="39160" xr:uid="{AA6DF60A-2685-40E1-B8DA-124B44A4FB5B}"/>
    <cellStyle name="Normal 33 2 3 5 2 3 2 2 2" xfId="39161" xr:uid="{547CA52C-5057-43EB-989A-9DFA93516EA2}"/>
    <cellStyle name="Normal 33 2 3 5 2 3 2 3" xfId="39162" xr:uid="{A2652C26-E42B-4B87-8BB9-E614962A83EF}"/>
    <cellStyle name="Normal 33 2 3 5 2 3 3" xfId="39163" xr:uid="{C08B7429-F055-47CF-8A15-DBAC4B6274ED}"/>
    <cellStyle name="Normal 33 2 3 5 2 3 3 2" xfId="39164" xr:uid="{E271558A-3671-4EB9-85CE-69CE5C9265DB}"/>
    <cellStyle name="Normal 33 2 3 5 2 3 4" xfId="39165" xr:uid="{20821C3A-CAA5-4B37-AB2F-B66485A15713}"/>
    <cellStyle name="Normal 33 2 3 5 2 4" xfId="39166" xr:uid="{805E16AC-B376-48D0-84CF-8EF1B1C0EF1C}"/>
    <cellStyle name="Normal 33 2 3 5 2 4 2" xfId="39167" xr:uid="{FB32A9C6-D7E1-42A6-8BDF-E65573BBB3FE}"/>
    <cellStyle name="Normal 33 2 3 5 2 4 2 2" xfId="39168" xr:uid="{2506A035-C210-4C66-921E-13E893AF1246}"/>
    <cellStyle name="Normal 33 2 3 5 2 4 2 2 2" xfId="39169" xr:uid="{4EEFD025-CDBC-4B63-9863-0690AC4DA8AC}"/>
    <cellStyle name="Normal 33 2 3 5 2 4 2 3" xfId="39170" xr:uid="{7FE28459-F636-4611-A216-98084EEEE549}"/>
    <cellStyle name="Normal 33 2 3 5 2 4 3" xfId="39171" xr:uid="{3ABA4A4B-D860-43F2-9D2D-C998CE450382}"/>
    <cellStyle name="Normal 33 2 3 5 2 4 3 2" xfId="39172" xr:uid="{E81ABDA6-1E45-4F30-B4F1-BEA35AF8CE18}"/>
    <cellStyle name="Normal 33 2 3 5 2 4 4" xfId="39173" xr:uid="{4462CB01-3769-4FD3-9B14-C8271B64894E}"/>
    <cellStyle name="Normal 33 2 3 5 2 5" xfId="39174" xr:uid="{3B544259-7E9A-4C78-ACA8-7258F5B4E03B}"/>
    <cellStyle name="Normal 33 2 3 5 2 5 2" xfId="39175" xr:uid="{B7789E7A-C0D4-4EB3-BC09-3D226595B7FD}"/>
    <cellStyle name="Normal 33 2 3 5 2 5 2 2" xfId="39176" xr:uid="{175800A6-3064-4F48-830E-AA66425838D9}"/>
    <cellStyle name="Normal 33 2 3 5 2 5 3" xfId="39177" xr:uid="{5212A5F4-31CC-4431-B5A7-93252E539CFF}"/>
    <cellStyle name="Normal 33 2 3 5 2 6" xfId="39178" xr:uid="{039B8105-4FFD-4505-9509-AC3BF446205B}"/>
    <cellStyle name="Normal 33 2 3 5 2 6 2" xfId="39179" xr:uid="{A26B3906-E369-4166-BBEE-E3F35ADBE06C}"/>
    <cellStyle name="Normal 33 2 3 5 2 6 2 2" xfId="39180" xr:uid="{11B33264-344A-4669-B6C4-ECF25871E43C}"/>
    <cellStyle name="Normal 33 2 3 5 2 6 3" xfId="39181" xr:uid="{18BF5DF7-BF2E-430C-B377-6EF9CC8995E3}"/>
    <cellStyle name="Normal 33 2 3 5 2 7" xfId="39182" xr:uid="{B91DF7BF-E1E5-4B20-A330-66ED3FF7D31E}"/>
    <cellStyle name="Normal 33 2 3 5 2 7 2" xfId="39183" xr:uid="{0DEDFA9D-F3E2-420D-A87F-201F8318135A}"/>
    <cellStyle name="Normal 33 2 3 5 2 7 2 2" xfId="39184" xr:uid="{A72F5552-D61F-46B8-8A6E-296B7A64525A}"/>
    <cellStyle name="Normal 33 2 3 5 2 7 3" xfId="39185" xr:uid="{44749D5B-BDAD-42A9-A0BA-11481C13F115}"/>
    <cellStyle name="Normal 33 2 3 5 2 8" xfId="39186" xr:uid="{47AEC062-CC14-414F-8462-117BA2D2B12F}"/>
    <cellStyle name="Normal 33 2 3 5 2 8 2" xfId="39187" xr:uid="{7FE1BA88-BE21-4210-A79D-8AC5632EA263}"/>
    <cellStyle name="Normal 33 2 3 5 2 9" xfId="39188" xr:uid="{E080FA32-C80E-4FF1-AC10-C57E5AF53240}"/>
    <cellStyle name="Normal 33 2 3 5 2_EGAT BS 10" xfId="39189" xr:uid="{D88B5324-A445-443E-BE0E-B245A1DDEF96}"/>
    <cellStyle name="Normal 33 2 3 5 3" xfId="39190" xr:uid="{38E9D469-42AF-459D-AA2B-148C2B034A4D}"/>
    <cellStyle name="Normal 33 2 3 5 3 2" xfId="39191" xr:uid="{13BD1DF1-72DF-4287-B891-5B4BD8E209A9}"/>
    <cellStyle name="Normal 33 2 3 5 3 2 2" xfId="39192" xr:uid="{28E1AACE-6AA8-4EEC-979B-71A9DFE53531}"/>
    <cellStyle name="Normal 33 2 3 5 3 2 2 2" xfId="39193" xr:uid="{F7C231D0-A58D-4965-98F3-D711B836896D}"/>
    <cellStyle name="Normal 33 2 3 5 3 2 2 2 2" xfId="39194" xr:uid="{8A5F1545-3F85-492A-AA23-45F01040699A}"/>
    <cellStyle name="Normal 33 2 3 5 3 2 2 3" xfId="39195" xr:uid="{534D77BA-7077-46C8-8CB7-8257E14B1D01}"/>
    <cellStyle name="Normal 33 2 3 5 3 2 3" xfId="39196" xr:uid="{19C52570-C411-40E3-BB8D-198BAD135FAB}"/>
    <cellStyle name="Normal 33 2 3 5 3 2 3 2" xfId="39197" xr:uid="{98155269-C63A-48E9-93F7-913C1B70F39A}"/>
    <cellStyle name="Normal 33 2 3 5 3 2 4" xfId="39198" xr:uid="{AFCED21B-28C3-4DC0-943F-6237E3E22822}"/>
    <cellStyle name="Normal 33 2 3 5 3 3" xfId="39199" xr:uid="{5286FD7C-CCFB-4266-804C-915D58E87DE1}"/>
    <cellStyle name="Normal 33 2 3 5 3 3 2" xfId="39200" xr:uid="{0C7F156B-ABD7-418B-A42A-1C3A500F0985}"/>
    <cellStyle name="Normal 33 2 3 5 3 3 2 2" xfId="39201" xr:uid="{784D7A9E-8E85-4FEC-9293-95C8063EB1DC}"/>
    <cellStyle name="Normal 33 2 3 5 3 3 2 2 2" xfId="39202" xr:uid="{6C9BCE25-E3C8-4D80-8597-88CD45CDC06F}"/>
    <cellStyle name="Normal 33 2 3 5 3 3 2 3" xfId="39203" xr:uid="{8DB5AF41-91B2-455C-A65E-0B12F67E817C}"/>
    <cellStyle name="Normal 33 2 3 5 3 3 3" xfId="39204" xr:uid="{2F0781E6-6E3E-4121-8153-8184E9C00DF1}"/>
    <cellStyle name="Normal 33 2 3 5 3 3 3 2" xfId="39205" xr:uid="{F201B702-35EF-4252-997B-79404794502E}"/>
    <cellStyle name="Normal 33 2 3 5 3 3 4" xfId="39206" xr:uid="{9BF9EE52-9354-409A-9968-B6108D54F027}"/>
    <cellStyle name="Normal 33 2 3 5 3 4" xfId="39207" xr:uid="{8B884AEA-685F-472C-809E-373628096173}"/>
    <cellStyle name="Normal 33 2 3 5 3 4 2" xfId="39208" xr:uid="{0F6F2588-CE08-4371-AAA6-00096AB77245}"/>
    <cellStyle name="Normal 33 2 3 5 3 4 2 2" xfId="39209" xr:uid="{65F64C15-8CAA-4BB4-8274-87AA2126D46F}"/>
    <cellStyle name="Normal 33 2 3 5 3 4 3" xfId="39210" xr:uid="{F8C7DC36-8A06-4D55-BC5D-0832222E3406}"/>
    <cellStyle name="Normal 33 2 3 5 3 5" xfId="39211" xr:uid="{D38F6770-A1EB-4E96-95CC-5F4D9292FC24}"/>
    <cellStyle name="Normal 33 2 3 5 3 5 2" xfId="39212" xr:uid="{9884F64E-C7E3-4B9A-BA72-4F70BEE09F3C}"/>
    <cellStyle name="Normal 33 2 3 5 3 5 2 2" xfId="39213" xr:uid="{AD9A5040-D8FB-4DD6-9A1F-95684D917E9D}"/>
    <cellStyle name="Normal 33 2 3 5 3 5 3" xfId="39214" xr:uid="{9DF95BC1-18E0-4C5D-A49F-859B9C448D21}"/>
    <cellStyle name="Normal 33 2 3 5 3 6" xfId="39215" xr:uid="{EC281B3C-800D-4ECC-9CF6-13C5D4FB00DC}"/>
    <cellStyle name="Normal 33 2 3 5 3 6 2" xfId="39216" xr:uid="{0912D538-A889-4F88-9519-3DAF0C974A4D}"/>
    <cellStyle name="Normal 33 2 3 5 3 6 2 2" xfId="39217" xr:uid="{69142649-12E7-42DD-9EEE-6FB7E9E75BFF}"/>
    <cellStyle name="Normal 33 2 3 5 3 6 3" xfId="39218" xr:uid="{75C046B1-7502-4C38-AFCB-724BEF80E6FA}"/>
    <cellStyle name="Normal 33 2 3 5 3 7" xfId="39219" xr:uid="{DE6A493C-6B23-4DB8-8783-7ADD86A6AF40}"/>
    <cellStyle name="Normal 33 2 3 5 3 7 2" xfId="39220" xr:uid="{63A7CA48-6807-4A2B-BC7A-6232BE264770}"/>
    <cellStyle name="Normal 33 2 3 5 3 8" xfId="39221" xr:uid="{0ECC7D50-BAF0-469D-B17F-AAD12AB64472}"/>
    <cellStyle name="Normal 33 2 3 5 3_EGAT BS 10" xfId="39222" xr:uid="{2DFB2CA8-4C09-41F6-BDA5-8CEA6F71841E}"/>
    <cellStyle name="Normal 33 2 3 5 4" xfId="39223" xr:uid="{2DB3B9A1-E577-4315-B5D3-24F64C705A0D}"/>
    <cellStyle name="Normal 33 2 3 5 4 2" xfId="39224" xr:uid="{61393625-DE38-402F-8D4F-8697F3DFA2E0}"/>
    <cellStyle name="Normal 33 2 3 5 4 2 2" xfId="39225" xr:uid="{47243117-6140-4C27-A8E8-F33FAC5776A1}"/>
    <cellStyle name="Normal 33 2 3 5 4 2 2 2" xfId="39226" xr:uid="{E1371C29-B158-4C4B-B321-54E2C93C434B}"/>
    <cellStyle name="Normal 33 2 3 5 4 2 3" xfId="39227" xr:uid="{887A5C89-A595-4FF9-9794-69A3670BE0D4}"/>
    <cellStyle name="Normal 33 2 3 5 4 3" xfId="39228" xr:uid="{555EB025-5ED5-461F-BBA4-5EA77E62C9AD}"/>
    <cellStyle name="Normal 33 2 3 5 4 3 2" xfId="39229" xr:uid="{2CBCC78B-B6EA-442E-BECB-85C700BB9A33}"/>
    <cellStyle name="Normal 33 2 3 5 4 4" xfId="39230" xr:uid="{77A549EF-D96B-45BE-BC92-1860886DB1F3}"/>
    <cellStyle name="Normal 33 2 3 5 5" xfId="39231" xr:uid="{4FD5B67E-3FB7-4D98-BAF3-C45D5B52015F}"/>
    <cellStyle name="Normal 33 2 3 5 5 2" xfId="39232" xr:uid="{6784225F-FDBD-4654-B30D-62A30AAFAF1F}"/>
    <cellStyle name="Normal 33 2 3 5 5 2 2" xfId="39233" xr:uid="{67A26BE0-2E9D-4317-A9EB-F81B5283A957}"/>
    <cellStyle name="Normal 33 2 3 5 5 2 2 2" xfId="39234" xr:uid="{F1053154-F0AE-456E-84C7-7741AC66C544}"/>
    <cellStyle name="Normal 33 2 3 5 5 2 3" xfId="39235" xr:uid="{C8CF4315-B8F6-4AE8-9A32-6F2EEB682819}"/>
    <cellStyle name="Normal 33 2 3 5 5 3" xfId="39236" xr:uid="{590AB3E4-EFB7-4F80-8B97-6E18CF68DDA7}"/>
    <cellStyle name="Normal 33 2 3 5 5 3 2" xfId="39237" xr:uid="{105B06D7-43D5-43EA-B74B-5D0DA4AB2F14}"/>
    <cellStyle name="Normal 33 2 3 5 5 4" xfId="39238" xr:uid="{623B7BD3-8421-479E-B6FA-CA2B62A892F3}"/>
    <cellStyle name="Normal 33 2 3 5 6" xfId="39239" xr:uid="{E32C76B8-D16B-4DD4-A548-602407AC33EE}"/>
    <cellStyle name="Normal 33 2 3 5 6 2" xfId="39240" xr:uid="{3E05A923-30FE-4597-8349-DC4E38288794}"/>
    <cellStyle name="Normal 33 2 3 5 6 2 2" xfId="39241" xr:uid="{61F93A7E-BE5A-4F22-A2BE-714147D3E2AD}"/>
    <cellStyle name="Normal 33 2 3 5 6 3" xfId="39242" xr:uid="{287C4BAF-FFD3-4E4E-B6DB-D283D87AF030}"/>
    <cellStyle name="Normal 33 2 3 5 7" xfId="39243" xr:uid="{0F05F553-F70E-45F6-9E47-90286486441D}"/>
    <cellStyle name="Normal 33 2 3 5 7 2" xfId="39244" xr:uid="{451AE2D3-7479-4C2F-8375-07B76284BD50}"/>
    <cellStyle name="Normal 33 2 3 5 7 2 2" xfId="39245" xr:uid="{913432B7-782B-4A74-9355-7F0C91EA3E7E}"/>
    <cellStyle name="Normal 33 2 3 5 7 3" xfId="39246" xr:uid="{E9C43AD7-BC02-4BD3-A767-6401CE47B4E7}"/>
    <cellStyle name="Normal 33 2 3 5 8" xfId="39247" xr:uid="{03B25F38-7328-4E74-BBCD-86BED95CEE69}"/>
    <cellStyle name="Normal 33 2 3 5 8 2" xfId="39248" xr:uid="{2B8933D4-35EA-4F98-A4DB-3A4C0B70E970}"/>
    <cellStyle name="Normal 33 2 3 5 8 2 2" xfId="39249" xr:uid="{8DECE3C3-A332-45AC-947D-41C7999F773D}"/>
    <cellStyle name="Normal 33 2 3 5 8 3" xfId="39250" xr:uid="{DC5B51EC-D1E4-434B-8724-359663BC4CB9}"/>
    <cellStyle name="Normal 33 2 3 5 9" xfId="39251" xr:uid="{42A9E6C4-4444-4D86-B5BB-2A86269F9FE3}"/>
    <cellStyle name="Normal 33 2 3 5 9 2" xfId="39252" xr:uid="{482A706F-24DF-4403-8935-CC530DDE2BCC}"/>
    <cellStyle name="Normal 33 2 3 5_EGAT BS 10" xfId="39253" xr:uid="{410692FF-EABA-4610-A32A-0931B90F0DAF}"/>
    <cellStyle name="Normal 33 2 3 6" xfId="39254" xr:uid="{0D151865-7162-4678-AA87-6509618BF491}"/>
    <cellStyle name="Normal 33 2 3 6 10" xfId="39255" xr:uid="{314A0512-02D7-45BF-AC46-CA542596EFA0}"/>
    <cellStyle name="Normal 33 2 3 6 2" xfId="39256" xr:uid="{1BFECFC0-0BA0-4E50-AE85-03DFAC65B766}"/>
    <cellStyle name="Normal 33 2 3 6 2 2" xfId="39257" xr:uid="{E40B4C76-6EC2-4B27-9311-7BE02DEC0B10}"/>
    <cellStyle name="Normal 33 2 3 6 2 2 2" xfId="39258" xr:uid="{D3508702-BC7F-4AA6-8B15-4796C59DA1AC}"/>
    <cellStyle name="Normal 33 2 3 6 2 2 2 2" xfId="39259" xr:uid="{04C849C8-B08E-41A1-9439-05B477CB297C}"/>
    <cellStyle name="Normal 33 2 3 6 2 2 2 2 2" xfId="39260" xr:uid="{C0A25A21-A5B6-4F0D-A742-1CF950443973}"/>
    <cellStyle name="Normal 33 2 3 6 2 2 2 2 2 2" xfId="39261" xr:uid="{6D059FA7-A89D-4F97-A914-DE1E17E5781A}"/>
    <cellStyle name="Normal 33 2 3 6 2 2 2 2 3" xfId="39262" xr:uid="{CD4ACB2A-0FB7-46BC-9E04-C4991CABFBAA}"/>
    <cellStyle name="Normal 33 2 3 6 2 2 2 3" xfId="39263" xr:uid="{DADB50D3-CFD5-41D6-A102-0400A91CE792}"/>
    <cellStyle name="Normal 33 2 3 6 2 2 2 3 2" xfId="39264" xr:uid="{A5C27FE0-D9AB-474F-ACEB-6E7A55CDAB77}"/>
    <cellStyle name="Normal 33 2 3 6 2 2 2 4" xfId="39265" xr:uid="{6CE9A9B8-9463-4E83-B812-5430E6E9402A}"/>
    <cellStyle name="Normal 33 2 3 6 2 2 3" xfId="39266" xr:uid="{BA60A585-D29C-4E32-A9EF-1EBC59CFD1FB}"/>
    <cellStyle name="Normal 33 2 3 6 2 2 3 2" xfId="39267" xr:uid="{F27B3A2C-FA00-4F60-9D94-FA52778B404A}"/>
    <cellStyle name="Normal 33 2 3 6 2 2 3 2 2" xfId="39268" xr:uid="{68CABC0C-C004-4ACA-885D-7B49172C1C4C}"/>
    <cellStyle name="Normal 33 2 3 6 2 2 3 3" xfId="39269" xr:uid="{97ACB984-3C05-4E9D-A02A-AA586C73A0C9}"/>
    <cellStyle name="Normal 33 2 3 6 2 2 4" xfId="39270" xr:uid="{541A52D3-F11B-44F6-81F4-4BA69FBDADD1}"/>
    <cellStyle name="Normal 33 2 3 6 2 2 4 2" xfId="39271" xr:uid="{81B7CD77-D579-4548-AFA0-8E0CEF391954}"/>
    <cellStyle name="Normal 33 2 3 6 2 2 4 2 2" xfId="39272" xr:uid="{65E21D15-E5D3-49AF-A16F-A42D3F8509EC}"/>
    <cellStyle name="Normal 33 2 3 6 2 2 4 3" xfId="39273" xr:uid="{C70C2B92-4511-47BE-A018-EE2D178E5456}"/>
    <cellStyle name="Normal 33 2 3 6 2 2 5" xfId="39274" xr:uid="{E305A0AF-65B4-4BF3-8187-B912C08FD9DF}"/>
    <cellStyle name="Normal 33 2 3 6 2 2 5 2" xfId="39275" xr:uid="{4CBBCD8E-46CC-4E10-BD3C-E9401A3D0AD2}"/>
    <cellStyle name="Normal 33 2 3 6 2 2 5 2 2" xfId="39276" xr:uid="{F152B77C-94A1-4ECB-8154-972B1DC35B87}"/>
    <cellStyle name="Normal 33 2 3 6 2 2 5 3" xfId="39277" xr:uid="{BD7F0C73-7EBE-46A0-BEC2-06BAD3AB95CA}"/>
    <cellStyle name="Normal 33 2 3 6 2 2 6" xfId="39278" xr:uid="{4FCF860C-68A9-47EC-A418-FD1253887948}"/>
    <cellStyle name="Normal 33 2 3 6 2 2 6 2" xfId="39279" xr:uid="{267ADFC9-3BD2-4F3B-AD2D-975B9D050DBF}"/>
    <cellStyle name="Normal 33 2 3 6 2 2 7" xfId="39280" xr:uid="{5C30FAE0-D471-46EB-A7FC-596ABDCB89EC}"/>
    <cellStyle name="Normal 33 2 3 6 2 2_EGAT BS 10" xfId="39281" xr:uid="{A2196560-890A-4645-BF69-2244EC0A10DD}"/>
    <cellStyle name="Normal 33 2 3 6 2 3" xfId="39282" xr:uid="{A51BB54A-CFAF-40FB-B164-7BE1D789B82F}"/>
    <cellStyle name="Normal 33 2 3 6 2 3 2" xfId="39283" xr:uid="{80FAA289-8C7C-4DAE-8EC8-920E75A5E5E1}"/>
    <cellStyle name="Normal 33 2 3 6 2 3 2 2" xfId="39284" xr:uid="{6903D271-1A43-47BB-90F7-9A5F77E2C108}"/>
    <cellStyle name="Normal 33 2 3 6 2 3 2 2 2" xfId="39285" xr:uid="{3251FD5A-F39C-4944-B4A1-DDB570551668}"/>
    <cellStyle name="Normal 33 2 3 6 2 3 2 3" xfId="39286" xr:uid="{4B104ED7-9362-4523-851A-A57D90AAF9F3}"/>
    <cellStyle name="Normal 33 2 3 6 2 3 3" xfId="39287" xr:uid="{1270CB0A-3E9D-4CD4-BF4C-9FF976686CC9}"/>
    <cellStyle name="Normal 33 2 3 6 2 3 3 2" xfId="39288" xr:uid="{970B1813-6A9F-4C29-B6E9-DD79404C0E4F}"/>
    <cellStyle name="Normal 33 2 3 6 2 3 4" xfId="39289" xr:uid="{1A47F8C1-95DF-4039-A04A-B6BBB34804E6}"/>
    <cellStyle name="Normal 33 2 3 6 2 4" xfId="39290" xr:uid="{1DA687D1-760A-4348-8BBA-581627BA8219}"/>
    <cellStyle name="Normal 33 2 3 6 2 4 2" xfId="39291" xr:uid="{7156A84F-DDCF-4A5B-83FA-EBBC6DB81C58}"/>
    <cellStyle name="Normal 33 2 3 6 2 4 2 2" xfId="39292" xr:uid="{18831A25-022B-4CF3-B1E5-E2564A600CC1}"/>
    <cellStyle name="Normal 33 2 3 6 2 4 2 2 2" xfId="39293" xr:uid="{CE262D21-36ED-4983-B4C6-95FEE15CBC7B}"/>
    <cellStyle name="Normal 33 2 3 6 2 4 2 3" xfId="39294" xr:uid="{6553B4E2-4D9E-4AF8-8259-C394D5058B49}"/>
    <cellStyle name="Normal 33 2 3 6 2 4 3" xfId="39295" xr:uid="{4AFE48E7-C634-4CFB-B6C8-188E5C4C1281}"/>
    <cellStyle name="Normal 33 2 3 6 2 4 3 2" xfId="39296" xr:uid="{46E6877D-FE96-4FD8-A45F-CCAA2213632E}"/>
    <cellStyle name="Normal 33 2 3 6 2 4 4" xfId="39297" xr:uid="{4A23BF66-35CB-478D-B56E-805DA71FBD45}"/>
    <cellStyle name="Normal 33 2 3 6 2 5" xfId="39298" xr:uid="{AE63B2BA-DF4B-4402-8E75-69EA316C9804}"/>
    <cellStyle name="Normal 33 2 3 6 2 5 2" xfId="39299" xr:uid="{533A4110-B8A1-45A2-8676-518224A746CC}"/>
    <cellStyle name="Normal 33 2 3 6 2 5 2 2" xfId="39300" xr:uid="{A3B3D954-A13C-4A76-BCFE-1825A38C0EB8}"/>
    <cellStyle name="Normal 33 2 3 6 2 5 3" xfId="39301" xr:uid="{A093AE7C-F40B-461D-ACBD-13680786F670}"/>
    <cellStyle name="Normal 33 2 3 6 2 6" xfId="39302" xr:uid="{1148FD37-148B-4818-B562-BF61B8B19573}"/>
    <cellStyle name="Normal 33 2 3 6 2 6 2" xfId="39303" xr:uid="{499A4042-0AA5-4971-A3FF-0EF681CCFFC1}"/>
    <cellStyle name="Normal 33 2 3 6 2 6 2 2" xfId="39304" xr:uid="{76DA9B9F-E6D5-414E-BAC8-095786EBB911}"/>
    <cellStyle name="Normal 33 2 3 6 2 6 3" xfId="39305" xr:uid="{8743A6ED-56AC-4FB2-8CAA-13FD265AF889}"/>
    <cellStyle name="Normal 33 2 3 6 2 7" xfId="39306" xr:uid="{21EE34D0-12A6-407F-A7D1-523ADF4B7D53}"/>
    <cellStyle name="Normal 33 2 3 6 2 7 2" xfId="39307" xr:uid="{23B708F8-9202-4F36-BABB-F6AC833E45C8}"/>
    <cellStyle name="Normal 33 2 3 6 2 7 2 2" xfId="39308" xr:uid="{C3474B5D-E4A1-4346-B759-5B9535D7FD67}"/>
    <cellStyle name="Normal 33 2 3 6 2 7 3" xfId="39309" xr:uid="{DA1ECB6A-E130-49C8-90A5-E322FADB75F0}"/>
    <cellStyle name="Normal 33 2 3 6 2 8" xfId="39310" xr:uid="{8583A37C-6CC4-4135-BCC7-93B2A803FF10}"/>
    <cellStyle name="Normal 33 2 3 6 2 8 2" xfId="39311" xr:uid="{C9AF41A7-2909-4E01-9B0F-DBD739A2E1A2}"/>
    <cellStyle name="Normal 33 2 3 6 2 9" xfId="39312" xr:uid="{22E50063-5B9F-44B4-9030-6C8394771B58}"/>
    <cellStyle name="Normal 33 2 3 6 2_EGAT BS 10" xfId="39313" xr:uid="{4239A747-F34D-4756-A53D-AEA72FD8AAE5}"/>
    <cellStyle name="Normal 33 2 3 6 3" xfId="39314" xr:uid="{3B1A1BBB-1B65-4143-9652-F70C6DC1DEEE}"/>
    <cellStyle name="Normal 33 2 3 6 3 2" xfId="39315" xr:uid="{8BB98CD9-B021-40F4-805B-D69AAA735434}"/>
    <cellStyle name="Normal 33 2 3 6 3 2 2" xfId="39316" xr:uid="{8E76833D-05C2-490C-B8E6-FEAAFCBAA855}"/>
    <cellStyle name="Normal 33 2 3 6 3 2 2 2" xfId="39317" xr:uid="{187FE3A7-B3C8-496C-8085-6D2CB6692C4F}"/>
    <cellStyle name="Normal 33 2 3 6 3 2 2 2 2" xfId="39318" xr:uid="{DDB244A4-EE57-4AF6-84C9-856B4AFA4BC0}"/>
    <cellStyle name="Normal 33 2 3 6 3 2 2 3" xfId="39319" xr:uid="{8EE4EE15-DA26-4CDA-93F5-7BFCAA16EB53}"/>
    <cellStyle name="Normal 33 2 3 6 3 2 3" xfId="39320" xr:uid="{13F5716B-FCA7-4BC6-922C-0F7BADF3E25F}"/>
    <cellStyle name="Normal 33 2 3 6 3 2 3 2" xfId="39321" xr:uid="{470E6CBF-6AA7-4CC8-AA95-45704406A517}"/>
    <cellStyle name="Normal 33 2 3 6 3 2 4" xfId="39322" xr:uid="{7DEF169F-DB80-467E-B4CB-9AA463A48489}"/>
    <cellStyle name="Normal 33 2 3 6 3 3" xfId="39323" xr:uid="{D209EBAB-DA39-4FD4-A77D-EEE054A3EC9E}"/>
    <cellStyle name="Normal 33 2 3 6 3 3 2" xfId="39324" xr:uid="{2D70DE32-F32C-4BE1-B70D-90E2591EC4E2}"/>
    <cellStyle name="Normal 33 2 3 6 3 3 2 2" xfId="39325" xr:uid="{429B4492-B1B3-4DAE-A672-D5B252BB9E38}"/>
    <cellStyle name="Normal 33 2 3 6 3 3 2 2 2" xfId="39326" xr:uid="{BACEC628-CA41-4A33-B32A-9A3C0EC931B9}"/>
    <cellStyle name="Normal 33 2 3 6 3 3 2 3" xfId="39327" xr:uid="{D4F4CD8F-2CCE-4048-A6F6-615B6886709C}"/>
    <cellStyle name="Normal 33 2 3 6 3 3 3" xfId="39328" xr:uid="{0D8C5F17-70E3-4620-8362-80214AE7B65E}"/>
    <cellStyle name="Normal 33 2 3 6 3 3 3 2" xfId="39329" xr:uid="{5F613937-AC80-4943-AAF7-D84F463A42CF}"/>
    <cellStyle name="Normal 33 2 3 6 3 3 4" xfId="39330" xr:uid="{A3155103-2AC4-4612-B9D0-379C5F7CF907}"/>
    <cellStyle name="Normal 33 2 3 6 3 4" xfId="39331" xr:uid="{BD40E166-B8AE-4A76-AA67-11C5D15AE841}"/>
    <cellStyle name="Normal 33 2 3 6 3 4 2" xfId="39332" xr:uid="{C66D6F48-6C07-4913-A422-69F3A2ED4059}"/>
    <cellStyle name="Normal 33 2 3 6 3 4 2 2" xfId="39333" xr:uid="{13B8EB55-B948-469F-84A1-15DD49F3F128}"/>
    <cellStyle name="Normal 33 2 3 6 3 4 3" xfId="39334" xr:uid="{DCCA870F-2D62-447D-A4F0-E143B8A53A26}"/>
    <cellStyle name="Normal 33 2 3 6 3 5" xfId="39335" xr:uid="{64297D87-4C10-4A55-9612-38CFA001F39A}"/>
    <cellStyle name="Normal 33 2 3 6 3 5 2" xfId="39336" xr:uid="{9C513D5A-D3B3-481D-999D-D6C7AF235416}"/>
    <cellStyle name="Normal 33 2 3 6 3 5 2 2" xfId="39337" xr:uid="{ABE562F7-2C19-48E4-8088-99181014D2AD}"/>
    <cellStyle name="Normal 33 2 3 6 3 5 3" xfId="39338" xr:uid="{F9C8EE84-A2DD-488E-9D76-0614463176F1}"/>
    <cellStyle name="Normal 33 2 3 6 3 6" xfId="39339" xr:uid="{E60EFE9F-C280-4A34-8D7C-8B29B5AA9C76}"/>
    <cellStyle name="Normal 33 2 3 6 3 6 2" xfId="39340" xr:uid="{927903DC-AEA8-4B9B-B544-624A22759FC3}"/>
    <cellStyle name="Normal 33 2 3 6 3 6 2 2" xfId="39341" xr:uid="{2E7F2614-C4BB-47B7-B5DC-2AB29ACEB350}"/>
    <cellStyle name="Normal 33 2 3 6 3 6 3" xfId="39342" xr:uid="{B67D98EF-E38C-49A0-936C-506932D8D2CE}"/>
    <cellStyle name="Normal 33 2 3 6 3 7" xfId="39343" xr:uid="{E2E9BB29-DB31-48F6-816A-1476257AAF09}"/>
    <cellStyle name="Normal 33 2 3 6 3 7 2" xfId="39344" xr:uid="{E1BC0B8D-115E-4437-A19C-327C598F9813}"/>
    <cellStyle name="Normal 33 2 3 6 3 8" xfId="39345" xr:uid="{6C63B964-7D02-4C8D-83C1-5754374EDC85}"/>
    <cellStyle name="Normal 33 2 3 6 3_EGAT BS 10" xfId="39346" xr:uid="{A5C38F4D-BF6F-4204-B704-E8D2F013A2F0}"/>
    <cellStyle name="Normal 33 2 3 6 4" xfId="39347" xr:uid="{1455DDFF-7625-4ECD-BDC0-1864F6ACE6E7}"/>
    <cellStyle name="Normal 33 2 3 6 4 2" xfId="39348" xr:uid="{DCB072F5-CEFB-4FF7-912F-F93ED9F446FC}"/>
    <cellStyle name="Normal 33 2 3 6 4 2 2" xfId="39349" xr:uid="{7C9ABE4D-4075-4910-9C5E-E4ED84F83B96}"/>
    <cellStyle name="Normal 33 2 3 6 4 2 2 2" xfId="39350" xr:uid="{96DD0B40-8DE1-479A-A1CC-71EDFBF83286}"/>
    <cellStyle name="Normal 33 2 3 6 4 2 3" xfId="39351" xr:uid="{10B9C58A-136C-44C6-9E40-B37845617EB2}"/>
    <cellStyle name="Normal 33 2 3 6 4 3" xfId="39352" xr:uid="{346C9F05-ED17-4404-AA9A-89DFBB11C69D}"/>
    <cellStyle name="Normal 33 2 3 6 4 3 2" xfId="39353" xr:uid="{78B14A3C-92FC-4B46-AF19-55AE13CFD878}"/>
    <cellStyle name="Normal 33 2 3 6 4 4" xfId="39354" xr:uid="{77B3F11F-16A8-43AC-BFCD-6D5658D93BB4}"/>
    <cellStyle name="Normal 33 2 3 6 5" xfId="39355" xr:uid="{28D15ACE-CF66-4741-87CA-C3E885D3E564}"/>
    <cellStyle name="Normal 33 2 3 6 5 2" xfId="39356" xr:uid="{ED1B2F92-E2E3-4D99-87A4-24AA75B3FA11}"/>
    <cellStyle name="Normal 33 2 3 6 5 2 2" xfId="39357" xr:uid="{00344486-423A-4CC4-BA4E-0C1B508334A0}"/>
    <cellStyle name="Normal 33 2 3 6 5 2 2 2" xfId="39358" xr:uid="{843B42DA-9D3A-484B-B10B-C90B64911601}"/>
    <cellStyle name="Normal 33 2 3 6 5 2 3" xfId="39359" xr:uid="{339186E6-F8EF-42EA-9B13-19755743F1BD}"/>
    <cellStyle name="Normal 33 2 3 6 5 3" xfId="39360" xr:uid="{8419F46A-1B54-46D8-9AD0-2DF9CA52F67D}"/>
    <cellStyle name="Normal 33 2 3 6 5 3 2" xfId="39361" xr:uid="{06184F10-C166-452C-8D13-77321B58C21E}"/>
    <cellStyle name="Normal 33 2 3 6 5 4" xfId="39362" xr:uid="{1BA3914A-226A-4981-81DC-52540DCA4C83}"/>
    <cellStyle name="Normal 33 2 3 6 6" xfId="39363" xr:uid="{5782BA0D-4D86-4453-ABE9-9ED8F7DE55DF}"/>
    <cellStyle name="Normal 33 2 3 6 6 2" xfId="39364" xr:uid="{7C7E15B9-1493-4D8D-8A79-2FD3104741E2}"/>
    <cellStyle name="Normal 33 2 3 6 6 2 2" xfId="39365" xr:uid="{47E46507-1E29-47DF-8A9B-AEC6FC991657}"/>
    <cellStyle name="Normal 33 2 3 6 6 3" xfId="39366" xr:uid="{BCCD7163-F53A-4112-B799-417B1637E17B}"/>
    <cellStyle name="Normal 33 2 3 6 7" xfId="39367" xr:uid="{B109008E-C53C-4194-80DF-CFE61BFD0597}"/>
    <cellStyle name="Normal 33 2 3 6 7 2" xfId="39368" xr:uid="{6A29F2F3-A9B1-4864-9372-5761768EE184}"/>
    <cellStyle name="Normal 33 2 3 6 7 2 2" xfId="39369" xr:uid="{0558510A-931C-4312-9E8E-F3B15F71BEA3}"/>
    <cellStyle name="Normal 33 2 3 6 7 3" xfId="39370" xr:uid="{38CE9E91-A4E3-4641-A424-8F28A1204957}"/>
    <cellStyle name="Normal 33 2 3 6 8" xfId="39371" xr:uid="{49BFBA8F-D793-4600-8099-D9E2A8F85866}"/>
    <cellStyle name="Normal 33 2 3 6 8 2" xfId="39372" xr:uid="{9DBBE705-4F7B-4EED-8F7F-829A3EF09684}"/>
    <cellStyle name="Normal 33 2 3 6 8 2 2" xfId="39373" xr:uid="{56142824-B6E0-4F19-B538-CE12A6E991F8}"/>
    <cellStyle name="Normal 33 2 3 6 8 3" xfId="39374" xr:uid="{8B5700D2-0241-44EF-A122-92E1A35B8B38}"/>
    <cellStyle name="Normal 33 2 3 6 9" xfId="39375" xr:uid="{C87D2C0A-FD61-44C7-B0C6-A0D0A34AEDDC}"/>
    <cellStyle name="Normal 33 2 3 6 9 2" xfId="39376" xr:uid="{56FEEA2F-BCA0-49CB-9D1C-C00785202C91}"/>
    <cellStyle name="Normal 33 2 3 6_EGAT BS 10" xfId="39377" xr:uid="{E0E53AE4-4FA5-426C-A0E2-50460B195B3B}"/>
    <cellStyle name="Normal 33 2 3 7" xfId="39378" xr:uid="{AB52C1C4-9176-4C3A-9E1A-F08946FC2051}"/>
    <cellStyle name="Normal 33 2 3 7 10" xfId="39379" xr:uid="{694DE920-9E7E-4736-AD43-30D3993632AD}"/>
    <cellStyle name="Normal 33 2 3 7 2" xfId="39380" xr:uid="{220F78F3-E5DF-4682-B355-79D7CF4BE484}"/>
    <cellStyle name="Normal 33 2 3 7 2 2" xfId="39381" xr:uid="{04BEEB33-0643-44EE-A2B5-B82934271470}"/>
    <cellStyle name="Normal 33 2 3 7 2 2 2" xfId="39382" xr:uid="{81CA0C69-E5F9-462C-BED9-9817B3A752AB}"/>
    <cellStyle name="Normal 33 2 3 7 2 2 2 2" xfId="39383" xr:uid="{F4AACE62-4D43-4C59-A8FD-21BB6C508118}"/>
    <cellStyle name="Normal 33 2 3 7 2 2 2 2 2" xfId="39384" xr:uid="{6CE26C84-E0E6-46DF-87E5-6CB36CD6ED1A}"/>
    <cellStyle name="Normal 33 2 3 7 2 2 2 2 2 2" xfId="39385" xr:uid="{049C3AF7-FE61-4555-975E-14C4AE7DB1E5}"/>
    <cellStyle name="Normal 33 2 3 7 2 2 2 2 3" xfId="39386" xr:uid="{DDEEE06D-17E5-404E-A87E-86189873E03B}"/>
    <cellStyle name="Normal 33 2 3 7 2 2 2 3" xfId="39387" xr:uid="{4A30AE0D-3468-4436-B2C6-11B716B43AFA}"/>
    <cellStyle name="Normal 33 2 3 7 2 2 2 3 2" xfId="39388" xr:uid="{8C861551-D177-43BA-9C74-18B2A1381934}"/>
    <cellStyle name="Normal 33 2 3 7 2 2 2 4" xfId="39389" xr:uid="{BAA5A20B-87CB-4884-83F5-9DA16A70CF5F}"/>
    <cellStyle name="Normal 33 2 3 7 2 2 3" xfId="39390" xr:uid="{3A7E0831-3F4F-4546-8194-F93D9492431E}"/>
    <cellStyle name="Normal 33 2 3 7 2 2 3 2" xfId="39391" xr:uid="{935ECFDC-95A0-4C80-93FF-FD85AE3C8EFC}"/>
    <cellStyle name="Normal 33 2 3 7 2 2 3 2 2" xfId="39392" xr:uid="{90BAC550-A95C-41A5-BC9E-31D833BA93D7}"/>
    <cellStyle name="Normal 33 2 3 7 2 2 3 3" xfId="39393" xr:uid="{8E91CB34-F867-4DC6-B19D-D7A9FEF0D5A0}"/>
    <cellStyle name="Normal 33 2 3 7 2 2 4" xfId="39394" xr:uid="{365EFD7D-2750-4CC1-AB02-EFE0F96E05E1}"/>
    <cellStyle name="Normal 33 2 3 7 2 2 4 2" xfId="39395" xr:uid="{84C9697B-A362-4E90-9490-57702EC36D35}"/>
    <cellStyle name="Normal 33 2 3 7 2 2 4 2 2" xfId="39396" xr:uid="{6BAE7CFA-84AC-4B7F-939D-983E0404F1DB}"/>
    <cellStyle name="Normal 33 2 3 7 2 2 4 3" xfId="39397" xr:uid="{AEA03DEB-3D9F-4ECF-8234-C5963A3EE1B8}"/>
    <cellStyle name="Normal 33 2 3 7 2 2 5" xfId="39398" xr:uid="{F5AAA8F1-89FB-422A-8BFC-001A6F040CA5}"/>
    <cellStyle name="Normal 33 2 3 7 2 2 5 2" xfId="39399" xr:uid="{1F961D1C-2676-4748-8B88-B8CF3CD51B0A}"/>
    <cellStyle name="Normal 33 2 3 7 2 2 5 2 2" xfId="39400" xr:uid="{71CE56E0-06F1-4BBC-AA16-35E79E031759}"/>
    <cellStyle name="Normal 33 2 3 7 2 2 5 3" xfId="39401" xr:uid="{4B7C46C4-3F00-4AC4-9A39-6106BBFAC32F}"/>
    <cellStyle name="Normal 33 2 3 7 2 2 6" xfId="39402" xr:uid="{97CA78D8-2824-4BE2-86D0-184C26FC7445}"/>
    <cellStyle name="Normal 33 2 3 7 2 2 6 2" xfId="39403" xr:uid="{6BE2AF75-3A2D-45C7-9911-A750CC2336C7}"/>
    <cellStyle name="Normal 33 2 3 7 2 2 7" xfId="39404" xr:uid="{43EC8CBC-36EF-4AEC-8E63-7F5D6E454EEE}"/>
    <cellStyle name="Normal 33 2 3 7 2 2_EGAT BS 10" xfId="39405" xr:uid="{8035A9E2-1285-432F-8E0F-AA8DCD0B9C4F}"/>
    <cellStyle name="Normal 33 2 3 7 2 3" xfId="39406" xr:uid="{6CEA0E87-7DA9-4D4D-B1C2-E3C88E7FC68C}"/>
    <cellStyle name="Normal 33 2 3 7 2 3 2" xfId="39407" xr:uid="{FE1B84F3-AB47-4097-92D2-3CC5A539906A}"/>
    <cellStyle name="Normal 33 2 3 7 2 3 2 2" xfId="39408" xr:uid="{FA9304B8-3328-4CFC-B2E7-8651CFCA5419}"/>
    <cellStyle name="Normal 33 2 3 7 2 3 2 2 2" xfId="39409" xr:uid="{0300241D-F214-41BD-A18A-3D36F2F9A337}"/>
    <cellStyle name="Normal 33 2 3 7 2 3 2 3" xfId="39410" xr:uid="{F25E92DF-4DF0-4563-9000-DE57F7FEF314}"/>
    <cellStyle name="Normal 33 2 3 7 2 3 3" xfId="39411" xr:uid="{977A8621-5AF9-45C2-A631-A6D9B75BC366}"/>
    <cellStyle name="Normal 33 2 3 7 2 3 3 2" xfId="39412" xr:uid="{C6F3FDA2-2EF2-4A54-8A2A-D7F5B804D1A0}"/>
    <cellStyle name="Normal 33 2 3 7 2 3 4" xfId="39413" xr:uid="{77C1B293-0E5A-475E-9E4F-76A92881F126}"/>
    <cellStyle name="Normal 33 2 3 7 2 4" xfId="39414" xr:uid="{074E065E-775D-4CA4-899E-5990C45DC1FD}"/>
    <cellStyle name="Normal 33 2 3 7 2 4 2" xfId="39415" xr:uid="{4077E641-1468-425C-9B0F-C08BF61C2E50}"/>
    <cellStyle name="Normal 33 2 3 7 2 4 2 2" xfId="39416" xr:uid="{B9A0CF7D-3571-4C80-86A9-D5ECEFF81808}"/>
    <cellStyle name="Normal 33 2 3 7 2 4 2 2 2" xfId="39417" xr:uid="{4C864437-716B-4A4D-A6A2-2CAA1493EF95}"/>
    <cellStyle name="Normal 33 2 3 7 2 4 2 3" xfId="39418" xr:uid="{E9BEABD7-4C33-44B7-88B9-64F6C9627546}"/>
    <cellStyle name="Normal 33 2 3 7 2 4 3" xfId="39419" xr:uid="{FA1CC23F-E349-48C7-860C-62AF22400BD0}"/>
    <cellStyle name="Normal 33 2 3 7 2 4 3 2" xfId="39420" xr:uid="{56A46457-6848-457A-B13D-78D850714F13}"/>
    <cellStyle name="Normal 33 2 3 7 2 4 4" xfId="39421" xr:uid="{54C842C8-1A17-428D-B06B-9EDF4B2F3D55}"/>
    <cellStyle name="Normal 33 2 3 7 2 5" xfId="39422" xr:uid="{FAEEDFF8-13C5-47B2-AE84-983DCC3A281B}"/>
    <cellStyle name="Normal 33 2 3 7 2 5 2" xfId="39423" xr:uid="{3DF2F9C8-773B-423A-8354-0EAF5688B063}"/>
    <cellStyle name="Normal 33 2 3 7 2 5 2 2" xfId="39424" xr:uid="{DB5438F1-91AD-40BB-B0F9-F4F6CFAAAB8E}"/>
    <cellStyle name="Normal 33 2 3 7 2 5 3" xfId="39425" xr:uid="{F8D59EE1-6DEB-4CEF-B2CD-27D64F45674A}"/>
    <cellStyle name="Normal 33 2 3 7 2 6" xfId="39426" xr:uid="{D9AE6CE2-A51B-4E7D-B65E-C45A012B1DF4}"/>
    <cellStyle name="Normal 33 2 3 7 2 6 2" xfId="39427" xr:uid="{808258AC-B91D-4FD0-A6A0-545A2A1EC4FA}"/>
    <cellStyle name="Normal 33 2 3 7 2 6 2 2" xfId="39428" xr:uid="{2D25715C-8192-4382-AD2C-073AC3EE3135}"/>
    <cellStyle name="Normal 33 2 3 7 2 6 3" xfId="39429" xr:uid="{A50AB226-EDCA-4C42-B98C-96F8DE4A1B3D}"/>
    <cellStyle name="Normal 33 2 3 7 2 7" xfId="39430" xr:uid="{F48D8DF4-2297-4446-AD4D-134834FAD34F}"/>
    <cellStyle name="Normal 33 2 3 7 2 7 2" xfId="39431" xr:uid="{1332BCEA-E6B7-49C3-8083-07E7D8E2F6AE}"/>
    <cellStyle name="Normal 33 2 3 7 2 7 2 2" xfId="39432" xr:uid="{AD39043F-46A6-4B24-B873-11E5B71A0B52}"/>
    <cellStyle name="Normal 33 2 3 7 2 7 3" xfId="39433" xr:uid="{D4AFE490-0A3B-41DE-A7B4-BADA392B2CB6}"/>
    <cellStyle name="Normal 33 2 3 7 2 8" xfId="39434" xr:uid="{8891A611-7CB4-4657-9266-23D981DE0DA6}"/>
    <cellStyle name="Normal 33 2 3 7 2 8 2" xfId="39435" xr:uid="{748C8460-0977-4BA9-995A-201CADF6A192}"/>
    <cellStyle name="Normal 33 2 3 7 2 9" xfId="39436" xr:uid="{BA12D9CF-23F9-41BC-86DE-086EA50B5DCA}"/>
    <cellStyle name="Normal 33 2 3 7 2_EGAT BS 10" xfId="39437" xr:uid="{7C6AD251-0131-46BE-BABE-6160778E1A47}"/>
    <cellStyle name="Normal 33 2 3 7 3" xfId="39438" xr:uid="{67C2F0C1-9467-4AE0-9AC0-8CD0D6CE4FA5}"/>
    <cellStyle name="Normal 33 2 3 7 3 2" xfId="39439" xr:uid="{1DE97272-BE06-4A53-9CEB-764727BF6D84}"/>
    <cellStyle name="Normal 33 2 3 7 3 2 2" xfId="39440" xr:uid="{52C663ED-0514-416A-B796-11524AB3369D}"/>
    <cellStyle name="Normal 33 2 3 7 3 2 2 2" xfId="39441" xr:uid="{4E493FE4-DDE2-4B24-B5E6-CCFC78A18915}"/>
    <cellStyle name="Normal 33 2 3 7 3 2 2 2 2" xfId="39442" xr:uid="{969ED82C-AA1C-47F0-89BF-7CF9B095F635}"/>
    <cellStyle name="Normal 33 2 3 7 3 2 2 3" xfId="39443" xr:uid="{269E5A87-9D10-4125-97A2-3C382998BD6E}"/>
    <cellStyle name="Normal 33 2 3 7 3 2 3" xfId="39444" xr:uid="{FF079C61-E99D-4008-826B-377A31DC1BE3}"/>
    <cellStyle name="Normal 33 2 3 7 3 2 3 2" xfId="39445" xr:uid="{49EEF128-55AA-42BC-819A-5CB203DA028F}"/>
    <cellStyle name="Normal 33 2 3 7 3 2 4" xfId="39446" xr:uid="{276D9CFD-C8C9-495A-8F3F-FBB478AF6112}"/>
    <cellStyle name="Normal 33 2 3 7 3 3" xfId="39447" xr:uid="{7956B77D-6BE3-415B-8751-0DC345152DA3}"/>
    <cellStyle name="Normal 33 2 3 7 3 3 2" xfId="39448" xr:uid="{3C1D23AC-A3C7-4E87-8FCF-BC50FF189092}"/>
    <cellStyle name="Normal 33 2 3 7 3 3 2 2" xfId="39449" xr:uid="{301A5357-FF20-4CCE-BF65-2EB53AC44152}"/>
    <cellStyle name="Normal 33 2 3 7 3 3 2 2 2" xfId="39450" xr:uid="{867FA24E-7252-4163-80C6-B768E2FF1332}"/>
    <cellStyle name="Normal 33 2 3 7 3 3 2 3" xfId="39451" xr:uid="{F18101A8-2E0A-4327-A07E-F29293DA3FBC}"/>
    <cellStyle name="Normal 33 2 3 7 3 3 3" xfId="39452" xr:uid="{8F747C2F-28A6-4988-8B61-9EFB595728A2}"/>
    <cellStyle name="Normal 33 2 3 7 3 3 3 2" xfId="39453" xr:uid="{076E6BD7-279F-41EA-B1BA-C4AADE7BEFFD}"/>
    <cellStyle name="Normal 33 2 3 7 3 3 4" xfId="39454" xr:uid="{82DC0DA1-9D6D-46AB-94A9-E9E1556D2E9A}"/>
    <cellStyle name="Normal 33 2 3 7 3 4" xfId="39455" xr:uid="{AECA0F76-2E20-4E8B-AAE2-27BE1EF30824}"/>
    <cellStyle name="Normal 33 2 3 7 3 4 2" xfId="39456" xr:uid="{EF68DC23-BE44-4680-B7F5-6D0CD65BEB4B}"/>
    <cellStyle name="Normal 33 2 3 7 3 4 2 2" xfId="39457" xr:uid="{03DF1074-3004-4F68-A6DB-F240E0F186C2}"/>
    <cellStyle name="Normal 33 2 3 7 3 4 3" xfId="39458" xr:uid="{60E38E0F-7BE1-45D3-A86E-261FAB8E972A}"/>
    <cellStyle name="Normal 33 2 3 7 3 5" xfId="39459" xr:uid="{34E332EE-537D-47B4-84E1-E563C966AA33}"/>
    <cellStyle name="Normal 33 2 3 7 3 5 2" xfId="39460" xr:uid="{95CBAFB0-1854-4549-8F52-E972B374984D}"/>
    <cellStyle name="Normal 33 2 3 7 3 5 2 2" xfId="39461" xr:uid="{8B2929B5-CBCB-4882-825E-2C9E249E57DF}"/>
    <cellStyle name="Normal 33 2 3 7 3 5 3" xfId="39462" xr:uid="{FD66B18A-D7C1-41AE-B8E2-16A2F885C4A7}"/>
    <cellStyle name="Normal 33 2 3 7 3 6" xfId="39463" xr:uid="{ABA48732-10BB-44FC-BB79-F06B7DD19949}"/>
    <cellStyle name="Normal 33 2 3 7 3 6 2" xfId="39464" xr:uid="{4F72FA86-DD94-4375-9430-87841BC94609}"/>
    <cellStyle name="Normal 33 2 3 7 3 6 2 2" xfId="39465" xr:uid="{FDA491B9-4FD2-4D79-9C4C-C97F2251BD54}"/>
    <cellStyle name="Normal 33 2 3 7 3 6 3" xfId="39466" xr:uid="{550E8A92-AA26-4901-A8D9-734BAB1ED591}"/>
    <cellStyle name="Normal 33 2 3 7 3 7" xfId="39467" xr:uid="{02DABE15-B759-4EAA-9C34-EBEBE8759B22}"/>
    <cellStyle name="Normal 33 2 3 7 3 7 2" xfId="39468" xr:uid="{D8A3FDB3-2047-4798-8C3C-D31A36BF3182}"/>
    <cellStyle name="Normal 33 2 3 7 3 8" xfId="39469" xr:uid="{E6698BBB-ED00-4768-AEB0-E0AE8B2A8F5E}"/>
    <cellStyle name="Normal 33 2 3 7 3_EGAT BS 10" xfId="39470" xr:uid="{A4D1078B-E1E0-4185-9EF2-0AE3D3088D86}"/>
    <cellStyle name="Normal 33 2 3 7 4" xfId="39471" xr:uid="{39D9F0D2-6CB1-4C54-8585-6504C4737232}"/>
    <cellStyle name="Normal 33 2 3 7 4 2" xfId="39472" xr:uid="{B7CD1EBA-8092-4AA9-8293-BEFB1C4E04F6}"/>
    <cellStyle name="Normal 33 2 3 7 4 2 2" xfId="39473" xr:uid="{3F757005-F7C5-4E83-A3DC-C8087BF31B4D}"/>
    <cellStyle name="Normal 33 2 3 7 4 2 2 2" xfId="39474" xr:uid="{666A9233-49F4-40F1-9460-77571851E1B5}"/>
    <cellStyle name="Normal 33 2 3 7 4 2 3" xfId="39475" xr:uid="{E1164FF8-7771-4296-9D79-5E8FCBCB6136}"/>
    <cellStyle name="Normal 33 2 3 7 4 3" xfId="39476" xr:uid="{EA08B663-4FE8-429C-9728-16C771E67CB6}"/>
    <cellStyle name="Normal 33 2 3 7 4 3 2" xfId="39477" xr:uid="{C3F8F68F-D803-412C-AD56-D79153FD29D3}"/>
    <cellStyle name="Normal 33 2 3 7 4 4" xfId="39478" xr:uid="{4CF0210B-6B63-4A51-8E7F-81DFC3BF53D8}"/>
    <cellStyle name="Normal 33 2 3 7 5" xfId="39479" xr:uid="{E4B02367-7FD9-45B7-8AD6-B3256AEC279D}"/>
    <cellStyle name="Normal 33 2 3 7 5 2" xfId="39480" xr:uid="{DA0A8F40-DA22-43CB-BA44-CC4AACBE82CA}"/>
    <cellStyle name="Normal 33 2 3 7 5 2 2" xfId="39481" xr:uid="{AD68E481-B78E-4929-B853-01BBCCB4180E}"/>
    <cellStyle name="Normal 33 2 3 7 5 2 2 2" xfId="39482" xr:uid="{F8044B3B-70BD-445F-9131-F55722F83C4D}"/>
    <cellStyle name="Normal 33 2 3 7 5 2 3" xfId="39483" xr:uid="{15E759CD-2929-4DC4-906F-57E365C8BECA}"/>
    <cellStyle name="Normal 33 2 3 7 5 3" xfId="39484" xr:uid="{9D72C828-0BA0-4D1D-8439-2B382F6D4743}"/>
    <cellStyle name="Normal 33 2 3 7 5 3 2" xfId="39485" xr:uid="{82799306-8CA7-4D90-A171-78625ED14BCF}"/>
    <cellStyle name="Normal 33 2 3 7 5 4" xfId="39486" xr:uid="{3D730CF4-98BC-47DA-ACDA-177DA0F14460}"/>
    <cellStyle name="Normal 33 2 3 7 6" xfId="39487" xr:uid="{ED5935BE-E57D-4C3B-9351-BDCD5BBA2A31}"/>
    <cellStyle name="Normal 33 2 3 7 6 2" xfId="39488" xr:uid="{5A5D548E-89EB-42BB-ADEB-BC01CD8A013A}"/>
    <cellStyle name="Normal 33 2 3 7 6 2 2" xfId="39489" xr:uid="{3DF33D8F-346F-46EA-9683-7279B65C70BD}"/>
    <cellStyle name="Normal 33 2 3 7 6 3" xfId="39490" xr:uid="{A22F078B-CF0E-4A9B-AF9C-36975C0FC06D}"/>
    <cellStyle name="Normal 33 2 3 7 7" xfId="39491" xr:uid="{BDA52251-50DE-4797-A9A5-2ADB867147AA}"/>
    <cellStyle name="Normal 33 2 3 7 7 2" xfId="39492" xr:uid="{05E4B8D8-E870-429A-9ACE-C213D15606AE}"/>
    <cellStyle name="Normal 33 2 3 7 7 2 2" xfId="39493" xr:uid="{F9F92569-8A8E-46D7-AD92-BE6EE3590C6A}"/>
    <cellStyle name="Normal 33 2 3 7 7 3" xfId="39494" xr:uid="{C885A089-D62E-431F-ADBD-F4B7E7F67403}"/>
    <cellStyle name="Normal 33 2 3 7 8" xfId="39495" xr:uid="{E1099485-5131-4D56-BEE7-FF4B9EB77F9F}"/>
    <cellStyle name="Normal 33 2 3 7 8 2" xfId="39496" xr:uid="{F62EC02A-14BA-47E9-8B22-33562AAAE7C7}"/>
    <cellStyle name="Normal 33 2 3 7 8 2 2" xfId="39497" xr:uid="{96F4D0D3-AF1D-4B61-B282-7994FB7B50C0}"/>
    <cellStyle name="Normal 33 2 3 7 8 3" xfId="39498" xr:uid="{534A5B3D-9A21-4959-849D-A7DDDF0EC8EB}"/>
    <cellStyle name="Normal 33 2 3 7 9" xfId="39499" xr:uid="{20F9D09D-0C00-4537-8622-D16811E2BFAE}"/>
    <cellStyle name="Normal 33 2 3 7 9 2" xfId="39500" xr:uid="{64A90378-6177-46FF-A225-AD3F378C0C5E}"/>
    <cellStyle name="Normal 33 2 3 7_EGAT BS 10" xfId="39501" xr:uid="{F3912DC6-6249-4465-BEF5-F322FFA24A89}"/>
    <cellStyle name="Normal 33 2 3 8" xfId="39502" xr:uid="{E16E2D48-08E1-4BE4-8E0D-305E19284FE3}"/>
    <cellStyle name="Normal 33 2 3 8 2" xfId="39503" xr:uid="{A3D7C164-EF65-4393-8BE4-CF399A22DF17}"/>
    <cellStyle name="Normal 33 2 3 8 2 2" xfId="39504" xr:uid="{0768A7CA-ACC1-40DC-BB12-00D39CA9758D}"/>
    <cellStyle name="Normal 33 2 3 8 2 2 2" xfId="39505" xr:uid="{4FC5A152-4327-45E8-8BEF-3D89D72AFCD5}"/>
    <cellStyle name="Normal 33 2 3 8 2 2 2 2" xfId="39506" xr:uid="{7BDC5082-3ADB-4E80-8F8F-C2E29FEFF66B}"/>
    <cellStyle name="Normal 33 2 3 8 2 2 2 2 2" xfId="39507" xr:uid="{746B596D-4B13-4675-8185-7F892F22BA34}"/>
    <cellStyle name="Normal 33 2 3 8 2 2 2 3" xfId="39508" xr:uid="{B6476A1E-FCD9-4E0F-8044-65679575B41B}"/>
    <cellStyle name="Normal 33 2 3 8 2 2 3" xfId="39509" xr:uid="{3653BDAD-80C3-4209-8716-592A4F2C295B}"/>
    <cellStyle name="Normal 33 2 3 8 2 2 3 2" xfId="39510" xr:uid="{26C6F4D2-7298-42CA-9753-DE153BCC90EB}"/>
    <cellStyle name="Normal 33 2 3 8 2 2 4" xfId="39511" xr:uid="{3F8A3253-24D7-4EC3-A098-8F5E1180459C}"/>
    <cellStyle name="Normal 33 2 3 8 2 3" xfId="39512" xr:uid="{B15E26CA-4E58-4E69-A2C3-93C8E45F130A}"/>
    <cellStyle name="Normal 33 2 3 8 2 3 2" xfId="39513" xr:uid="{D5A42530-F309-44F8-B9AB-AE6384F3D5C3}"/>
    <cellStyle name="Normal 33 2 3 8 2 3 2 2" xfId="39514" xr:uid="{C9759BDA-5F0D-438F-AED0-18D7D4DFFB7D}"/>
    <cellStyle name="Normal 33 2 3 8 2 3 3" xfId="39515" xr:uid="{6A8E6386-3773-435A-8BD7-4B7E7E7D02F7}"/>
    <cellStyle name="Normal 33 2 3 8 2 4" xfId="39516" xr:uid="{B34DEBAB-C8E7-44DE-A352-14DC2D174375}"/>
    <cellStyle name="Normal 33 2 3 8 2 4 2" xfId="39517" xr:uid="{A5795AFE-E07C-46D3-B566-743A33340EE3}"/>
    <cellStyle name="Normal 33 2 3 8 2 4 2 2" xfId="39518" xr:uid="{8749FBBC-0F45-4522-8153-0542CBD86530}"/>
    <cellStyle name="Normal 33 2 3 8 2 4 3" xfId="39519" xr:uid="{51D66483-A6F5-47DF-B553-447FE9523251}"/>
    <cellStyle name="Normal 33 2 3 8 2 5" xfId="39520" xr:uid="{08C81898-B8B1-4818-8668-6FD8D754DAAC}"/>
    <cellStyle name="Normal 33 2 3 8 2 5 2" xfId="39521" xr:uid="{59EBE9B6-B56B-49E6-B6DD-58970DA8729A}"/>
    <cellStyle name="Normal 33 2 3 8 2 5 2 2" xfId="39522" xr:uid="{EF39C835-776F-4C92-B7B0-E7B20B2664E9}"/>
    <cellStyle name="Normal 33 2 3 8 2 5 3" xfId="39523" xr:uid="{95DA32A8-B898-4A11-8B0B-6826860F2639}"/>
    <cellStyle name="Normal 33 2 3 8 2 6" xfId="39524" xr:uid="{4FA7F4F0-6886-471D-9009-238D1D5AE9B9}"/>
    <cellStyle name="Normal 33 2 3 8 2 6 2" xfId="39525" xr:uid="{A9B4337D-14A1-49B5-B209-92152305D51A}"/>
    <cellStyle name="Normal 33 2 3 8 2 7" xfId="39526" xr:uid="{855298BB-A0F4-4116-BDD0-4F209E35365E}"/>
    <cellStyle name="Normal 33 2 3 8 2_EGAT BS 10" xfId="39527" xr:uid="{83F6A1B0-98D4-465F-9F74-217A54C5EEA7}"/>
    <cellStyle name="Normal 33 2 3 8 3" xfId="39528" xr:uid="{095FCFA3-7662-4A29-84C2-C4732E77B3C2}"/>
    <cellStyle name="Normal 33 2 3 8 3 2" xfId="39529" xr:uid="{3D0278A1-39FC-4B65-A2BD-72481C4DA1FB}"/>
    <cellStyle name="Normal 33 2 3 8 3 2 2" xfId="39530" xr:uid="{29736D1C-52A7-4C32-A180-A6045F4477F4}"/>
    <cellStyle name="Normal 33 2 3 8 3 2 2 2" xfId="39531" xr:uid="{0F6C85EE-1E8E-4869-A976-EC376724ABE9}"/>
    <cellStyle name="Normal 33 2 3 8 3 2 3" xfId="39532" xr:uid="{2AB707B6-FE49-4ABA-9DDA-1E3A92886190}"/>
    <cellStyle name="Normal 33 2 3 8 3 3" xfId="39533" xr:uid="{3255E634-8008-44CC-8CB9-5213A1D8DB56}"/>
    <cellStyle name="Normal 33 2 3 8 3 3 2" xfId="39534" xr:uid="{A114B4BA-BF9C-4723-ACCF-3CEB2A180CA5}"/>
    <cellStyle name="Normal 33 2 3 8 3 4" xfId="39535" xr:uid="{6C8281ED-4C50-4166-8944-37C1619DAD97}"/>
    <cellStyle name="Normal 33 2 3 8 4" xfId="39536" xr:uid="{6A79F9BC-14D5-4C9C-9B63-2E33401CAA34}"/>
    <cellStyle name="Normal 33 2 3 8 4 2" xfId="39537" xr:uid="{B4350DB1-FA57-40E3-AD82-8DCC07FCE46E}"/>
    <cellStyle name="Normal 33 2 3 8 4 2 2" xfId="39538" xr:uid="{1B731CF1-BA38-40B4-AA1F-3D542CE573B1}"/>
    <cellStyle name="Normal 33 2 3 8 4 2 2 2" xfId="39539" xr:uid="{257979A0-B65B-4049-9B94-40EE51C7980B}"/>
    <cellStyle name="Normal 33 2 3 8 4 2 3" xfId="39540" xr:uid="{7A16CF9A-3089-4971-AD8F-1BEC1413E1E7}"/>
    <cellStyle name="Normal 33 2 3 8 4 3" xfId="39541" xr:uid="{C79F0112-F046-4C03-9959-3C8D6596C162}"/>
    <cellStyle name="Normal 33 2 3 8 4 3 2" xfId="39542" xr:uid="{326B93FC-CCF8-4A01-84D7-F56E599FF970}"/>
    <cellStyle name="Normal 33 2 3 8 4 4" xfId="39543" xr:uid="{501C149D-43EB-436E-AEE6-84C93F6F82CE}"/>
    <cellStyle name="Normal 33 2 3 8 5" xfId="39544" xr:uid="{D856B0F9-B105-4451-A4BF-79276BDAF4D1}"/>
    <cellStyle name="Normal 33 2 3 8 5 2" xfId="39545" xr:uid="{2A730DCF-4E06-4C6A-B331-47C663042131}"/>
    <cellStyle name="Normal 33 2 3 8 5 2 2" xfId="39546" xr:uid="{B8C00C34-9CF9-477C-A2FF-1DDBBFF80904}"/>
    <cellStyle name="Normal 33 2 3 8 5 3" xfId="39547" xr:uid="{927A2E15-C93A-4673-BFDD-056F3771D16F}"/>
    <cellStyle name="Normal 33 2 3 8 6" xfId="39548" xr:uid="{87EAF0A7-EF4A-40B8-B012-1432A5B38593}"/>
    <cellStyle name="Normal 33 2 3 8 6 2" xfId="39549" xr:uid="{60FF71E7-DF7F-47EB-AB81-D320D9BA0D5F}"/>
    <cellStyle name="Normal 33 2 3 8 6 2 2" xfId="39550" xr:uid="{DECA1310-7CBD-46DA-9D1F-D2FF15912135}"/>
    <cellStyle name="Normal 33 2 3 8 6 3" xfId="39551" xr:uid="{D2F6210E-419A-447F-84D9-9F9F3FE766A9}"/>
    <cellStyle name="Normal 33 2 3 8 7" xfId="39552" xr:uid="{E5E47ADB-0E75-49F8-B9D5-5491776AAC83}"/>
    <cellStyle name="Normal 33 2 3 8 7 2" xfId="39553" xr:uid="{0AF4F209-09B2-41AE-93DA-2E556FE664A8}"/>
    <cellStyle name="Normal 33 2 3 8 7 2 2" xfId="39554" xr:uid="{E03E292D-A6DB-4470-9A14-7F043D3974EA}"/>
    <cellStyle name="Normal 33 2 3 8 7 3" xfId="39555" xr:uid="{6F9D8653-8A62-4B03-9865-A14B879193EC}"/>
    <cellStyle name="Normal 33 2 3 8 8" xfId="39556" xr:uid="{5009933C-59A0-4B95-8328-D1A630B3209D}"/>
    <cellStyle name="Normal 33 2 3 8 8 2" xfId="39557" xr:uid="{C19E8CF7-C4AD-46A9-B9F0-70EA19993AA0}"/>
    <cellStyle name="Normal 33 2 3 8 9" xfId="39558" xr:uid="{63124DEA-EB6C-47C8-8974-73282249FBF0}"/>
    <cellStyle name="Normal 33 2 3 8_EGAT BS 10" xfId="39559" xr:uid="{BC6BA32F-710A-4F9E-AA8C-2C47F20F2D05}"/>
    <cellStyle name="Normal 33 2 3 9" xfId="39560" xr:uid="{0E353C53-94BA-46E9-8E1A-6130B8E5B555}"/>
    <cellStyle name="Normal 33 2 3 9 2" xfId="39561" xr:uid="{56B4B734-8630-4131-BAF4-D7DF4B9E2707}"/>
    <cellStyle name="Normal 33 2 3 9 2 2" xfId="39562" xr:uid="{116BD198-0156-42D1-9C9B-1CDCFBE1A648}"/>
    <cellStyle name="Normal 33 2 3 9 2 2 2" xfId="39563" xr:uid="{16BF9EA6-5358-485C-8303-7E3B3874E423}"/>
    <cellStyle name="Normal 33 2 3 9 2 2 2 2" xfId="39564" xr:uid="{91EA944E-9FEF-4B0A-957B-69E0952D3731}"/>
    <cellStyle name="Normal 33 2 3 9 2 2 3" xfId="39565" xr:uid="{665D6368-51D3-493C-B3D4-C3890EC79BEC}"/>
    <cellStyle name="Normal 33 2 3 9 2 3" xfId="39566" xr:uid="{8C702B64-291E-4651-84FF-C45325449AEA}"/>
    <cellStyle name="Normal 33 2 3 9 2 3 2" xfId="39567" xr:uid="{59E8B237-50C7-4AF7-B493-ADBE7CD93D3A}"/>
    <cellStyle name="Normal 33 2 3 9 2 4" xfId="39568" xr:uid="{8D915156-7715-4127-BA3F-931CCDA59FA3}"/>
    <cellStyle name="Normal 33 2 3 9 3" xfId="39569" xr:uid="{0574EE6E-7187-4651-9F19-6A08B0F98E10}"/>
    <cellStyle name="Normal 33 2 3 9 3 2" xfId="39570" xr:uid="{1090A380-AD51-416D-8DB0-04EF7F496B0C}"/>
    <cellStyle name="Normal 33 2 3 9 3 2 2" xfId="39571" xr:uid="{2BEB323C-5818-443F-B322-3B10E8225DB7}"/>
    <cellStyle name="Normal 33 2 3 9 3 2 2 2" xfId="39572" xr:uid="{7E87660E-A0E7-4934-91C5-BCBB7FD79156}"/>
    <cellStyle name="Normal 33 2 3 9 3 2 3" xfId="39573" xr:uid="{D5FC13D2-CB17-4F88-B21D-9F74E4E5A833}"/>
    <cellStyle name="Normal 33 2 3 9 3 3" xfId="39574" xr:uid="{6C747EB5-BFB3-486F-A03D-D3A67E3AA7AB}"/>
    <cellStyle name="Normal 33 2 3 9 3 3 2" xfId="39575" xr:uid="{751D2280-15CC-4ACD-9915-88D127C36E91}"/>
    <cellStyle name="Normal 33 2 3 9 3 4" xfId="39576" xr:uid="{BE580A0A-80CF-4904-994C-DE3CC6D18820}"/>
    <cellStyle name="Normal 33 2 3 9 4" xfId="39577" xr:uid="{BD792ED8-CAEE-470B-816A-CCDD0F440CE6}"/>
    <cellStyle name="Normal 33 2 3 9 4 2" xfId="39578" xr:uid="{E4C3F0D2-E96F-476B-B182-715F92A5E5A8}"/>
    <cellStyle name="Normal 33 2 3 9 4 2 2" xfId="39579" xr:uid="{2299C7F0-3E46-4AFD-BAD3-6582F4F820C8}"/>
    <cellStyle name="Normal 33 2 3 9 4 3" xfId="39580" xr:uid="{A570BDC4-E485-498C-86AA-571852F1C8B3}"/>
    <cellStyle name="Normal 33 2 3 9 5" xfId="39581" xr:uid="{D108EFCF-6601-44A2-8741-DECD89E0DA8F}"/>
    <cellStyle name="Normal 33 2 3 9 5 2" xfId="39582" xr:uid="{7B2AD99B-0195-4085-AE57-FD095F1F9869}"/>
    <cellStyle name="Normal 33 2 3 9 5 2 2" xfId="39583" xr:uid="{3E5F9055-8659-4AD9-A61C-F7772520955E}"/>
    <cellStyle name="Normal 33 2 3 9 5 3" xfId="39584" xr:uid="{2B27B8EE-FE91-4420-96F8-3F9D15A0230C}"/>
    <cellStyle name="Normal 33 2 3 9 6" xfId="39585" xr:uid="{2AC3B694-2E7F-4F55-A77E-FEF210B2F15A}"/>
    <cellStyle name="Normal 33 2 3 9 6 2" xfId="39586" xr:uid="{F6484B44-E9FF-44EE-B142-6EC9BA05DE0E}"/>
    <cellStyle name="Normal 33 2 3 9 6 2 2" xfId="39587" xr:uid="{C33E4BB4-034E-4322-8ECB-073124BA801E}"/>
    <cellStyle name="Normal 33 2 3 9 6 3" xfId="39588" xr:uid="{9DE309D5-D7F8-4ACF-A4EE-8A23CB778E4E}"/>
    <cellStyle name="Normal 33 2 3 9 7" xfId="39589" xr:uid="{363B598A-17BC-4FD6-A71F-0C44585F458E}"/>
    <cellStyle name="Normal 33 2 3 9 7 2" xfId="39590" xr:uid="{E6474970-35C9-43F7-8756-698F57CEFF31}"/>
    <cellStyle name="Normal 33 2 3 9 8" xfId="39591" xr:uid="{3078CF4D-B6C4-4F0C-975E-91E617F07140}"/>
    <cellStyle name="Normal 33 2 3 9_EGAT BS 10" xfId="39592" xr:uid="{C9B7CE4D-32D8-4DF3-B2EA-792F2E241B55}"/>
    <cellStyle name="Normal 33 2 3_EGAT BS 8" xfId="39593" xr:uid="{1D769B30-0553-42C9-9C04-0063AE092DC4}"/>
    <cellStyle name="Normal 33 2 4" xfId="39594" xr:uid="{0C2F230A-C674-43B6-AA68-1D7266F8C93F}"/>
    <cellStyle name="Normal 33 2 4 10" xfId="39595" xr:uid="{14541D6E-A6B3-44C6-9521-2E099C61713B}"/>
    <cellStyle name="Normal 33 2 4 10 2" xfId="39596" xr:uid="{653BFF3F-9396-4ED8-8B4A-F0F191C0DB25}"/>
    <cellStyle name="Normal 33 2 4 10 2 2" xfId="39597" xr:uid="{D484CBBC-F2CE-4EFE-8A85-8A4765269259}"/>
    <cellStyle name="Normal 33 2 4 10 2 2 2" xfId="39598" xr:uid="{8C9A693A-64BA-46C0-831D-171E4A082D65}"/>
    <cellStyle name="Normal 33 2 4 10 2 2 2 2" xfId="39599" xr:uid="{F89E5D84-8F4C-4C30-890A-B3300AA10E08}"/>
    <cellStyle name="Normal 33 2 4 10 2 2 3" xfId="39600" xr:uid="{DB7FA579-5CFB-41E0-B008-0389C99103BC}"/>
    <cellStyle name="Normal 33 2 4 10 2 3" xfId="39601" xr:uid="{83B68067-92FF-4158-8D51-B838A463F05A}"/>
    <cellStyle name="Normal 33 2 4 10 2 3 2" xfId="39602" xr:uid="{719618C3-3D17-4854-BC75-1A61822E3A18}"/>
    <cellStyle name="Normal 33 2 4 10 2 4" xfId="39603" xr:uid="{30F142E5-54C6-40E7-A66F-F36F3AB9103C}"/>
    <cellStyle name="Normal 33 2 4 10 3" xfId="39604" xr:uid="{FE891491-5CA2-4A3A-9796-485F8960EFF8}"/>
    <cellStyle name="Normal 33 2 4 10 3 2" xfId="39605" xr:uid="{8E50A3DB-E2F4-4A47-8435-5A67F64899A5}"/>
    <cellStyle name="Normal 33 2 4 10 3 2 2" xfId="39606" xr:uid="{AE43F65D-BEE2-4D9F-8781-EEFF9AF6987B}"/>
    <cellStyle name="Normal 33 2 4 10 3 3" xfId="39607" xr:uid="{F476160B-F136-414E-BECE-AD87F5FBB4A3}"/>
    <cellStyle name="Normal 33 2 4 10 4" xfId="39608" xr:uid="{F03CD920-B2DF-481B-9B45-AE9F398F251D}"/>
    <cellStyle name="Normal 33 2 4 10 4 2" xfId="39609" xr:uid="{93D6E6D8-6E0D-4E95-B30F-965667093887}"/>
    <cellStyle name="Normal 33 2 4 10 4 2 2" xfId="39610" xr:uid="{259E5FB5-F407-49B2-9E24-8A9D3826CB18}"/>
    <cellStyle name="Normal 33 2 4 10 4 3" xfId="39611" xr:uid="{C7A388E0-F871-43B8-9819-8CE27FA1975D}"/>
    <cellStyle name="Normal 33 2 4 10 5" xfId="39612" xr:uid="{2A0D138B-1406-4BBB-A582-D20916FDEE68}"/>
    <cellStyle name="Normal 33 2 4 10 5 2" xfId="39613" xr:uid="{145362F3-61E8-4EF6-A58E-113B804F10D3}"/>
    <cellStyle name="Normal 33 2 4 10 5 2 2" xfId="39614" xr:uid="{E557E958-7D46-44ED-AF3E-E1BE44F2A2D8}"/>
    <cellStyle name="Normal 33 2 4 10 5 3" xfId="39615" xr:uid="{C177024B-6F2F-4B32-9A50-E75D9CD7C3DE}"/>
    <cellStyle name="Normal 33 2 4 10 6" xfId="39616" xr:uid="{DA2C57A2-6B2D-404A-A6EF-4967A835BD13}"/>
    <cellStyle name="Normal 33 2 4 10 6 2" xfId="39617" xr:uid="{30EBF814-14E6-44C0-9A6E-2CD25CD9FFFD}"/>
    <cellStyle name="Normal 33 2 4 10 7" xfId="39618" xr:uid="{ECC701FF-71BC-416D-96BC-46C413D88827}"/>
    <cellStyle name="Normal 33 2 4 10_EGAT BS 10" xfId="39619" xr:uid="{A8C9A924-3BAD-4CD0-9840-A4E8FF9FCD4B}"/>
    <cellStyle name="Normal 33 2 4 11" xfId="39620" xr:uid="{7D830AD8-9150-4CA0-B93E-83887C4010CA}"/>
    <cellStyle name="Normal 33 2 4 11 2" xfId="39621" xr:uid="{3BA5BB04-4DBE-4981-8812-4886BEE96FC9}"/>
    <cellStyle name="Normal 33 2 4 11 2 2" xfId="39622" xr:uid="{6CBD2335-1795-46F7-879A-0FD395E206BF}"/>
    <cellStyle name="Normal 33 2 4 11 2 2 2" xfId="39623" xr:uid="{0C0F7F20-5287-442C-BEE8-95C29C9AC636}"/>
    <cellStyle name="Normal 33 2 4 11 2 3" xfId="39624" xr:uid="{69853732-D251-4D00-9957-249518887937}"/>
    <cellStyle name="Normal 33 2 4 11 3" xfId="39625" xr:uid="{92E6858E-47E4-4895-ACE8-E284F8A6746E}"/>
    <cellStyle name="Normal 33 2 4 11 3 2" xfId="39626" xr:uid="{11011ADC-FD0C-4026-9668-54C64668E9C4}"/>
    <cellStyle name="Normal 33 2 4 11 4" xfId="39627" xr:uid="{B48E6F27-EC0A-4A76-959A-A6ACD1B2A809}"/>
    <cellStyle name="Normal 33 2 4 12" xfId="39628" xr:uid="{BFC12926-8A54-4FFA-B71B-C29F1BF3ECF9}"/>
    <cellStyle name="Normal 33 2 4 12 2" xfId="39629" xr:uid="{4870C886-E39B-429E-AAFA-714C27A7D73A}"/>
    <cellStyle name="Normal 33 2 4 12 2 2" xfId="39630" xr:uid="{C370278D-2789-43F3-BF90-9408696CF2BD}"/>
    <cellStyle name="Normal 33 2 4 12 2 2 2" xfId="39631" xr:uid="{9A149262-15CA-4D39-8D71-85CBB276B556}"/>
    <cellStyle name="Normal 33 2 4 12 2 3" xfId="39632" xr:uid="{B0347236-D77E-4268-807B-DB7483F59C75}"/>
    <cellStyle name="Normal 33 2 4 12 3" xfId="39633" xr:uid="{C70AB14A-B387-4980-AF15-12EC04C9B7DF}"/>
    <cellStyle name="Normal 33 2 4 12 3 2" xfId="39634" xr:uid="{CE46D721-772A-4D3A-A22E-F39FE01E9985}"/>
    <cellStyle name="Normal 33 2 4 12 4" xfId="39635" xr:uid="{94044A0B-8280-4282-9622-EAF108D76150}"/>
    <cellStyle name="Normal 33 2 4 13" xfId="39636" xr:uid="{99F18833-6844-4227-80BC-8512614CF3CE}"/>
    <cellStyle name="Normal 33 2 4 13 2" xfId="39637" xr:uid="{5B004A29-5A9A-4871-A3BB-2DE77DA31A47}"/>
    <cellStyle name="Normal 33 2 4 13 2 2" xfId="39638" xr:uid="{6101A771-CF9D-452F-8D0B-51CB72FC4A5B}"/>
    <cellStyle name="Normal 33 2 4 13 3" xfId="39639" xr:uid="{940B2D25-85B0-4260-90A1-0FB0A638FEB1}"/>
    <cellStyle name="Normal 33 2 4 14" xfId="39640" xr:uid="{55211DC7-EC30-4A64-8364-5826E1CBAED4}"/>
    <cellStyle name="Normal 33 2 4 14 2" xfId="39641" xr:uid="{512D8284-563D-4830-A5C7-2157DEA1C75C}"/>
    <cellStyle name="Normal 33 2 4 14 2 2" xfId="39642" xr:uid="{A077F5C9-BB3F-4EB8-A7D4-44393868F876}"/>
    <cellStyle name="Normal 33 2 4 14 3" xfId="39643" xr:uid="{995FA105-4ACC-4ADC-9BF5-99E70DA97987}"/>
    <cellStyle name="Normal 33 2 4 15" xfId="39644" xr:uid="{73309DD6-A4FF-450A-8C2C-AFE0C48795F3}"/>
    <cellStyle name="Normal 33 2 4 15 2" xfId="39645" xr:uid="{36352783-8237-44AF-941E-BAD98F7D2A06}"/>
    <cellStyle name="Normal 33 2 4 15 2 2" xfId="39646" xr:uid="{1CF96721-A054-427F-8CB4-9E17D2578B2B}"/>
    <cellStyle name="Normal 33 2 4 15 3" xfId="39647" xr:uid="{741F57F5-4B01-400C-8435-0B3BC42585DE}"/>
    <cellStyle name="Normal 33 2 4 16" xfId="39648" xr:uid="{D68787DD-0BE9-4E3E-BC3E-EAE1DE12920D}"/>
    <cellStyle name="Normal 33 2 4 16 2" xfId="39649" xr:uid="{322BB502-6E84-40D0-A2AA-5BBE5E62B2B9}"/>
    <cellStyle name="Normal 33 2 4 17" xfId="39650" xr:uid="{E5401D65-A1A1-494C-9C77-441B48A67256}"/>
    <cellStyle name="Normal 33 2 4 2" xfId="39651" xr:uid="{EFBE0A0A-1E45-4AAA-8BF6-1068FAE56C89}"/>
    <cellStyle name="Normal 33 2 4 2 10" xfId="39652" xr:uid="{A712C4BF-3284-4F76-AD8A-F09C8E6D15A3}"/>
    <cellStyle name="Normal 33 2 4 2 10 2" xfId="39653" xr:uid="{0FE75589-D28D-4D39-938E-6277A32E199A}"/>
    <cellStyle name="Normal 33 2 4 2 11" xfId="39654" xr:uid="{8D36BCAE-2D43-43ED-A436-143B6FEFB6BD}"/>
    <cellStyle name="Normal 33 2 4 2 2" xfId="39655" xr:uid="{25333F01-1BE8-4632-8C0C-0D5B571EC854}"/>
    <cellStyle name="Normal 33 2 4 2 2 10" xfId="39656" xr:uid="{8E9118D2-0AC2-4E83-AD68-2FB0F3893681}"/>
    <cellStyle name="Normal 33 2 4 2 2 2" xfId="39657" xr:uid="{3827C166-9530-4BBA-A471-17D6C481B221}"/>
    <cellStyle name="Normal 33 2 4 2 2 2 2" xfId="39658" xr:uid="{3CD04094-D923-4751-B166-7472F4BF927F}"/>
    <cellStyle name="Normal 33 2 4 2 2 2 2 2" xfId="39659" xr:uid="{355EEFBE-19C0-43C6-BADE-D9B7FA614D0B}"/>
    <cellStyle name="Normal 33 2 4 2 2 2 2 2 2" xfId="39660" xr:uid="{99ED9C64-E868-49E7-8C18-199885C41D5E}"/>
    <cellStyle name="Normal 33 2 4 2 2 2 2 2 2 2" xfId="39661" xr:uid="{C1FB067A-07A0-4C38-BB40-90DBBF2C9E9D}"/>
    <cellStyle name="Normal 33 2 4 2 2 2 2 2 2 2 2" xfId="39662" xr:uid="{7B62C8CD-9445-4232-A8D8-AD2983E24E84}"/>
    <cellStyle name="Normal 33 2 4 2 2 2 2 2 2 3" xfId="39663" xr:uid="{51B3F418-98A6-490D-8F07-66683629E9E9}"/>
    <cellStyle name="Normal 33 2 4 2 2 2 2 2 3" xfId="39664" xr:uid="{C03D8032-666D-463D-9BA0-97B50A06E187}"/>
    <cellStyle name="Normal 33 2 4 2 2 2 2 2 3 2" xfId="39665" xr:uid="{8C48E471-CD33-419B-BFC1-43CB257DFC97}"/>
    <cellStyle name="Normal 33 2 4 2 2 2 2 2 4" xfId="39666" xr:uid="{9A1C1266-5D74-42E2-A5EA-4248A5020AA0}"/>
    <cellStyle name="Normal 33 2 4 2 2 2 2 3" xfId="39667" xr:uid="{FF454375-9CC8-410A-8D35-D3BED2BFC4AC}"/>
    <cellStyle name="Normal 33 2 4 2 2 2 2 3 2" xfId="39668" xr:uid="{9B6069E6-57F7-4373-9A1E-8F2E43DE0623}"/>
    <cellStyle name="Normal 33 2 4 2 2 2 2 3 2 2" xfId="39669" xr:uid="{E0078ABB-FA44-419A-8446-A236B1B23918}"/>
    <cellStyle name="Normal 33 2 4 2 2 2 2 3 3" xfId="39670" xr:uid="{5718769D-68ED-4F80-AF32-DD1BCDFB3146}"/>
    <cellStyle name="Normal 33 2 4 2 2 2 2 4" xfId="39671" xr:uid="{027602D3-E111-4C47-9E76-2AD9517FEE90}"/>
    <cellStyle name="Normal 33 2 4 2 2 2 2 4 2" xfId="39672" xr:uid="{85A78DE9-4168-41FB-A68C-43FC38D0784B}"/>
    <cellStyle name="Normal 33 2 4 2 2 2 2 4 2 2" xfId="39673" xr:uid="{DB6E50B8-3329-47FC-B8FE-2CFDAB2F8C7C}"/>
    <cellStyle name="Normal 33 2 4 2 2 2 2 4 3" xfId="39674" xr:uid="{BC353198-08ED-4F0D-867E-2ED800A447B3}"/>
    <cellStyle name="Normal 33 2 4 2 2 2 2 5" xfId="39675" xr:uid="{DBBAF92F-1A45-45F2-90CE-DAFD5BD77918}"/>
    <cellStyle name="Normal 33 2 4 2 2 2 2 5 2" xfId="39676" xr:uid="{F26233FD-2A11-4050-A814-F9FAD1078416}"/>
    <cellStyle name="Normal 33 2 4 2 2 2 2 5 2 2" xfId="39677" xr:uid="{34C4E8BB-F663-4985-A693-8A8D337D17E4}"/>
    <cellStyle name="Normal 33 2 4 2 2 2 2 5 3" xfId="39678" xr:uid="{60B9364A-93FB-4AEB-BE32-97A2BD9B2FEC}"/>
    <cellStyle name="Normal 33 2 4 2 2 2 2 6" xfId="39679" xr:uid="{081AF9B6-C9E9-45C3-84D4-2267D3693A98}"/>
    <cellStyle name="Normal 33 2 4 2 2 2 2 6 2" xfId="39680" xr:uid="{530CD2FD-B530-47AD-9B51-B3B9950319BC}"/>
    <cellStyle name="Normal 33 2 4 2 2 2 2 7" xfId="39681" xr:uid="{8CB77A8E-8D04-4D88-9CFE-B06D75F8BD6F}"/>
    <cellStyle name="Normal 33 2 4 2 2 2 2_EGAT BS 10" xfId="39682" xr:uid="{784D151C-3A8F-4D8D-BB8E-A4F5F2E3F058}"/>
    <cellStyle name="Normal 33 2 4 2 2 2 3" xfId="39683" xr:uid="{401C41F2-6EAB-434D-9686-640B25A84FA2}"/>
    <cellStyle name="Normal 33 2 4 2 2 2 3 2" xfId="39684" xr:uid="{A0B250A6-E0E0-4F87-97BE-B6BA0634A1EC}"/>
    <cellStyle name="Normal 33 2 4 2 2 2 3 2 2" xfId="39685" xr:uid="{ECCD8389-32B9-4EA5-B97F-0C7DD97207FC}"/>
    <cellStyle name="Normal 33 2 4 2 2 2 3 2 2 2" xfId="39686" xr:uid="{C5556E96-4221-4CF9-9A33-6DF2DDEF9F38}"/>
    <cellStyle name="Normal 33 2 4 2 2 2 3 2 3" xfId="39687" xr:uid="{7D45C66B-1A9F-439A-A4B3-152721119FCC}"/>
    <cellStyle name="Normal 33 2 4 2 2 2 3 3" xfId="39688" xr:uid="{CD70B02A-E0D9-451D-A253-A453A826E9F5}"/>
    <cellStyle name="Normal 33 2 4 2 2 2 3 3 2" xfId="39689" xr:uid="{A8F5C9BF-8473-4CB0-BC77-7C6FD1631227}"/>
    <cellStyle name="Normal 33 2 4 2 2 2 3 4" xfId="39690" xr:uid="{61E82FEF-1396-4757-8926-553AFC48BEF3}"/>
    <cellStyle name="Normal 33 2 4 2 2 2 4" xfId="39691" xr:uid="{FB432B8B-F3C9-4F7C-8678-0C3B5E18BCC1}"/>
    <cellStyle name="Normal 33 2 4 2 2 2 4 2" xfId="39692" xr:uid="{C1B46D33-DF0F-4745-B50E-95159E39BCE3}"/>
    <cellStyle name="Normal 33 2 4 2 2 2 4 2 2" xfId="39693" xr:uid="{AA05056D-0DEF-436C-95FC-BFAE00DFFB11}"/>
    <cellStyle name="Normal 33 2 4 2 2 2 4 2 2 2" xfId="39694" xr:uid="{E00B2252-F01B-4FC8-8C79-216FA6EB91F9}"/>
    <cellStyle name="Normal 33 2 4 2 2 2 4 2 3" xfId="39695" xr:uid="{A50C47E2-477B-4972-BEC1-A6355E7A6AC9}"/>
    <cellStyle name="Normal 33 2 4 2 2 2 4 3" xfId="39696" xr:uid="{720E9CFE-529D-4173-8707-1F87289F7A7F}"/>
    <cellStyle name="Normal 33 2 4 2 2 2 4 3 2" xfId="39697" xr:uid="{4EF93A0D-8514-450B-BD63-61CF51F48752}"/>
    <cellStyle name="Normal 33 2 4 2 2 2 4 4" xfId="39698" xr:uid="{AB91ED32-564B-4559-B033-55BFC53C8410}"/>
    <cellStyle name="Normal 33 2 4 2 2 2 5" xfId="39699" xr:uid="{246FBE59-AC3A-4172-961D-6AA9A97700B2}"/>
    <cellStyle name="Normal 33 2 4 2 2 2 5 2" xfId="39700" xr:uid="{0BF42D87-711D-40D7-A145-DC3B0D958BE0}"/>
    <cellStyle name="Normal 33 2 4 2 2 2 5 2 2" xfId="39701" xr:uid="{18ECCA95-A7B3-44D1-A3F6-8E952DFFA68E}"/>
    <cellStyle name="Normal 33 2 4 2 2 2 5 3" xfId="39702" xr:uid="{A85546BE-4DE3-4825-93D0-A1EA948FE734}"/>
    <cellStyle name="Normal 33 2 4 2 2 2 6" xfId="39703" xr:uid="{845B050F-8B69-464F-82B4-1B4EB640AA02}"/>
    <cellStyle name="Normal 33 2 4 2 2 2 6 2" xfId="39704" xr:uid="{A4768018-241E-4CA4-95FD-FCEA07C27C97}"/>
    <cellStyle name="Normal 33 2 4 2 2 2 6 2 2" xfId="39705" xr:uid="{75FAB8F4-A7A9-4A43-BE58-CBBE0629DA8B}"/>
    <cellStyle name="Normal 33 2 4 2 2 2 6 3" xfId="39706" xr:uid="{A104F995-1880-4912-A73E-F773E9CD525F}"/>
    <cellStyle name="Normal 33 2 4 2 2 2 7" xfId="39707" xr:uid="{6A4AD79F-D145-41D6-8275-ED9DDA3CA95A}"/>
    <cellStyle name="Normal 33 2 4 2 2 2 7 2" xfId="39708" xr:uid="{48BA63D7-33F7-47F9-A88B-972B169434DB}"/>
    <cellStyle name="Normal 33 2 4 2 2 2 7 2 2" xfId="39709" xr:uid="{D5B26832-E447-40B6-99B5-676E7CA72B44}"/>
    <cellStyle name="Normal 33 2 4 2 2 2 7 3" xfId="39710" xr:uid="{D58BA6E2-A161-4A25-928D-91E7031085A4}"/>
    <cellStyle name="Normal 33 2 4 2 2 2 8" xfId="39711" xr:uid="{C9BA36E2-6B39-4B22-B0EA-F2235A399EF0}"/>
    <cellStyle name="Normal 33 2 4 2 2 2 8 2" xfId="39712" xr:uid="{D74357EB-CAD3-421E-A154-F8A923CC3484}"/>
    <cellStyle name="Normal 33 2 4 2 2 2 9" xfId="39713" xr:uid="{86B5D299-F199-4624-8358-7FBE3160304F}"/>
    <cellStyle name="Normal 33 2 4 2 2 2_EGAT BS 10" xfId="39714" xr:uid="{A1CB64A5-2F62-4F3C-9AA8-375EEB91DCD5}"/>
    <cellStyle name="Normal 33 2 4 2 2 3" xfId="39715" xr:uid="{B36CB8FE-9443-4CB5-86DB-E8C11FAB76B3}"/>
    <cellStyle name="Normal 33 2 4 2 2 3 2" xfId="39716" xr:uid="{128D8FF2-C97D-4875-A323-BA13CDA765B6}"/>
    <cellStyle name="Normal 33 2 4 2 2 3 2 2" xfId="39717" xr:uid="{31C94C3F-0B4B-43B1-85E7-E2CEED4E941E}"/>
    <cellStyle name="Normal 33 2 4 2 2 3 2 2 2" xfId="39718" xr:uid="{5D7D79B9-89C5-4AD8-B734-A342432DD6A3}"/>
    <cellStyle name="Normal 33 2 4 2 2 3 2 2 2 2" xfId="39719" xr:uid="{A2F73062-1B7C-4705-8E0A-6F058D549B4E}"/>
    <cellStyle name="Normal 33 2 4 2 2 3 2 2 3" xfId="39720" xr:uid="{C471EF91-2D9B-4901-B91D-3818F90F048C}"/>
    <cellStyle name="Normal 33 2 4 2 2 3 2 3" xfId="39721" xr:uid="{FEF7D1BE-2BB8-4FB2-91D7-D0F18928EB33}"/>
    <cellStyle name="Normal 33 2 4 2 2 3 2 3 2" xfId="39722" xr:uid="{BAD3F26B-1184-4202-8B25-0043C23ECC1F}"/>
    <cellStyle name="Normal 33 2 4 2 2 3 2 4" xfId="39723" xr:uid="{38316A5B-48DD-4367-BE18-61CEB0B466F3}"/>
    <cellStyle name="Normal 33 2 4 2 2 3 3" xfId="39724" xr:uid="{05D15C44-E302-4EEF-8A71-0D76362042EA}"/>
    <cellStyle name="Normal 33 2 4 2 2 3 3 2" xfId="39725" xr:uid="{E61B3F6D-D55B-4AF7-9C46-317A51D3F923}"/>
    <cellStyle name="Normal 33 2 4 2 2 3 3 2 2" xfId="39726" xr:uid="{0B3A0670-AD72-4C5A-8625-AACEAB460695}"/>
    <cellStyle name="Normal 33 2 4 2 2 3 3 2 2 2" xfId="39727" xr:uid="{7A646679-C7B1-47A8-96A2-85DD3ABA5C9A}"/>
    <cellStyle name="Normal 33 2 4 2 2 3 3 2 3" xfId="39728" xr:uid="{D615061F-FF0F-495E-904C-E956F237F3F2}"/>
    <cellStyle name="Normal 33 2 4 2 2 3 3 3" xfId="39729" xr:uid="{540D37B2-0DB4-46C3-9D04-37E7BCA5801F}"/>
    <cellStyle name="Normal 33 2 4 2 2 3 3 3 2" xfId="39730" xr:uid="{10510FB9-E7D8-4B0A-AC75-FD90CDD7F173}"/>
    <cellStyle name="Normal 33 2 4 2 2 3 3 4" xfId="39731" xr:uid="{242B66DE-B398-462E-84CD-D6373DF74377}"/>
    <cellStyle name="Normal 33 2 4 2 2 3 4" xfId="39732" xr:uid="{212736DE-B416-42B8-AA07-60E68181D67B}"/>
    <cellStyle name="Normal 33 2 4 2 2 3 4 2" xfId="39733" xr:uid="{C50A082F-3558-46C4-A7EA-E1ECB298026A}"/>
    <cellStyle name="Normal 33 2 4 2 2 3 4 2 2" xfId="39734" xr:uid="{A933A0B5-7A51-4192-B6A1-F8AEC306C727}"/>
    <cellStyle name="Normal 33 2 4 2 2 3 4 3" xfId="39735" xr:uid="{EA5E0666-CDAF-4608-961A-DB10D9C00E7B}"/>
    <cellStyle name="Normal 33 2 4 2 2 3 5" xfId="39736" xr:uid="{A892DE5E-FC17-4B49-A51F-007BFC6B0DF2}"/>
    <cellStyle name="Normal 33 2 4 2 2 3 5 2" xfId="39737" xr:uid="{37099702-4ED9-4350-B2CE-1834A48EED30}"/>
    <cellStyle name="Normal 33 2 4 2 2 3 5 2 2" xfId="39738" xr:uid="{9E575684-4651-4746-8C65-EF7BC2DEAAA5}"/>
    <cellStyle name="Normal 33 2 4 2 2 3 5 3" xfId="39739" xr:uid="{C6AF78F9-2224-4B1D-B55E-29F65407C033}"/>
    <cellStyle name="Normal 33 2 4 2 2 3 6" xfId="39740" xr:uid="{09504185-B8D4-4F04-9704-3D1A4418ED7A}"/>
    <cellStyle name="Normal 33 2 4 2 2 3 6 2" xfId="39741" xr:uid="{16AF5FE7-046E-4E03-B5E7-0D2D0C9B437D}"/>
    <cellStyle name="Normal 33 2 4 2 2 3 6 2 2" xfId="39742" xr:uid="{92BDA360-8196-4B6D-B816-3EC9805461AB}"/>
    <cellStyle name="Normal 33 2 4 2 2 3 6 3" xfId="39743" xr:uid="{88543F85-6E3A-4E23-A889-26F52D91F77A}"/>
    <cellStyle name="Normal 33 2 4 2 2 3 7" xfId="39744" xr:uid="{81F85B45-EF9B-4F71-95D0-9D7E480C1400}"/>
    <cellStyle name="Normal 33 2 4 2 2 3 7 2" xfId="39745" xr:uid="{81866C7E-2569-4B6C-A899-9EAF83E597D2}"/>
    <cellStyle name="Normal 33 2 4 2 2 3 8" xfId="39746" xr:uid="{5B37E5EA-7C25-4501-997B-CC5C8212F04F}"/>
    <cellStyle name="Normal 33 2 4 2 2 3_EGAT BS 10" xfId="39747" xr:uid="{8757A2E3-58E0-4FC9-9742-FF21A30C9EA3}"/>
    <cellStyle name="Normal 33 2 4 2 2 4" xfId="39748" xr:uid="{14E7FD9F-4801-4329-911B-1E90801DC590}"/>
    <cellStyle name="Normal 33 2 4 2 2 4 2" xfId="39749" xr:uid="{A6EFEC2A-DC0A-473B-9721-9007B2323103}"/>
    <cellStyle name="Normal 33 2 4 2 2 4 2 2" xfId="39750" xr:uid="{F8F3D47A-0AA4-4B9C-9E20-B6E1F4D27B96}"/>
    <cellStyle name="Normal 33 2 4 2 2 4 2 2 2" xfId="39751" xr:uid="{0188C696-D991-49FB-930B-BE4354D27EF2}"/>
    <cellStyle name="Normal 33 2 4 2 2 4 2 3" xfId="39752" xr:uid="{B7D904BB-F0E8-4589-96B9-F22BCE9FB46A}"/>
    <cellStyle name="Normal 33 2 4 2 2 4 3" xfId="39753" xr:uid="{B389C7A3-BBCA-474D-9A50-727DC541B2F0}"/>
    <cellStyle name="Normal 33 2 4 2 2 4 3 2" xfId="39754" xr:uid="{BE65D468-D7EC-4B6B-8D4D-E29EC7A41910}"/>
    <cellStyle name="Normal 33 2 4 2 2 4 4" xfId="39755" xr:uid="{0A4F1D84-49D0-48E3-9799-B895666F5713}"/>
    <cellStyle name="Normal 33 2 4 2 2 5" xfId="39756" xr:uid="{0DD5284C-347A-4645-82C9-9A62111D2303}"/>
    <cellStyle name="Normal 33 2 4 2 2 5 2" xfId="39757" xr:uid="{D853A431-636F-4591-AFCC-20990179F826}"/>
    <cellStyle name="Normal 33 2 4 2 2 5 2 2" xfId="39758" xr:uid="{50B3B7E0-1F36-41A6-9859-0518FB1D13DE}"/>
    <cellStyle name="Normal 33 2 4 2 2 5 2 2 2" xfId="39759" xr:uid="{C757454C-B449-4EA1-AB3B-114DE78213DC}"/>
    <cellStyle name="Normal 33 2 4 2 2 5 2 3" xfId="39760" xr:uid="{CC79FE88-8498-46B0-959E-FECD85C1700A}"/>
    <cellStyle name="Normal 33 2 4 2 2 5 3" xfId="39761" xr:uid="{D345EA1D-BB09-48C4-AF60-1283E8D41CD8}"/>
    <cellStyle name="Normal 33 2 4 2 2 5 3 2" xfId="39762" xr:uid="{DFEAF0E7-963F-4A72-99CE-092FBCF94D0D}"/>
    <cellStyle name="Normal 33 2 4 2 2 5 4" xfId="39763" xr:uid="{69E9B4DA-2CC8-414A-BA7E-86E4CC362C94}"/>
    <cellStyle name="Normal 33 2 4 2 2 6" xfId="39764" xr:uid="{4281F0AF-BF35-46FF-B306-ADA3E2ECF6FF}"/>
    <cellStyle name="Normal 33 2 4 2 2 6 2" xfId="39765" xr:uid="{F6EF2877-214E-4563-9613-96F575D9ED3C}"/>
    <cellStyle name="Normal 33 2 4 2 2 6 2 2" xfId="39766" xr:uid="{F1C1A46E-A052-4C0B-9235-266E24A7D805}"/>
    <cellStyle name="Normal 33 2 4 2 2 6 3" xfId="39767" xr:uid="{74B4A8AA-5891-4ECF-93A9-D71102BECEB9}"/>
    <cellStyle name="Normal 33 2 4 2 2 7" xfId="39768" xr:uid="{9B93E7BF-D727-4493-9F6D-54047CA92DC8}"/>
    <cellStyle name="Normal 33 2 4 2 2 7 2" xfId="39769" xr:uid="{F539B74B-51C6-46BF-9E50-30FE0FCED08A}"/>
    <cellStyle name="Normal 33 2 4 2 2 7 2 2" xfId="39770" xr:uid="{658741F4-F7CA-4AD9-823A-B89630B2BA15}"/>
    <cellStyle name="Normal 33 2 4 2 2 7 3" xfId="39771" xr:uid="{53FFE8A6-C95E-4F3F-8219-B137D4CBF5F8}"/>
    <cellStyle name="Normal 33 2 4 2 2 8" xfId="39772" xr:uid="{FAAA7036-C9FE-4C84-972F-1E794F2118C4}"/>
    <cellStyle name="Normal 33 2 4 2 2 8 2" xfId="39773" xr:uid="{3AD14519-2DEA-46C7-91A2-2119E7EFF5B6}"/>
    <cellStyle name="Normal 33 2 4 2 2 8 2 2" xfId="39774" xr:uid="{0099743E-A138-42A4-A3D8-DF28C27CED25}"/>
    <cellStyle name="Normal 33 2 4 2 2 8 3" xfId="39775" xr:uid="{76B160D8-5E9B-45AB-9763-03F6DA09BD60}"/>
    <cellStyle name="Normal 33 2 4 2 2 9" xfId="39776" xr:uid="{6DB3A5BA-C3C3-4B42-8C9E-01E6B14A4AEC}"/>
    <cellStyle name="Normal 33 2 4 2 2 9 2" xfId="39777" xr:uid="{FA34FE34-1C14-4148-B120-08B79E48546E}"/>
    <cellStyle name="Normal 33 2 4 2 2_EGAT BS 10" xfId="39778" xr:uid="{CA9D0095-897E-4BE6-AF43-6D55E6820677}"/>
    <cellStyle name="Normal 33 2 4 2 3" xfId="39779" xr:uid="{27D04442-46F4-457E-8913-44993C98AAA8}"/>
    <cellStyle name="Normal 33 2 4 2 3 2" xfId="39780" xr:uid="{6D529061-2924-4106-8336-EAA39AF9FF5D}"/>
    <cellStyle name="Normal 33 2 4 2 3 2 2" xfId="39781" xr:uid="{A833A455-A234-47A1-91ED-690AF857736B}"/>
    <cellStyle name="Normal 33 2 4 2 3 2 2 2" xfId="39782" xr:uid="{E39A8136-1BCA-4DBE-9594-F2FEECEBA7D7}"/>
    <cellStyle name="Normal 33 2 4 2 3 2 2 2 2" xfId="39783" xr:uid="{40CADB74-A3E4-403C-9C47-5BB9599457E6}"/>
    <cellStyle name="Normal 33 2 4 2 3 2 2 2 2 2" xfId="39784" xr:uid="{BA8461B3-A8D4-4B3E-A943-ED37C054FDB1}"/>
    <cellStyle name="Normal 33 2 4 2 3 2 2 2 3" xfId="39785" xr:uid="{5D0107DA-35F8-47FE-8E87-9D2880BF3DDB}"/>
    <cellStyle name="Normal 33 2 4 2 3 2 2 3" xfId="39786" xr:uid="{9E6B397B-7C57-4447-879F-53EE719D6374}"/>
    <cellStyle name="Normal 33 2 4 2 3 2 2 3 2" xfId="39787" xr:uid="{B657F78C-2063-4177-8AC3-FC25BB4FC773}"/>
    <cellStyle name="Normal 33 2 4 2 3 2 2 4" xfId="39788" xr:uid="{38E731FB-59DD-465F-A8F3-F286C4EE1EF7}"/>
    <cellStyle name="Normal 33 2 4 2 3 2 3" xfId="39789" xr:uid="{5BB1AD79-884E-40F7-AAFE-8852F7F5D416}"/>
    <cellStyle name="Normal 33 2 4 2 3 2 3 2" xfId="39790" xr:uid="{53BC3F29-8B37-4258-91E6-6026FECB715E}"/>
    <cellStyle name="Normal 33 2 4 2 3 2 3 2 2" xfId="39791" xr:uid="{D0BDA5D7-5E9C-4374-9CF1-AFBC67C395CD}"/>
    <cellStyle name="Normal 33 2 4 2 3 2 3 3" xfId="39792" xr:uid="{3E7B47BD-CDD2-4EDC-8DF2-C1DAB9A0648A}"/>
    <cellStyle name="Normal 33 2 4 2 3 2 4" xfId="39793" xr:uid="{D2DD896A-15D1-4E37-8875-3C086C7C7841}"/>
    <cellStyle name="Normal 33 2 4 2 3 2 4 2" xfId="39794" xr:uid="{B4FF6DDA-39A9-4FE6-B30E-BFC0653A3440}"/>
    <cellStyle name="Normal 33 2 4 2 3 2 4 2 2" xfId="39795" xr:uid="{6775F263-5A39-41F1-8ECD-62C2AE9638EE}"/>
    <cellStyle name="Normal 33 2 4 2 3 2 4 3" xfId="39796" xr:uid="{F294CF9B-336D-4078-99A5-CF2948D95190}"/>
    <cellStyle name="Normal 33 2 4 2 3 2 5" xfId="39797" xr:uid="{E92BA120-ED57-4FEE-A8BC-70EF1675328D}"/>
    <cellStyle name="Normal 33 2 4 2 3 2 5 2" xfId="39798" xr:uid="{A66530CE-E23B-4EED-8D77-1423A03A97CB}"/>
    <cellStyle name="Normal 33 2 4 2 3 2 5 2 2" xfId="39799" xr:uid="{7EAEF935-F0AC-442C-A63D-9F340D4FEEDC}"/>
    <cellStyle name="Normal 33 2 4 2 3 2 5 3" xfId="39800" xr:uid="{7BC42A3E-A1AE-4834-B426-DF2618192760}"/>
    <cellStyle name="Normal 33 2 4 2 3 2 6" xfId="39801" xr:uid="{969EA01E-1997-45BF-B72E-2D7C567CF3B2}"/>
    <cellStyle name="Normal 33 2 4 2 3 2 6 2" xfId="39802" xr:uid="{B30C1FA1-00D0-4DC7-BCA9-DD514AFA98C3}"/>
    <cellStyle name="Normal 33 2 4 2 3 2 7" xfId="39803" xr:uid="{52AC7443-159D-497C-A51F-800731926627}"/>
    <cellStyle name="Normal 33 2 4 2 3 2_EGAT BS 10" xfId="39804" xr:uid="{E4D8A2D9-7349-4E40-960C-4642C16E6693}"/>
    <cellStyle name="Normal 33 2 4 2 3 3" xfId="39805" xr:uid="{4D775D0C-4377-452D-A4F6-BFAA47DEB294}"/>
    <cellStyle name="Normal 33 2 4 2 3 3 2" xfId="39806" xr:uid="{686190D7-D998-4626-A83D-DE60DB0ED083}"/>
    <cellStyle name="Normal 33 2 4 2 3 3 2 2" xfId="39807" xr:uid="{08E64791-4EF4-42F4-99CC-8FF3FD2EC6FF}"/>
    <cellStyle name="Normal 33 2 4 2 3 3 2 2 2" xfId="39808" xr:uid="{AA86DD57-41D9-4942-80FD-36F630FEE33B}"/>
    <cellStyle name="Normal 33 2 4 2 3 3 2 3" xfId="39809" xr:uid="{CD96A68D-8EDE-4382-AA3C-61CFD508D148}"/>
    <cellStyle name="Normal 33 2 4 2 3 3 3" xfId="39810" xr:uid="{E69D169F-C0ED-4C28-8681-B20427A00D5E}"/>
    <cellStyle name="Normal 33 2 4 2 3 3 3 2" xfId="39811" xr:uid="{BD0989D6-5C53-499B-8E83-56168253DB29}"/>
    <cellStyle name="Normal 33 2 4 2 3 3 4" xfId="39812" xr:uid="{CB9C0EA2-0E7B-4D52-8655-3D8D67CB7DF4}"/>
    <cellStyle name="Normal 33 2 4 2 3 4" xfId="39813" xr:uid="{B9941721-2C15-46BF-8F73-51919270AC97}"/>
    <cellStyle name="Normal 33 2 4 2 3 4 2" xfId="39814" xr:uid="{82E15B1D-0AB5-4FC2-B911-A495085FA4FC}"/>
    <cellStyle name="Normal 33 2 4 2 3 4 2 2" xfId="39815" xr:uid="{E16533CE-5B5E-48B1-A8AC-0DF6119E1FB6}"/>
    <cellStyle name="Normal 33 2 4 2 3 4 2 2 2" xfId="39816" xr:uid="{E317B546-C22B-43F6-88A3-3AE4D44ECACA}"/>
    <cellStyle name="Normal 33 2 4 2 3 4 2 3" xfId="39817" xr:uid="{789EDDFB-B00E-4786-AC19-02E879716576}"/>
    <cellStyle name="Normal 33 2 4 2 3 4 3" xfId="39818" xr:uid="{21D34C58-4FD3-45E0-A6B8-C021F95695B8}"/>
    <cellStyle name="Normal 33 2 4 2 3 4 3 2" xfId="39819" xr:uid="{53D55055-382B-427C-A4F7-8E1FA4DAF56E}"/>
    <cellStyle name="Normal 33 2 4 2 3 4 4" xfId="39820" xr:uid="{E0B21898-50C4-4E29-8272-547B43539B36}"/>
    <cellStyle name="Normal 33 2 4 2 3 5" xfId="39821" xr:uid="{50C1766C-6A24-439D-89EF-3AFD7C272205}"/>
    <cellStyle name="Normal 33 2 4 2 3 5 2" xfId="39822" xr:uid="{B26E427D-3402-4021-8CDB-A1AAEA4A4C0D}"/>
    <cellStyle name="Normal 33 2 4 2 3 5 2 2" xfId="39823" xr:uid="{5683C564-9B86-40A3-A01F-1E3B90CE3452}"/>
    <cellStyle name="Normal 33 2 4 2 3 5 3" xfId="39824" xr:uid="{81460667-E38F-4015-B8A6-7075F51B4500}"/>
    <cellStyle name="Normal 33 2 4 2 3 6" xfId="39825" xr:uid="{1E859101-6163-4284-AEA1-884851E0CB13}"/>
    <cellStyle name="Normal 33 2 4 2 3 6 2" xfId="39826" xr:uid="{2AE2E153-B216-4D8C-BB25-18C9E5D38987}"/>
    <cellStyle name="Normal 33 2 4 2 3 6 2 2" xfId="39827" xr:uid="{D15B6952-155D-4D75-A7D8-B0F587D4FEA1}"/>
    <cellStyle name="Normal 33 2 4 2 3 6 3" xfId="39828" xr:uid="{FFE95858-304A-42F9-BEFD-F08EB750EED0}"/>
    <cellStyle name="Normal 33 2 4 2 3 7" xfId="39829" xr:uid="{16C4498C-151E-4597-A27F-D6F16383E8DD}"/>
    <cellStyle name="Normal 33 2 4 2 3 7 2" xfId="39830" xr:uid="{02293858-043A-4B99-BD3C-EE9763C26734}"/>
    <cellStyle name="Normal 33 2 4 2 3 7 2 2" xfId="39831" xr:uid="{504960D9-E8EE-4908-BF1A-2ADBE8C67778}"/>
    <cellStyle name="Normal 33 2 4 2 3 7 3" xfId="39832" xr:uid="{A550826A-5B1B-4B90-BA5C-74B127FFD220}"/>
    <cellStyle name="Normal 33 2 4 2 3 8" xfId="39833" xr:uid="{54D1A887-1C92-4B55-9D2C-974C2E35B4E5}"/>
    <cellStyle name="Normal 33 2 4 2 3 8 2" xfId="39834" xr:uid="{36318FF8-624B-4583-B952-84222623DD56}"/>
    <cellStyle name="Normal 33 2 4 2 3 9" xfId="39835" xr:uid="{5BA12A06-6A7B-402B-B11D-DDFD31B19957}"/>
    <cellStyle name="Normal 33 2 4 2 3_EGAT BS 10" xfId="39836" xr:uid="{4C203885-4498-4C20-9C6A-BEA1FE3D8278}"/>
    <cellStyle name="Normal 33 2 4 2 4" xfId="39837" xr:uid="{C696293D-52A0-4E4D-B89C-20F2ABDC9EA4}"/>
    <cellStyle name="Normal 33 2 4 2 4 2" xfId="39838" xr:uid="{FC1950D0-FEB1-47F7-BFEF-9F4CB6E95A59}"/>
    <cellStyle name="Normal 33 2 4 2 4 2 2" xfId="39839" xr:uid="{EB644737-0FA4-46EF-9E9D-4E1C00BD5949}"/>
    <cellStyle name="Normal 33 2 4 2 4 2 2 2" xfId="39840" xr:uid="{C895AB73-E6D7-454C-8D80-EE8B4FEDB84B}"/>
    <cellStyle name="Normal 33 2 4 2 4 2 2 2 2" xfId="39841" xr:uid="{054F1EBA-EAF1-4DDF-93AE-3742D00293C1}"/>
    <cellStyle name="Normal 33 2 4 2 4 2 2 3" xfId="39842" xr:uid="{E9A64B13-6C79-4D24-A6EB-FB35BF9C2FCE}"/>
    <cellStyle name="Normal 33 2 4 2 4 2 3" xfId="39843" xr:uid="{115D5EDD-DAD0-468A-A1B6-68DA96BCD8AF}"/>
    <cellStyle name="Normal 33 2 4 2 4 2 3 2" xfId="39844" xr:uid="{0D4AD542-3FB4-45AC-9CB8-32E831A775DF}"/>
    <cellStyle name="Normal 33 2 4 2 4 2 4" xfId="39845" xr:uid="{5B987DB7-5D98-424F-9BB4-20AC71F7F786}"/>
    <cellStyle name="Normal 33 2 4 2 4 3" xfId="39846" xr:uid="{278C2963-3CA8-4429-8BB3-16473A979D50}"/>
    <cellStyle name="Normal 33 2 4 2 4 3 2" xfId="39847" xr:uid="{1DEEF572-B933-46DE-99E5-9133FC118ED2}"/>
    <cellStyle name="Normal 33 2 4 2 4 3 2 2" xfId="39848" xr:uid="{C747CA82-A5DC-42B2-AB31-8A050232DD11}"/>
    <cellStyle name="Normal 33 2 4 2 4 3 2 2 2" xfId="39849" xr:uid="{CE6B1E78-6E55-42AB-9AA5-DFB00660E447}"/>
    <cellStyle name="Normal 33 2 4 2 4 3 2 3" xfId="39850" xr:uid="{AF8D5C5B-7ED6-4004-B065-9DBD5B7B9666}"/>
    <cellStyle name="Normal 33 2 4 2 4 3 3" xfId="39851" xr:uid="{AAFA6D0F-E93C-4E45-86CB-40586EBF2282}"/>
    <cellStyle name="Normal 33 2 4 2 4 3 3 2" xfId="39852" xr:uid="{A6CAAE6D-AC84-4567-AAE7-92B81D799D19}"/>
    <cellStyle name="Normal 33 2 4 2 4 3 4" xfId="39853" xr:uid="{1FF7E089-EA62-490C-90FF-1675C67E89A0}"/>
    <cellStyle name="Normal 33 2 4 2 4 4" xfId="39854" xr:uid="{7F2F4E6C-874C-4147-91D4-D9045C6E9B92}"/>
    <cellStyle name="Normal 33 2 4 2 4 4 2" xfId="39855" xr:uid="{1A39817B-6E34-4F9A-A6DA-FEF014458E74}"/>
    <cellStyle name="Normal 33 2 4 2 4 4 2 2" xfId="39856" xr:uid="{1D64C023-4EF9-4201-BE3D-F4F2AD1DC465}"/>
    <cellStyle name="Normal 33 2 4 2 4 4 3" xfId="39857" xr:uid="{E84C7074-B4E5-484F-8098-A8AE932346D4}"/>
    <cellStyle name="Normal 33 2 4 2 4 5" xfId="39858" xr:uid="{F66A738B-833D-49C8-A745-E5F21EAA6351}"/>
    <cellStyle name="Normal 33 2 4 2 4 5 2" xfId="39859" xr:uid="{BDFA6F9A-C3FF-4B4C-A845-BEA8F174B416}"/>
    <cellStyle name="Normal 33 2 4 2 4 5 2 2" xfId="39860" xr:uid="{E159DC5A-1ED7-496A-A8DF-5B5137A69D29}"/>
    <cellStyle name="Normal 33 2 4 2 4 5 3" xfId="39861" xr:uid="{6663ED59-7F79-4BFA-9D37-8E7FD1BC956A}"/>
    <cellStyle name="Normal 33 2 4 2 4 6" xfId="39862" xr:uid="{A2C03357-0FF6-4690-8923-DC2E5565F062}"/>
    <cellStyle name="Normal 33 2 4 2 4 6 2" xfId="39863" xr:uid="{B94192C1-8A8F-477A-95EE-73B59EB0FC5E}"/>
    <cellStyle name="Normal 33 2 4 2 4 6 2 2" xfId="39864" xr:uid="{74838A12-B1A8-4DBA-BF55-EF749CE50DD6}"/>
    <cellStyle name="Normal 33 2 4 2 4 6 3" xfId="39865" xr:uid="{B6471518-B55C-4CED-AAD2-984316A6CFB0}"/>
    <cellStyle name="Normal 33 2 4 2 4 7" xfId="39866" xr:uid="{E0826A1A-A046-4CDC-972C-C1651830C9A3}"/>
    <cellStyle name="Normal 33 2 4 2 4 7 2" xfId="39867" xr:uid="{0ABA569B-004D-4F38-A5EE-A1239B409B2D}"/>
    <cellStyle name="Normal 33 2 4 2 4 8" xfId="39868" xr:uid="{936EA686-2CE5-40D8-9F01-84308A102B31}"/>
    <cellStyle name="Normal 33 2 4 2 4_EGAT BS 10" xfId="39869" xr:uid="{D3ED055F-743F-4AAA-BA37-4D0ADD123791}"/>
    <cellStyle name="Normal 33 2 4 2 5" xfId="39870" xr:uid="{190D870D-1840-4092-B41C-22E5598ADDF9}"/>
    <cellStyle name="Normal 33 2 4 2 5 2" xfId="39871" xr:uid="{9A86DE0D-5451-4ECE-83EE-5E0AD7C37D84}"/>
    <cellStyle name="Normal 33 2 4 2 5 2 2" xfId="39872" xr:uid="{40CE5ED0-3C15-4252-8F7E-93DCE8FBDC72}"/>
    <cellStyle name="Normal 33 2 4 2 5 2 2 2" xfId="39873" xr:uid="{008ED6FE-1C8C-40F4-96FD-3DA7D05B491D}"/>
    <cellStyle name="Normal 33 2 4 2 5 2 3" xfId="39874" xr:uid="{FF0C82A3-07A5-4627-A6FF-62A029AEE24A}"/>
    <cellStyle name="Normal 33 2 4 2 5 3" xfId="39875" xr:uid="{59F45CD6-2255-426B-80C2-3BD356E9331B}"/>
    <cellStyle name="Normal 33 2 4 2 5 3 2" xfId="39876" xr:uid="{90F5D390-6614-44C1-B693-9BBA17643752}"/>
    <cellStyle name="Normal 33 2 4 2 5 4" xfId="39877" xr:uid="{77890CBE-D23B-42CE-A28A-2B231EA07C25}"/>
    <cellStyle name="Normal 33 2 4 2 6" xfId="39878" xr:uid="{E1B40B87-7273-4485-B874-F91E929B00B2}"/>
    <cellStyle name="Normal 33 2 4 2 6 2" xfId="39879" xr:uid="{F94D4504-672C-41C5-B8E3-E05C473F70DC}"/>
    <cellStyle name="Normal 33 2 4 2 6 2 2" xfId="39880" xr:uid="{6321BF48-AE58-4C4A-AB56-DB34769A5660}"/>
    <cellStyle name="Normal 33 2 4 2 6 2 2 2" xfId="39881" xr:uid="{25388D3A-BECB-48FB-B51E-AD8FA000EAF4}"/>
    <cellStyle name="Normal 33 2 4 2 6 2 3" xfId="39882" xr:uid="{AEF7C011-FCE1-485F-9307-7634B7A70247}"/>
    <cellStyle name="Normal 33 2 4 2 6 3" xfId="39883" xr:uid="{211518C7-70BA-40CA-BD84-59AB0B7F71E4}"/>
    <cellStyle name="Normal 33 2 4 2 6 3 2" xfId="39884" xr:uid="{53770C60-00D1-497C-AA4F-4AB19361DDC4}"/>
    <cellStyle name="Normal 33 2 4 2 6 4" xfId="39885" xr:uid="{C21C4184-83EF-4E4A-915A-C66501541646}"/>
    <cellStyle name="Normal 33 2 4 2 7" xfId="39886" xr:uid="{A668F6DF-2E95-4BCD-AF86-41ECC809F389}"/>
    <cellStyle name="Normal 33 2 4 2 7 2" xfId="39887" xr:uid="{2C8FB2D2-9C7D-4C8D-9F0B-EEE725787048}"/>
    <cellStyle name="Normal 33 2 4 2 7 2 2" xfId="39888" xr:uid="{D724D549-AB3B-46E4-84B4-A0157DC7D7B9}"/>
    <cellStyle name="Normal 33 2 4 2 7 3" xfId="39889" xr:uid="{E2881A60-3F9E-46DC-94BF-3211EAE35DD7}"/>
    <cellStyle name="Normal 33 2 4 2 8" xfId="39890" xr:uid="{717D4BEF-0666-4D34-96A7-23E32D699DF8}"/>
    <cellStyle name="Normal 33 2 4 2 8 2" xfId="39891" xr:uid="{D859EE70-8F95-494D-BAEB-184C132AABCE}"/>
    <cellStyle name="Normal 33 2 4 2 8 2 2" xfId="39892" xr:uid="{7760A2EF-46AA-4932-A471-0FEF9C7D3CD2}"/>
    <cellStyle name="Normal 33 2 4 2 8 3" xfId="39893" xr:uid="{CBDE401F-73C9-4758-A642-55AA3017BF1E}"/>
    <cellStyle name="Normal 33 2 4 2 9" xfId="39894" xr:uid="{0DB3FD11-F1F8-486E-9819-27B7EEC95B2D}"/>
    <cellStyle name="Normal 33 2 4 2 9 2" xfId="39895" xr:uid="{670CF9BB-8066-4EC8-85F2-77DDD12121B2}"/>
    <cellStyle name="Normal 33 2 4 2 9 2 2" xfId="39896" xr:uid="{FF209D33-1694-4DD1-9F68-E9F0812369C5}"/>
    <cellStyle name="Normal 33 2 4 2 9 3" xfId="39897" xr:uid="{848BF738-CCDA-4E08-9468-F67EEBCF682A}"/>
    <cellStyle name="Normal 33 2 4 2_EGAT BS 10" xfId="39898" xr:uid="{E1A05BF2-2DF6-4E90-8BBD-9B6A7BFA5326}"/>
    <cellStyle name="Normal 33 2 4 3" xfId="39899" xr:uid="{DB6F5ED5-E0C6-4105-AFD5-5F6D1F91B03E}"/>
    <cellStyle name="Normal 33 2 4 3 10" xfId="39900" xr:uid="{B31FBF70-5A26-49C6-B95C-D401D93B6BBA}"/>
    <cellStyle name="Normal 33 2 4 3 2" xfId="39901" xr:uid="{6243CBAD-9C47-4EB6-8F85-F73AF1B3FDDD}"/>
    <cellStyle name="Normal 33 2 4 3 2 2" xfId="39902" xr:uid="{991D77AC-9642-49DD-9F85-F6BAE983C776}"/>
    <cellStyle name="Normal 33 2 4 3 2 2 2" xfId="39903" xr:uid="{990517B5-1E92-490C-B8C7-EFF193D6DE12}"/>
    <cellStyle name="Normal 33 2 4 3 2 2 2 2" xfId="39904" xr:uid="{6A593F25-4EC4-417A-8ACC-501AE03F304E}"/>
    <cellStyle name="Normal 33 2 4 3 2 2 2 2 2" xfId="39905" xr:uid="{79BC64C9-4722-4084-8C62-F18F99A7FF74}"/>
    <cellStyle name="Normal 33 2 4 3 2 2 2 2 2 2" xfId="39906" xr:uid="{9A3D69FC-8C8B-45C6-9FB7-90BDD738718A}"/>
    <cellStyle name="Normal 33 2 4 3 2 2 2 2 3" xfId="39907" xr:uid="{C216D804-CD97-41C2-A8A4-770861A1A81B}"/>
    <cellStyle name="Normal 33 2 4 3 2 2 2 3" xfId="39908" xr:uid="{D10E2B61-90D0-4FC6-9F79-C8310BB9D76D}"/>
    <cellStyle name="Normal 33 2 4 3 2 2 2 3 2" xfId="39909" xr:uid="{78CE1A26-5E15-48F6-8B69-7E259BB5A53B}"/>
    <cellStyle name="Normal 33 2 4 3 2 2 2 4" xfId="39910" xr:uid="{CC1BA44B-426A-4BB4-AE82-9AC4E8B819D7}"/>
    <cellStyle name="Normal 33 2 4 3 2 2 3" xfId="39911" xr:uid="{F937A4FF-10C2-4EDA-BB97-D53F231A7764}"/>
    <cellStyle name="Normal 33 2 4 3 2 2 3 2" xfId="39912" xr:uid="{091BB390-F49A-405B-8CD6-4B603A25BAAB}"/>
    <cellStyle name="Normal 33 2 4 3 2 2 3 2 2" xfId="39913" xr:uid="{324E4D7F-A2BF-4CBB-BB01-B2A178B3F2DF}"/>
    <cellStyle name="Normal 33 2 4 3 2 2 3 3" xfId="39914" xr:uid="{A3EA9E31-B29B-49E3-B799-2AF1E791E474}"/>
    <cellStyle name="Normal 33 2 4 3 2 2 4" xfId="39915" xr:uid="{74D6F47A-5BC9-4222-91DA-3106ACE5F230}"/>
    <cellStyle name="Normal 33 2 4 3 2 2 4 2" xfId="39916" xr:uid="{2E563D3C-B667-433E-B3AF-C4C9A809D00D}"/>
    <cellStyle name="Normal 33 2 4 3 2 2 4 2 2" xfId="39917" xr:uid="{DFDDCA2A-17B2-43BC-8F2C-2792F666E298}"/>
    <cellStyle name="Normal 33 2 4 3 2 2 4 3" xfId="39918" xr:uid="{3130CFB4-6A64-4C2A-910D-A374FE1A357F}"/>
    <cellStyle name="Normal 33 2 4 3 2 2 5" xfId="39919" xr:uid="{9B0DAA43-6AFB-4F1C-A89E-081D2CB4C21F}"/>
    <cellStyle name="Normal 33 2 4 3 2 2 5 2" xfId="39920" xr:uid="{8F978CE4-C87B-417A-8E26-76DA910C39D5}"/>
    <cellStyle name="Normal 33 2 4 3 2 2 5 2 2" xfId="39921" xr:uid="{7676BF8F-8B3A-4D78-A22A-3D19C5D361DA}"/>
    <cellStyle name="Normal 33 2 4 3 2 2 5 3" xfId="39922" xr:uid="{174D1F7A-0189-4698-9E3F-B68412B25080}"/>
    <cellStyle name="Normal 33 2 4 3 2 2 6" xfId="39923" xr:uid="{F3A4D82E-AC57-40EA-8A29-D4AB353CEA05}"/>
    <cellStyle name="Normal 33 2 4 3 2 2 6 2" xfId="39924" xr:uid="{6782AEFA-3A52-4310-8649-C3D102E2F2E9}"/>
    <cellStyle name="Normal 33 2 4 3 2 2 7" xfId="39925" xr:uid="{8BAD4C53-8CC1-4B5E-9609-1C7403EC3935}"/>
    <cellStyle name="Normal 33 2 4 3 2 2_EGAT BS 10" xfId="39926" xr:uid="{D21792D2-86E0-4D0A-9973-07C087337DD8}"/>
    <cellStyle name="Normal 33 2 4 3 2 3" xfId="39927" xr:uid="{CC5612DC-515B-4AF3-A860-182FB219F7F6}"/>
    <cellStyle name="Normal 33 2 4 3 2 3 2" xfId="39928" xr:uid="{7D639C59-DE40-43A0-9125-66C908E1B2B9}"/>
    <cellStyle name="Normal 33 2 4 3 2 3 2 2" xfId="39929" xr:uid="{21B6183F-D44E-4335-97F4-035997661156}"/>
    <cellStyle name="Normal 33 2 4 3 2 3 2 2 2" xfId="39930" xr:uid="{A23B63C3-39B2-4758-AEF6-BB6407EB5487}"/>
    <cellStyle name="Normal 33 2 4 3 2 3 2 3" xfId="39931" xr:uid="{64D79DDA-F99B-48F8-A79F-1793D12F9FDA}"/>
    <cellStyle name="Normal 33 2 4 3 2 3 3" xfId="39932" xr:uid="{C6DDEEE3-B261-4376-AB69-14470C34C207}"/>
    <cellStyle name="Normal 33 2 4 3 2 3 3 2" xfId="39933" xr:uid="{3A40EA8D-10FE-4EAF-ADBA-7F7549A2C227}"/>
    <cellStyle name="Normal 33 2 4 3 2 3 4" xfId="39934" xr:uid="{3FF9C389-CD4E-47E8-B57B-41D103EEF76E}"/>
    <cellStyle name="Normal 33 2 4 3 2 4" xfId="39935" xr:uid="{B266E5A1-B44B-40FF-B980-186AF1583192}"/>
    <cellStyle name="Normal 33 2 4 3 2 4 2" xfId="39936" xr:uid="{0FB87042-45B0-4335-949E-A19598D14961}"/>
    <cellStyle name="Normal 33 2 4 3 2 4 2 2" xfId="39937" xr:uid="{B7C9366F-1F83-40DF-9DDD-52CB10D7E232}"/>
    <cellStyle name="Normal 33 2 4 3 2 4 2 2 2" xfId="39938" xr:uid="{AD0B7DEB-BD16-42F0-A0CC-EF3A024ABCAD}"/>
    <cellStyle name="Normal 33 2 4 3 2 4 2 3" xfId="39939" xr:uid="{0FDAB799-2EA9-499D-9FCD-DE49DC595D04}"/>
    <cellStyle name="Normal 33 2 4 3 2 4 3" xfId="39940" xr:uid="{205D7EAD-2AA2-477C-99D3-2BE79F57F503}"/>
    <cellStyle name="Normal 33 2 4 3 2 4 3 2" xfId="39941" xr:uid="{BE862E83-06C5-424B-A369-FD7EA8DACC5D}"/>
    <cellStyle name="Normal 33 2 4 3 2 4 4" xfId="39942" xr:uid="{BDC90294-B168-48C3-A06C-44E28D86E8CA}"/>
    <cellStyle name="Normal 33 2 4 3 2 5" xfId="39943" xr:uid="{00975257-E35F-4615-91C3-DB64852F2BE5}"/>
    <cellStyle name="Normal 33 2 4 3 2 5 2" xfId="39944" xr:uid="{D3A254E3-4488-475A-BA52-40BDDEA2F6AA}"/>
    <cellStyle name="Normal 33 2 4 3 2 5 2 2" xfId="39945" xr:uid="{9DB33C6F-8624-47E1-A0EE-5B56DA877C73}"/>
    <cellStyle name="Normal 33 2 4 3 2 5 3" xfId="39946" xr:uid="{3D88E757-1B07-405F-B3B7-DA231C52A9ED}"/>
    <cellStyle name="Normal 33 2 4 3 2 6" xfId="39947" xr:uid="{235249FD-E961-4944-9328-53FE115132FC}"/>
    <cellStyle name="Normal 33 2 4 3 2 6 2" xfId="39948" xr:uid="{3C810838-45CC-4281-A5D7-AAAC8F65FCC9}"/>
    <cellStyle name="Normal 33 2 4 3 2 6 2 2" xfId="39949" xr:uid="{F01552FA-1516-4955-85AF-B5255DDFDBD5}"/>
    <cellStyle name="Normal 33 2 4 3 2 6 3" xfId="39950" xr:uid="{71BF863E-DE9B-4266-89B6-33EE3FCA4362}"/>
    <cellStyle name="Normal 33 2 4 3 2 7" xfId="39951" xr:uid="{C46B2BC0-6257-4778-9BD8-F4863C680418}"/>
    <cellStyle name="Normal 33 2 4 3 2 7 2" xfId="39952" xr:uid="{9B6CF81F-BC03-4FD5-BB70-5B01C22D4C3B}"/>
    <cellStyle name="Normal 33 2 4 3 2 7 2 2" xfId="39953" xr:uid="{603F6ABB-9F31-4899-825F-68B958F95E96}"/>
    <cellStyle name="Normal 33 2 4 3 2 7 3" xfId="39954" xr:uid="{BAE26B15-4033-462C-BC77-490C3553EBEF}"/>
    <cellStyle name="Normal 33 2 4 3 2 8" xfId="39955" xr:uid="{FA03B290-2763-4884-AACC-E95DAFF8ADF2}"/>
    <cellStyle name="Normal 33 2 4 3 2 8 2" xfId="39956" xr:uid="{FFA1BF79-624E-4DD5-B2AF-730B1E1D559D}"/>
    <cellStyle name="Normal 33 2 4 3 2 9" xfId="39957" xr:uid="{039B715F-3CA1-4429-A6BD-D75733F0F18F}"/>
    <cellStyle name="Normal 33 2 4 3 2_EGAT BS 10" xfId="39958" xr:uid="{1A10B283-8A7A-4A93-B148-DE097DE8C10E}"/>
    <cellStyle name="Normal 33 2 4 3 3" xfId="39959" xr:uid="{F4F6F366-0DC4-45B0-B24B-13F4C3EDAA13}"/>
    <cellStyle name="Normal 33 2 4 3 3 2" xfId="39960" xr:uid="{BEC0E743-3100-4DE2-B1C2-F4E6BA756A0B}"/>
    <cellStyle name="Normal 33 2 4 3 3 2 2" xfId="39961" xr:uid="{BA65E3E5-B7D5-4A97-8033-EDB5E2C3D454}"/>
    <cellStyle name="Normal 33 2 4 3 3 2 2 2" xfId="39962" xr:uid="{270785D0-00AC-4A42-B870-2B43F428AA7A}"/>
    <cellStyle name="Normal 33 2 4 3 3 2 2 2 2" xfId="39963" xr:uid="{BD91F8E7-42A9-4E11-A021-882B35A66CC4}"/>
    <cellStyle name="Normal 33 2 4 3 3 2 2 3" xfId="39964" xr:uid="{A0C76AF9-9BD6-4E3D-AA95-DF84F8DA6474}"/>
    <cellStyle name="Normal 33 2 4 3 3 2 3" xfId="39965" xr:uid="{B410A6AE-DCA2-47D8-94FD-F22C363A5013}"/>
    <cellStyle name="Normal 33 2 4 3 3 2 3 2" xfId="39966" xr:uid="{D2E4370F-63C9-45E1-B484-524653535FE8}"/>
    <cellStyle name="Normal 33 2 4 3 3 2 4" xfId="39967" xr:uid="{4CF2712C-CAC6-4145-9B27-9213A89EDBCD}"/>
    <cellStyle name="Normal 33 2 4 3 3 3" xfId="39968" xr:uid="{CEF7D1AF-34A4-48D3-9518-8360E0A9F009}"/>
    <cellStyle name="Normal 33 2 4 3 3 3 2" xfId="39969" xr:uid="{D3949006-990F-4804-AB7D-39DA5414A41A}"/>
    <cellStyle name="Normal 33 2 4 3 3 3 2 2" xfId="39970" xr:uid="{CB712DE3-3D4C-47AD-916B-D6E1D7E94567}"/>
    <cellStyle name="Normal 33 2 4 3 3 3 2 2 2" xfId="39971" xr:uid="{CD7B6EFC-6A2D-4A37-ACE2-82F12EC54272}"/>
    <cellStyle name="Normal 33 2 4 3 3 3 2 3" xfId="39972" xr:uid="{FA073BF7-6B0C-466F-AE66-04F76A21C166}"/>
    <cellStyle name="Normal 33 2 4 3 3 3 3" xfId="39973" xr:uid="{BAFCDCB9-CF10-4D1D-BF85-0393E48C50AE}"/>
    <cellStyle name="Normal 33 2 4 3 3 3 3 2" xfId="39974" xr:uid="{80BBBA54-EDE6-447D-B049-2035DE648355}"/>
    <cellStyle name="Normal 33 2 4 3 3 3 4" xfId="39975" xr:uid="{D4E4B48E-60F8-484C-B6C6-E546C884080C}"/>
    <cellStyle name="Normal 33 2 4 3 3 4" xfId="39976" xr:uid="{E3EA6160-D200-489B-8F0E-E749F00676A4}"/>
    <cellStyle name="Normal 33 2 4 3 3 4 2" xfId="39977" xr:uid="{AEBF7763-39F0-4D5B-8694-31770F28B180}"/>
    <cellStyle name="Normal 33 2 4 3 3 4 2 2" xfId="39978" xr:uid="{3763BAAA-7F56-456B-9498-7B4577A83BB5}"/>
    <cellStyle name="Normal 33 2 4 3 3 4 3" xfId="39979" xr:uid="{C647F0A3-2A5A-48D7-90D3-36B588DE0D26}"/>
    <cellStyle name="Normal 33 2 4 3 3 5" xfId="39980" xr:uid="{5A3C7BC2-6E29-49AE-B8DF-AF476AE1B11F}"/>
    <cellStyle name="Normal 33 2 4 3 3 5 2" xfId="39981" xr:uid="{20273301-0E09-4E85-B2E9-CB12615D5E44}"/>
    <cellStyle name="Normal 33 2 4 3 3 5 2 2" xfId="39982" xr:uid="{24C16FF2-0291-4BF3-B767-8D3F0C81B5AE}"/>
    <cellStyle name="Normal 33 2 4 3 3 5 3" xfId="39983" xr:uid="{1C93842B-849C-4BB4-8CFC-6BE802D6B430}"/>
    <cellStyle name="Normal 33 2 4 3 3 6" xfId="39984" xr:uid="{FD244B3A-CC1F-48B2-9027-21149C511E39}"/>
    <cellStyle name="Normal 33 2 4 3 3 6 2" xfId="39985" xr:uid="{D599474E-A49C-4B87-BB4D-F763A15635BC}"/>
    <cellStyle name="Normal 33 2 4 3 3 6 2 2" xfId="39986" xr:uid="{8FE7404C-462B-4793-8C91-04F81E0A97BE}"/>
    <cellStyle name="Normal 33 2 4 3 3 6 3" xfId="39987" xr:uid="{9EE159C4-2A08-4493-AB6C-342B1EEF44E8}"/>
    <cellStyle name="Normal 33 2 4 3 3 7" xfId="39988" xr:uid="{DA46F476-DAD9-4A08-9F1F-0F47F257E9F9}"/>
    <cellStyle name="Normal 33 2 4 3 3 7 2" xfId="39989" xr:uid="{282D9F79-B360-4E00-BB2F-EBC550B7F58E}"/>
    <cellStyle name="Normal 33 2 4 3 3 8" xfId="39990" xr:uid="{F39A94D2-D370-4952-97FE-BCA454E03285}"/>
    <cellStyle name="Normal 33 2 4 3 3_EGAT BS 10" xfId="39991" xr:uid="{57115E91-4418-4D0F-83D0-76316DE0D45E}"/>
    <cellStyle name="Normal 33 2 4 3 4" xfId="39992" xr:uid="{87403268-13B4-4C9C-8A4C-2BC535D3E854}"/>
    <cellStyle name="Normal 33 2 4 3 4 2" xfId="39993" xr:uid="{AB1F6A09-94AC-488B-86B3-2556137033AF}"/>
    <cellStyle name="Normal 33 2 4 3 4 2 2" xfId="39994" xr:uid="{5B5CFD41-1430-4D79-8081-F195D01B03CF}"/>
    <cellStyle name="Normal 33 2 4 3 4 2 2 2" xfId="39995" xr:uid="{40F01749-2056-49FB-96D0-8EEB01BA7476}"/>
    <cellStyle name="Normal 33 2 4 3 4 2 3" xfId="39996" xr:uid="{488DF5BD-1DA0-4D53-A034-82359D4059DE}"/>
    <cellStyle name="Normal 33 2 4 3 4 3" xfId="39997" xr:uid="{06EB3AB7-2A18-4DB1-BA44-641C2DDF2172}"/>
    <cellStyle name="Normal 33 2 4 3 4 3 2" xfId="39998" xr:uid="{7A975C33-4EC4-4C74-AD3B-B34AA32B25B2}"/>
    <cellStyle name="Normal 33 2 4 3 4 4" xfId="39999" xr:uid="{16BA96C8-F8A3-45D2-9371-D36D10342966}"/>
    <cellStyle name="Normal 33 2 4 3 5" xfId="40000" xr:uid="{5C101205-C2FE-470F-9FAC-B4EDBC362FAA}"/>
    <cellStyle name="Normal 33 2 4 3 5 2" xfId="40001" xr:uid="{D73A6C51-A42C-48AF-9C79-65DCAFE17DED}"/>
    <cellStyle name="Normal 33 2 4 3 5 2 2" xfId="40002" xr:uid="{07E8FD2F-555C-4C5F-96B6-A599B7677D04}"/>
    <cellStyle name="Normal 33 2 4 3 5 2 2 2" xfId="40003" xr:uid="{677614E3-168C-4BF6-81D2-CBB55422E789}"/>
    <cellStyle name="Normal 33 2 4 3 5 2 3" xfId="40004" xr:uid="{E5EFBDC2-3549-4BEA-9BDA-6DAD40D95833}"/>
    <cellStyle name="Normal 33 2 4 3 5 3" xfId="40005" xr:uid="{8F929E8E-03B8-4322-9C32-C6AA2390ECFF}"/>
    <cellStyle name="Normal 33 2 4 3 5 3 2" xfId="40006" xr:uid="{13F34D23-2867-433D-B6F4-D159ACE5CBD2}"/>
    <cellStyle name="Normal 33 2 4 3 5 4" xfId="40007" xr:uid="{BE33387E-F4B8-40AB-8132-A75408CC7F7B}"/>
    <cellStyle name="Normal 33 2 4 3 6" xfId="40008" xr:uid="{79A96DF1-246E-4812-94E1-5798931071FD}"/>
    <cellStyle name="Normal 33 2 4 3 6 2" xfId="40009" xr:uid="{8DAFB8E0-B9FC-4974-9D6D-28550B619335}"/>
    <cellStyle name="Normal 33 2 4 3 6 2 2" xfId="40010" xr:uid="{59235992-ACB2-4621-8277-961F801EDA09}"/>
    <cellStyle name="Normal 33 2 4 3 6 3" xfId="40011" xr:uid="{CABF64C8-A1DC-4A15-AAD4-04377CBCC579}"/>
    <cellStyle name="Normal 33 2 4 3 7" xfId="40012" xr:uid="{78B108FE-AD7A-439B-847C-D569FB5F7B25}"/>
    <cellStyle name="Normal 33 2 4 3 7 2" xfId="40013" xr:uid="{E0736350-C000-462D-8C2D-C24DBA7FF8AE}"/>
    <cellStyle name="Normal 33 2 4 3 7 2 2" xfId="40014" xr:uid="{4AD07C5C-CEBC-4981-832B-4000832F1785}"/>
    <cellStyle name="Normal 33 2 4 3 7 3" xfId="40015" xr:uid="{BA08D5E2-D8FB-422D-A8EA-B7B6894DEDBB}"/>
    <cellStyle name="Normal 33 2 4 3 8" xfId="40016" xr:uid="{599D3992-0DD4-492C-B7E6-A8D4D95E56EE}"/>
    <cellStyle name="Normal 33 2 4 3 8 2" xfId="40017" xr:uid="{1A149A18-02EA-4087-93CA-3BA62C8F0C4D}"/>
    <cellStyle name="Normal 33 2 4 3 8 2 2" xfId="40018" xr:uid="{046110C9-96F1-4A44-8A24-0FFE07CEC7E5}"/>
    <cellStyle name="Normal 33 2 4 3 8 3" xfId="40019" xr:uid="{194CB591-7E86-4557-A6C7-EE053971F169}"/>
    <cellStyle name="Normal 33 2 4 3 9" xfId="40020" xr:uid="{5F422913-3B21-4D1E-9BDE-C00E4B4E304B}"/>
    <cellStyle name="Normal 33 2 4 3 9 2" xfId="40021" xr:uid="{72BDA3D0-0100-4A78-98D7-E7DFC5747913}"/>
    <cellStyle name="Normal 33 2 4 3_EGAT BS 10" xfId="40022" xr:uid="{DA891DA4-8F87-419F-89F5-94FC99B1F3C3}"/>
    <cellStyle name="Normal 33 2 4 4" xfId="40023" xr:uid="{E8789126-7E0F-414D-A26E-88FAE732C2E4}"/>
    <cellStyle name="Normal 33 2 4 4 10" xfId="40024" xr:uid="{8D4ED4B0-C82E-4FB5-A4D6-10C49D47224E}"/>
    <cellStyle name="Normal 33 2 4 4 2" xfId="40025" xr:uid="{67A5D65B-3FE9-4CBB-A84E-BDDB891654F3}"/>
    <cellStyle name="Normal 33 2 4 4 2 2" xfId="40026" xr:uid="{86F0ECBC-D936-4CC0-8777-8359BDDF9FC7}"/>
    <cellStyle name="Normal 33 2 4 4 2 2 2" xfId="40027" xr:uid="{26FFF2AA-7F94-4494-8294-07B3BC26F969}"/>
    <cellStyle name="Normal 33 2 4 4 2 2 2 2" xfId="40028" xr:uid="{F1B0DF28-5929-4432-932E-443E374D5225}"/>
    <cellStyle name="Normal 33 2 4 4 2 2 2 2 2" xfId="40029" xr:uid="{7A26CC88-8309-4A3D-B19D-382A40DCAF46}"/>
    <cellStyle name="Normal 33 2 4 4 2 2 2 2 2 2" xfId="40030" xr:uid="{34DE1DB7-2765-4FDB-A7EC-E62A38636260}"/>
    <cellStyle name="Normal 33 2 4 4 2 2 2 2 3" xfId="40031" xr:uid="{A4176688-D8FF-424F-8312-CD72B344BADB}"/>
    <cellStyle name="Normal 33 2 4 4 2 2 2 3" xfId="40032" xr:uid="{52E22CC5-B260-48BD-B4CC-B15233208008}"/>
    <cellStyle name="Normal 33 2 4 4 2 2 2 3 2" xfId="40033" xr:uid="{47EF3C6B-746C-48F8-84AE-A9599A992D1A}"/>
    <cellStyle name="Normal 33 2 4 4 2 2 2 4" xfId="40034" xr:uid="{F97AF9B5-DAA7-4488-991C-FEBEA4CCDFA4}"/>
    <cellStyle name="Normal 33 2 4 4 2 2 3" xfId="40035" xr:uid="{244B88FF-57AA-4A99-BD79-56D0F308D91A}"/>
    <cellStyle name="Normal 33 2 4 4 2 2 3 2" xfId="40036" xr:uid="{E2AC12C5-DB8A-4E7B-B4C8-73F7CB53E07C}"/>
    <cellStyle name="Normal 33 2 4 4 2 2 3 2 2" xfId="40037" xr:uid="{0BF5D095-7F79-4F1B-BDC2-9AD988E4827A}"/>
    <cellStyle name="Normal 33 2 4 4 2 2 3 3" xfId="40038" xr:uid="{9D9A9740-3379-40FC-ABE5-10C0A912BE71}"/>
    <cellStyle name="Normal 33 2 4 4 2 2 4" xfId="40039" xr:uid="{86D3015B-8716-421B-AFBA-CD7950FE13A8}"/>
    <cellStyle name="Normal 33 2 4 4 2 2 4 2" xfId="40040" xr:uid="{3072BA91-1E74-42C2-88FA-D519388915C8}"/>
    <cellStyle name="Normal 33 2 4 4 2 2 4 2 2" xfId="40041" xr:uid="{54B6BF16-1F3C-47DC-9B91-CED72E87D571}"/>
    <cellStyle name="Normal 33 2 4 4 2 2 4 3" xfId="40042" xr:uid="{E8FBA7AD-7B7D-4D03-890F-868AC50B8AFD}"/>
    <cellStyle name="Normal 33 2 4 4 2 2 5" xfId="40043" xr:uid="{F55CF913-BA06-44B0-8881-D97099A8B1C5}"/>
    <cellStyle name="Normal 33 2 4 4 2 2 5 2" xfId="40044" xr:uid="{6BFCFC15-C6F2-4FFA-B1F3-41B16F723642}"/>
    <cellStyle name="Normal 33 2 4 4 2 2 5 2 2" xfId="40045" xr:uid="{7322B879-38CE-4378-A5A1-390A0E10063A}"/>
    <cellStyle name="Normal 33 2 4 4 2 2 5 3" xfId="40046" xr:uid="{99FB493D-225C-4760-97F5-A7E82F7D7670}"/>
    <cellStyle name="Normal 33 2 4 4 2 2 6" xfId="40047" xr:uid="{7E25BA50-A031-4244-BBB2-2AB44F9D616C}"/>
    <cellStyle name="Normal 33 2 4 4 2 2 6 2" xfId="40048" xr:uid="{F3AC4173-F0E2-4563-A3F5-8A485894816A}"/>
    <cellStyle name="Normal 33 2 4 4 2 2 7" xfId="40049" xr:uid="{5D7AEAED-A3C6-4DF8-ACD2-AE7D3371259D}"/>
    <cellStyle name="Normal 33 2 4 4 2 2_EGAT BS 10" xfId="40050" xr:uid="{B7425A96-6019-4DB2-A1A4-F6746CAD7CA8}"/>
    <cellStyle name="Normal 33 2 4 4 2 3" xfId="40051" xr:uid="{47165816-10B4-4623-81AB-34945439A807}"/>
    <cellStyle name="Normal 33 2 4 4 2 3 2" xfId="40052" xr:uid="{3E047D76-3F2C-4417-BDE1-36C75690D04A}"/>
    <cellStyle name="Normal 33 2 4 4 2 3 2 2" xfId="40053" xr:uid="{E8A10FA5-A784-4481-A74A-AE7113EC8AC0}"/>
    <cellStyle name="Normal 33 2 4 4 2 3 2 2 2" xfId="40054" xr:uid="{0B3C2F91-A2DE-4DB3-AAD0-261E5461D3A7}"/>
    <cellStyle name="Normal 33 2 4 4 2 3 2 3" xfId="40055" xr:uid="{B417DC12-A97E-41CD-B469-2F75409D5E06}"/>
    <cellStyle name="Normal 33 2 4 4 2 3 3" xfId="40056" xr:uid="{13638F41-AE7C-4715-95FB-973E3A47A012}"/>
    <cellStyle name="Normal 33 2 4 4 2 3 3 2" xfId="40057" xr:uid="{E6D53AB0-4070-4AB4-ABF0-ED3F2B7158EC}"/>
    <cellStyle name="Normal 33 2 4 4 2 3 4" xfId="40058" xr:uid="{9A8BC693-0853-4F81-954D-5DE86A7018FB}"/>
    <cellStyle name="Normal 33 2 4 4 2 4" xfId="40059" xr:uid="{D4F6BF90-091D-4301-8E6E-5364A6D4BA05}"/>
    <cellStyle name="Normal 33 2 4 4 2 4 2" xfId="40060" xr:uid="{91C52D2A-6449-4BAB-975A-41E01B36EDB8}"/>
    <cellStyle name="Normal 33 2 4 4 2 4 2 2" xfId="40061" xr:uid="{46AD8131-B055-472B-8C64-ADB403147585}"/>
    <cellStyle name="Normal 33 2 4 4 2 4 2 2 2" xfId="40062" xr:uid="{02E3D534-4ABD-4DA1-8CBF-650E1285B4AC}"/>
    <cellStyle name="Normal 33 2 4 4 2 4 2 3" xfId="40063" xr:uid="{50409432-3D79-45D1-993C-E278E02BE4AD}"/>
    <cellStyle name="Normal 33 2 4 4 2 4 3" xfId="40064" xr:uid="{D5914D3C-515F-476C-A675-661D8D7D1F15}"/>
    <cellStyle name="Normal 33 2 4 4 2 4 3 2" xfId="40065" xr:uid="{DB1B1978-0849-4EA3-ACC0-9678F0F382D9}"/>
    <cellStyle name="Normal 33 2 4 4 2 4 4" xfId="40066" xr:uid="{E5D3FC21-C813-4335-AD7F-3D4F3A9ADDFD}"/>
    <cellStyle name="Normal 33 2 4 4 2 5" xfId="40067" xr:uid="{FC76F3FB-EAB2-434D-B640-CBC0F0329478}"/>
    <cellStyle name="Normal 33 2 4 4 2 5 2" xfId="40068" xr:uid="{4326A1D3-2C23-428C-9A1C-54FF81B28A46}"/>
    <cellStyle name="Normal 33 2 4 4 2 5 2 2" xfId="40069" xr:uid="{C12F37D1-A2BC-420F-9F41-55F680A4900C}"/>
    <cellStyle name="Normal 33 2 4 4 2 5 3" xfId="40070" xr:uid="{62F307D0-BA8E-4BE0-83E5-CE6176D05796}"/>
    <cellStyle name="Normal 33 2 4 4 2 6" xfId="40071" xr:uid="{B2A98047-722A-474F-B2B6-69537C1D5B39}"/>
    <cellStyle name="Normal 33 2 4 4 2 6 2" xfId="40072" xr:uid="{E6BD9A6D-784E-418B-9CBE-3A2CD6B19C99}"/>
    <cellStyle name="Normal 33 2 4 4 2 6 2 2" xfId="40073" xr:uid="{FA07BF04-3363-46E7-AFF1-CB0CF464DCA5}"/>
    <cellStyle name="Normal 33 2 4 4 2 6 3" xfId="40074" xr:uid="{F70FF024-D3DA-4B25-9906-DAF3DB6AD9BD}"/>
    <cellStyle name="Normal 33 2 4 4 2 7" xfId="40075" xr:uid="{E9BC62AA-FC58-4A4E-BD78-C3C6ABE74C29}"/>
    <cellStyle name="Normal 33 2 4 4 2 7 2" xfId="40076" xr:uid="{02EE9D3A-4431-406F-8C7E-8DCF6B8C3825}"/>
    <cellStyle name="Normal 33 2 4 4 2 7 2 2" xfId="40077" xr:uid="{753D30C5-FCF5-4D72-946D-938FB5AF8807}"/>
    <cellStyle name="Normal 33 2 4 4 2 7 3" xfId="40078" xr:uid="{A03AA84B-A72F-4FA8-AF99-440CAA9E3198}"/>
    <cellStyle name="Normal 33 2 4 4 2 8" xfId="40079" xr:uid="{686F843C-2EE0-48C2-9E82-95ED5F7DFCA2}"/>
    <cellStyle name="Normal 33 2 4 4 2 8 2" xfId="40080" xr:uid="{EDBAFEBC-FCEA-4DF0-BF9E-FCCF34DCA576}"/>
    <cellStyle name="Normal 33 2 4 4 2 9" xfId="40081" xr:uid="{3F7EBC57-860A-44E5-9595-3D93FBB6B6AA}"/>
    <cellStyle name="Normal 33 2 4 4 2_EGAT BS 10" xfId="40082" xr:uid="{A7A2762C-3B34-468D-98CD-E0A4E883FE5B}"/>
    <cellStyle name="Normal 33 2 4 4 3" xfId="40083" xr:uid="{55072F13-E330-4C6E-92CD-B0F7FC5F33A1}"/>
    <cellStyle name="Normal 33 2 4 4 3 2" xfId="40084" xr:uid="{297706CB-E369-4AAF-9A2A-9D33C6F05A83}"/>
    <cellStyle name="Normal 33 2 4 4 3 2 2" xfId="40085" xr:uid="{267CDE6F-5C10-434F-9269-4FA2697B6401}"/>
    <cellStyle name="Normal 33 2 4 4 3 2 2 2" xfId="40086" xr:uid="{1BD03A24-1935-404B-9C8C-BDE287830F07}"/>
    <cellStyle name="Normal 33 2 4 4 3 2 2 2 2" xfId="40087" xr:uid="{38668454-1ABE-4923-B759-8625CC91A2C8}"/>
    <cellStyle name="Normal 33 2 4 4 3 2 2 3" xfId="40088" xr:uid="{0808C9D9-394C-465A-BE45-6C7362BE1457}"/>
    <cellStyle name="Normal 33 2 4 4 3 2 3" xfId="40089" xr:uid="{E4FAAA59-380A-4D02-94EF-EE66E05D519B}"/>
    <cellStyle name="Normal 33 2 4 4 3 2 3 2" xfId="40090" xr:uid="{696E67FD-5443-4065-9476-AD34C39F1D14}"/>
    <cellStyle name="Normal 33 2 4 4 3 2 4" xfId="40091" xr:uid="{8A0657D8-129C-4BAA-8F02-28C16B936DE2}"/>
    <cellStyle name="Normal 33 2 4 4 3 3" xfId="40092" xr:uid="{0CD17DCB-773A-4B99-8CC1-485FB7F09021}"/>
    <cellStyle name="Normal 33 2 4 4 3 3 2" xfId="40093" xr:uid="{00A8E805-2F22-4C3B-A1CC-ECC001A629AB}"/>
    <cellStyle name="Normal 33 2 4 4 3 3 2 2" xfId="40094" xr:uid="{ADEB53F7-2100-48B3-A1A0-5181896D4AA6}"/>
    <cellStyle name="Normal 33 2 4 4 3 3 2 2 2" xfId="40095" xr:uid="{9E905DA5-A67D-4FB2-A6E3-BC7B1F2C9384}"/>
    <cellStyle name="Normal 33 2 4 4 3 3 2 3" xfId="40096" xr:uid="{DA75A40B-953A-48F9-96F1-B0FF9B9EA560}"/>
    <cellStyle name="Normal 33 2 4 4 3 3 3" xfId="40097" xr:uid="{E0776F09-2E5D-4EE2-9B93-0346D1EE8CF1}"/>
    <cellStyle name="Normal 33 2 4 4 3 3 3 2" xfId="40098" xr:uid="{3957C70A-9D46-42AB-AEDA-5191F5C4FB51}"/>
    <cellStyle name="Normal 33 2 4 4 3 3 4" xfId="40099" xr:uid="{5D02F34E-336E-468E-929B-182189D8F9A9}"/>
    <cellStyle name="Normal 33 2 4 4 3 4" xfId="40100" xr:uid="{6B05DB7D-9B2C-4E16-9A56-E6CD43ABAEB6}"/>
    <cellStyle name="Normal 33 2 4 4 3 4 2" xfId="40101" xr:uid="{FFA02935-5E29-406C-93E5-E489FACBB73D}"/>
    <cellStyle name="Normal 33 2 4 4 3 4 2 2" xfId="40102" xr:uid="{574E52E3-BC9C-41D0-B3FB-A44FAFFB247E}"/>
    <cellStyle name="Normal 33 2 4 4 3 4 3" xfId="40103" xr:uid="{59D1B4AA-2574-4799-A01E-695A71D124F3}"/>
    <cellStyle name="Normal 33 2 4 4 3 5" xfId="40104" xr:uid="{BE4B6CDE-C01F-4F4D-AD68-9204D31D1E79}"/>
    <cellStyle name="Normal 33 2 4 4 3 5 2" xfId="40105" xr:uid="{B4380C7C-2AE8-4D66-B839-EC9375A96201}"/>
    <cellStyle name="Normal 33 2 4 4 3 5 2 2" xfId="40106" xr:uid="{AEC654B5-0B9A-4163-A61E-2C6D922EFBC4}"/>
    <cellStyle name="Normal 33 2 4 4 3 5 3" xfId="40107" xr:uid="{16D40834-6A34-4E4D-AB68-BFFBEEAC43BB}"/>
    <cellStyle name="Normal 33 2 4 4 3 6" xfId="40108" xr:uid="{7EFCA188-8A1F-4155-B5E0-426A036C28FC}"/>
    <cellStyle name="Normal 33 2 4 4 3 6 2" xfId="40109" xr:uid="{F9E1F1EB-4CB1-45BE-BECD-652D4369A5FC}"/>
    <cellStyle name="Normal 33 2 4 4 3 6 2 2" xfId="40110" xr:uid="{11B11260-8DFE-470C-9AC6-1BB0FCE62CE5}"/>
    <cellStyle name="Normal 33 2 4 4 3 6 3" xfId="40111" xr:uid="{92D6B296-8B86-4632-B3FA-D460A67145B5}"/>
    <cellStyle name="Normal 33 2 4 4 3 7" xfId="40112" xr:uid="{6BF0A3D3-1A99-4B6F-9898-E2A1233A74F8}"/>
    <cellStyle name="Normal 33 2 4 4 3 7 2" xfId="40113" xr:uid="{AC470914-849A-4434-B044-6F5A82E55CD2}"/>
    <cellStyle name="Normal 33 2 4 4 3 8" xfId="40114" xr:uid="{257511EA-5DB8-41D1-AD90-3BFC0C39DDA7}"/>
    <cellStyle name="Normal 33 2 4 4 3_EGAT BS 10" xfId="40115" xr:uid="{2CCAA728-07DF-45F3-885B-1BB79CA6867F}"/>
    <cellStyle name="Normal 33 2 4 4 4" xfId="40116" xr:uid="{0BE1C681-D394-4481-8AE3-A80FAE2C165E}"/>
    <cellStyle name="Normal 33 2 4 4 4 2" xfId="40117" xr:uid="{7CA5B2FB-DDB6-43C9-B782-C940EEF45771}"/>
    <cellStyle name="Normal 33 2 4 4 4 2 2" xfId="40118" xr:uid="{E918C13F-1BF1-45B1-8417-D68C40640BBA}"/>
    <cellStyle name="Normal 33 2 4 4 4 2 2 2" xfId="40119" xr:uid="{07F5CCD4-D4A8-4A8F-BBC7-4C7217724B9D}"/>
    <cellStyle name="Normal 33 2 4 4 4 2 3" xfId="40120" xr:uid="{CE34FD16-400C-4BEE-A21F-39ABAB14368F}"/>
    <cellStyle name="Normal 33 2 4 4 4 3" xfId="40121" xr:uid="{1586CA37-F18C-483D-A1ED-345835838C0C}"/>
    <cellStyle name="Normal 33 2 4 4 4 3 2" xfId="40122" xr:uid="{E3DD5037-F498-4B4B-9FAE-E92C21C3F3C2}"/>
    <cellStyle name="Normal 33 2 4 4 4 4" xfId="40123" xr:uid="{ACD72448-F8A5-4CBC-9037-B3E5D069817A}"/>
    <cellStyle name="Normal 33 2 4 4 5" xfId="40124" xr:uid="{7A090AB5-A3C5-4C1B-9337-03489AA0AE74}"/>
    <cellStyle name="Normal 33 2 4 4 5 2" xfId="40125" xr:uid="{99107E86-8B18-4487-92C6-1E004BCB0EE5}"/>
    <cellStyle name="Normal 33 2 4 4 5 2 2" xfId="40126" xr:uid="{7D0F27C7-DD05-4C7A-8319-18AA7D3C1A67}"/>
    <cellStyle name="Normal 33 2 4 4 5 2 2 2" xfId="40127" xr:uid="{AC885A08-0B96-4722-8CC9-44D466A67ABA}"/>
    <cellStyle name="Normal 33 2 4 4 5 2 3" xfId="40128" xr:uid="{E48BC9D7-2D8C-47C4-8333-4ADEEC5D132D}"/>
    <cellStyle name="Normal 33 2 4 4 5 3" xfId="40129" xr:uid="{C9456A6B-D015-47E4-AA36-839B4AC4CD91}"/>
    <cellStyle name="Normal 33 2 4 4 5 3 2" xfId="40130" xr:uid="{8FC42B2F-FAB5-4DC3-BD4E-0A8F71A0C41E}"/>
    <cellStyle name="Normal 33 2 4 4 5 4" xfId="40131" xr:uid="{2CE8606E-838F-4F87-BDE3-A2C2ECA3F10E}"/>
    <cellStyle name="Normal 33 2 4 4 6" xfId="40132" xr:uid="{A129644F-2AE2-4318-B0E8-D4C9EA248E1A}"/>
    <cellStyle name="Normal 33 2 4 4 6 2" xfId="40133" xr:uid="{87A0CDAB-8B12-4E7E-88E3-38000DA914B3}"/>
    <cellStyle name="Normal 33 2 4 4 6 2 2" xfId="40134" xr:uid="{35D2AF0A-C99B-447E-AA37-7CB163AF232D}"/>
    <cellStyle name="Normal 33 2 4 4 6 3" xfId="40135" xr:uid="{9C29DB57-CBD3-4315-BF56-2A28FA9D79A5}"/>
    <cellStyle name="Normal 33 2 4 4 7" xfId="40136" xr:uid="{9A99BDB9-2A08-4F41-B806-525E7B1AB4AD}"/>
    <cellStyle name="Normal 33 2 4 4 7 2" xfId="40137" xr:uid="{2B37689F-1388-41FC-BA77-C94B30818930}"/>
    <cellStyle name="Normal 33 2 4 4 7 2 2" xfId="40138" xr:uid="{7DD7E8EE-A1FE-4032-A881-5D6416E08310}"/>
    <cellStyle name="Normal 33 2 4 4 7 3" xfId="40139" xr:uid="{6BFBC364-8E5F-42FD-8F6E-08A4D0DCFBFE}"/>
    <cellStyle name="Normal 33 2 4 4 8" xfId="40140" xr:uid="{94326AD1-98F1-44E4-B4DE-2EBF106D53CD}"/>
    <cellStyle name="Normal 33 2 4 4 8 2" xfId="40141" xr:uid="{51B07C99-0F2F-4910-931F-332C5901C8F1}"/>
    <cellStyle name="Normal 33 2 4 4 8 2 2" xfId="40142" xr:uid="{77DB66BF-4A43-4D43-A4E9-254123FAC664}"/>
    <cellStyle name="Normal 33 2 4 4 8 3" xfId="40143" xr:uid="{AFF523B8-B771-4810-8784-9046F721FA2C}"/>
    <cellStyle name="Normal 33 2 4 4 9" xfId="40144" xr:uid="{201A353C-F47F-4DAE-BA68-86D2BE5A2DA4}"/>
    <cellStyle name="Normal 33 2 4 4 9 2" xfId="40145" xr:uid="{CF82C41C-9CE1-4838-A8A7-54324BF77314}"/>
    <cellStyle name="Normal 33 2 4 4_EGAT BS 10" xfId="40146" xr:uid="{DEC776B1-E244-4083-A464-1942D1A3E9BA}"/>
    <cellStyle name="Normal 33 2 4 5" xfId="40147" xr:uid="{75E59925-3C32-485A-B3B3-64399E244F4C}"/>
    <cellStyle name="Normal 33 2 4 5 10" xfId="40148" xr:uid="{4A236CB8-D66A-4F6B-8726-D7B7012071B6}"/>
    <cellStyle name="Normal 33 2 4 5 2" xfId="40149" xr:uid="{88BB9BE5-9802-458E-8AD7-12FB9A2982A4}"/>
    <cellStyle name="Normal 33 2 4 5 2 2" xfId="40150" xr:uid="{D020EF1D-262C-4D56-B7EF-478A0A8221DD}"/>
    <cellStyle name="Normal 33 2 4 5 2 2 2" xfId="40151" xr:uid="{40C4DC99-63DC-4B06-BBD5-7899A9359C5B}"/>
    <cellStyle name="Normal 33 2 4 5 2 2 2 2" xfId="40152" xr:uid="{CF23BE28-A53C-4D0F-815B-FCF89732E40C}"/>
    <cellStyle name="Normal 33 2 4 5 2 2 2 2 2" xfId="40153" xr:uid="{6C3F204E-2944-48B9-B21F-30D47D35C20F}"/>
    <cellStyle name="Normal 33 2 4 5 2 2 2 2 2 2" xfId="40154" xr:uid="{5B31A631-1D20-4467-9875-05FAD20454EF}"/>
    <cellStyle name="Normal 33 2 4 5 2 2 2 2 3" xfId="40155" xr:uid="{A07BE301-7ADC-4FA4-A038-550072130186}"/>
    <cellStyle name="Normal 33 2 4 5 2 2 2 3" xfId="40156" xr:uid="{FC036E1A-B488-4720-8419-E3BAC25227D7}"/>
    <cellStyle name="Normal 33 2 4 5 2 2 2 3 2" xfId="40157" xr:uid="{6E6287C4-EFD1-4DC9-A877-28FEA0511240}"/>
    <cellStyle name="Normal 33 2 4 5 2 2 2 4" xfId="40158" xr:uid="{E4087A5B-AF7B-4477-A13D-92FC9223D638}"/>
    <cellStyle name="Normal 33 2 4 5 2 2 3" xfId="40159" xr:uid="{20BA9A83-D363-444B-973B-9F80CE1B6D05}"/>
    <cellStyle name="Normal 33 2 4 5 2 2 3 2" xfId="40160" xr:uid="{7B87BDB7-B894-4DB1-8C1F-A3EA6F6E5BDB}"/>
    <cellStyle name="Normal 33 2 4 5 2 2 3 2 2" xfId="40161" xr:uid="{DA46F50C-B921-4BAA-B62B-76CA6B7955C8}"/>
    <cellStyle name="Normal 33 2 4 5 2 2 3 3" xfId="40162" xr:uid="{2F2026F4-3B30-412E-92A7-28B3C7F69F5D}"/>
    <cellStyle name="Normal 33 2 4 5 2 2 4" xfId="40163" xr:uid="{BFE02340-C824-430D-8346-3066432D7BA2}"/>
    <cellStyle name="Normal 33 2 4 5 2 2 4 2" xfId="40164" xr:uid="{1F16FB68-7F0E-44E9-9EE4-44142A3C0410}"/>
    <cellStyle name="Normal 33 2 4 5 2 2 4 2 2" xfId="40165" xr:uid="{C1A75ED1-82A0-4FCC-9CAC-57BB9D32A89E}"/>
    <cellStyle name="Normal 33 2 4 5 2 2 4 3" xfId="40166" xr:uid="{75C9E897-F2B1-4F3F-9D9C-A6259CA0D418}"/>
    <cellStyle name="Normal 33 2 4 5 2 2 5" xfId="40167" xr:uid="{9ACC3F0B-0659-4068-9407-BBC681D032FE}"/>
    <cellStyle name="Normal 33 2 4 5 2 2 5 2" xfId="40168" xr:uid="{BDF47898-C5C5-491E-A865-18F3C8D28E1C}"/>
    <cellStyle name="Normal 33 2 4 5 2 2 5 2 2" xfId="40169" xr:uid="{2262CE0F-63C8-485E-A134-94666413BAFC}"/>
    <cellStyle name="Normal 33 2 4 5 2 2 5 3" xfId="40170" xr:uid="{4059E795-2AE3-45E2-95AA-71FCFDA1E54C}"/>
    <cellStyle name="Normal 33 2 4 5 2 2 6" xfId="40171" xr:uid="{E9F00946-391A-4B9B-80DC-FBD766BB4F84}"/>
    <cellStyle name="Normal 33 2 4 5 2 2 6 2" xfId="40172" xr:uid="{02A9A47F-C748-47B5-A729-9E1737A9D034}"/>
    <cellStyle name="Normal 33 2 4 5 2 2 7" xfId="40173" xr:uid="{AA6895A5-FBC0-4BEC-8EC6-3373A541323D}"/>
    <cellStyle name="Normal 33 2 4 5 2 2_EGAT BS 10" xfId="40174" xr:uid="{04C00537-01DC-4ED8-966D-D9AB98C9D247}"/>
    <cellStyle name="Normal 33 2 4 5 2 3" xfId="40175" xr:uid="{546D6979-095D-4755-BBF6-592989951410}"/>
    <cellStyle name="Normal 33 2 4 5 2 3 2" xfId="40176" xr:uid="{B7D8351F-B9B3-4CE0-8444-53CCDBF31E57}"/>
    <cellStyle name="Normal 33 2 4 5 2 3 2 2" xfId="40177" xr:uid="{E0B197F3-7327-43D4-8CD4-E3011CC337E9}"/>
    <cellStyle name="Normal 33 2 4 5 2 3 2 2 2" xfId="40178" xr:uid="{7EB34302-8427-4C0C-ADBA-39109B45BDDA}"/>
    <cellStyle name="Normal 33 2 4 5 2 3 2 3" xfId="40179" xr:uid="{5622E1A2-FDB9-4690-913F-B04BA6BEA033}"/>
    <cellStyle name="Normal 33 2 4 5 2 3 3" xfId="40180" xr:uid="{260F7F5A-0A0C-4253-9A76-61E45352C2B3}"/>
    <cellStyle name="Normal 33 2 4 5 2 3 3 2" xfId="40181" xr:uid="{931379C9-E86C-4F2D-917F-CD3421394EAA}"/>
    <cellStyle name="Normal 33 2 4 5 2 3 4" xfId="40182" xr:uid="{FB370A11-8768-4F6C-9F73-5245EEBE50DE}"/>
    <cellStyle name="Normal 33 2 4 5 2 4" xfId="40183" xr:uid="{EB4F3FB1-92AC-4937-A512-531CA7AFE02C}"/>
    <cellStyle name="Normal 33 2 4 5 2 4 2" xfId="40184" xr:uid="{FA396608-7FA4-4F3B-B8C3-6A13AAC0AF6A}"/>
    <cellStyle name="Normal 33 2 4 5 2 4 2 2" xfId="40185" xr:uid="{D948F559-9351-4740-AC7B-9C43B45C1884}"/>
    <cellStyle name="Normal 33 2 4 5 2 4 2 2 2" xfId="40186" xr:uid="{81FFD0D6-3280-48A9-8227-C775BDC67019}"/>
    <cellStyle name="Normal 33 2 4 5 2 4 2 3" xfId="40187" xr:uid="{0FA2D990-296C-43CD-981D-2D2E7FBCA873}"/>
    <cellStyle name="Normal 33 2 4 5 2 4 3" xfId="40188" xr:uid="{712E3840-8774-4E34-BBE7-E67516F224C7}"/>
    <cellStyle name="Normal 33 2 4 5 2 4 3 2" xfId="40189" xr:uid="{58D00848-A65E-447E-9005-A21F46DC4B38}"/>
    <cellStyle name="Normal 33 2 4 5 2 4 4" xfId="40190" xr:uid="{85F72411-5F1D-4123-9DED-DC8393B2C1EE}"/>
    <cellStyle name="Normal 33 2 4 5 2 5" xfId="40191" xr:uid="{3913BB95-72F0-45BE-8024-EA2554030DC1}"/>
    <cellStyle name="Normal 33 2 4 5 2 5 2" xfId="40192" xr:uid="{29E72466-4990-44C0-8393-42B69876AFEB}"/>
    <cellStyle name="Normal 33 2 4 5 2 5 2 2" xfId="40193" xr:uid="{84C0B45A-77D9-4FF3-9E46-C42FBB381761}"/>
    <cellStyle name="Normal 33 2 4 5 2 5 3" xfId="40194" xr:uid="{635B3DAE-B9AF-4A00-BDCE-8BD51A59BAF7}"/>
    <cellStyle name="Normal 33 2 4 5 2 6" xfId="40195" xr:uid="{0610DFA1-6616-4256-91E5-55CFFFCDEBCC}"/>
    <cellStyle name="Normal 33 2 4 5 2 6 2" xfId="40196" xr:uid="{8654F03E-6ED0-4296-9D33-7EFC6EAD0D6C}"/>
    <cellStyle name="Normal 33 2 4 5 2 6 2 2" xfId="40197" xr:uid="{0ED7E68C-0AC7-435C-8A90-8A79AB7FD9BF}"/>
    <cellStyle name="Normal 33 2 4 5 2 6 3" xfId="40198" xr:uid="{DD3E6FF4-5A99-4737-A37A-60045A6EFC9F}"/>
    <cellStyle name="Normal 33 2 4 5 2 7" xfId="40199" xr:uid="{4C9D76E6-5FDF-4800-B84B-92A9DE96A98D}"/>
    <cellStyle name="Normal 33 2 4 5 2 7 2" xfId="40200" xr:uid="{C2598DBD-BBF2-4063-9978-83958D770533}"/>
    <cellStyle name="Normal 33 2 4 5 2 7 2 2" xfId="40201" xr:uid="{C92B8A15-E5BA-43FB-B948-34CCAEC9E324}"/>
    <cellStyle name="Normal 33 2 4 5 2 7 3" xfId="40202" xr:uid="{6E5D3A20-81FC-4796-B650-FAA4D45A88A7}"/>
    <cellStyle name="Normal 33 2 4 5 2 8" xfId="40203" xr:uid="{C95EA5B4-A282-41A6-9AF0-9EF1672338CD}"/>
    <cellStyle name="Normal 33 2 4 5 2 8 2" xfId="40204" xr:uid="{45E00C2E-C71B-435E-912D-1BB04D6817CC}"/>
    <cellStyle name="Normal 33 2 4 5 2 9" xfId="40205" xr:uid="{1141E276-3964-4764-853A-098BB60B2CD6}"/>
    <cellStyle name="Normal 33 2 4 5 2_EGAT BS 10" xfId="40206" xr:uid="{142B6A16-6AEC-444D-B03E-346BEDF03B9A}"/>
    <cellStyle name="Normal 33 2 4 5 3" xfId="40207" xr:uid="{4525B759-44BE-44D5-893E-B4D3C3FCFCBB}"/>
    <cellStyle name="Normal 33 2 4 5 3 2" xfId="40208" xr:uid="{2ADC2912-3088-4233-B9E9-ED8BAA75A3A7}"/>
    <cellStyle name="Normal 33 2 4 5 3 2 2" xfId="40209" xr:uid="{E1059F09-751F-49A7-9330-321D24A19E23}"/>
    <cellStyle name="Normal 33 2 4 5 3 2 2 2" xfId="40210" xr:uid="{E910DD76-E4C6-4CA3-8512-BD197CED0B1A}"/>
    <cellStyle name="Normal 33 2 4 5 3 2 2 2 2" xfId="40211" xr:uid="{5B47B514-E46F-4771-B689-33856CF00632}"/>
    <cellStyle name="Normal 33 2 4 5 3 2 2 3" xfId="40212" xr:uid="{6739ADDD-5D41-4C32-A863-DF7718BF387D}"/>
    <cellStyle name="Normal 33 2 4 5 3 2 3" xfId="40213" xr:uid="{78DE9164-4FAB-4DF6-8EFA-E3A4A9B0C528}"/>
    <cellStyle name="Normal 33 2 4 5 3 2 3 2" xfId="40214" xr:uid="{EFD59548-A7B9-4CB0-BB01-8618AA87137A}"/>
    <cellStyle name="Normal 33 2 4 5 3 2 4" xfId="40215" xr:uid="{192EC39B-4699-44AF-889F-668C7F1CE786}"/>
    <cellStyle name="Normal 33 2 4 5 3 3" xfId="40216" xr:uid="{EB8A4779-FFAB-40B5-B093-90C09010FC55}"/>
    <cellStyle name="Normal 33 2 4 5 3 3 2" xfId="40217" xr:uid="{A05C7B53-670B-490A-9501-85C0768572DB}"/>
    <cellStyle name="Normal 33 2 4 5 3 3 2 2" xfId="40218" xr:uid="{96E9134E-702A-49F6-9F6A-AA8EB86EC850}"/>
    <cellStyle name="Normal 33 2 4 5 3 3 2 2 2" xfId="40219" xr:uid="{9F512E53-37D1-4EED-BA43-158828AC81D5}"/>
    <cellStyle name="Normal 33 2 4 5 3 3 2 3" xfId="40220" xr:uid="{899C843A-9757-4B14-84E7-F738F2F69335}"/>
    <cellStyle name="Normal 33 2 4 5 3 3 3" xfId="40221" xr:uid="{4FD1F993-6D3E-4DEC-BE52-5884DD8FCF98}"/>
    <cellStyle name="Normal 33 2 4 5 3 3 3 2" xfId="40222" xr:uid="{86AECB5B-B398-4AD6-988D-1B0931280EFA}"/>
    <cellStyle name="Normal 33 2 4 5 3 3 4" xfId="40223" xr:uid="{0ADABA75-34E4-4DF1-ABC2-502CC5BC882B}"/>
    <cellStyle name="Normal 33 2 4 5 3 4" xfId="40224" xr:uid="{AD8F789D-639E-4D6E-B611-8C977DCC7F7E}"/>
    <cellStyle name="Normal 33 2 4 5 3 4 2" xfId="40225" xr:uid="{4E6C2A26-527B-4A35-A3AE-DA3CD00985B1}"/>
    <cellStyle name="Normal 33 2 4 5 3 4 2 2" xfId="40226" xr:uid="{9B546CA4-697B-4BEC-BF8E-1213E445A6A5}"/>
    <cellStyle name="Normal 33 2 4 5 3 4 3" xfId="40227" xr:uid="{FAE95289-E4E1-4B61-B5A0-31D7A63CADAB}"/>
    <cellStyle name="Normal 33 2 4 5 3 5" xfId="40228" xr:uid="{1B030AF5-38A8-48EC-A9D7-CEEF8F5FAF5D}"/>
    <cellStyle name="Normal 33 2 4 5 3 5 2" xfId="40229" xr:uid="{39ABF4FF-538D-4E46-B95D-D1B0D6AF8049}"/>
    <cellStyle name="Normal 33 2 4 5 3 5 2 2" xfId="40230" xr:uid="{C245B8FC-113F-45AF-850B-996CF8555C30}"/>
    <cellStyle name="Normal 33 2 4 5 3 5 3" xfId="40231" xr:uid="{C7A81F15-0D65-40CC-85C0-CC15CAC8553B}"/>
    <cellStyle name="Normal 33 2 4 5 3 6" xfId="40232" xr:uid="{3C22FCB6-3487-4C64-801A-22237D2049BE}"/>
    <cellStyle name="Normal 33 2 4 5 3 6 2" xfId="40233" xr:uid="{3466E303-8565-4D8D-8671-833D352E08BD}"/>
    <cellStyle name="Normal 33 2 4 5 3 6 2 2" xfId="40234" xr:uid="{49BD49C0-684A-438B-A66D-0B9D12081748}"/>
    <cellStyle name="Normal 33 2 4 5 3 6 3" xfId="40235" xr:uid="{4F84BE5D-42E3-4977-B88F-B3639856AEF2}"/>
    <cellStyle name="Normal 33 2 4 5 3 7" xfId="40236" xr:uid="{5D85372F-257E-4EC9-835C-88BF49D401DA}"/>
    <cellStyle name="Normal 33 2 4 5 3 7 2" xfId="40237" xr:uid="{C2BEC048-A8C4-4299-9F69-576588A7B279}"/>
    <cellStyle name="Normal 33 2 4 5 3 8" xfId="40238" xr:uid="{2AB62138-6EE3-481A-AD52-7358E5E6EF2D}"/>
    <cellStyle name="Normal 33 2 4 5 3_EGAT BS 10" xfId="40239" xr:uid="{FF93ECEB-DC59-49AB-AFE1-E73C39EC2C02}"/>
    <cellStyle name="Normal 33 2 4 5 4" xfId="40240" xr:uid="{F4BB96B1-43A7-40EE-A43B-D2408FD116AD}"/>
    <cellStyle name="Normal 33 2 4 5 4 2" xfId="40241" xr:uid="{3B2E616A-30ED-4DC7-A3E5-755360A866A8}"/>
    <cellStyle name="Normal 33 2 4 5 4 2 2" xfId="40242" xr:uid="{8DDBD1A9-DD7A-443E-981C-A808688DA0D9}"/>
    <cellStyle name="Normal 33 2 4 5 4 2 2 2" xfId="40243" xr:uid="{4A05BDA0-C870-495C-8766-195712A33ADA}"/>
    <cellStyle name="Normal 33 2 4 5 4 2 3" xfId="40244" xr:uid="{E547D9A3-CAE0-4E95-9D61-61CB51546573}"/>
    <cellStyle name="Normal 33 2 4 5 4 3" xfId="40245" xr:uid="{265F7F30-2FE4-42EE-B1E1-19B945D176F2}"/>
    <cellStyle name="Normal 33 2 4 5 4 3 2" xfId="40246" xr:uid="{8DEA1899-4C1C-4064-9F14-5503AD2E759A}"/>
    <cellStyle name="Normal 33 2 4 5 4 4" xfId="40247" xr:uid="{7496FCF4-73D2-4374-8D80-ACD8B965C685}"/>
    <cellStyle name="Normal 33 2 4 5 5" xfId="40248" xr:uid="{69667C9D-7E71-43A8-B157-716D8CF6AD2A}"/>
    <cellStyle name="Normal 33 2 4 5 5 2" xfId="40249" xr:uid="{6B0BEA0F-FB81-47BC-8116-29A604148756}"/>
    <cellStyle name="Normal 33 2 4 5 5 2 2" xfId="40250" xr:uid="{71AEA9D5-6C54-4F10-8677-2E8137EDA28C}"/>
    <cellStyle name="Normal 33 2 4 5 5 2 2 2" xfId="40251" xr:uid="{E85FB2C9-9903-418A-A0F6-8117259B6E4E}"/>
    <cellStyle name="Normal 33 2 4 5 5 2 3" xfId="40252" xr:uid="{AB80C284-82FA-4E89-9FFC-F8A46B3EB390}"/>
    <cellStyle name="Normal 33 2 4 5 5 3" xfId="40253" xr:uid="{C1C1EB2B-1D7A-4B15-9B71-D1C045AE44A6}"/>
    <cellStyle name="Normal 33 2 4 5 5 3 2" xfId="40254" xr:uid="{C42BC524-38CC-406E-A667-F432CA55AE8D}"/>
    <cellStyle name="Normal 33 2 4 5 5 4" xfId="40255" xr:uid="{05D0F40E-83FC-42D4-BE62-E2859FA3BD0B}"/>
    <cellStyle name="Normal 33 2 4 5 6" xfId="40256" xr:uid="{23B34543-6202-4D95-AD3F-BE6D22937720}"/>
    <cellStyle name="Normal 33 2 4 5 6 2" xfId="40257" xr:uid="{5E5D80DC-0416-4866-81EB-42787227D0F6}"/>
    <cellStyle name="Normal 33 2 4 5 6 2 2" xfId="40258" xr:uid="{7E21AEA6-6B76-4255-8385-79260639B425}"/>
    <cellStyle name="Normal 33 2 4 5 6 3" xfId="40259" xr:uid="{A851B1E0-85BD-4FD5-971C-F25DC6E7E334}"/>
    <cellStyle name="Normal 33 2 4 5 7" xfId="40260" xr:uid="{3D7E34DF-7AA3-4121-8C34-AB40F0DE8F9A}"/>
    <cellStyle name="Normal 33 2 4 5 7 2" xfId="40261" xr:uid="{400A4085-38C2-4788-BD7D-64FF2B97EB49}"/>
    <cellStyle name="Normal 33 2 4 5 7 2 2" xfId="40262" xr:uid="{B09E35F8-4EBD-466A-A668-45A489641AAF}"/>
    <cellStyle name="Normal 33 2 4 5 7 3" xfId="40263" xr:uid="{4CE4C3BB-0007-4B49-B520-9975536F694E}"/>
    <cellStyle name="Normal 33 2 4 5 8" xfId="40264" xr:uid="{561F9901-AF5C-4241-8A68-F326CB853938}"/>
    <cellStyle name="Normal 33 2 4 5 8 2" xfId="40265" xr:uid="{2FA04126-49DF-48F4-97E2-F889ECAB0678}"/>
    <cellStyle name="Normal 33 2 4 5 8 2 2" xfId="40266" xr:uid="{E45F9BBA-BC15-4A7D-9F6D-FE46D6FCD306}"/>
    <cellStyle name="Normal 33 2 4 5 8 3" xfId="40267" xr:uid="{A5DC3697-513C-4A1B-8E9F-A8DCAA410D67}"/>
    <cellStyle name="Normal 33 2 4 5 9" xfId="40268" xr:uid="{5EF028CA-A5AA-43DD-A430-57447A86E30B}"/>
    <cellStyle name="Normal 33 2 4 5 9 2" xfId="40269" xr:uid="{A0069391-CE8B-4A4B-840A-FD4DF15ED6EE}"/>
    <cellStyle name="Normal 33 2 4 5_EGAT BS 10" xfId="40270" xr:uid="{F5F62B67-25D5-459D-B679-9BFC8F292A11}"/>
    <cellStyle name="Normal 33 2 4 6" xfId="40271" xr:uid="{2DA0AD8B-5C93-4254-8E23-A6D511AE3DCC}"/>
    <cellStyle name="Normal 33 2 4 6 10" xfId="40272" xr:uid="{D1CB5B5D-2B04-4EAE-808D-6F70F13B42D0}"/>
    <cellStyle name="Normal 33 2 4 6 2" xfId="40273" xr:uid="{F51C883A-CC7E-474F-9C68-BED65CBA619D}"/>
    <cellStyle name="Normal 33 2 4 6 2 2" xfId="40274" xr:uid="{3A640046-C822-4808-A7A2-C8D37DF54654}"/>
    <cellStyle name="Normal 33 2 4 6 2 2 2" xfId="40275" xr:uid="{D28442E1-2722-49FD-9A66-59B559293377}"/>
    <cellStyle name="Normal 33 2 4 6 2 2 2 2" xfId="40276" xr:uid="{5BA3EA4B-9CD2-47B3-B7E4-83067F464D5A}"/>
    <cellStyle name="Normal 33 2 4 6 2 2 2 2 2" xfId="40277" xr:uid="{9DEBC1EF-E95E-4B8B-9DB9-7CF03B6BDC4A}"/>
    <cellStyle name="Normal 33 2 4 6 2 2 2 2 2 2" xfId="40278" xr:uid="{94B6E257-6E79-4D6C-AA84-B7BD2A09DEC0}"/>
    <cellStyle name="Normal 33 2 4 6 2 2 2 2 3" xfId="40279" xr:uid="{409B449C-00C6-4705-90A8-5E21CE11622A}"/>
    <cellStyle name="Normal 33 2 4 6 2 2 2 3" xfId="40280" xr:uid="{C5C41850-504B-4C20-9E43-726FDEEF3EB2}"/>
    <cellStyle name="Normal 33 2 4 6 2 2 2 3 2" xfId="40281" xr:uid="{C6DA5259-7875-449F-8F98-55D32A66E60F}"/>
    <cellStyle name="Normal 33 2 4 6 2 2 2 4" xfId="40282" xr:uid="{24EE783F-22D2-4910-96D6-A47877FFDBD7}"/>
    <cellStyle name="Normal 33 2 4 6 2 2 3" xfId="40283" xr:uid="{8237A890-BDBF-433C-9152-4415927AB5D5}"/>
    <cellStyle name="Normal 33 2 4 6 2 2 3 2" xfId="40284" xr:uid="{5713FDCA-5343-4ADA-8DC9-5B7D6F7D20E8}"/>
    <cellStyle name="Normal 33 2 4 6 2 2 3 2 2" xfId="40285" xr:uid="{D6AC88BC-2582-4717-AAFC-E1CCE36A42FD}"/>
    <cellStyle name="Normal 33 2 4 6 2 2 3 3" xfId="40286" xr:uid="{A38ACB5C-981D-4635-A62A-79922D4213B7}"/>
    <cellStyle name="Normal 33 2 4 6 2 2 4" xfId="40287" xr:uid="{8626AF3F-B30E-4344-9B1E-749C1E0855E2}"/>
    <cellStyle name="Normal 33 2 4 6 2 2 4 2" xfId="40288" xr:uid="{B13A44BE-0774-4254-A59F-59558921704B}"/>
    <cellStyle name="Normal 33 2 4 6 2 2 4 2 2" xfId="40289" xr:uid="{07BD31AD-C78B-4B1A-8ACC-CA9D57AA14F2}"/>
    <cellStyle name="Normal 33 2 4 6 2 2 4 3" xfId="40290" xr:uid="{0BD14770-E6FA-4C01-8841-D5A302F0E1CB}"/>
    <cellStyle name="Normal 33 2 4 6 2 2 5" xfId="40291" xr:uid="{CB370475-0168-4EF3-8F2C-082DB270587C}"/>
    <cellStyle name="Normal 33 2 4 6 2 2 5 2" xfId="40292" xr:uid="{745740CC-091B-47E0-86FA-42B2E8003DF9}"/>
    <cellStyle name="Normal 33 2 4 6 2 2 5 2 2" xfId="40293" xr:uid="{B208662E-01E6-4B9C-83C7-932081B7E58F}"/>
    <cellStyle name="Normal 33 2 4 6 2 2 5 3" xfId="40294" xr:uid="{35085D64-5210-4769-90BD-47F0DBDF81D3}"/>
    <cellStyle name="Normal 33 2 4 6 2 2 6" xfId="40295" xr:uid="{F894ED39-B746-4DD2-85B6-9CD89AB8C3E3}"/>
    <cellStyle name="Normal 33 2 4 6 2 2 6 2" xfId="40296" xr:uid="{40E7BDB7-1DA0-4F62-95EA-B47927A23AC9}"/>
    <cellStyle name="Normal 33 2 4 6 2 2 7" xfId="40297" xr:uid="{8D530A99-11E7-420C-A59B-7A2D4520C498}"/>
    <cellStyle name="Normal 33 2 4 6 2 2_EGAT BS 10" xfId="40298" xr:uid="{6A5C59EA-BF13-4AAF-A06F-D739DF2B4F85}"/>
    <cellStyle name="Normal 33 2 4 6 2 3" xfId="40299" xr:uid="{17D393FA-11B1-4F91-92C3-7E062EF2FA27}"/>
    <cellStyle name="Normal 33 2 4 6 2 3 2" xfId="40300" xr:uid="{E2F36C68-9A60-49E4-B021-0ED58BA540DA}"/>
    <cellStyle name="Normal 33 2 4 6 2 3 2 2" xfId="40301" xr:uid="{21697964-AF59-41AD-84CA-BCFFF6F8F73C}"/>
    <cellStyle name="Normal 33 2 4 6 2 3 2 2 2" xfId="40302" xr:uid="{BD431CA6-09B9-4B90-A549-4DFDCAF5CD17}"/>
    <cellStyle name="Normal 33 2 4 6 2 3 2 3" xfId="40303" xr:uid="{9DB153D6-C8AE-48C7-BEF8-825A8F712298}"/>
    <cellStyle name="Normal 33 2 4 6 2 3 3" xfId="40304" xr:uid="{20D1701D-964F-4FA0-813E-CEED17E0AAB8}"/>
    <cellStyle name="Normal 33 2 4 6 2 3 3 2" xfId="40305" xr:uid="{57709094-2B22-464F-84AC-BDD1FCCEEFF8}"/>
    <cellStyle name="Normal 33 2 4 6 2 3 4" xfId="40306" xr:uid="{DE514E23-223B-4C0F-9590-F4CBC6D2A195}"/>
    <cellStyle name="Normal 33 2 4 6 2 4" xfId="40307" xr:uid="{53BA5C37-B3E9-4077-B1DB-4EF28E2F78C2}"/>
    <cellStyle name="Normal 33 2 4 6 2 4 2" xfId="40308" xr:uid="{209C9BC3-C06D-401F-AFE7-D5CEB9E8AA75}"/>
    <cellStyle name="Normal 33 2 4 6 2 4 2 2" xfId="40309" xr:uid="{B82B38CF-3169-4190-9CE4-077335E81C8E}"/>
    <cellStyle name="Normal 33 2 4 6 2 4 2 2 2" xfId="40310" xr:uid="{9B71659C-CC2F-423B-A455-608FBCADC9B0}"/>
    <cellStyle name="Normal 33 2 4 6 2 4 2 3" xfId="40311" xr:uid="{EA395273-3D14-4849-824E-E9390562EA71}"/>
    <cellStyle name="Normal 33 2 4 6 2 4 3" xfId="40312" xr:uid="{2462CBFA-1982-43FE-AFD1-05DEE153705A}"/>
    <cellStyle name="Normal 33 2 4 6 2 4 3 2" xfId="40313" xr:uid="{5B178B82-1687-4ADB-A769-8C2728433B86}"/>
    <cellStyle name="Normal 33 2 4 6 2 4 4" xfId="40314" xr:uid="{B5A1F441-9483-4A90-A9C9-052E92D0E366}"/>
    <cellStyle name="Normal 33 2 4 6 2 5" xfId="40315" xr:uid="{3FA75A6E-7831-484B-8284-106C1C0B06CA}"/>
    <cellStyle name="Normal 33 2 4 6 2 5 2" xfId="40316" xr:uid="{BD8D3545-B6FF-4B86-9B22-6DEFFE0C7607}"/>
    <cellStyle name="Normal 33 2 4 6 2 5 2 2" xfId="40317" xr:uid="{D748BD0B-6599-49F8-A19A-4D90492F3CD5}"/>
    <cellStyle name="Normal 33 2 4 6 2 5 3" xfId="40318" xr:uid="{C62D9009-2ACE-4D89-9F06-F5832000AAA0}"/>
    <cellStyle name="Normal 33 2 4 6 2 6" xfId="40319" xr:uid="{2CC3B6B8-C9D3-4B2A-818F-D522FA233CAE}"/>
    <cellStyle name="Normal 33 2 4 6 2 6 2" xfId="40320" xr:uid="{29F26C83-A032-4B88-9D27-C057E218F249}"/>
    <cellStyle name="Normal 33 2 4 6 2 6 2 2" xfId="40321" xr:uid="{736409ED-1133-4654-B483-6C35E7B9D400}"/>
    <cellStyle name="Normal 33 2 4 6 2 6 3" xfId="40322" xr:uid="{C2A2680D-531D-45C4-8A02-D97C3F728EFE}"/>
    <cellStyle name="Normal 33 2 4 6 2 7" xfId="40323" xr:uid="{36B50B26-2819-4427-A342-8E42C04CE71B}"/>
    <cellStyle name="Normal 33 2 4 6 2 7 2" xfId="40324" xr:uid="{99186A0B-4529-4C50-A963-50BD5364EB9C}"/>
    <cellStyle name="Normal 33 2 4 6 2 7 2 2" xfId="40325" xr:uid="{FAA7135E-C886-470C-A8B9-15982BF659FC}"/>
    <cellStyle name="Normal 33 2 4 6 2 7 3" xfId="40326" xr:uid="{1B83F9B9-9019-4C7B-A5B7-5C4CFED2F110}"/>
    <cellStyle name="Normal 33 2 4 6 2 8" xfId="40327" xr:uid="{C5AB5BDC-D721-46AA-A278-F215C836DCE9}"/>
    <cellStyle name="Normal 33 2 4 6 2 8 2" xfId="40328" xr:uid="{91D40415-CDDB-408E-A1A5-B64BBBB2165D}"/>
    <cellStyle name="Normal 33 2 4 6 2 9" xfId="40329" xr:uid="{BC20A67D-F919-4153-B78C-3A72F3AC1EA3}"/>
    <cellStyle name="Normal 33 2 4 6 2_EGAT BS 10" xfId="40330" xr:uid="{CD512EEC-DA79-4AFE-A61F-82AC348E921F}"/>
    <cellStyle name="Normal 33 2 4 6 3" xfId="40331" xr:uid="{B7719142-C4A7-49B4-8800-E73D5B39215C}"/>
    <cellStyle name="Normal 33 2 4 6 3 2" xfId="40332" xr:uid="{022EEC6D-005B-4085-B910-7E243F207934}"/>
    <cellStyle name="Normal 33 2 4 6 3 2 2" xfId="40333" xr:uid="{9AA15261-0F55-40FD-9364-E61293129B65}"/>
    <cellStyle name="Normal 33 2 4 6 3 2 2 2" xfId="40334" xr:uid="{E4CBA98F-14C1-47CC-88FE-B871A2A10EDA}"/>
    <cellStyle name="Normal 33 2 4 6 3 2 2 2 2" xfId="40335" xr:uid="{49CF7856-2752-4AE6-B7BF-B070ACD7B82F}"/>
    <cellStyle name="Normal 33 2 4 6 3 2 2 3" xfId="40336" xr:uid="{FCBC1121-8A6E-4BC9-9B74-B4CEA10F8312}"/>
    <cellStyle name="Normal 33 2 4 6 3 2 3" xfId="40337" xr:uid="{28367865-5D47-4636-99E1-91834E51BF74}"/>
    <cellStyle name="Normal 33 2 4 6 3 2 3 2" xfId="40338" xr:uid="{DCAF03A6-CD18-4176-BFFA-476BF135E6CD}"/>
    <cellStyle name="Normal 33 2 4 6 3 2 4" xfId="40339" xr:uid="{1670145E-C0CB-4FDC-BED8-80B4E698F8B4}"/>
    <cellStyle name="Normal 33 2 4 6 3 3" xfId="40340" xr:uid="{EA6B839B-F9A2-4594-BF60-1D27D6C1780F}"/>
    <cellStyle name="Normal 33 2 4 6 3 3 2" xfId="40341" xr:uid="{52CE3648-FBF6-4E0C-8B09-4DEE5E138096}"/>
    <cellStyle name="Normal 33 2 4 6 3 3 2 2" xfId="40342" xr:uid="{01E77BF4-2A4A-4C35-8D2E-805CE6E58DFF}"/>
    <cellStyle name="Normal 33 2 4 6 3 3 2 2 2" xfId="40343" xr:uid="{F7F4B525-0DE5-4F5F-A742-6D872B1E5EB3}"/>
    <cellStyle name="Normal 33 2 4 6 3 3 2 3" xfId="40344" xr:uid="{4B517E9B-E2E0-4C05-828F-21459E9C4D16}"/>
    <cellStyle name="Normal 33 2 4 6 3 3 3" xfId="40345" xr:uid="{1BACAE07-F6DD-4686-8C84-239ED19E85B1}"/>
    <cellStyle name="Normal 33 2 4 6 3 3 3 2" xfId="40346" xr:uid="{5169A347-C455-41F0-A4E8-6BD388DA4870}"/>
    <cellStyle name="Normal 33 2 4 6 3 3 4" xfId="40347" xr:uid="{BD9B9C3E-71FC-4B75-908D-9F295E0E44E7}"/>
    <cellStyle name="Normal 33 2 4 6 3 4" xfId="40348" xr:uid="{6168E5A2-8D91-4EC8-8AF1-BFEE5646CF2B}"/>
    <cellStyle name="Normal 33 2 4 6 3 4 2" xfId="40349" xr:uid="{46E82A62-9471-4FDE-A28C-1533D065A822}"/>
    <cellStyle name="Normal 33 2 4 6 3 4 2 2" xfId="40350" xr:uid="{C39DEBB9-00B6-472B-AD81-8F03C8A2E35F}"/>
    <cellStyle name="Normal 33 2 4 6 3 4 3" xfId="40351" xr:uid="{E45359DC-4678-4B1D-8F6A-942D02E38631}"/>
    <cellStyle name="Normal 33 2 4 6 3 5" xfId="40352" xr:uid="{E22C9036-8746-4678-83AF-4F7C33072E06}"/>
    <cellStyle name="Normal 33 2 4 6 3 5 2" xfId="40353" xr:uid="{794BE1C9-FF8F-443D-AB58-49572B7FC691}"/>
    <cellStyle name="Normal 33 2 4 6 3 5 2 2" xfId="40354" xr:uid="{1AF6D30C-5679-4C28-8FA6-A26E4E4F89FE}"/>
    <cellStyle name="Normal 33 2 4 6 3 5 3" xfId="40355" xr:uid="{78E6045B-8E2A-4FE1-A5E9-7F1FA934D301}"/>
    <cellStyle name="Normal 33 2 4 6 3 6" xfId="40356" xr:uid="{ABB3A1F4-0BD3-464D-B2ED-3210E08B37B5}"/>
    <cellStyle name="Normal 33 2 4 6 3 6 2" xfId="40357" xr:uid="{BBBD9AB7-A041-45FF-ACC0-6ED3559EC329}"/>
    <cellStyle name="Normal 33 2 4 6 3 6 2 2" xfId="40358" xr:uid="{847F7B8E-CA9C-4EF5-9355-50771DEA2075}"/>
    <cellStyle name="Normal 33 2 4 6 3 6 3" xfId="40359" xr:uid="{43B86A62-4B68-46C1-8422-1CCBE40791C0}"/>
    <cellStyle name="Normal 33 2 4 6 3 7" xfId="40360" xr:uid="{B47341B3-61FA-4306-947E-412680F90C35}"/>
    <cellStyle name="Normal 33 2 4 6 3 7 2" xfId="40361" xr:uid="{570C766C-CC08-432E-ADC1-DE9306E59E6A}"/>
    <cellStyle name="Normal 33 2 4 6 3 8" xfId="40362" xr:uid="{F20BEA7A-633F-4828-A707-520827D76699}"/>
    <cellStyle name="Normal 33 2 4 6 3_EGAT BS 10" xfId="40363" xr:uid="{6676000F-FF0C-4FED-A11C-BD0A01579EF7}"/>
    <cellStyle name="Normal 33 2 4 6 4" xfId="40364" xr:uid="{E0CC00CB-67C0-4C07-BE6F-8A583DB61220}"/>
    <cellStyle name="Normal 33 2 4 6 4 2" xfId="40365" xr:uid="{51F39F36-FBC7-48BD-9C33-95A2B5C1D9CD}"/>
    <cellStyle name="Normal 33 2 4 6 4 2 2" xfId="40366" xr:uid="{BA15A5D4-368C-46D9-90CE-FE0A3E3C070A}"/>
    <cellStyle name="Normal 33 2 4 6 4 2 2 2" xfId="40367" xr:uid="{682DFDF7-5021-43A9-A5AF-420163BB4961}"/>
    <cellStyle name="Normal 33 2 4 6 4 2 3" xfId="40368" xr:uid="{5C6F341D-2706-4442-8FAF-24163C326100}"/>
    <cellStyle name="Normal 33 2 4 6 4 3" xfId="40369" xr:uid="{BA51F48C-DE64-4042-8158-DA7215BDC782}"/>
    <cellStyle name="Normal 33 2 4 6 4 3 2" xfId="40370" xr:uid="{D631D1C1-0E3E-4319-95FE-8FC4C2A0E04F}"/>
    <cellStyle name="Normal 33 2 4 6 4 4" xfId="40371" xr:uid="{102C8244-721C-4050-A2DB-D0D1CF14DF25}"/>
    <cellStyle name="Normal 33 2 4 6 5" xfId="40372" xr:uid="{1F78D658-9C8C-48C4-9D34-CC69C7141B81}"/>
    <cellStyle name="Normal 33 2 4 6 5 2" xfId="40373" xr:uid="{06F45338-883B-4796-A1BC-1269884EB2A8}"/>
    <cellStyle name="Normal 33 2 4 6 5 2 2" xfId="40374" xr:uid="{63540D89-F567-4F86-BCCB-3952F7A49035}"/>
    <cellStyle name="Normal 33 2 4 6 5 2 2 2" xfId="40375" xr:uid="{39C26879-398A-41F1-A27F-6C10CC92B8BB}"/>
    <cellStyle name="Normal 33 2 4 6 5 2 3" xfId="40376" xr:uid="{B06848CA-55E1-4FD9-AA18-80CDCE10D5C0}"/>
    <cellStyle name="Normal 33 2 4 6 5 3" xfId="40377" xr:uid="{45C20CE8-9EB8-4464-AA84-A36226A4C999}"/>
    <cellStyle name="Normal 33 2 4 6 5 3 2" xfId="40378" xr:uid="{7B200C59-1A9E-402B-A180-60A72CAD2D2F}"/>
    <cellStyle name="Normal 33 2 4 6 5 4" xfId="40379" xr:uid="{DF8CE48C-DAD8-4E47-B8F7-661AB4F5D8EB}"/>
    <cellStyle name="Normal 33 2 4 6 6" xfId="40380" xr:uid="{9119161A-6BE1-412C-A03A-265A7FBAD51E}"/>
    <cellStyle name="Normal 33 2 4 6 6 2" xfId="40381" xr:uid="{2CE5BB24-4D5A-4F22-A3AE-444A83B01FC2}"/>
    <cellStyle name="Normal 33 2 4 6 6 2 2" xfId="40382" xr:uid="{1A23B12B-3BF8-4C0F-A867-EF1DED805CA1}"/>
    <cellStyle name="Normal 33 2 4 6 6 3" xfId="40383" xr:uid="{67DE4C1D-1E86-4117-BCA7-1B3667F1F31D}"/>
    <cellStyle name="Normal 33 2 4 6 7" xfId="40384" xr:uid="{4A5C644B-6471-4A2C-8676-D690474C1581}"/>
    <cellStyle name="Normal 33 2 4 6 7 2" xfId="40385" xr:uid="{BD7E4A66-1C95-4166-A9A7-036235F6F682}"/>
    <cellStyle name="Normal 33 2 4 6 7 2 2" xfId="40386" xr:uid="{887C7C0D-70AA-4000-BC7F-01DF362C3204}"/>
    <cellStyle name="Normal 33 2 4 6 7 3" xfId="40387" xr:uid="{97839CD5-C76B-4FD5-B5C1-905E79865559}"/>
    <cellStyle name="Normal 33 2 4 6 8" xfId="40388" xr:uid="{9642C783-63A5-4612-ABD3-3149DADF54C2}"/>
    <cellStyle name="Normal 33 2 4 6 8 2" xfId="40389" xr:uid="{F7E8C224-4446-4554-8BF2-EB0C9B55BC17}"/>
    <cellStyle name="Normal 33 2 4 6 8 2 2" xfId="40390" xr:uid="{AEDF37E5-791C-47A5-BFD9-13E6892D2182}"/>
    <cellStyle name="Normal 33 2 4 6 8 3" xfId="40391" xr:uid="{4A586AC5-8C93-4F12-A080-F3066CF4C512}"/>
    <cellStyle name="Normal 33 2 4 6 9" xfId="40392" xr:uid="{D93D17B1-E78E-406E-8722-1DD7F3A1C5E1}"/>
    <cellStyle name="Normal 33 2 4 6 9 2" xfId="40393" xr:uid="{9D1BE608-5D6D-4717-8D6D-46558FEFF2D2}"/>
    <cellStyle name="Normal 33 2 4 6_EGAT BS 10" xfId="40394" xr:uid="{F6C741CA-7EA5-48F0-8FB6-35691D1C2CFC}"/>
    <cellStyle name="Normal 33 2 4 7" xfId="40395" xr:uid="{34E02F6B-5F9F-4CD6-B64C-6A900B7A3DA6}"/>
    <cellStyle name="Normal 33 2 4 7 10" xfId="40396" xr:uid="{4EB5F41B-8D1F-49DD-80A3-795FE36485CF}"/>
    <cellStyle name="Normal 33 2 4 7 2" xfId="40397" xr:uid="{E818F38A-7205-4436-AAF1-0269FFCD8F08}"/>
    <cellStyle name="Normal 33 2 4 7 2 2" xfId="40398" xr:uid="{53606A8A-C6A1-4837-881D-422C0ED9E3C8}"/>
    <cellStyle name="Normal 33 2 4 7 2 2 2" xfId="40399" xr:uid="{249E919B-3EE5-4966-895E-9B30235D4580}"/>
    <cellStyle name="Normal 33 2 4 7 2 2 2 2" xfId="40400" xr:uid="{1E3E9204-9D6E-4C18-A07C-F75D8858E544}"/>
    <cellStyle name="Normal 33 2 4 7 2 2 2 2 2" xfId="40401" xr:uid="{872C5590-B95A-44D6-9F82-8887C872C610}"/>
    <cellStyle name="Normal 33 2 4 7 2 2 2 2 2 2" xfId="40402" xr:uid="{FB40E675-BDE5-4869-8B80-F8E868FF3715}"/>
    <cellStyle name="Normal 33 2 4 7 2 2 2 2 3" xfId="40403" xr:uid="{9490564D-6852-4483-B840-7D372F102432}"/>
    <cellStyle name="Normal 33 2 4 7 2 2 2 3" xfId="40404" xr:uid="{222C5D90-18E0-4083-9766-00BC0FF21B4D}"/>
    <cellStyle name="Normal 33 2 4 7 2 2 2 3 2" xfId="40405" xr:uid="{171BF9FF-5DE3-44E7-B7A7-3A53F270CED6}"/>
    <cellStyle name="Normal 33 2 4 7 2 2 2 4" xfId="40406" xr:uid="{7E6A4C2B-28AC-465B-8AC1-243C90B022CD}"/>
    <cellStyle name="Normal 33 2 4 7 2 2 3" xfId="40407" xr:uid="{074B170D-E545-400F-AABB-A8E9D67C42C1}"/>
    <cellStyle name="Normal 33 2 4 7 2 2 3 2" xfId="40408" xr:uid="{B60AF0F9-6867-46E1-9E79-7FA1683FB94D}"/>
    <cellStyle name="Normal 33 2 4 7 2 2 3 2 2" xfId="40409" xr:uid="{25E2E00C-8E57-4737-8B69-F9E92DE8AEE5}"/>
    <cellStyle name="Normal 33 2 4 7 2 2 3 3" xfId="40410" xr:uid="{4B2872B7-FE14-4C26-9D2D-C0ED4D7C4D9B}"/>
    <cellStyle name="Normal 33 2 4 7 2 2 4" xfId="40411" xr:uid="{51E164F2-19A1-44E5-B3FF-EDD2472103A4}"/>
    <cellStyle name="Normal 33 2 4 7 2 2 4 2" xfId="40412" xr:uid="{C6D3BBBF-E59A-402F-ACFF-20B92E81A934}"/>
    <cellStyle name="Normal 33 2 4 7 2 2 4 2 2" xfId="40413" xr:uid="{32EFA584-630E-4E0F-929C-AF6B4A3280C2}"/>
    <cellStyle name="Normal 33 2 4 7 2 2 4 3" xfId="40414" xr:uid="{911E409E-2565-41B5-B7CE-7F2552CE279E}"/>
    <cellStyle name="Normal 33 2 4 7 2 2 5" xfId="40415" xr:uid="{8F1113F7-2A9D-4704-9D4B-8E3ECB827BF9}"/>
    <cellStyle name="Normal 33 2 4 7 2 2 5 2" xfId="40416" xr:uid="{BE23DE79-90DA-4A4B-9099-491E69CA6831}"/>
    <cellStyle name="Normal 33 2 4 7 2 2 5 2 2" xfId="40417" xr:uid="{0BC907F0-A546-4E2A-BB90-5F46114FBB63}"/>
    <cellStyle name="Normal 33 2 4 7 2 2 5 3" xfId="40418" xr:uid="{D9107928-F57A-478E-951B-64F417CB23F1}"/>
    <cellStyle name="Normal 33 2 4 7 2 2 6" xfId="40419" xr:uid="{53D2C603-84C5-41FB-924B-528A7D76C220}"/>
    <cellStyle name="Normal 33 2 4 7 2 2 6 2" xfId="40420" xr:uid="{36CCF57E-F731-46B2-B61F-C350D80650D1}"/>
    <cellStyle name="Normal 33 2 4 7 2 2 7" xfId="40421" xr:uid="{A7C06B26-F26C-4EF6-8CA1-0632E5DB564B}"/>
    <cellStyle name="Normal 33 2 4 7 2 2_EGAT BS 10" xfId="40422" xr:uid="{5085F89E-6F80-4C32-BF3D-B6176D44FF48}"/>
    <cellStyle name="Normal 33 2 4 7 2 3" xfId="40423" xr:uid="{09E06CCE-DF88-4FD7-93EC-23DEAF440FBB}"/>
    <cellStyle name="Normal 33 2 4 7 2 3 2" xfId="40424" xr:uid="{77B2269C-A8C0-4F29-A1CD-739827E35556}"/>
    <cellStyle name="Normal 33 2 4 7 2 3 2 2" xfId="40425" xr:uid="{42297FDE-ED3C-4A3D-8AA8-1C1B38A32A99}"/>
    <cellStyle name="Normal 33 2 4 7 2 3 2 2 2" xfId="40426" xr:uid="{0EFC0CDF-3C93-4951-A4F8-536DF40234D0}"/>
    <cellStyle name="Normal 33 2 4 7 2 3 2 3" xfId="40427" xr:uid="{A8214CE8-E242-4A35-9B91-59DB5837DA27}"/>
    <cellStyle name="Normal 33 2 4 7 2 3 3" xfId="40428" xr:uid="{1E6B221B-20B4-4F70-B4C3-193000CD9A5C}"/>
    <cellStyle name="Normal 33 2 4 7 2 3 3 2" xfId="40429" xr:uid="{3A295C3F-32C3-4D17-9EA5-BC6B5ADC7B10}"/>
    <cellStyle name="Normal 33 2 4 7 2 3 4" xfId="40430" xr:uid="{89AC241C-8988-4A80-A61A-9D7876309DF0}"/>
    <cellStyle name="Normal 33 2 4 7 2 4" xfId="40431" xr:uid="{8575B788-6E41-4B67-9F56-C4519B1D8CB5}"/>
    <cellStyle name="Normal 33 2 4 7 2 4 2" xfId="40432" xr:uid="{D14C0875-9BF0-41FF-BC6B-A85FB3508CBA}"/>
    <cellStyle name="Normal 33 2 4 7 2 4 2 2" xfId="40433" xr:uid="{89787E18-C1E8-4BD6-9A73-D7D9B825AD9E}"/>
    <cellStyle name="Normal 33 2 4 7 2 4 2 2 2" xfId="40434" xr:uid="{674FB303-253D-44EF-98C0-69752412D562}"/>
    <cellStyle name="Normal 33 2 4 7 2 4 2 3" xfId="40435" xr:uid="{01FBEC9C-1E86-45A7-B9BD-F3B460474A69}"/>
    <cellStyle name="Normal 33 2 4 7 2 4 3" xfId="40436" xr:uid="{5CCF9A95-FA1B-4379-9E7B-B4F493E9F339}"/>
    <cellStyle name="Normal 33 2 4 7 2 4 3 2" xfId="40437" xr:uid="{8DAA63AF-42D8-4529-A692-F4983D454968}"/>
    <cellStyle name="Normal 33 2 4 7 2 4 4" xfId="40438" xr:uid="{86A3DC61-B7FB-4773-AA9A-6B04695F96A8}"/>
    <cellStyle name="Normal 33 2 4 7 2 5" xfId="40439" xr:uid="{11334C31-F0C4-4DB0-A7C6-9A7B102A8DF5}"/>
    <cellStyle name="Normal 33 2 4 7 2 5 2" xfId="40440" xr:uid="{4D78988D-5724-4BD0-A326-F88D8296D236}"/>
    <cellStyle name="Normal 33 2 4 7 2 5 2 2" xfId="40441" xr:uid="{D428CAD7-E1E0-4978-BA67-9989C424562F}"/>
    <cellStyle name="Normal 33 2 4 7 2 5 3" xfId="40442" xr:uid="{7B727B59-7ADB-434A-8FC0-FDCB516C2449}"/>
    <cellStyle name="Normal 33 2 4 7 2 6" xfId="40443" xr:uid="{6CB865F3-A7C4-478C-AB3E-96D91CA068C4}"/>
    <cellStyle name="Normal 33 2 4 7 2 6 2" xfId="40444" xr:uid="{B95B569C-1FF6-442B-B76B-0F91B352BB03}"/>
    <cellStyle name="Normal 33 2 4 7 2 6 2 2" xfId="40445" xr:uid="{B3452ECA-6395-487C-A155-BC07D6F422A0}"/>
    <cellStyle name="Normal 33 2 4 7 2 6 3" xfId="40446" xr:uid="{ACB69303-767D-4D98-B286-F1D452B88169}"/>
    <cellStyle name="Normal 33 2 4 7 2 7" xfId="40447" xr:uid="{E513085A-2754-477E-8FF0-03779799C4CE}"/>
    <cellStyle name="Normal 33 2 4 7 2 7 2" xfId="40448" xr:uid="{C72D654E-467F-4BF9-84E0-FEFCB15FBBB9}"/>
    <cellStyle name="Normal 33 2 4 7 2 7 2 2" xfId="40449" xr:uid="{8918A00A-5F09-4394-BD27-B7338BD7926D}"/>
    <cellStyle name="Normal 33 2 4 7 2 7 3" xfId="40450" xr:uid="{64A351DF-2700-410F-BB34-4A3F98343014}"/>
    <cellStyle name="Normal 33 2 4 7 2 8" xfId="40451" xr:uid="{50B72EEE-78B6-4F0C-A905-A4668F4DF9D1}"/>
    <cellStyle name="Normal 33 2 4 7 2 8 2" xfId="40452" xr:uid="{4385968B-2B4E-4A0A-9FF4-8491B6214250}"/>
    <cellStyle name="Normal 33 2 4 7 2 9" xfId="40453" xr:uid="{75F89515-4ABB-46B0-9252-DC112D900BDF}"/>
    <cellStyle name="Normal 33 2 4 7 2_EGAT BS 10" xfId="40454" xr:uid="{120036B4-6705-4EA0-91C6-5053A3D0BE0A}"/>
    <cellStyle name="Normal 33 2 4 7 3" xfId="40455" xr:uid="{296C85D1-6516-4D64-A9FB-0CF43C45B43D}"/>
    <cellStyle name="Normal 33 2 4 7 3 2" xfId="40456" xr:uid="{ED4B1311-CF01-417D-84B9-1BFAEAFBA2C4}"/>
    <cellStyle name="Normal 33 2 4 7 3 2 2" xfId="40457" xr:uid="{FBB6ED6C-C2A3-48E7-82A0-B1046AE3C7B3}"/>
    <cellStyle name="Normal 33 2 4 7 3 2 2 2" xfId="40458" xr:uid="{CA6E5A6B-1EF2-4014-806A-F81709EF9A14}"/>
    <cellStyle name="Normal 33 2 4 7 3 2 2 2 2" xfId="40459" xr:uid="{59F385B6-DBC7-4631-99F0-ECA80D740C75}"/>
    <cellStyle name="Normal 33 2 4 7 3 2 2 3" xfId="40460" xr:uid="{4EC3CFFE-D9FA-49F8-8F75-D0C88E891E01}"/>
    <cellStyle name="Normal 33 2 4 7 3 2 3" xfId="40461" xr:uid="{E1281257-8022-40D5-B508-CDB853B70094}"/>
    <cellStyle name="Normal 33 2 4 7 3 2 3 2" xfId="40462" xr:uid="{D50D91F5-43BB-4BC1-B77E-E232EC50A2B2}"/>
    <cellStyle name="Normal 33 2 4 7 3 2 4" xfId="40463" xr:uid="{4955621C-58B1-46EA-BCD4-0A8CB4F70EA8}"/>
    <cellStyle name="Normal 33 2 4 7 3 3" xfId="40464" xr:uid="{A7B6D759-4129-48DA-84D6-7B87D940297D}"/>
    <cellStyle name="Normal 33 2 4 7 3 3 2" xfId="40465" xr:uid="{17A9EBF5-FFF2-4D57-9BE3-608CF100180E}"/>
    <cellStyle name="Normal 33 2 4 7 3 3 2 2" xfId="40466" xr:uid="{D5B624CA-6A4A-4151-A56A-C217F1556A7F}"/>
    <cellStyle name="Normal 33 2 4 7 3 3 2 2 2" xfId="40467" xr:uid="{AC17723E-1C36-4AB1-B125-18F368B479C1}"/>
    <cellStyle name="Normal 33 2 4 7 3 3 2 3" xfId="40468" xr:uid="{14C38643-1807-4699-8C18-9FF3CB217D1A}"/>
    <cellStyle name="Normal 33 2 4 7 3 3 3" xfId="40469" xr:uid="{E4727D84-2A95-4675-9CB9-C021DBABB29E}"/>
    <cellStyle name="Normal 33 2 4 7 3 3 3 2" xfId="40470" xr:uid="{22CBE503-A620-4F28-A293-054133C11CD1}"/>
    <cellStyle name="Normal 33 2 4 7 3 3 4" xfId="40471" xr:uid="{65BC0341-C83E-478D-8DEF-42F9701033E2}"/>
    <cellStyle name="Normal 33 2 4 7 3 4" xfId="40472" xr:uid="{D2940BE8-6360-405E-9849-B28EB667B009}"/>
    <cellStyle name="Normal 33 2 4 7 3 4 2" xfId="40473" xr:uid="{3392DE57-3D1D-450C-A441-41C005128A3D}"/>
    <cellStyle name="Normal 33 2 4 7 3 4 2 2" xfId="40474" xr:uid="{3D2FCF8F-3C79-4BF0-9473-9889D8CEFA1B}"/>
    <cellStyle name="Normal 33 2 4 7 3 4 3" xfId="40475" xr:uid="{AA1EF599-A4BC-41B5-84B9-94B14FC30E2E}"/>
    <cellStyle name="Normal 33 2 4 7 3 5" xfId="40476" xr:uid="{5F6585DC-AD2B-4CAC-A247-2D78217817DC}"/>
    <cellStyle name="Normal 33 2 4 7 3 5 2" xfId="40477" xr:uid="{20E36CAE-219E-4DAE-9C9D-6A901757D3DD}"/>
    <cellStyle name="Normal 33 2 4 7 3 5 2 2" xfId="40478" xr:uid="{78AF4EC6-7E95-48BB-923A-D45E63A0B566}"/>
    <cellStyle name="Normal 33 2 4 7 3 5 3" xfId="40479" xr:uid="{B67F0EFD-B159-43AD-B8A9-61F8783859F6}"/>
    <cellStyle name="Normal 33 2 4 7 3 6" xfId="40480" xr:uid="{3106BF3B-A76A-41A7-B09E-DC58E2764916}"/>
    <cellStyle name="Normal 33 2 4 7 3 6 2" xfId="40481" xr:uid="{0FD9268D-CD6B-4219-B20E-5A71648659A0}"/>
    <cellStyle name="Normal 33 2 4 7 3 6 2 2" xfId="40482" xr:uid="{B8BD5F9F-F13B-47D5-AEA7-795F4BF0E580}"/>
    <cellStyle name="Normal 33 2 4 7 3 6 3" xfId="40483" xr:uid="{73E44168-3A4B-4306-B95B-303A405E2641}"/>
    <cellStyle name="Normal 33 2 4 7 3 7" xfId="40484" xr:uid="{AFC56D24-5C30-4189-9390-B7F8461B7335}"/>
    <cellStyle name="Normal 33 2 4 7 3 7 2" xfId="40485" xr:uid="{0B9B238F-F81D-48E2-B08A-D418B77F1130}"/>
    <cellStyle name="Normal 33 2 4 7 3 8" xfId="40486" xr:uid="{7C535789-949C-41C7-A56C-D194C9084323}"/>
    <cellStyle name="Normal 33 2 4 7 3_EGAT BS 10" xfId="40487" xr:uid="{B4063FD1-DA95-4720-8EF7-6EEA9DD06235}"/>
    <cellStyle name="Normal 33 2 4 7 4" xfId="40488" xr:uid="{CA3A52D1-A1FA-43E2-A8FA-2D3DB893C8E9}"/>
    <cellStyle name="Normal 33 2 4 7 4 2" xfId="40489" xr:uid="{1259AD24-55E7-49EB-99C5-05591E357911}"/>
    <cellStyle name="Normal 33 2 4 7 4 2 2" xfId="40490" xr:uid="{1D5CF575-C9D6-4BBD-B98C-35DD2085E165}"/>
    <cellStyle name="Normal 33 2 4 7 4 2 2 2" xfId="40491" xr:uid="{89A6DE44-4C3C-4EE0-BAC7-62B3A029F78C}"/>
    <cellStyle name="Normal 33 2 4 7 4 2 3" xfId="40492" xr:uid="{842B3C78-1BEA-445B-8890-AA27A7035131}"/>
    <cellStyle name="Normal 33 2 4 7 4 3" xfId="40493" xr:uid="{BA88DAF5-8E59-4CBC-A30D-87ADD61979A4}"/>
    <cellStyle name="Normal 33 2 4 7 4 3 2" xfId="40494" xr:uid="{F1511B14-980B-4CCD-93CC-2A7F04533F43}"/>
    <cellStyle name="Normal 33 2 4 7 4 4" xfId="40495" xr:uid="{60D7E1E5-42E7-4A28-8630-102717D23CED}"/>
    <cellStyle name="Normal 33 2 4 7 5" xfId="40496" xr:uid="{CBFB176C-867D-4E5C-88A9-AEFB828DFD5A}"/>
    <cellStyle name="Normal 33 2 4 7 5 2" xfId="40497" xr:uid="{76DF5BE9-94A6-4D4F-B28B-4ECC01C05C51}"/>
    <cellStyle name="Normal 33 2 4 7 5 2 2" xfId="40498" xr:uid="{CDEE3970-1846-4AA4-B388-75795F94820F}"/>
    <cellStyle name="Normal 33 2 4 7 5 2 2 2" xfId="40499" xr:uid="{B6CA968A-427D-4791-AAD4-44EFDD10E011}"/>
    <cellStyle name="Normal 33 2 4 7 5 2 3" xfId="40500" xr:uid="{4FEDC422-EA97-411F-8846-ED57749E0761}"/>
    <cellStyle name="Normal 33 2 4 7 5 3" xfId="40501" xr:uid="{5C417F36-6840-400E-ABCE-30C90A14545C}"/>
    <cellStyle name="Normal 33 2 4 7 5 3 2" xfId="40502" xr:uid="{9CCA7971-C600-4EDA-A9A8-AB16E71E12C6}"/>
    <cellStyle name="Normal 33 2 4 7 5 4" xfId="40503" xr:uid="{97978092-0606-4A5D-954A-80C023D58C53}"/>
    <cellStyle name="Normal 33 2 4 7 6" xfId="40504" xr:uid="{68298832-BE80-4869-8CDA-9D8C99E0421F}"/>
    <cellStyle name="Normal 33 2 4 7 6 2" xfId="40505" xr:uid="{A17D74B0-5648-4EEC-AFAB-57B528A6DCC9}"/>
    <cellStyle name="Normal 33 2 4 7 6 2 2" xfId="40506" xr:uid="{014F6F0A-E0DF-4DF5-929C-356FDBE82AE0}"/>
    <cellStyle name="Normal 33 2 4 7 6 3" xfId="40507" xr:uid="{929B6B9E-BF95-4911-8639-B04399BF3EE8}"/>
    <cellStyle name="Normal 33 2 4 7 7" xfId="40508" xr:uid="{E09DF607-FC96-43CC-949A-544366AB3079}"/>
    <cellStyle name="Normal 33 2 4 7 7 2" xfId="40509" xr:uid="{C3790488-5B06-414F-9984-75C6C4591A46}"/>
    <cellStyle name="Normal 33 2 4 7 7 2 2" xfId="40510" xr:uid="{0C26FE31-7CE3-4141-BD0E-DAEB561F5548}"/>
    <cellStyle name="Normal 33 2 4 7 7 3" xfId="40511" xr:uid="{44B84F77-CFBA-48D2-A24E-4281A247CE8B}"/>
    <cellStyle name="Normal 33 2 4 7 8" xfId="40512" xr:uid="{0F1C0A40-44E8-49A7-945C-4B44E1ACB968}"/>
    <cellStyle name="Normal 33 2 4 7 8 2" xfId="40513" xr:uid="{07527B82-52DC-407C-860C-93E35EAAC019}"/>
    <cellStyle name="Normal 33 2 4 7 8 2 2" xfId="40514" xr:uid="{35B30C8E-AFBC-402D-8A6C-F1DE49EC5A16}"/>
    <cellStyle name="Normal 33 2 4 7 8 3" xfId="40515" xr:uid="{F85CC8B8-F1A0-4383-AB81-8998503FAB9F}"/>
    <cellStyle name="Normal 33 2 4 7 9" xfId="40516" xr:uid="{ADEBC7C6-F8C2-4583-80FF-48A67FB3369C}"/>
    <cellStyle name="Normal 33 2 4 7 9 2" xfId="40517" xr:uid="{E374D8BF-981E-4D94-8B9A-DEB31DD4F840}"/>
    <cellStyle name="Normal 33 2 4 7_EGAT BS 10" xfId="40518" xr:uid="{BE2E9918-5DA7-49C2-8873-D14C313F0670}"/>
    <cellStyle name="Normal 33 2 4 8" xfId="40519" xr:uid="{6F79A87C-DDC1-4341-9A85-9808C818E569}"/>
    <cellStyle name="Normal 33 2 4 8 2" xfId="40520" xr:uid="{3976EDAF-AB16-439B-AAFD-BED8BE035B35}"/>
    <cellStyle name="Normal 33 2 4 8 2 2" xfId="40521" xr:uid="{13D8AAD0-FD4C-4B2D-B005-7E0BA148DEBB}"/>
    <cellStyle name="Normal 33 2 4 8 2 2 2" xfId="40522" xr:uid="{12215BB5-71F1-4514-B59B-B42A2D9BAA62}"/>
    <cellStyle name="Normal 33 2 4 8 2 2 2 2" xfId="40523" xr:uid="{904EA4F0-3938-4225-9FFE-8AED5C642309}"/>
    <cellStyle name="Normal 33 2 4 8 2 2 2 2 2" xfId="40524" xr:uid="{0DE3FDD1-1A12-44BA-B1E1-6243DCE4E3A3}"/>
    <cellStyle name="Normal 33 2 4 8 2 2 2 3" xfId="40525" xr:uid="{4C8A3C3B-B6B0-49CA-97E1-6D12BBA1C388}"/>
    <cellStyle name="Normal 33 2 4 8 2 2 3" xfId="40526" xr:uid="{78506391-E33F-45E7-9887-E8D3BEB98795}"/>
    <cellStyle name="Normal 33 2 4 8 2 2 3 2" xfId="40527" xr:uid="{5CA07A16-0219-4DF5-9D85-44502D265BC5}"/>
    <cellStyle name="Normal 33 2 4 8 2 2 4" xfId="40528" xr:uid="{DA548030-199B-431E-96F8-C224F33ADAA7}"/>
    <cellStyle name="Normal 33 2 4 8 2 3" xfId="40529" xr:uid="{58E6CABF-22C1-42A1-B57F-62BF0E866963}"/>
    <cellStyle name="Normal 33 2 4 8 2 3 2" xfId="40530" xr:uid="{D92A8A49-4E52-4884-9033-745EF5C4C2C1}"/>
    <cellStyle name="Normal 33 2 4 8 2 3 2 2" xfId="40531" xr:uid="{20A653B3-F45A-41D3-9764-EC6BDFB7E6FB}"/>
    <cellStyle name="Normal 33 2 4 8 2 3 3" xfId="40532" xr:uid="{9152214A-8606-4B53-9FCA-D6ADB36D8263}"/>
    <cellStyle name="Normal 33 2 4 8 2 4" xfId="40533" xr:uid="{2A5B3675-C92C-452C-BE71-31D7C4ECBD15}"/>
    <cellStyle name="Normal 33 2 4 8 2 4 2" xfId="40534" xr:uid="{2D7F9E62-6B94-4F5A-BE9F-F4F95BB2C776}"/>
    <cellStyle name="Normal 33 2 4 8 2 4 2 2" xfId="40535" xr:uid="{F1A6A20B-3635-4FC8-8BA8-EC61C9AD8F9F}"/>
    <cellStyle name="Normal 33 2 4 8 2 4 3" xfId="40536" xr:uid="{FB740486-F2F0-4677-97D6-2126A64E6E75}"/>
    <cellStyle name="Normal 33 2 4 8 2 5" xfId="40537" xr:uid="{2546EAD2-FEE6-49AA-B081-BC1E592F1756}"/>
    <cellStyle name="Normal 33 2 4 8 2 5 2" xfId="40538" xr:uid="{A8EC3046-D479-45A4-9679-15BB6C56CA88}"/>
    <cellStyle name="Normal 33 2 4 8 2 5 2 2" xfId="40539" xr:uid="{FAD30B8C-A49C-4669-94EA-8C48755568EB}"/>
    <cellStyle name="Normal 33 2 4 8 2 5 3" xfId="40540" xr:uid="{8E14FFEE-E828-42FE-B94B-DAF2BCB77223}"/>
    <cellStyle name="Normal 33 2 4 8 2 6" xfId="40541" xr:uid="{D1270879-E595-48CA-A938-518B17FDAA4A}"/>
    <cellStyle name="Normal 33 2 4 8 2 6 2" xfId="40542" xr:uid="{8F4EEBE5-DC7E-4E4E-AF6C-DD96A1537EC0}"/>
    <cellStyle name="Normal 33 2 4 8 2 7" xfId="40543" xr:uid="{46B58CE7-B997-422A-A99A-E1ED94387B8B}"/>
    <cellStyle name="Normal 33 2 4 8 2_EGAT BS 10" xfId="40544" xr:uid="{29F4AE29-6142-4222-9C1A-E9F3D26555E5}"/>
    <cellStyle name="Normal 33 2 4 8 3" xfId="40545" xr:uid="{E57891A5-B5B9-42C6-9CC3-CFBB1F2310BC}"/>
    <cellStyle name="Normal 33 2 4 8 3 2" xfId="40546" xr:uid="{5F91B7C1-C178-4F63-A9DB-22C21AF9881E}"/>
    <cellStyle name="Normal 33 2 4 8 3 2 2" xfId="40547" xr:uid="{5077D9D3-A50A-490B-AC5B-A58C7AA6374B}"/>
    <cellStyle name="Normal 33 2 4 8 3 2 2 2" xfId="40548" xr:uid="{E8AFD0FE-BA6E-45C0-86B8-3CEFFB3DACE2}"/>
    <cellStyle name="Normal 33 2 4 8 3 2 3" xfId="40549" xr:uid="{DCCA7BCA-1AFE-4EAC-BE4E-A01C0D2E0A62}"/>
    <cellStyle name="Normal 33 2 4 8 3 3" xfId="40550" xr:uid="{DC8F3891-9813-42E8-8FF5-ECDCCB0E1746}"/>
    <cellStyle name="Normal 33 2 4 8 3 3 2" xfId="40551" xr:uid="{73FCC11F-9AA2-4391-A23D-5E81EF2DAF81}"/>
    <cellStyle name="Normal 33 2 4 8 3 4" xfId="40552" xr:uid="{4A2E24BA-E882-4BCA-8E81-8543BB5FE12D}"/>
    <cellStyle name="Normal 33 2 4 8 4" xfId="40553" xr:uid="{59FC3ED8-A158-4BCF-9888-B6CC9924CBB9}"/>
    <cellStyle name="Normal 33 2 4 8 4 2" xfId="40554" xr:uid="{82560119-5A2A-49B0-AA34-8F739D08ACC3}"/>
    <cellStyle name="Normal 33 2 4 8 4 2 2" xfId="40555" xr:uid="{6203221E-BB5D-40B9-AEF3-DCC2CE231869}"/>
    <cellStyle name="Normal 33 2 4 8 4 2 2 2" xfId="40556" xr:uid="{F9FC0946-745A-43B2-9CD4-058EB4C281A2}"/>
    <cellStyle name="Normal 33 2 4 8 4 2 3" xfId="40557" xr:uid="{4090A69B-6DED-4327-BB5B-10AD81CA01E9}"/>
    <cellStyle name="Normal 33 2 4 8 4 3" xfId="40558" xr:uid="{D339D592-C2D9-4CC6-8B97-C72E2B5902DE}"/>
    <cellStyle name="Normal 33 2 4 8 4 3 2" xfId="40559" xr:uid="{8B6B38A7-9A08-4EF5-A72B-43EC15799539}"/>
    <cellStyle name="Normal 33 2 4 8 4 4" xfId="40560" xr:uid="{4C4B4462-2289-4D45-84B2-1200F3BD2450}"/>
    <cellStyle name="Normal 33 2 4 8 5" xfId="40561" xr:uid="{0DD44359-7694-4DD7-9C1B-ED77870918E6}"/>
    <cellStyle name="Normal 33 2 4 8 5 2" xfId="40562" xr:uid="{3585DAEA-A99C-4923-B91A-D8D3BCE1946F}"/>
    <cellStyle name="Normal 33 2 4 8 5 2 2" xfId="40563" xr:uid="{5D5AC357-9663-4C0A-9276-2CEC4D97EA86}"/>
    <cellStyle name="Normal 33 2 4 8 5 3" xfId="40564" xr:uid="{00194504-267F-4652-A4B1-F443CECB32E3}"/>
    <cellStyle name="Normal 33 2 4 8 6" xfId="40565" xr:uid="{1DA9D631-2ECF-4336-995F-4A2FF2DF8F35}"/>
    <cellStyle name="Normal 33 2 4 8 6 2" xfId="40566" xr:uid="{52A8E688-64A2-44B0-8F94-CD4D604288A4}"/>
    <cellStyle name="Normal 33 2 4 8 6 2 2" xfId="40567" xr:uid="{E4D3C8FB-7274-4A95-8996-615AF3668578}"/>
    <cellStyle name="Normal 33 2 4 8 6 3" xfId="40568" xr:uid="{4B5918BE-9099-4DB0-9438-D68C659E313E}"/>
    <cellStyle name="Normal 33 2 4 8 7" xfId="40569" xr:uid="{F877DFDF-0FFE-4775-8A05-1C8C1562ABEB}"/>
    <cellStyle name="Normal 33 2 4 8 7 2" xfId="40570" xr:uid="{472D1C79-8721-43FE-9D7A-C5D3C3E90470}"/>
    <cellStyle name="Normal 33 2 4 8 7 2 2" xfId="40571" xr:uid="{25184583-5DDC-403D-A2E1-71BD6514C6EF}"/>
    <cellStyle name="Normal 33 2 4 8 7 3" xfId="40572" xr:uid="{67835357-BE9B-43ED-B7BD-46EAE2913D7B}"/>
    <cellStyle name="Normal 33 2 4 8 8" xfId="40573" xr:uid="{06FDCBF8-CA10-4831-B13B-E24B99E2945E}"/>
    <cellStyle name="Normal 33 2 4 8 8 2" xfId="40574" xr:uid="{477902EE-B05F-4831-A031-84B2263A8AFE}"/>
    <cellStyle name="Normal 33 2 4 8 9" xfId="40575" xr:uid="{EDB12C85-5341-4FE8-8DCB-8C3A72809C80}"/>
    <cellStyle name="Normal 33 2 4 8_EGAT BS 10" xfId="40576" xr:uid="{40B39E64-51EA-4A0A-B23E-C9CC86E2FCEC}"/>
    <cellStyle name="Normal 33 2 4 9" xfId="40577" xr:uid="{0B5644CF-EDF3-44C7-9CD2-742648D01C52}"/>
    <cellStyle name="Normal 33 2 4 9 2" xfId="40578" xr:uid="{79C161DE-0491-49DA-969B-38BF14804926}"/>
    <cellStyle name="Normal 33 2 4 9 2 2" xfId="40579" xr:uid="{59F6BD68-3ED7-4145-A553-499FE9C6B93D}"/>
    <cellStyle name="Normal 33 2 4 9 2 2 2" xfId="40580" xr:uid="{B8D24E33-813B-428E-A1A0-46C7C412FA59}"/>
    <cellStyle name="Normal 33 2 4 9 2 2 2 2" xfId="40581" xr:uid="{8C41477D-9614-415F-8DCB-F15CC7EB65A6}"/>
    <cellStyle name="Normal 33 2 4 9 2 2 3" xfId="40582" xr:uid="{691EB2AC-AA2F-4CFB-8917-DEB0FAD57FBE}"/>
    <cellStyle name="Normal 33 2 4 9 2 3" xfId="40583" xr:uid="{E3671A4D-73F0-4286-B1AD-D8FFFA87B9AB}"/>
    <cellStyle name="Normal 33 2 4 9 2 3 2" xfId="40584" xr:uid="{1A441726-4AAC-4376-BE1D-4A13613E31D3}"/>
    <cellStyle name="Normal 33 2 4 9 2 4" xfId="40585" xr:uid="{E115DFB1-14A3-468A-B4B1-6F26B5E5C49A}"/>
    <cellStyle name="Normal 33 2 4 9 3" xfId="40586" xr:uid="{E77918F9-B96F-4357-8790-7AC4DD22D4D9}"/>
    <cellStyle name="Normal 33 2 4 9 3 2" xfId="40587" xr:uid="{301E4BBA-468A-40BE-B74D-DBB4DDE581C3}"/>
    <cellStyle name="Normal 33 2 4 9 3 2 2" xfId="40588" xr:uid="{D0DB66B1-6ECC-4393-8DAC-77EA3B5F4063}"/>
    <cellStyle name="Normal 33 2 4 9 3 2 2 2" xfId="40589" xr:uid="{7731B7AB-4D9E-4951-9022-2D229694C275}"/>
    <cellStyle name="Normal 33 2 4 9 3 2 3" xfId="40590" xr:uid="{64EEE64E-6F41-489B-9004-0CF3EE947461}"/>
    <cellStyle name="Normal 33 2 4 9 3 3" xfId="40591" xr:uid="{6B66C292-2078-4E8B-8688-B6AFED438E3E}"/>
    <cellStyle name="Normal 33 2 4 9 3 3 2" xfId="40592" xr:uid="{767ADE09-1849-4921-96AA-43777EDA8F06}"/>
    <cellStyle name="Normal 33 2 4 9 3 4" xfId="40593" xr:uid="{B63C9F7C-F0E0-4959-B182-0EEFD4D887FA}"/>
    <cellStyle name="Normal 33 2 4 9 4" xfId="40594" xr:uid="{56331F4A-44E4-4F67-97ED-3273B38FECF1}"/>
    <cellStyle name="Normal 33 2 4 9 4 2" xfId="40595" xr:uid="{D19BCAF9-3F9D-4057-8EF4-F618559B453C}"/>
    <cellStyle name="Normal 33 2 4 9 4 2 2" xfId="40596" xr:uid="{81D73C22-41C1-40FE-A8BA-8B00DAD6A299}"/>
    <cellStyle name="Normal 33 2 4 9 4 3" xfId="40597" xr:uid="{3BBB8D5C-104F-4739-898E-C79D369EBDDB}"/>
    <cellStyle name="Normal 33 2 4 9 5" xfId="40598" xr:uid="{E85CDD6B-8CD0-4B34-A524-4A52670B047A}"/>
    <cellStyle name="Normal 33 2 4 9 5 2" xfId="40599" xr:uid="{492B0259-38A8-4735-8329-F56E76F92C2B}"/>
    <cellStyle name="Normal 33 2 4 9 5 2 2" xfId="40600" xr:uid="{487D84DD-14CB-4E18-B1AA-FC20E150A34C}"/>
    <cellStyle name="Normal 33 2 4 9 5 3" xfId="40601" xr:uid="{042C7DE8-C64B-4EFC-B583-57C1B755A141}"/>
    <cellStyle name="Normal 33 2 4 9 6" xfId="40602" xr:uid="{66788566-4F44-4613-8A4B-6296FB70CC64}"/>
    <cellStyle name="Normal 33 2 4 9 6 2" xfId="40603" xr:uid="{58543E9E-DDC9-4E7B-ABFA-95AAD69179E1}"/>
    <cellStyle name="Normal 33 2 4 9 6 2 2" xfId="40604" xr:uid="{F6FBFB01-56A6-4353-AF32-7F79F937AA40}"/>
    <cellStyle name="Normal 33 2 4 9 6 3" xfId="40605" xr:uid="{D1CB4B76-DE1F-4CA1-AEC1-FCC7312E9CDB}"/>
    <cellStyle name="Normal 33 2 4 9 7" xfId="40606" xr:uid="{4355D501-C0B4-42AC-BAA3-18D60A63BA51}"/>
    <cellStyle name="Normal 33 2 4 9 7 2" xfId="40607" xr:uid="{534F0E6A-F4C4-44B4-9837-61B7BED69F17}"/>
    <cellStyle name="Normal 33 2 4 9 8" xfId="40608" xr:uid="{B438F8B1-0EBA-44E1-A16B-1E45599189FE}"/>
    <cellStyle name="Normal 33 2 4 9_EGAT BS 10" xfId="40609" xr:uid="{3F22CA69-17CC-4502-8D14-0AD73763ACD7}"/>
    <cellStyle name="Normal 33 2 4_EGAT BS 8" xfId="40610" xr:uid="{F5C61A5D-BC79-4CF3-BE8B-C22B09231982}"/>
    <cellStyle name="Normal 33 2 5" xfId="40611" xr:uid="{D23A633D-EB86-49AC-9797-7118ECCFFF98}"/>
    <cellStyle name="Normal 33 2 5 10" xfId="40612" xr:uid="{919F7064-FE47-4214-B1A1-1BD97CB33965}"/>
    <cellStyle name="Normal 33 2 5 10 2" xfId="40613" xr:uid="{406B802C-1CA8-4CB3-90C4-0FE0E00BDE6B}"/>
    <cellStyle name="Normal 33 2 5 11" xfId="40614" xr:uid="{67B0928B-A50D-4794-8227-8DC921AE40D8}"/>
    <cellStyle name="Normal 33 2 5 2" xfId="40615" xr:uid="{00367803-C77F-4A42-ADEA-A28349F8F696}"/>
    <cellStyle name="Normal 33 2 5 2 10" xfId="40616" xr:uid="{51666FE2-D3F9-412E-B104-B916C8A183C7}"/>
    <cellStyle name="Normal 33 2 5 2 2" xfId="40617" xr:uid="{5F28CD58-8908-4D1A-A819-C11F9F8C8B41}"/>
    <cellStyle name="Normal 33 2 5 2 2 2" xfId="40618" xr:uid="{E0E54BD1-C34C-4E86-AF84-5BE88AC06019}"/>
    <cellStyle name="Normal 33 2 5 2 2 2 2" xfId="40619" xr:uid="{FFFB09E8-9175-4CD5-B657-064AAF84CA55}"/>
    <cellStyle name="Normal 33 2 5 2 2 2 2 2" xfId="40620" xr:uid="{F5409AE0-A71A-4D92-84D9-36ACC2E44566}"/>
    <cellStyle name="Normal 33 2 5 2 2 2 2 2 2" xfId="40621" xr:uid="{4EA4D1C3-5207-49F6-A456-757DDEE20935}"/>
    <cellStyle name="Normal 33 2 5 2 2 2 2 2 2 2" xfId="40622" xr:uid="{BA9172D9-27FE-4E46-A9A4-33D543AE04AF}"/>
    <cellStyle name="Normal 33 2 5 2 2 2 2 2 3" xfId="40623" xr:uid="{48B801D8-EB1A-4E3B-825A-BC800A0DD49E}"/>
    <cellStyle name="Normal 33 2 5 2 2 2 2 3" xfId="40624" xr:uid="{3F3F5B8B-D03A-47C7-8BE4-7857C637541F}"/>
    <cellStyle name="Normal 33 2 5 2 2 2 2 3 2" xfId="40625" xr:uid="{9585F738-A82C-4309-8404-CED05D615391}"/>
    <cellStyle name="Normal 33 2 5 2 2 2 2 4" xfId="40626" xr:uid="{B28A7A57-BF3D-4212-851E-6F6A7BCA5BE9}"/>
    <cellStyle name="Normal 33 2 5 2 2 2 3" xfId="40627" xr:uid="{19B664A3-6EA1-4367-98C9-C1BBEE6CA123}"/>
    <cellStyle name="Normal 33 2 5 2 2 2 3 2" xfId="40628" xr:uid="{1E7866DD-3652-46BE-AB3B-1C1F5593964D}"/>
    <cellStyle name="Normal 33 2 5 2 2 2 3 2 2" xfId="40629" xr:uid="{6898CEC2-9C7F-456F-98ED-3F760E6D9D3F}"/>
    <cellStyle name="Normal 33 2 5 2 2 2 3 3" xfId="40630" xr:uid="{B51C1597-6C26-4CB9-BE2E-E473A326BCD0}"/>
    <cellStyle name="Normal 33 2 5 2 2 2 4" xfId="40631" xr:uid="{CFFF54D5-7258-498C-9C72-8C46B9C640CF}"/>
    <cellStyle name="Normal 33 2 5 2 2 2 4 2" xfId="40632" xr:uid="{63247AD6-60E7-4013-9EF2-98B203907731}"/>
    <cellStyle name="Normal 33 2 5 2 2 2 4 2 2" xfId="40633" xr:uid="{CC5FA4EB-95B8-44F3-8289-2F809CCD03C2}"/>
    <cellStyle name="Normal 33 2 5 2 2 2 4 3" xfId="40634" xr:uid="{5E3C4FF2-7744-4857-93DD-338053FC0F63}"/>
    <cellStyle name="Normal 33 2 5 2 2 2 5" xfId="40635" xr:uid="{6934AE57-FEBB-4A36-A19F-2A0D5694BF2D}"/>
    <cellStyle name="Normal 33 2 5 2 2 2 5 2" xfId="40636" xr:uid="{F6BB03C3-C490-4B78-AAD5-2911544DC5BD}"/>
    <cellStyle name="Normal 33 2 5 2 2 2 5 2 2" xfId="40637" xr:uid="{C654A28C-0F20-4D92-924E-4EEBF756EDB3}"/>
    <cellStyle name="Normal 33 2 5 2 2 2 5 3" xfId="40638" xr:uid="{AA072567-C4C3-49A9-9EE6-7A2E72DDE54F}"/>
    <cellStyle name="Normal 33 2 5 2 2 2 6" xfId="40639" xr:uid="{EFD1680D-62E1-40B0-8DAA-2F56FB46762B}"/>
    <cellStyle name="Normal 33 2 5 2 2 2 6 2" xfId="40640" xr:uid="{9EA9B2B5-1463-4CB4-AEDC-66501BADF302}"/>
    <cellStyle name="Normal 33 2 5 2 2 2 7" xfId="40641" xr:uid="{0418350F-D889-4824-83D7-F672D443B84C}"/>
    <cellStyle name="Normal 33 2 5 2 2 2_EGAT BS 10" xfId="40642" xr:uid="{864CF4EE-92FD-4705-AC78-26A3B0A0C619}"/>
    <cellStyle name="Normal 33 2 5 2 2 3" xfId="40643" xr:uid="{629A9171-9015-4E58-BB59-273CA01EE4F8}"/>
    <cellStyle name="Normal 33 2 5 2 2 3 2" xfId="40644" xr:uid="{E984AD3E-EAF5-4D0A-8027-380719F1000F}"/>
    <cellStyle name="Normal 33 2 5 2 2 3 2 2" xfId="40645" xr:uid="{8D006A67-27FB-4132-B043-E92570A7ED90}"/>
    <cellStyle name="Normal 33 2 5 2 2 3 2 2 2" xfId="40646" xr:uid="{CAC9B9F3-89C9-43F5-9DF0-7216502100EB}"/>
    <cellStyle name="Normal 33 2 5 2 2 3 2 3" xfId="40647" xr:uid="{41FC739F-FAF0-4619-9BD4-9B372F76289E}"/>
    <cellStyle name="Normal 33 2 5 2 2 3 3" xfId="40648" xr:uid="{897809ED-834F-4E83-9559-05FB0D70E3B3}"/>
    <cellStyle name="Normal 33 2 5 2 2 3 3 2" xfId="40649" xr:uid="{E0992C5E-9401-4AD3-84CF-645C5D10FB31}"/>
    <cellStyle name="Normal 33 2 5 2 2 3 4" xfId="40650" xr:uid="{C82B07B8-7537-4162-8DD3-6D361EAFA8AD}"/>
    <cellStyle name="Normal 33 2 5 2 2 4" xfId="40651" xr:uid="{84B31028-C414-48C6-B33C-50E92D1F84B0}"/>
    <cellStyle name="Normal 33 2 5 2 2 4 2" xfId="40652" xr:uid="{D726563F-60EC-4CCD-A710-5FD8A4FC747A}"/>
    <cellStyle name="Normal 33 2 5 2 2 4 2 2" xfId="40653" xr:uid="{0F5F9FFF-3A6D-4A36-AF4C-EEBAC5C47525}"/>
    <cellStyle name="Normal 33 2 5 2 2 4 2 2 2" xfId="40654" xr:uid="{5D7EBDB9-6B6B-4A59-A1BD-5FC454C36490}"/>
    <cellStyle name="Normal 33 2 5 2 2 4 2 3" xfId="40655" xr:uid="{6030EFAD-39A4-4070-8B9D-485AAC74BB71}"/>
    <cellStyle name="Normal 33 2 5 2 2 4 3" xfId="40656" xr:uid="{9C50CD3F-C5A2-4B29-A95C-0CE290C58C49}"/>
    <cellStyle name="Normal 33 2 5 2 2 4 3 2" xfId="40657" xr:uid="{8C39B4F0-F9A6-42ED-803A-02B38A244642}"/>
    <cellStyle name="Normal 33 2 5 2 2 4 4" xfId="40658" xr:uid="{16ABE2D6-A4AA-4C3D-81B6-116C9470C899}"/>
    <cellStyle name="Normal 33 2 5 2 2 5" xfId="40659" xr:uid="{76A38A3C-2B67-43EA-92AB-FF3CDFA3159D}"/>
    <cellStyle name="Normal 33 2 5 2 2 5 2" xfId="40660" xr:uid="{879BA2E7-C1D5-408D-A758-D03AE51A8724}"/>
    <cellStyle name="Normal 33 2 5 2 2 5 2 2" xfId="40661" xr:uid="{59C2866B-EFA8-4C8D-A5B0-A547D64A427F}"/>
    <cellStyle name="Normal 33 2 5 2 2 5 3" xfId="40662" xr:uid="{FE05D71D-D73B-4224-8895-81B13B27C7CB}"/>
    <cellStyle name="Normal 33 2 5 2 2 6" xfId="40663" xr:uid="{1BE91B5A-454A-4905-8B74-8BA139224F8F}"/>
    <cellStyle name="Normal 33 2 5 2 2 6 2" xfId="40664" xr:uid="{66BD8783-203B-455B-8ECB-81904C3AE510}"/>
    <cellStyle name="Normal 33 2 5 2 2 6 2 2" xfId="40665" xr:uid="{2DA7B7C3-609E-4A20-8594-A424EC513205}"/>
    <cellStyle name="Normal 33 2 5 2 2 6 3" xfId="40666" xr:uid="{A02EBFA8-2B91-4CE8-9B56-9613AF5CB02A}"/>
    <cellStyle name="Normal 33 2 5 2 2 7" xfId="40667" xr:uid="{8EFE338A-198D-4478-9C00-276DA78E797D}"/>
    <cellStyle name="Normal 33 2 5 2 2 7 2" xfId="40668" xr:uid="{620619CE-6126-4B2C-9DDE-E33E3B5F4673}"/>
    <cellStyle name="Normal 33 2 5 2 2 7 2 2" xfId="40669" xr:uid="{E90D7447-8312-4392-A40D-834A90C41008}"/>
    <cellStyle name="Normal 33 2 5 2 2 7 3" xfId="40670" xr:uid="{E29D8C2D-4F78-4A7D-8D35-F97EA1CEA63D}"/>
    <cellStyle name="Normal 33 2 5 2 2 8" xfId="40671" xr:uid="{D6D29630-8939-4525-B3D6-7580FB011332}"/>
    <cellStyle name="Normal 33 2 5 2 2 8 2" xfId="40672" xr:uid="{F5049D55-F1D7-4D75-8D37-80B280C12DBA}"/>
    <cellStyle name="Normal 33 2 5 2 2 9" xfId="40673" xr:uid="{AA34F595-7846-4BF6-A39C-56AB4B1B9A13}"/>
    <cellStyle name="Normal 33 2 5 2 2_EGAT BS 10" xfId="40674" xr:uid="{DE402BFF-632E-4010-BD94-0BC17E72578B}"/>
    <cellStyle name="Normal 33 2 5 2 3" xfId="40675" xr:uid="{E529E5C2-6E71-4868-A36E-6083F144A836}"/>
    <cellStyle name="Normal 33 2 5 2 3 2" xfId="40676" xr:uid="{73971B6C-9D16-42ED-9158-329408649AF9}"/>
    <cellStyle name="Normal 33 2 5 2 3 2 2" xfId="40677" xr:uid="{2E5D6D98-9583-4038-9E5A-AFE3151387D2}"/>
    <cellStyle name="Normal 33 2 5 2 3 2 2 2" xfId="40678" xr:uid="{B8216477-86BF-4D0F-9B17-A5461ACA30DE}"/>
    <cellStyle name="Normal 33 2 5 2 3 2 2 2 2" xfId="40679" xr:uid="{A7F2655F-A5B8-40AB-B59A-6FB49E013212}"/>
    <cellStyle name="Normal 33 2 5 2 3 2 2 3" xfId="40680" xr:uid="{960BD2F1-A323-480C-85B1-EF79BFBDDE9B}"/>
    <cellStyle name="Normal 33 2 5 2 3 2 3" xfId="40681" xr:uid="{D5BF1A93-D03B-472B-A958-42BE43B07EF2}"/>
    <cellStyle name="Normal 33 2 5 2 3 2 3 2" xfId="40682" xr:uid="{C6210489-3447-4A5D-8FAE-83F700329CC5}"/>
    <cellStyle name="Normal 33 2 5 2 3 2 4" xfId="40683" xr:uid="{545C5EF3-9E4C-48DD-9D4E-272047AC064C}"/>
    <cellStyle name="Normal 33 2 5 2 3 3" xfId="40684" xr:uid="{8BC4DF1E-F6B8-4313-9CBB-E0EC0BB4ECB4}"/>
    <cellStyle name="Normal 33 2 5 2 3 3 2" xfId="40685" xr:uid="{614053BF-3556-412D-A7E0-58E47301D1E0}"/>
    <cellStyle name="Normal 33 2 5 2 3 3 2 2" xfId="40686" xr:uid="{48E688C4-C790-44AC-AF01-1F2DE19691E2}"/>
    <cellStyle name="Normal 33 2 5 2 3 3 2 2 2" xfId="40687" xr:uid="{041BE4B9-00FD-4243-BC2B-4002863CA03A}"/>
    <cellStyle name="Normal 33 2 5 2 3 3 2 3" xfId="40688" xr:uid="{8C686B41-0D62-4A6A-809F-1129BCD66BA8}"/>
    <cellStyle name="Normal 33 2 5 2 3 3 3" xfId="40689" xr:uid="{1167A367-0763-4BC5-B19D-0680E66F47BB}"/>
    <cellStyle name="Normal 33 2 5 2 3 3 3 2" xfId="40690" xr:uid="{DCAA2140-FA5B-46F8-9957-F92C05DAAE62}"/>
    <cellStyle name="Normal 33 2 5 2 3 3 4" xfId="40691" xr:uid="{53570C4E-6E49-462A-B710-B7FF029296FD}"/>
    <cellStyle name="Normal 33 2 5 2 3 4" xfId="40692" xr:uid="{95A81111-7DF2-400A-9049-AC57F2719117}"/>
    <cellStyle name="Normal 33 2 5 2 3 4 2" xfId="40693" xr:uid="{C81D2D97-85A5-418F-A077-917E20D63C71}"/>
    <cellStyle name="Normal 33 2 5 2 3 4 2 2" xfId="40694" xr:uid="{11A73FED-E6CD-4317-B973-74E14E95BBCD}"/>
    <cellStyle name="Normal 33 2 5 2 3 4 3" xfId="40695" xr:uid="{BA305740-6012-4B05-AE03-D9EDAADDE95F}"/>
    <cellStyle name="Normal 33 2 5 2 3 5" xfId="40696" xr:uid="{8D5BD0B7-51FA-4CA2-9CFC-B034BA822CEB}"/>
    <cellStyle name="Normal 33 2 5 2 3 5 2" xfId="40697" xr:uid="{4D625FC2-4D89-4BA8-9CDA-7C1155F98702}"/>
    <cellStyle name="Normal 33 2 5 2 3 5 2 2" xfId="40698" xr:uid="{EE298255-E4B2-44F2-A55E-11F453882EE7}"/>
    <cellStyle name="Normal 33 2 5 2 3 5 3" xfId="40699" xr:uid="{3AF1D5A9-B263-4981-AB23-62C9FBEEB904}"/>
    <cellStyle name="Normal 33 2 5 2 3 6" xfId="40700" xr:uid="{7042DB16-4E8C-4ED8-95EE-6B6C973C3CF6}"/>
    <cellStyle name="Normal 33 2 5 2 3 6 2" xfId="40701" xr:uid="{86724DE0-DF29-438E-9915-861437A393F6}"/>
    <cellStyle name="Normal 33 2 5 2 3 6 2 2" xfId="40702" xr:uid="{C6AAF85B-1C83-41B3-B15D-06E00074B9E1}"/>
    <cellStyle name="Normal 33 2 5 2 3 6 3" xfId="40703" xr:uid="{2FFA744E-6F2E-48C6-BCB9-BE0238F5C8EB}"/>
    <cellStyle name="Normal 33 2 5 2 3 7" xfId="40704" xr:uid="{666F5139-3AB3-4F4A-B1DF-958076B0859B}"/>
    <cellStyle name="Normal 33 2 5 2 3 7 2" xfId="40705" xr:uid="{E73C0F07-070D-4E44-A2F2-E0082A6933D5}"/>
    <cellStyle name="Normal 33 2 5 2 3 8" xfId="40706" xr:uid="{EFDD5531-C1FA-4C30-83B3-5591AD8DF6CF}"/>
    <cellStyle name="Normal 33 2 5 2 3_EGAT BS 10" xfId="40707" xr:uid="{01E156CB-FD22-44A3-A57B-D5A060900C73}"/>
    <cellStyle name="Normal 33 2 5 2 4" xfId="40708" xr:uid="{08FF8137-7541-466D-B927-5BA077D20190}"/>
    <cellStyle name="Normal 33 2 5 2 4 2" xfId="40709" xr:uid="{9EC3AC77-EA76-4674-8A7D-5606843A4067}"/>
    <cellStyle name="Normal 33 2 5 2 4 2 2" xfId="40710" xr:uid="{BA775E92-B152-42CB-BE9F-60129A11987D}"/>
    <cellStyle name="Normal 33 2 5 2 4 2 2 2" xfId="40711" xr:uid="{53C7FE79-3534-4F99-9D14-627A475C2375}"/>
    <cellStyle name="Normal 33 2 5 2 4 2 3" xfId="40712" xr:uid="{0970006F-4E0B-4928-9FEC-36600E2DF686}"/>
    <cellStyle name="Normal 33 2 5 2 4 3" xfId="40713" xr:uid="{36864025-353A-4E41-87AB-6FCBA5CDB7C8}"/>
    <cellStyle name="Normal 33 2 5 2 4 3 2" xfId="40714" xr:uid="{8CE42B63-B885-4CC7-883F-7EF6A02E42B5}"/>
    <cellStyle name="Normal 33 2 5 2 4 4" xfId="40715" xr:uid="{C59F8859-8D29-4065-BB18-37C25C7EB3D7}"/>
    <cellStyle name="Normal 33 2 5 2 5" xfId="40716" xr:uid="{5E4325D7-E18E-409B-93A3-D4C2F91BA8E9}"/>
    <cellStyle name="Normal 33 2 5 2 5 2" xfId="40717" xr:uid="{71999484-D6D6-4BFA-B8F1-20F7677FB99E}"/>
    <cellStyle name="Normal 33 2 5 2 5 2 2" xfId="40718" xr:uid="{EAEF32FF-15CA-4115-A2BB-C102B804CBE4}"/>
    <cellStyle name="Normal 33 2 5 2 5 2 2 2" xfId="40719" xr:uid="{8176DF0B-C1AB-47CE-AD0F-03A14A617528}"/>
    <cellStyle name="Normal 33 2 5 2 5 2 3" xfId="40720" xr:uid="{A7B9FDAB-A291-4ECC-9A10-9942AFD25960}"/>
    <cellStyle name="Normal 33 2 5 2 5 3" xfId="40721" xr:uid="{4620F781-65A7-460F-81F8-FC18FB1BD44C}"/>
    <cellStyle name="Normal 33 2 5 2 5 3 2" xfId="40722" xr:uid="{72564D08-038B-47D5-83F9-449046A888E1}"/>
    <cellStyle name="Normal 33 2 5 2 5 4" xfId="40723" xr:uid="{F23EA3AB-C903-479C-BCBE-7BCE63C89796}"/>
    <cellStyle name="Normal 33 2 5 2 6" xfId="40724" xr:uid="{39FE2E5E-9031-4992-A647-B7B450EC664C}"/>
    <cellStyle name="Normal 33 2 5 2 6 2" xfId="40725" xr:uid="{BEBB8F03-3E52-4566-94B2-71D82FDAAA87}"/>
    <cellStyle name="Normal 33 2 5 2 6 2 2" xfId="40726" xr:uid="{4233AEB2-62F6-4EE4-BB36-F9B88565088E}"/>
    <cellStyle name="Normal 33 2 5 2 6 3" xfId="40727" xr:uid="{48395DF6-6A6A-49CA-967E-CF69B4FE7AF9}"/>
    <cellStyle name="Normal 33 2 5 2 7" xfId="40728" xr:uid="{A35C3FF8-E62B-44A0-8890-F44230E6918D}"/>
    <cellStyle name="Normal 33 2 5 2 7 2" xfId="40729" xr:uid="{737B3860-940D-467A-88E0-C1E53F6D7640}"/>
    <cellStyle name="Normal 33 2 5 2 7 2 2" xfId="40730" xr:uid="{FE0A9F01-09ED-4174-96D6-FC8A06E1677D}"/>
    <cellStyle name="Normal 33 2 5 2 7 3" xfId="40731" xr:uid="{2F4B3E96-016E-4C4C-A4DA-D1A89EF36078}"/>
    <cellStyle name="Normal 33 2 5 2 8" xfId="40732" xr:uid="{034B0F16-9813-4598-B7D0-1FFC97DB6CD5}"/>
    <cellStyle name="Normal 33 2 5 2 8 2" xfId="40733" xr:uid="{9327A496-D311-4A79-B226-D56633A3D047}"/>
    <cellStyle name="Normal 33 2 5 2 8 2 2" xfId="40734" xr:uid="{1A4AC3D0-1736-41EA-BDA5-DC582DE5CCA4}"/>
    <cellStyle name="Normal 33 2 5 2 8 3" xfId="40735" xr:uid="{49B7163C-379D-4850-9A70-AAF06A76F460}"/>
    <cellStyle name="Normal 33 2 5 2 9" xfId="40736" xr:uid="{460EE871-6CA9-449D-83B0-88DF62DA90C7}"/>
    <cellStyle name="Normal 33 2 5 2 9 2" xfId="40737" xr:uid="{284B27E2-08B6-4881-8382-B6AB02E0CB92}"/>
    <cellStyle name="Normal 33 2 5 2_EGAT BS 10" xfId="40738" xr:uid="{586CAEED-9ACE-4540-8F6D-C692FCEFC22C}"/>
    <cellStyle name="Normal 33 2 5 3" xfId="40739" xr:uid="{A3E57B47-6CED-4BEE-B1BF-5B05FEAF8414}"/>
    <cellStyle name="Normal 33 2 5 3 2" xfId="40740" xr:uid="{59B1B71D-9901-45EB-A9D6-4B609B1F2E23}"/>
    <cellStyle name="Normal 33 2 5 3 2 2" xfId="40741" xr:uid="{5CD181E6-615C-4749-8C9F-D11E53FAC491}"/>
    <cellStyle name="Normal 33 2 5 3 2 2 2" xfId="40742" xr:uid="{AF7A74CB-DE81-4379-96F3-269A3A22D60A}"/>
    <cellStyle name="Normal 33 2 5 3 2 2 2 2" xfId="40743" xr:uid="{A3AF9FE4-5A7D-4F54-B800-2985A1E2B96F}"/>
    <cellStyle name="Normal 33 2 5 3 2 2 2 2 2" xfId="40744" xr:uid="{C6B44A1F-8A8F-4452-A678-6F8673AC8140}"/>
    <cellStyle name="Normal 33 2 5 3 2 2 2 3" xfId="40745" xr:uid="{72811C67-39AE-4A0E-96C6-E025BE834B9E}"/>
    <cellStyle name="Normal 33 2 5 3 2 2 3" xfId="40746" xr:uid="{025E6883-DAAB-4708-A74F-A5AB152DDCAB}"/>
    <cellStyle name="Normal 33 2 5 3 2 2 3 2" xfId="40747" xr:uid="{FA7B810D-FF0A-4A66-9DA7-8978AB580EBF}"/>
    <cellStyle name="Normal 33 2 5 3 2 2 4" xfId="40748" xr:uid="{3B4E2A55-010A-48E6-A217-A63E824364B0}"/>
    <cellStyle name="Normal 33 2 5 3 2 3" xfId="40749" xr:uid="{3884C589-8071-41F8-8B70-2F72F520802A}"/>
    <cellStyle name="Normal 33 2 5 3 2 3 2" xfId="40750" xr:uid="{12949257-F409-45C8-BCF4-4DADEA45B97E}"/>
    <cellStyle name="Normal 33 2 5 3 2 3 2 2" xfId="40751" xr:uid="{08EE1226-9C56-4AF8-9B38-345574AA4F19}"/>
    <cellStyle name="Normal 33 2 5 3 2 3 3" xfId="40752" xr:uid="{C848D2BF-7C10-4297-89D6-51BF2F2181AC}"/>
    <cellStyle name="Normal 33 2 5 3 2 4" xfId="40753" xr:uid="{47C66DDC-A9A5-4024-8DD9-A2C6611F1AEC}"/>
    <cellStyle name="Normal 33 2 5 3 2 4 2" xfId="40754" xr:uid="{9ADBD2F7-A7F6-416C-A952-4A0A44FDC740}"/>
    <cellStyle name="Normal 33 2 5 3 2 4 2 2" xfId="40755" xr:uid="{28E8FB01-E2A0-4D43-967D-AA762FE1A6EF}"/>
    <cellStyle name="Normal 33 2 5 3 2 4 3" xfId="40756" xr:uid="{744C36DD-50C9-41EF-BCA1-CEB0562A6A36}"/>
    <cellStyle name="Normal 33 2 5 3 2 5" xfId="40757" xr:uid="{5A992C03-7DD6-48FE-B2DE-CABD87B5991E}"/>
    <cellStyle name="Normal 33 2 5 3 2 5 2" xfId="40758" xr:uid="{627ECBFD-CDC3-421E-B3D4-5294DC24146A}"/>
    <cellStyle name="Normal 33 2 5 3 2 5 2 2" xfId="40759" xr:uid="{67B2843D-435D-42B1-AECF-E9C2491B63F5}"/>
    <cellStyle name="Normal 33 2 5 3 2 5 3" xfId="40760" xr:uid="{E3B454A8-028E-4683-8C03-1ED85FE960FC}"/>
    <cellStyle name="Normal 33 2 5 3 2 6" xfId="40761" xr:uid="{83603271-B3F2-4A2E-A882-DC197D1239DE}"/>
    <cellStyle name="Normal 33 2 5 3 2 6 2" xfId="40762" xr:uid="{B9FA573A-522A-489B-BFE6-420942060DF7}"/>
    <cellStyle name="Normal 33 2 5 3 2 7" xfId="40763" xr:uid="{723DBD7F-6AC9-4658-9C60-FF80EC89FD77}"/>
    <cellStyle name="Normal 33 2 5 3 2_EGAT BS 10" xfId="40764" xr:uid="{3F5F50C9-6355-4000-AD8E-8EBCC7558EE5}"/>
    <cellStyle name="Normal 33 2 5 3 3" xfId="40765" xr:uid="{1A09C4C3-4CB3-4012-BC7D-5CA8790E9F53}"/>
    <cellStyle name="Normal 33 2 5 3 3 2" xfId="40766" xr:uid="{B3CC0849-3ADF-45BB-95F4-D1C0176C4261}"/>
    <cellStyle name="Normal 33 2 5 3 3 2 2" xfId="40767" xr:uid="{DB0F19DC-DB42-44DE-8670-888D9DAB00C4}"/>
    <cellStyle name="Normal 33 2 5 3 3 2 2 2" xfId="40768" xr:uid="{214D1BDB-46E7-467E-A48B-122001AAA914}"/>
    <cellStyle name="Normal 33 2 5 3 3 2 3" xfId="40769" xr:uid="{312E2734-C350-4244-9418-3416367068EB}"/>
    <cellStyle name="Normal 33 2 5 3 3 3" xfId="40770" xr:uid="{52B50CB7-6FF6-4E8C-904D-B6CD8D474E4C}"/>
    <cellStyle name="Normal 33 2 5 3 3 3 2" xfId="40771" xr:uid="{966633C0-BD51-4377-AED4-752FB1553BE3}"/>
    <cellStyle name="Normal 33 2 5 3 3 4" xfId="40772" xr:uid="{AC1C1A69-F3AE-4CB7-9BAC-C0FCBAF0C576}"/>
    <cellStyle name="Normal 33 2 5 3 4" xfId="40773" xr:uid="{9898D10F-8D71-4D48-9D6E-5516EA562136}"/>
    <cellStyle name="Normal 33 2 5 3 4 2" xfId="40774" xr:uid="{FBAD612D-25DB-4145-9381-8A7614BD756E}"/>
    <cellStyle name="Normal 33 2 5 3 4 2 2" xfId="40775" xr:uid="{8E56B446-FAA4-466B-80C9-B0AEF2A4810C}"/>
    <cellStyle name="Normal 33 2 5 3 4 2 2 2" xfId="40776" xr:uid="{E518DE55-D96D-4533-B9FF-35D1FB04797F}"/>
    <cellStyle name="Normal 33 2 5 3 4 2 3" xfId="40777" xr:uid="{9A0BFD37-D534-493B-A3AD-6538BE888433}"/>
    <cellStyle name="Normal 33 2 5 3 4 3" xfId="40778" xr:uid="{8F95F5FA-C69D-4569-9C25-B7496E9810E1}"/>
    <cellStyle name="Normal 33 2 5 3 4 3 2" xfId="40779" xr:uid="{3B66E541-7840-429F-9D56-75D983EE8637}"/>
    <cellStyle name="Normal 33 2 5 3 4 4" xfId="40780" xr:uid="{4DCC2FED-F1A2-49C6-80CF-FC3EAA7F81B3}"/>
    <cellStyle name="Normal 33 2 5 3 5" xfId="40781" xr:uid="{9653CF70-E3DF-4684-A85F-A60E901744D6}"/>
    <cellStyle name="Normal 33 2 5 3 5 2" xfId="40782" xr:uid="{2E7A92A0-DEB1-4FAB-A8A4-7C6A920B9C1E}"/>
    <cellStyle name="Normal 33 2 5 3 5 2 2" xfId="40783" xr:uid="{B3BBB9E6-477F-462E-B9D9-FE5D77C32171}"/>
    <cellStyle name="Normal 33 2 5 3 5 3" xfId="40784" xr:uid="{28A6569F-4A59-48C7-A626-B50B137E15BE}"/>
    <cellStyle name="Normal 33 2 5 3 6" xfId="40785" xr:uid="{C4ACF07D-324C-4398-B223-2D00324382CE}"/>
    <cellStyle name="Normal 33 2 5 3 6 2" xfId="40786" xr:uid="{7CF83C1D-89ED-4AC1-BDEF-2A3753317363}"/>
    <cellStyle name="Normal 33 2 5 3 6 2 2" xfId="40787" xr:uid="{8BE88320-CA66-4E64-8C86-C6DA19A4B1FC}"/>
    <cellStyle name="Normal 33 2 5 3 6 3" xfId="40788" xr:uid="{0F7D2155-2848-4A68-8645-9C38C74F6606}"/>
    <cellStyle name="Normal 33 2 5 3 7" xfId="40789" xr:uid="{B1348E1D-5FBF-4FAC-B3CF-9D93C20CE437}"/>
    <cellStyle name="Normal 33 2 5 3 7 2" xfId="40790" xr:uid="{E423CCCE-CAD5-4238-B5D0-FC0ECA033BCC}"/>
    <cellStyle name="Normal 33 2 5 3 7 2 2" xfId="40791" xr:uid="{5C8048E9-85CE-4B50-AA3B-320DE1BB9C53}"/>
    <cellStyle name="Normal 33 2 5 3 7 3" xfId="40792" xr:uid="{F22EFD27-840F-410E-B8DB-3595A6348F17}"/>
    <cellStyle name="Normal 33 2 5 3 8" xfId="40793" xr:uid="{C4B6A6AF-FCE7-4914-8777-00550E2F10F3}"/>
    <cellStyle name="Normal 33 2 5 3 8 2" xfId="40794" xr:uid="{68F6AA05-B10E-4E47-B1D8-A69165765AD3}"/>
    <cellStyle name="Normal 33 2 5 3 9" xfId="40795" xr:uid="{9A92FDD3-D8F9-4A46-B10A-39EBAFF007E3}"/>
    <cellStyle name="Normal 33 2 5 3_EGAT BS 10" xfId="40796" xr:uid="{F71E339D-ACD2-467E-9279-4400B35F547C}"/>
    <cellStyle name="Normal 33 2 5 4" xfId="40797" xr:uid="{32AE5A5D-4A15-4A4C-BFC8-19A605968CB7}"/>
    <cellStyle name="Normal 33 2 5 4 2" xfId="40798" xr:uid="{99A6C101-A5B1-4DD4-A911-56E591C8050A}"/>
    <cellStyle name="Normal 33 2 5 4 2 2" xfId="40799" xr:uid="{22D3F536-E14F-46CE-953A-939C514CA80A}"/>
    <cellStyle name="Normal 33 2 5 4 2 2 2" xfId="40800" xr:uid="{9A727BB1-720D-40B4-AB68-67019D4060FC}"/>
    <cellStyle name="Normal 33 2 5 4 2 2 2 2" xfId="40801" xr:uid="{6F923560-087C-4824-8E1A-7B958C43C321}"/>
    <cellStyle name="Normal 33 2 5 4 2 2 3" xfId="40802" xr:uid="{D28D2E55-F354-404B-B208-4260370CBE9C}"/>
    <cellStyle name="Normal 33 2 5 4 2 3" xfId="40803" xr:uid="{015974D0-0EED-44B9-9AFD-DAFF9FB4D044}"/>
    <cellStyle name="Normal 33 2 5 4 2 3 2" xfId="40804" xr:uid="{B84597C7-7914-4081-A6E1-9260A04BE9D2}"/>
    <cellStyle name="Normal 33 2 5 4 2 4" xfId="40805" xr:uid="{7BF5AB78-B706-49C6-8E78-3C64040B5E65}"/>
    <cellStyle name="Normal 33 2 5 4 3" xfId="40806" xr:uid="{B9EF7816-D39B-40DE-B823-40B057093D3E}"/>
    <cellStyle name="Normal 33 2 5 4 3 2" xfId="40807" xr:uid="{816E057F-D4F4-4384-9E62-CB22849B8A5B}"/>
    <cellStyle name="Normal 33 2 5 4 3 2 2" xfId="40808" xr:uid="{EBC9DDD3-6669-4476-9797-41B8E8FF8FCA}"/>
    <cellStyle name="Normal 33 2 5 4 3 2 2 2" xfId="40809" xr:uid="{75A9BCB8-3F77-499A-9C31-666A615B4463}"/>
    <cellStyle name="Normal 33 2 5 4 3 2 3" xfId="40810" xr:uid="{0765A074-0566-465E-846A-FB82F544BDB1}"/>
    <cellStyle name="Normal 33 2 5 4 3 3" xfId="40811" xr:uid="{6B027828-EE65-447D-A1AD-24BBD30A2E83}"/>
    <cellStyle name="Normal 33 2 5 4 3 3 2" xfId="40812" xr:uid="{470AA0B6-7F2E-405A-98C8-4D9FBEE2455C}"/>
    <cellStyle name="Normal 33 2 5 4 3 4" xfId="40813" xr:uid="{FB472913-2839-4523-B0BC-276D56E4E939}"/>
    <cellStyle name="Normal 33 2 5 4 4" xfId="40814" xr:uid="{BA166FC8-9215-48CD-942E-9D6ACA98D8C2}"/>
    <cellStyle name="Normal 33 2 5 4 4 2" xfId="40815" xr:uid="{B3297263-1ED4-4113-8FC7-02D115D367BD}"/>
    <cellStyle name="Normal 33 2 5 4 4 2 2" xfId="40816" xr:uid="{452DADCF-15F5-41E6-8BC6-FBE27B77F07F}"/>
    <cellStyle name="Normal 33 2 5 4 4 3" xfId="40817" xr:uid="{A7C3C83E-0EC3-428F-B4D9-7C1F27EC937D}"/>
    <cellStyle name="Normal 33 2 5 4 5" xfId="40818" xr:uid="{954AAF07-9A56-47A2-9135-64A40818879B}"/>
    <cellStyle name="Normal 33 2 5 4 5 2" xfId="40819" xr:uid="{887C5AE1-D516-459B-91E7-E67E34BF98B6}"/>
    <cellStyle name="Normal 33 2 5 4 5 2 2" xfId="40820" xr:uid="{D81E3DC6-2EA5-46BA-B228-1ECA518BFEDA}"/>
    <cellStyle name="Normal 33 2 5 4 5 3" xfId="40821" xr:uid="{F898E601-6DA4-44C3-B9EB-5C7EA94041A5}"/>
    <cellStyle name="Normal 33 2 5 4 6" xfId="40822" xr:uid="{01ACCF2C-ADEF-4C7C-B2D1-A6D06EE8191F}"/>
    <cellStyle name="Normal 33 2 5 4 6 2" xfId="40823" xr:uid="{8F5AAF99-69DF-4DA6-B140-5E15845C7D53}"/>
    <cellStyle name="Normal 33 2 5 4 6 2 2" xfId="40824" xr:uid="{2AC84522-F93C-430F-BB7A-2C621996D289}"/>
    <cellStyle name="Normal 33 2 5 4 6 3" xfId="40825" xr:uid="{53C8C1BB-5AB4-4048-8F62-1F4507383861}"/>
    <cellStyle name="Normal 33 2 5 4 7" xfId="40826" xr:uid="{AE511832-3046-4B3B-A2BD-676C68470CFA}"/>
    <cellStyle name="Normal 33 2 5 4 7 2" xfId="40827" xr:uid="{DA503E29-5DA3-403E-9238-B5316579D248}"/>
    <cellStyle name="Normal 33 2 5 4 8" xfId="40828" xr:uid="{447ADFC0-66DA-4BFB-8685-C0A8FE5B51C8}"/>
    <cellStyle name="Normal 33 2 5 4_EGAT BS 10" xfId="40829" xr:uid="{08496AFE-B46F-4F88-AE42-D4A516FEB610}"/>
    <cellStyle name="Normal 33 2 5 5" xfId="40830" xr:uid="{645242E4-6FDB-45BF-AF7F-2ACE717989A2}"/>
    <cellStyle name="Normal 33 2 5 5 2" xfId="40831" xr:uid="{BDC861D4-8389-4E3F-9F25-1014E09AA7A4}"/>
    <cellStyle name="Normal 33 2 5 5 2 2" xfId="40832" xr:uid="{CB7898F5-3097-4B79-A3FB-4E583DBEA679}"/>
    <cellStyle name="Normal 33 2 5 5 2 2 2" xfId="40833" xr:uid="{7394D397-6C9C-4154-80FF-ED3BD15B816F}"/>
    <cellStyle name="Normal 33 2 5 5 2 3" xfId="40834" xr:uid="{9CEDA9A5-DE2A-4B5E-87B8-9174A467855D}"/>
    <cellStyle name="Normal 33 2 5 5 3" xfId="40835" xr:uid="{31E2326C-8D3E-4D95-BD15-076E5898A474}"/>
    <cellStyle name="Normal 33 2 5 5 3 2" xfId="40836" xr:uid="{8A812383-3C9C-4BD5-AF9F-87BA078E0C79}"/>
    <cellStyle name="Normal 33 2 5 5 4" xfId="40837" xr:uid="{1B249572-1264-42BD-A5E1-497D7CEDAF1E}"/>
    <cellStyle name="Normal 33 2 5 6" xfId="40838" xr:uid="{40470624-F31F-4A79-88E5-E89848D191C2}"/>
    <cellStyle name="Normal 33 2 5 6 2" xfId="40839" xr:uid="{9A5B641F-C77F-44BD-BCCF-0F909B201BDC}"/>
    <cellStyle name="Normal 33 2 5 6 2 2" xfId="40840" xr:uid="{7453B433-191E-4F53-BBFC-0C751F92D465}"/>
    <cellStyle name="Normal 33 2 5 6 2 2 2" xfId="40841" xr:uid="{8751811D-060F-4802-A48F-8500C0CAC3EC}"/>
    <cellStyle name="Normal 33 2 5 6 2 3" xfId="40842" xr:uid="{48A63FAC-526B-488C-BF63-3D167E4747A9}"/>
    <cellStyle name="Normal 33 2 5 6 3" xfId="40843" xr:uid="{8385F686-D612-4A13-84B9-37EDA454B987}"/>
    <cellStyle name="Normal 33 2 5 6 3 2" xfId="40844" xr:uid="{8906A0C0-27C2-4C5D-97AA-1C7C7547927E}"/>
    <cellStyle name="Normal 33 2 5 6 4" xfId="40845" xr:uid="{00667690-D405-40F3-9716-1BECF5E963E1}"/>
    <cellStyle name="Normal 33 2 5 7" xfId="40846" xr:uid="{204670F6-5FC6-496F-988D-8910A4719E35}"/>
    <cellStyle name="Normal 33 2 5 7 2" xfId="40847" xr:uid="{BEF17CC7-E635-4D8B-A2A4-29CC65B1D1A3}"/>
    <cellStyle name="Normal 33 2 5 7 2 2" xfId="40848" xr:uid="{0A343B5F-1377-4257-BB3A-7F057FC0AB21}"/>
    <cellStyle name="Normal 33 2 5 7 3" xfId="40849" xr:uid="{7AE983CB-5023-4686-8C61-DDFBCF49D482}"/>
    <cellStyle name="Normal 33 2 5 8" xfId="40850" xr:uid="{863D9F45-2327-42A7-B12C-93EC8DACC979}"/>
    <cellStyle name="Normal 33 2 5 8 2" xfId="40851" xr:uid="{83FDED19-72B9-49FF-B2A0-58EFA42EC311}"/>
    <cellStyle name="Normal 33 2 5 8 2 2" xfId="40852" xr:uid="{3F233D98-D4E3-4FAE-B0B4-A98177AE2B93}"/>
    <cellStyle name="Normal 33 2 5 8 3" xfId="40853" xr:uid="{78D3743D-BC2B-4B8A-A57D-67E09E4EC639}"/>
    <cellStyle name="Normal 33 2 5 9" xfId="40854" xr:uid="{9B85C925-E84D-4387-BD4A-B7BE8FC3B840}"/>
    <cellStyle name="Normal 33 2 5 9 2" xfId="40855" xr:uid="{4FF9E73D-2917-4A5E-815A-909412722E9A}"/>
    <cellStyle name="Normal 33 2 5 9 2 2" xfId="40856" xr:uid="{7BBD3504-9A73-4D43-A5FC-F2E619D44DF6}"/>
    <cellStyle name="Normal 33 2 5 9 3" xfId="40857" xr:uid="{447A4E28-84A7-4580-81EC-15A6966A1CF4}"/>
    <cellStyle name="Normal 33 2 5_EGAT BS 10" xfId="40858" xr:uid="{D6095968-FFAC-444C-BF64-3039D264EA4E}"/>
    <cellStyle name="Normal 33 2 6" xfId="40859" xr:uid="{2778B05A-CEC5-4320-B426-172BC8051766}"/>
    <cellStyle name="Normal 33 2 6 10" xfId="40860" xr:uid="{EABBD45F-7FF4-41BD-BDD8-79B58317AA27}"/>
    <cellStyle name="Normal 33 2 6 2" xfId="40861" xr:uid="{975C8C4B-5CB9-4DBA-A706-0362682011A5}"/>
    <cellStyle name="Normal 33 2 6 2 2" xfId="40862" xr:uid="{5E0A7819-E778-4513-929D-78AF6B4D939D}"/>
    <cellStyle name="Normal 33 2 6 2 2 2" xfId="40863" xr:uid="{97C75CA5-E77B-4F1E-B3C6-ADB3AF7E1DBA}"/>
    <cellStyle name="Normal 33 2 6 2 2 2 2" xfId="40864" xr:uid="{2719AD04-421B-4441-8474-2280A3C6898B}"/>
    <cellStyle name="Normal 33 2 6 2 2 2 2 2" xfId="40865" xr:uid="{2EE7927E-A866-4520-9B45-FF8FDA5AC30D}"/>
    <cellStyle name="Normal 33 2 6 2 2 2 2 2 2" xfId="40866" xr:uid="{E5433D64-D9BF-4447-AF89-B9F3CA142952}"/>
    <cellStyle name="Normal 33 2 6 2 2 2 2 3" xfId="40867" xr:uid="{019363C5-12F5-42AC-B834-6333381FD6BC}"/>
    <cellStyle name="Normal 33 2 6 2 2 2 3" xfId="40868" xr:uid="{8560D502-3413-46CA-9D71-94D466F4AB13}"/>
    <cellStyle name="Normal 33 2 6 2 2 2 3 2" xfId="40869" xr:uid="{AEA8A10F-514E-4E79-9777-CD4217396FB1}"/>
    <cellStyle name="Normal 33 2 6 2 2 2 4" xfId="40870" xr:uid="{58188B82-A41E-4788-878C-2A9E08B519A4}"/>
    <cellStyle name="Normal 33 2 6 2 2 3" xfId="40871" xr:uid="{AD835B54-6E76-4DA7-882C-1D063965EBDC}"/>
    <cellStyle name="Normal 33 2 6 2 2 3 2" xfId="40872" xr:uid="{2059E954-4FA3-4483-A60A-A08DB880DA40}"/>
    <cellStyle name="Normal 33 2 6 2 2 3 2 2" xfId="40873" xr:uid="{C22EC89D-9BF8-43B3-82ED-F6F3BE647D82}"/>
    <cellStyle name="Normal 33 2 6 2 2 3 3" xfId="40874" xr:uid="{209DC2F1-E6AD-4D6F-A8EE-2FD2A2BAD881}"/>
    <cellStyle name="Normal 33 2 6 2 2 4" xfId="40875" xr:uid="{26BE64D5-9578-4B21-913E-9DCD7C8E7739}"/>
    <cellStyle name="Normal 33 2 6 2 2 4 2" xfId="40876" xr:uid="{FFAD1556-49A3-405E-B9EF-BE6DFC74D2C0}"/>
    <cellStyle name="Normal 33 2 6 2 2 4 2 2" xfId="40877" xr:uid="{BB39E0AD-EB0D-422D-9630-133D85A349AA}"/>
    <cellStyle name="Normal 33 2 6 2 2 4 3" xfId="40878" xr:uid="{1FD011F8-234C-4A28-A008-D6252B2388D6}"/>
    <cellStyle name="Normal 33 2 6 2 2 5" xfId="40879" xr:uid="{F5CFA458-3FB6-42C4-9FC6-ED5784E293D4}"/>
    <cellStyle name="Normal 33 2 6 2 2 5 2" xfId="40880" xr:uid="{A783909B-1CD1-4D5F-8755-41F3475B88F0}"/>
    <cellStyle name="Normal 33 2 6 2 2 5 2 2" xfId="40881" xr:uid="{503B892E-EAAE-4C2E-9810-E469229D21BE}"/>
    <cellStyle name="Normal 33 2 6 2 2 5 3" xfId="40882" xr:uid="{E3472DE6-4E4E-4C64-AC4A-15EA70345A24}"/>
    <cellStyle name="Normal 33 2 6 2 2 6" xfId="40883" xr:uid="{45D54B48-68F2-4BC7-BE7E-608EE1846929}"/>
    <cellStyle name="Normal 33 2 6 2 2 6 2" xfId="40884" xr:uid="{EE3F2F07-AA90-448C-ABC0-2F801716D9D3}"/>
    <cellStyle name="Normal 33 2 6 2 2 7" xfId="40885" xr:uid="{4F53922B-DD03-44AF-BC2B-B4E465A39A05}"/>
    <cellStyle name="Normal 33 2 6 2 2_EGAT BS 10" xfId="40886" xr:uid="{7707945C-CA92-4F09-946E-660F809157F3}"/>
    <cellStyle name="Normal 33 2 6 2 3" xfId="40887" xr:uid="{A78C44AA-0E8E-4B33-A2C7-F8F437B48B9C}"/>
    <cellStyle name="Normal 33 2 6 2 3 2" xfId="40888" xr:uid="{8628419A-B705-4B17-94CD-BC40230958B7}"/>
    <cellStyle name="Normal 33 2 6 2 3 2 2" xfId="40889" xr:uid="{C69F51D9-F08D-4CC2-86A7-2661A2E8CFD6}"/>
    <cellStyle name="Normal 33 2 6 2 3 2 2 2" xfId="40890" xr:uid="{AD86418E-8356-4148-AE8C-C781C41A923B}"/>
    <cellStyle name="Normal 33 2 6 2 3 2 3" xfId="40891" xr:uid="{5E88A825-6018-4579-906F-15E60F799966}"/>
    <cellStyle name="Normal 33 2 6 2 3 3" xfId="40892" xr:uid="{E077210E-7FF8-4ADA-972B-2CB1AF150EB5}"/>
    <cellStyle name="Normal 33 2 6 2 3 3 2" xfId="40893" xr:uid="{2B06CB70-AE59-4D62-8389-E94E604F81B0}"/>
    <cellStyle name="Normal 33 2 6 2 3 4" xfId="40894" xr:uid="{F790B65A-9149-460F-97CE-12ADBEB4F66F}"/>
    <cellStyle name="Normal 33 2 6 2 4" xfId="40895" xr:uid="{D65CE2D4-B869-4377-889B-4A57CDAC25D0}"/>
    <cellStyle name="Normal 33 2 6 2 4 2" xfId="40896" xr:uid="{90218CAE-F100-4688-921E-B9740288DD04}"/>
    <cellStyle name="Normal 33 2 6 2 4 2 2" xfId="40897" xr:uid="{00279873-2A95-4AD5-B2E1-0DBAE260CAD6}"/>
    <cellStyle name="Normal 33 2 6 2 4 2 2 2" xfId="40898" xr:uid="{7B666ECF-F9A0-4C7C-9A47-26EFE815A649}"/>
    <cellStyle name="Normal 33 2 6 2 4 2 3" xfId="40899" xr:uid="{D43D18EE-FC7C-473A-AF0F-7A94C0689FEA}"/>
    <cellStyle name="Normal 33 2 6 2 4 3" xfId="40900" xr:uid="{E30DDEDA-EE43-4A12-A3B8-CF21499A70A9}"/>
    <cellStyle name="Normal 33 2 6 2 4 3 2" xfId="40901" xr:uid="{34A82FC4-2FA3-4AB2-B025-0FD40970AC69}"/>
    <cellStyle name="Normal 33 2 6 2 4 4" xfId="40902" xr:uid="{FE22EC9E-3A89-426D-B77E-78C281AAE9CE}"/>
    <cellStyle name="Normal 33 2 6 2 5" xfId="40903" xr:uid="{69C9DAF9-20BC-4FC3-94D5-F9D28B444E13}"/>
    <cellStyle name="Normal 33 2 6 2 5 2" xfId="40904" xr:uid="{C779741A-658F-40E5-951B-F5355E921C80}"/>
    <cellStyle name="Normal 33 2 6 2 5 2 2" xfId="40905" xr:uid="{9376D76A-66AA-40D1-BEAA-ABEA95380124}"/>
    <cellStyle name="Normal 33 2 6 2 5 3" xfId="40906" xr:uid="{5AADCEB9-7A55-4DE8-92B2-65E89F23BD2C}"/>
    <cellStyle name="Normal 33 2 6 2 6" xfId="40907" xr:uid="{601FB694-D399-4CA0-8632-801E7CBF7B44}"/>
    <cellStyle name="Normal 33 2 6 2 6 2" xfId="40908" xr:uid="{06CED173-0FC4-45C5-8DD4-23369D104F7E}"/>
    <cellStyle name="Normal 33 2 6 2 6 2 2" xfId="40909" xr:uid="{2DE42B91-38AB-4ED6-8CCB-2588FB272024}"/>
    <cellStyle name="Normal 33 2 6 2 6 3" xfId="40910" xr:uid="{53516AF4-A76E-4D25-9336-E8DA57434341}"/>
    <cellStyle name="Normal 33 2 6 2 7" xfId="40911" xr:uid="{7E4153A7-BC79-4A9C-8D30-EA9C37974855}"/>
    <cellStyle name="Normal 33 2 6 2 7 2" xfId="40912" xr:uid="{A58B96AF-3E9C-4604-81C8-E52BDF03BAF4}"/>
    <cellStyle name="Normal 33 2 6 2 7 2 2" xfId="40913" xr:uid="{A83A32B5-66A9-4FE1-B88B-CE8E63BD32DF}"/>
    <cellStyle name="Normal 33 2 6 2 7 3" xfId="40914" xr:uid="{AF5BA899-0557-42EF-8224-F8D7EF3BD790}"/>
    <cellStyle name="Normal 33 2 6 2 8" xfId="40915" xr:uid="{A2977630-5C01-4BB0-9C24-177685A06551}"/>
    <cellStyle name="Normal 33 2 6 2 8 2" xfId="40916" xr:uid="{76ECC6A8-1C28-4CC7-952F-3C677EC0A2F7}"/>
    <cellStyle name="Normal 33 2 6 2 9" xfId="40917" xr:uid="{666272D8-B426-49BC-BB1F-987C50553A40}"/>
    <cellStyle name="Normal 33 2 6 2_EGAT BS 10" xfId="40918" xr:uid="{37CC0550-9B5B-457E-BC75-769EE73C63DD}"/>
    <cellStyle name="Normal 33 2 6 3" xfId="40919" xr:uid="{7E7C9AF2-6848-47EA-8B22-A817C3195113}"/>
    <cellStyle name="Normal 33 2 6 3 2" xfId="40920" xr:uid="{498FA070-2AB1-4FD4-898C-D2542CCF9F6A}"/>
    <cellStyle name="Normal 33 2 6 3 2 2" xfId="40921" xr:uid="{DCD33909-1335-4679-98D6-426CB2EF2FD2}"/>
    <cellStyle name="Normal 33 2 6 3 2 2 2" xfId="40922" xr:uid="{35AB554A-7C76-49E3-A6C8-F9241B7AD7B8}"/>
    <cellStyle name="Normal 33 2 6 3 2 2 2 2" xfId="40923" xr:uid="{A507AC46-6A59-4997-9F73-5894A85EF031}"/>
    <cellStyle name="Normal 33 2 6 3 2 2 3" xfId="40924" xr:uid="{E4E3CC67-9C8C-4DBB-ADF0-D438A519EC2F}"/>
    <cellStyle name="Normal 33 2 6 3 2 3" xfId="40925" xr:uid="{9FDB7AFD-A14B-4C3F-98C2-C1375E760686}"/>
    <cellStyle name="Normal 33 2 6 3 2 3 2" xfId="40926" xr:uid="{9B2DA875-2F88-4106-989E-5BD942156059}"/>
    <cellStyle name="Normal 33 2 6 3 2 4" xfId="40927" xr:uid="{C2CDFE61-EB31-4278-A1D3-7FE26EFBF9B7}"/>
    <cellStyle name="Normal 33 2 6 3 3" xfId="40928" xr:uid="{1F7D1859-85C2-4B03-B023-DD1CC54A3B3E}"/>
    <cellStyle name="Normal 33 2 6 3 3 2" xfId="40929" xr:uid="{BADB6F16-49DA-4C6A-974A-D556613FFA8C}"/>
    <cellStyle name="Normal 33 2 6 3 3 2 2" xfId="40930" xr:uid="{D9270E86-328D-44A2-8BA1-7E7F1E68B107}"/>
    <cellStyle name="Normal 33 2 6 3 3 2 2 2" xfId="40931" xr:uid="{00A03ABA-A3DE-4736-BD68-A18CE4F1F01B}"/>
    <cellStyle name="Normal 33 2 6 3 3 2 3" xfId="40932" xr:uid="{02AC16F8-4098-4399-B836-99343B8D373B}"/>
    <cellStyle name="Normal 33 2 6 3 3 3" xfId="40933" xr:uid="{542F82D5-2BE7-418E-AC91-19090EA06FDA}"/>
    <cellStyle name="Normal 33 2 6 3 3 3 2" xfId="40934" xr:uid="{289A1181-B153-4EB1-ABF7-8C01D663F70A}"/>
    <cellStyle name="Normal 33 2 6 3 3 4" xfId="40935" xr:uid="{BC5D18CB-0522-4199-A848-751555D66E56}"/>
    <cellStyle name="Normal 33 2 6 3 4" xfId="40936" xr:uid="{4B457271-6FB7-4499-810D-25E137AA19D1}"/>
    <cellStyle name="Normal 33 2 6 3 4 2" xfId="40937" xr:uid="{609EABF9-0108-4D76-B885-5DAB616910A5}"/>
    <cellStyle name="Normal 33 2 6 3 4 2 2" xfId="40938" xr:uid="{08677546-70BE-43D4-AFEB-524B221F3AED}"/>
    <cellStyle name="Normal 33 2 6 3 4 3" xfId="40939" xr:uid="{EB7BD5CA-C8C8-49BB-B644-E124806C3E1E}"/>
    <cellStyle name="Normal 33 2 6 3 5" xfId="40940" xr:uid="{64D7F182-F6D7-4E4A-A7CC-D0DD47D2E920}"/>
    <cellStyle name="Normal 33 2 6 3 5 2" xfId="40941" xr:uid="{8B197D8C-2B4B-4ED9-A909-9472B7F1ECEC}"/>
    <cellStyle name="Normal 33 2 6 3 5 2 2" xfId="40942" xr:uid="{22D90B9B-0DF6-4C13-A3B9-03545A0185E1}"/>
    <cellStyle name="Normal 33 2 6 3 5 3" xfId="40943" xr:uid="{773980D9-6FD7-4DEC-9946-066C34A46260}"/>
    <cellStyle name="Normal 33 2 6 3 6" xfId="40944" xr:uid="{B8661C47-DB03-449D-BC1D-4F668AD58F1F}"/>
    <cellStyle name="Normal 33 2 6 3 6 2" xfId="40945" xr:uid="{CD9D85B9-5092-4F99-8910-72B550A75DCF}"/>
    <cellStyle name="Normal 33 2 6 3 6 2 2" xfId="40946" xr:uid="{E549E635-EBF7-4DA4-A358-5DA9D6378E7A}"/>
    <cellStyle name="Normal 33 2 6 3 6 3" xfId="40947" xr:uid="{30E59095-774C-4084-B9B7-6F37D7EF76FF}"/>
    <cellStyle name="Normal 33 2 6 3 7" xfId="40948" xr:uid="{CFA9B917-93D4-4DFF-BF27-E3E3702FD8EA}"/>
    <cellStyle name="Normal 33 2 6 3 7 2" xfId="40949" xr:uid="{26650E2E-3EBF-443C-8C93-D2F593460A74}"/>
    <cellStyle name="Normal 33 2 6 3 8" xfId="40950" xr:uid="{0C5B62E4-56F2-4128-96C3-116F4E46FA10}"/>
    <cellStyle name="Normal 33 2 6 3_EGAT BS 10" xfId="40951" xr:uid="{960454C8-D088-4B58-8EF6-BEE9D82B08AE}"/>
    <cellStyle name="Normal 33 2 6 4" xfId="40952" xr:uid="{A4CB950A-567B-4FF1-81EB-F92A96B3F59E}"/>
    <cellStyle name="Normal 33 2 6 4 2" xfId="40953" xr:uid="{D9AA98F6-C85E-4909-8FB0-AC6C13A8AEB2}"/>
    <cellStyle name="Normal 33 2 6 4 2 2" xfId="40954" xr:uid="{1FBB96A4-2FB9-4B0D-AFA9-57D777608C86}"/>
    <cellStyle name="Normal 33 2 6 4 2 2 2" xfId="40955" xr:uid="{DC1A8FFC-D82B-4F5C-8F7D-B77980DD21C1}"/>
    <cellStyle name="Normal 33 2 6 4 2 3" xfId="40956" xr:uid="{478EDF2A-7F71-406C-8427-5F2AB9B2D374}"/>
    <cellStyle name="Normal 33 2 6 4 3" xfId="40957" xr:uid="{F7CD944D-CC0C-4847-AD77-E15E3CCE25BD}"/>
    <cellStyle name="Normal 33 2 6 4 3 2" xfId="40958" xr:uid="{E4403002-1D40-4230-8EC5-85C3A45151FE}"/>
    <cellStyle name="Normal 33 2 6 4 4" xfId="40959" xr:uid="{831EBF97-2585-4EAD-916B-697517610981}"/>
    <cellStyle name="Normal 33 2 6 5" xfId="40960" xr:uid="{D2433D63-2D1D-49F9-80C8-87CA0D9B88EB}"/>
    <cellStyle name="Normal 33 2 6 5 2" xfId="40961" xr:uid="{12000F00-79E2-4ECB-B5AB-AEA2C1753487}"/>
    <cellStyle name="Normal 33 2 6 5 2 2" xfId="40962" xr:uid="{2B52D211-3E06-49F4-B2D4-BC9287F05558}"/>
    <cellStyle name="Normal 33 2 6 5 2 2 2" xfId="40963" xr:uid="{17B6AE75-ED8F-4DFE-B7F3-8A3F04627F00}"/>
    <cellStyle name="Normal 33 2 6 5 2 3" xfId="40964" xr:uid="{C0CC87AF-982C-47FC-AF21-0ACC7730E2EE}"/>
    <cellStyle name="Normal 33 2 6 5 3" xfId="40965" xr:uid="{9C2B7D25-C99D-4CC8-9757-F4B8EDD00785}"/>
    <cellStyle name="Normal 33 2 6 5 3 2" xfId="40966" xr:uid="{9362E9B1-28F5-4E09-A219-81605323E3ED}"/>
    <cellStyle name="Normal 33 2 6 5 4" xfId="40967" xr:uid="{4FCE0E75-9612-4839-B5C2-413E74F48B61}"/>
    <cellStyle name="Normal 33 2 6 6" xfId="40968" xr:uid="{E7C6AA93-4B88-43AE-A026-22C5708451E8}"/>
    <cellStyle name="Normal 33 2 6 6 2" xfId="40969" xr:uid="{4FAE672C-31DB-4965-8CCC-9E19BCC949C5}"/>
    <cellStyle name="Normal 33 2 6 6 2 2" xfId="40970" xr:uid="{241B574B-CFB5-445D-BAD8-65B45642A53D}"/>
    <cellStyle name="Normal 33 2 6 6 3" xfId="40971" xr:uid="{72364464-F168-41D1-AB97-C8D8F9A33718}"/>
    <cellStyle name="Normal 33 2 6 7" xfId="40972" xr:uid="{D1D08D5F-591E-4CFC-8E47-0F1D01538F7E}"/>
    <cellStyle name="Normal 33 2 6 7 2" xfId="40973" xr:uid="{2CE1C4A6-1C62-460D-AAD2-4BBE183404A3}"/>
    <cellStyle name="Normal 33 2 6 7 2 2" xfId="40974" xr:uid="{4578F46F-B3B9-431F-BB0F-6BE7C2E30EAB}"/>
    <cellStyle name="Normal 33 2 6 7 3" xfId="40975" xr:uid="{71AD48F5-9872-4900-9C93-B3A0BB14CC36}"/>
    <cellStyle name="Normal 33 2 6 8" xfId="40976" xr:uid="{080C9806-E906-49E2-918D-13C69D7CA304}"/>
    <cellStyle name="Normal 33 2 6 8 2" xfId="40977" xr:uid="{70843DD2-4A5B-445C-AB48-FEEB89F195C4}"/>
    <cellStyle name="Normal 33 2 6 8 2 2" xfId="40978" xr:uid="{6EFF8FF3-E82C-4A96-9BA1-C9B6B6753764}"/>
    <cellStyle name="Normal 33 2 6 8 3" xfId="40979" xr:uid="{CFE171A2-6F7E-467E-9529-588A8951317B}"/>
    <cellStyle name="Normal 33 2 6 9" xfId="40980" xr:uid="{397992BC-5F7B-40AA-B4ED-DE33D25AB19E}"/>
    <cellStyle name="Normal 33 2 6 9 2" xfId="40981" xr:uid="{10EE30A9-EEEC-48B8-A0C0-F6284B92D7D7}"/>
    <cellStyle name="Normal 33 2 6_EGAT BS 10" xfId="40982" xr:uid="{3E490C1D-47BF-457E-BD20-EE0AA2AFA55B}"/>
    <cellStyle name="Normal 33 2 7" xfId="40983" xr:uid="{CB2E39FD-A620-4E2A-B048-94A7AADDB3DC}"/>
    <cellStyle name="Normal 33 2 7 10" xfId="40984" xr:uid="{1AF83068-A147-43BE-A237-67CDEA79E363}"/>
    <cellStyle name="Normal 33 2 7 2" xfId="40985" xr:uid="{17E36FBF-AF9B-4EBC-A0B5-EB4D7C6AB8F8}"/>
    <cellStyle name="Normal 33 2 7 2 2" xfId="40986" xr:uid="{98A48599-EDC2-4C24-9FEA-132A0B396C4A}"/>
    <cellStyle name="Normal 33 2 7 2 2 2" xfId="40987" xr:uid="{BF734B52-9498-452F-B50D-9709EFBE898B}"/>
    <cellStyle name="Normal 33 2 7 2 2 2 2" xfId="40988" xr:uid="{D7A8D0F5-0591-4C7D-ACB6-4F2E81EA89B5}"/>
    <cellStyle name="Normal 33 2 7 2 2 2 2 2" xfId="40989" xr:uid="{C3143998-E806-436D-B33D-C070067E6468}"/>
    <cellStyle name="Normal 33 2 7 2 2 2 2 2 2" xfId="40990" xr:uid="{83A5BE29-3BDE-47FF-9FC9-F5A972745133}"/>
    <cellStyle name="Normal 33 2 7 2 2 2 2 3" xfId="40991" xr:uid="{93738B20-264D-4A8B-8595-A24C885A3B87}"/>
    <cellStyle name="Normal 33 2 7 2 2 2 3" xfId="40992" xr:uid="{327EA2AC-60F3-47D2-B324-802CD7F3DDF7}"/>
    <cellStyle name="Normal 33 2 7 2 2 2 3 2" xfId="40993" xr:uid="{9E0D9CEB-A230-427D-94CA-5BC5B3F7091B}"/>
    <cellStyle name="Normal 33 2 7 2 2 2 4" xfId="40994" xr:uid="{19A9805D-4254-431A-99C5-7281B8E9B216}"/>
    <cellStyle name="Normal 33 2 7 2 2 3" xfId="40995" xr:uid="{E8DE3155-7922-4CFD-B01D-6F9DC8F6E1DE}"/>
    <cellStyle name="Normal 33 2 7 2 2 3 2" xfId="40996" xr:uid="{2FE816FA-5304-4CC1-8F00-102566170073}"/>
    <cellStyle name="Normal 33 2 7 2 2 3 2 2" xfId="40997" xr:uid="{BE9402CD-511B-479C-92F3-EC7C265BA6DF}"/>
    <cellStyle name="Normal 33 2 7 2 2 3 3" xfId="40998" xr:uid="{31E283AB-64F8-4836-AE1C-FB0AF2802967}"/>
    <cellStyle name="Normal 33 2 7 2 2 4" xfId="40999" xr:uid="{BB7C0017-5838-4616-B321-1F1C0420DE52}"/>
    <cellStyle name="Normal 33 2 7 2 2 4 2" xfId="41000" xr:uid="{77974E97-7019-4EC6-AEB1-3606722594FF}"/>
    <cellStyle name="Normal 33 2 7 2 2 4 2 2" xfId="41001" xr:uid="{7B4160A9-AB30-4540-B27A-833E25B017B6}"/>
    <cellStyle name="Normal 33 2 7 2 2 4 3" xfId="41002" xr:uid="{137D5EC7-86D1-489E-9F8D-3B479981447B}"/>
    <cellStyle name="Normal 33 2 7 2 2 5" xfId="41003" xr:uid="{0D5C05A6-9CDB-4C28-BE60-0EEDD1C77660}"/>
    <cellStyle name="Normal 33 2 7 2 2 5 2" xfId="41004" xr:uid="{96CC2F53-6F15-49E1-B4E1-4D4915C15B26}"/>
    <cellStyle name="Normal 33 2 7 2 2 5 2 2" xfId="41005" xr:uid="{852F8500-031B-4C25-AE33-DB9B50CFC0E0}"/>
    <cellStyle name="Normal 33 2 7 2 2 5 3" xfId="41006" xr:uid="{73D91D91-E65C-4CF7-80FB-FB19C8245327}"/>
    <cellStyle name="Normal 33 2 7 2 2 6" xfId="41007" xr:uid="{566F202C-4A71-447A-B7E8-73FB6F9F6ED1}"/>
    <cellStyle name="Normal 33 2 7 2 2 6 2" xfId="41008" xr:uid="{8EE35FFC-8898-417E-B0A4-A016FF112CE8}"/>
    <cellStyle name="Normal 33 2 7 2 2 7" xfId="41009" xr:uid="{797D630C-4807-4D4F-8C32-DB96F166FE30}"/>
    <cellStyle name="Normal 33 2 7 2 2_EGAT BS 10" xfId="41010" xr:uid="{2C711D14-027B-41A9-B08A-34C0DA400AA5}"/>
    <cellStyle name="Normal 33 2 7 2 3" xfId="41011" xr:uid="{9DF94DCA-3FFC-407C-A76A-AD265A15E172}"/>
    <cellStyle name="Normal 33 2 7 2 3 2" xfId="41012" xr:uid="{E942DE1A-291A-4408-872D-01D43D167650}"/>
    <cellStyle name="Normal 33 2 7 2 3 2 2" xfId="41013" xr:uid="{E53F2F22-2775-4216-920D-41574863A4CA}"/>
    <cellStyle name="Normal 33 2 7 2 3 2 2 2" xfId="41014" xr:uid="{5DE5D246-66AC-4FC4-97FF-B71A27DC5111}"/>
    <cellStyle name="Normal 33 2 7 2 3 2 3" xfId="41015" xr:uid="{3DAF43E9-5597-489F-B00F-9FD3781899DC}"/>
    <cellStyle name="Normal 33 2 7 2 3 3" xfId="41016" xr:uid="{3DCAEB43-2CDF-4E5F-B6CE-60981E0BD191}"/>
    <cellStyle name="Normal 33 2 7 2 3 3 2" xfId="41017" xr:uid="{76523AE5-28B4-480B-A225-48C7179BBD7E}"/>
    <cellStyle name="Normal 33 2 7 2 3 4" xfId="41018" xr:uid="{BED0945E-26C1-4067-892D-890DA74E0A33}"/>
    <cellStyle name="Normal 33 2 7 2 4" xfId="41019" xr:uid="{A27BE1D9-C3DD-48E2-88C6-257E2BAFD621}"/>
    <cellStyle name="Normal 33 2 7 2 4 2" xfId="41020" xr:uid="{F1CDD49E-2409-4C9A-A25C-E9B152342EEC}"/>
    <cellStyle name="Normal 33 2 7 2 4 2 2" xfId="41021" xr:uid="{ED27BEF4-9CF6-4F50-99F0-9B0A645CB6CF}"/>
    <cellStyle name="Normal 33 2 7 2 4 2 2 2" xfId="41022" xr:uid="{8D9EF4FC-854B-42BE-874D-16416093ACEB}"/>
    <cellStyle name="Normal 33 2 7 2 4 2 3" xfId="41023" xr:uid="{671CD311-27E4-464C-9D49-B53F817D87AE}"/>
    <cellStyle name="Normal 33 2 7 2 4 3" xfId="41024" xr:uid="{1503DF7A-4382-4C95-8C92-18232A0F1D3D}"/>
    <cellStyle name="Normal 33 2 7 2 4 3 2" xfId="41025" xr:uid="{EFD34545-84BD-4F1E-A02F-EEA74127688C}"/>
    <cellStyle name="Normal 33 2 7 2 4 4" xfId="41026" xr:uid="{8E5388CA-92BC-42D4-8B6E-8CD7B4451222}"/>
    <cellStyle name="Normal 33 2 7 2 5" xfId="41027" xr:uid="{CED7E4F7-2813-4435-ADA7-CD683C0DF847}"/>
    <cellStyle name="Normal 33 2 7 2 5 2" xfId="41028" xr:uid="{F8401251-8660-4260-A4FB-A3D1028716BB}"/>
    <cellStyle name="Normal 33 2 7 2 5 2 2" xfId="41029" xr:uid="{E419AA9B-A5B6-4305-9156-1AF629E52FBB}"/>
    <cellStyle name="Normal 33 2 7 2 5 3" xfId="41030" xr:uid="{7BE6E80B-29BE-400F-A0EB-7F203018DDE7}"/>
    <cellStyle name="Normal 33 2 7 2 6" xfId="41031" xr:uid="{F913E122-1F49-4087-80D3-19257FA13344}"/>
    <cellStyle name="Normal 33 2 7 2 6 2" xfId="41032" xr:uid="{C3FD7793-7ECE-4AA2-88FB-427A3CFE8741}"/>
    <cellStyle name="Normal 33 2 7 2 6 2 2" xfId="41033" xr:uid="{233BAD5F-FBD2-4F86-9192-65531682903B}"/>
    <cellStyle name="Normal 33 2 7 2 6 3" xfId="41034" xr:uid="{5170DF9C-0C7B-4014-A85A-A36E24149CFE}"/>
    <cellStyle name="Normal 33 2 7 2 7" xfId="41035" xr:uid="{6767A0F2-CD11-4A0A-ACC0-FFC7F369E1A3}"/>
    <cellStyle name="Normal 33 2 7 2 7 2" xfId="41036" xr:uid="{F45CC77E-D011-4C9B-AFD3-45526E11348A}"/>
    <cellStyle name="Normal 33 2 7 2 7 2 2" xfId="41037" xr:uid="{27B2B2D1-3DF4-45F2-8FBB-C45F3517644C}"/>
    <cellStyle name="Normal 33 2 7 2 7 3" xfId="41038" xr:uid="{65C8532A-841F-4815-B254-50FB0AD5243A}"/>
    <cellStyle name="Normal 33 2 7 2 8" xfId="41039" xr:uid="{D0DDC944-80CC-42E6-9A23-71BCCF78D248}"/>
    <cellStyle name="Normal 33 2 7 2 8 2" xfId="41040" xr:uid="{3A43874B-B845-4190-BC85-5728E78173F1}"/>
    <cellStyle name="Normal 33 2 7 2 9" xfId="41041" xr:uid="{C56B30D1-F5FD-450E-BA3A-375775D9260D}"/>
    <cellStyle name="Normal 33 2 7 2_EGAT BS 10" xfId="41042" xr:uid="{FDC41471-DC8A-45C5-9591-34CCF9529861}"/>
    <cellStyle name="Normal 33 2 7 3" xfId="41043" xr:uid="{5A668810-5952-4B82-BF0C-136F92C6E823}"/>
    <cellStyle name="Normal 33 2 7 3 2" xfId="41044" xr:uid="{225FAB86-A682-48AD-B893-1C6080024226}"/>
    <cellStyle name="Normal 33 2 7 3 2 2" xfId="41045" xr:uid="{C8CCEBE6-59C5-4FB3-80E5-B2731A2324AD}"/>
    <cellStyle name="Normal 33 2 7 3 2 2 2" xfId="41046" xr:uid="{499B20F3-492D-4E0C-9D4B-DA281C19260C}"/>
    <cellStyle name="Normal 33 2 7 3 2 2 2 2" xfId="41047" xr:uid="{15C1E5A1-9418-4091-AD56-DCF69F368107}"/>
    <cellStyle name="Normal 33 2 7 3 2 2 3" xfId="41048" xr:uid="{7C6A427B-1A43-459A-827A-AC8A8AD3F268}"/>
    <cellStyle name="Normal 33 2 7 3 2 3" xfId="41049" xr:uid="{1A97E6FA-C5BA-4550-8AA0-A36C80ADFA60}"/>
    <cellStyle name="Normal 33 2 7 3 2 3 2" xfId="41050" xr:uid="{B56F6C39-DB71-48F4-ACA0-99DBF5B3015C}"/>
    <cellStyle name="Normal 33 2 7 3 2 4" xfId="41051" xr:uid="{0E9D1B29-A2E3-493C-AC50-DCAECDE35AB0}"/>
    <cellStyle name="Normal 33 2 7 3 3" xfId="41052" xr:uid="{9A6EA750-F778-4AEF-BD29-4CF16403A5E6}"/>
    <cellStyle name="Normal 33 2 7 3 3 2" xfId="41053" xr:uid="{96DDF2ED-B0DC-4464-BA9F-7AA8E9CB6572}"/>
    <cellStyle name="Normal 33 2 7 3 3 2 2" xfId="41054" xr:uid="{9A5909D9-80C4-4AF7-8172-0ED472E3865A}"/>
    <cellStyle name="Normal 33 2 7 3 3 2 2 2" xfId="41055" xr:uid="{7E8A9868-3F9E-4F43-98B6-E67D7F4B6D5A}"/>
    <cellStyle name="Normal 33 2 7 3 3 2 3" xfId="41056" xr:uid="{2953C10B-00D4-4D46-8AAE-75D553F8AED4}"/>
    <cellStyle name="Normal 33 2 7 3 3 3" xfId="41057" xr:uid="{5D093C3F-7C00-490C-A12D-FF54F39D2A64}"/>
    <cellStyle name="Normal 33 2 7 3 3 3 2" xfId="41058" xr:uid="{E4660089-4B1C-461F-9B1D-E37C9065B718}"/>
    <cellStyle name="Normal 33 2 7 3 3 4" xfId="41059" xr:uid="{8B95CC2D-395E-4CA0-94B5-06BA1255CA69}"/>
    <cellStyle name="Normal 33 2 7 3 4" xfId="41060" xr:uid="{EE62877D-30CF-48FF-A21C-54F45027DF0E}"/>
    <cellStyle name="Normal 33 2 7 3 4 2" xfId="41061" xr:uid="{321709CF-D280-4E2C-91F0-B0211C3BF944}"/>
    <cellStyle name="Normal 33 2 7 3 4 2 2" xfId="41062" xr:uid="{C8FEC73C-C02D-4342-8C3B-8607CD2D6ACE}"/>
    <cellStyle name="Normal 33 2 7 3 4 3" xfId="41063" xr:uid="{E9A2100F-D82B-46AF-A1A5-A94D21E5E726}"/>
    <cellStyle name="Normal 33 2 7 3 5" xfId="41064" xr:uid="{005C74D0-854B-4D9D-9018-A04050295CFB}"/>
    <cellStyle name="Normal 33 2 7 3 5 2" xfId="41065" xr:uid="{65F1959D-CD1C-4321-BAD4-70FE9AE27912}"/>
    <cellStyle name="Normal 33 2 7 3 5 2 2" xfId="41066" xr:uid="{EB5913BE-C3F4-4E4E-8B6A-08DE8D184A06}"/>
    <cellStyle name="Normal 33 2 7 3 5 3" xfId="41067" xr:uid="{F379F261-0201-46B1-A514-66DC9D379C2D}"/>
    <cellStyle name="Normal 33 2 7 3 6" xfId="41068" xr:uid="{AA684D5E-EC03-436D-88B4-83831CBC74AF}"/>
    <cellStyle name="Normal 33 2 7 3 6 2" xfId="41069" xr:uid="{58B041D5-15F1-4BA0-A73B-C4AA3F3AB0F6}"/>
    <cellStyle name="Normal 33 2 7 3 6 2 2" xfId="41070" xr:uid="{3988ED6A-1631-4BBF-B8DB-4E2551087F68}"/>
    <cellStyle name="Normal 33 2 7 3 6 3" xfId="41071" xr:uid="{C31C9BA0-C1B9-46AB-B03D-00387A9FDEB5}"/>
    <cellStyle name="Normal 33 2 7 3 7" xfId="41072" xr:uid="{B9EBA9B9-241D-44CD-B652-D9C90D129145}"/>
    <cellStyle name="Normal 33 2 7 3 7 2" xfId="41073" xr:uid="{4693FA30-3E0D-43B6-B4CD-CFE516571302}"/>
    <cellStyle name="Normal 33 2 7 3 8" xfId="41074" xr:uid="{F8E6BD6D-060A-4452-95F9-A933E94DFC16}"/>
    <cellStyle name="Normal 33 2 7 3_EGAT BS 10" xfId="41075" xr:uid="{3E66BCB2-80B9-4E86-BD46-A0BEC0EF8A9E}"/>
    <cellStyle name="Normal 33 2 7 4" xfId="41076" xr:uid="{67912AD7-3647-4A9F-956F-51BEDD1AFF22}"/>
    <cellStyle name="Normal 33 2 7 4 2" xfId="41077" xr:uid="{A7AF4959-0DE4-4FD4-AC62-BB74CA2E275D}"/>
    <cellStyle name="Normal 33 2 7 4 2 2" xfId="41078" xr:uid="{1F99BA1B-DA7D-4CCD-889F-4345563BE23B}"/>
    <cellStyle name="Normal 33 2 7 4 2 2 2" xfId="41079" xr:uid="{32F5BE2C-33DC-4374-B176-43FFCAAD48F2}"/>
    <cellStyle name="Normal 33 2 7 4 2 3" xfId="41080" xr:uid="{E7426CED-8A0C-4968-9233-B5F9CB9E2E5C}"/>
    <cellStyle name="Normal 33 2 7 4 3" xfId="41081" xr:uid="{AAC3164A-D54E-45B2-AB84-B2ADB81EA556}"/>
    <cellStyle name="Normal 33 2 7 4 3 2" xfId="41082" xr:uid="{5BC4EFC0-5B9C-472D-89BB-AB8AD5552521}"/>
    <cellStyle name="Normal 33 2 7 4 4" xfId="41083" xr:uid="{0030FA69-5F42-42DE-AF51-102D7C61F577}"/>
    <cellStyle name="Normal 33 2 7 5" xfId="41084" xr:uid="{01B6F951-1A9E-4063-817E-70F5CB1AE208}"/>
    <cellStyle name="Normal 33 2 7 5 2" xfId="41085" xr:uid="{74B8F686-75E8-48A5-86CF-669CF4481809}"/>
    <cellStyle name="Normal 33 2 7 5 2 2" xfId="41086" xr:uid="{BA36A015-2B2E-44EF-AAD1-63BFD213FB01}"/>
    <cellStyle name="Normal 33 2 7 5 2 2 2" xfId="41087" xr:uid="{62329634-1D2A-43B4-B5FE-787D18E830E8}"/>
    <cellStyle name="Normal 33 2 7 5 2 3" xfId="41088" xr:uid="{994AB468-AE2D-4D94-8DB3-D9CCAF1D5F42}"/>
    <cellStyle name="Normal 33 2 7 5 3" xfId="41089" xr:uid="{7E9E093F-C5C4-49F9-A162-BD446F4828A7}"/>
    <cellStyle name="Normal 33 2 7 5 3 2" xfId="41090" xr:uid="{28E23C65-D24B-40AE-BD6A-E37071C897FB}"/>
    <cellStyle name="Normal 33 2 7 5 4" xfId="41091" xr:uid="{0CC69614-9DBC-4957-9516-1805AD281495}"/>
    <cellStyle name="Normal 33 2 7 6" xfId="41092" xr:uid="{27D9F89A-D9A8-4E37-A354-99AD786A2951}"/>
    <cellStyle name="Normal 33 2 7 6 2" xfId="41093" xr:uid="{1D59508F-522C-4A78-B705-9BDA23216DA8}"/>
    <cellStyle name="Normal 33 2 7 6 2 2" xfId="41094" xr:uid="{1587EA77-1837-46D1-B73B-3FB723E62BA8}"/>
    <cellStyle name="Normal 33 2 7 6 3" xfId="41095" xr:uid="{68AB77F2-B33C-4C43-A4EB-27FC8E58BB10}"/>
    <cellStyle name="Normal 33 2 7 7" xfId="41096" xr:uid="{B5203B36-2A2E-4C0E-87B2-35BAC132A9FE}"/>
    <cellStyle name="Normal 33 2 7 7 2" xfId="41097" xr:uid="{446A4D1E-868C-4BE0-9D3F-0753C3EE88A9}"/>
    <cellStyle name="Normal 33 2 7 7 2 2" xfId="41098" xr:uid="{8535BA81-B038-48AB-A6F1-4317516F2DBD}"/>
    <cellStyle name="Normal 33 2 7 7 3" xfId="41099" xr:uid="{CAE92535-48A6-418D-B38C-81A350925432}"/>
    <cellStyle name="Normal 33 2 7 8" xfId="41100" xr:uid="{C395F392-7DBD-4AF1-8E8C-2C9B438A9F8D}"/>
    <cellStyle name="Normal 33 2 7 8 2" xfId="41101" xr:uid="{3D3F643A-1BC7-4B38-9150-E87113CA0144}"/>
    <cellStyle name="Normal 33 2 7 8 2 2" xfId="41102" xr:uid="{79DBAD37-9FAF-43A6-92A1-CB82B6F2CFEE}"/>
    <cellStyle name="Normal 33 2 7 8 3" xfId="41103" xr:uid="{400ED168-AF5F-4D98-882C-096EDFB4BBB3}"/>
    <cellStyle name="Normal 33 2 7 9" xfId="41104" xr:uid="{9B4A32A1-54D5-40B3-86EA-47BC19189899}"/>
    <cellStyle name="Normal 33 2 7 9 2" xfId="41105" xr:uid="{60477BF4-6C54-47A5-A444-93AEFE17EFE4}"/>
    <cellStyle name="Normal 33 2 7_EGAT BS 10" xfId="41106" xr:uid="{7BE3500B-8C7F-45D2-A2C3-B8D297007572}"/>
    <cellStyle name="Normal 33 2 8" xfId="41107" xr:uid="{36EB5127-34EA-4FF9-A7F2-ACFCE13FF5F1}"/>
    <cellStyle name="Normal 33 2 8 10" xfId="41108" xr:uid="{F4EB7A10-F328-477D-A6CB-67D20BE72A97}"/>
    <cellStyle name="Normal 33 2 8 2" xfId="41109" xr:uid="{13429456-34DA-4D8A-BE4A-62779741B070}"/>
    <cellStyle name="Normal 33 2 8 2 2" xfId="41110" xr:uid="{31A0CBDB-14B2-4F34-86FC-FF208F481C7D}"/>
    <cellStyle name="Normal 33 2 8 2 2 2" xfId="41111" xr:uid="{06B619EA-6BA3-436F-88A1-4B806BB44B4A}"/>
    <cellStyle name="Normal 33 2 8 2 2 2 2" xfId="41112" xr:uid="{F4CC916E-E78A-438D-8C2E-C4811B3F1C4D}"/>
    <cellStyle name="Normal 33 2 8 2 2 2 2 2" xfId="41113" xr:uid="{F3E8557B-129D-4114-9F83-179EF3C14204}"/>
    <cellStyle name="Normal 33 2 8 2 2 2 2 2 2" xfId="41114" xr:uid="{CAB4F4BD-C2B9-4D32-811F-3E1527A161B5}"/>
    <cellStyle name="Normal 33 2 8 2 2 2 2 3" xfId="41115" xr:uid="{924EF44B-B9C3-421D-999B-2A2B71D126F6}"/>
    <cellStyle name="Normal 33 2 8 2 2 2 3" xfId="41116" xr:uid="{CB4B3633-21C8-4D06-AB71-0F6E01DDE9AE}"/>
    <cellStyle name="Normal 33 2 8 2 2 2 3 2" xfId="41117" xr:uid="{DF416F4E-46B7-41F7-9CA7-D4AE7E2C11BE}"/>
    <cellStyle name="Normal 33 2 8 2 2 2 4" xfId="41118" xr:uid="{A1A967E6-A1B2-48B0-8620-691B806904B0}"/>
    <cellStyle name="Normal 33 2 8 2 2 3" xfId="41119" xr:uid="{D3D0729E-2E8F-46DD-AFF5-DA369F28EAAB}"/>
    <cellStyle name="Normal 33 2 8 2 2 3 2" xfId="41120" xr:uid="{67C5F69B-5DF5-4CD5-AFB1-54A39A67015D}"/>
    <cellStyle name="Normal 33 2 8 2 2 3 2 2" xfId="41121" xr:uid="{F2EE39E5-4C83-42A2-A214-2C236B0B8C5B}"/>
    <cellStyle name="Normal 33 2 8 2 2 3 3" xfId="41122" xr:uid="{740AF666-A1FF-4607-AAC1-4B62C41C86BF}"/>
    <cellStyle name="Normal 33 2 8 2 2 4" xfId="41123" xr:uid="{2DA6A9DB-C963-4E11-810C-8672F1773BDE}"/>
    <cellStyle name="Normal 33 2 8 2 2 4 2" xfId="41124" xr:uid="{64C92ADD-7E65-4B55-8E3E-71D88391BE27}"/>
    <cellStyle name="Normal 33 2 8 2 2 4 2 2" xfId="41125" xr:uid="{9B5FEE10-4E9D-4697-BB65-34B08C2CCDE2}"/>
    <cellStyle name="Normal 33 2 8 2 2 4 3" xfId="41126" xr:uid="{85C0B167-D0C8-490C-AFC8-1D1E559B3403}"/>
    <cellStyle name="Normal 33 2 8 2 2 5" xfId="41127" xr:uid="{4F53C46A-2F06-47D4-A228-843F570F30CD}"/>
    <cellStyle name="Normal 33 2 8 2 2 5 2" xfId="41128" xr:uid="{64FBC24D-DA6D-455D-A2E5-13707317ED50}"/>
    <cellStyle name="Normal 33 2 8 2 2 5 2 2" xfId="41129" xr:uid="{02E6AD82-DA26-483B-A88A-8969B6476F28}"/>
    <cellStyle name="Normal 33 2 8 2 2 5 3" xfId="41130" xr:uid="{56C6290D-7F01-4E9C-B834-06D1A97E2717}"/>
    <cellStyle name="Normal 33 2 8 2 2 6" xfId="41131" xr:uid="{0B6919B8-314B-4998-9706-6CB225466531}"/>
    <cellStyle name="Normal 33 2 8 2 2 6 2" xfId="41132" xr:uid="{DDE5C581-B387-4BE4-BAB1-30B0EC571992}"/>
    <cellStyle name="Normal 33 2 8 2 2 7" xfId="41133" xr:uid="{61B5CE09-8A68-4393-B5B9-81C676F161F4}"/>
    <cellStyle name="Normal 33 2 8 2 2_EGAT BS 10" xfId="41134" xr:uid="{116132E4-1862-4256-9C1A-005EE79519EC}"/>
    <cellStyle name="Normal 33 2 8 2 3" xfId="41135" xr:uid="{22AD2A17-A7DB-4803-9087-EF6DBEDE7818}"/>
    <cellStyle name="Normal 33 2 8 2 3 2" xfId="41136" xr:uid="{49C24337-D7C4-4C84-B4B6-BB22BBC60822}"/>
    <cellStyle name="Normal 33 2 8 2 3 2 2" xfId="41137" xr:uid="{F22F387F-5B08-426B-AB61-2696D1D36E42}"/>
    <cellStyle name="Normal 33 2 8 2 3 2 2 2" xfId="41138" xr:uid="{7CCEB07F-5471-4F77-8C36-E9148FF2D2AF}"/>
    <cellStyle name="Normal 33 2 8 2 3 2 3" xfId="41139" xr:uid="{3F43BBB8-162A-4E5C-B018-512CD3A9B1EC}"/>
    <cellStyle name="Normal 33 2 8 2 3 3" xfId="41140" xr:uid="{489AFBDE-ADCE-4DAE-AD4A-0299DA049769}"/>
    <cellStyle name="Normal 33 2 8 2 3 3 2" xfId="41141" xr:uid="{318DF5A6-2F0B-4999-AD1E-3967CCBB9888}"/>
    <cellStyle name="Normal 33 2 8 2 3 4" xfId="41142" xr:uid="{C18D06F5-95E9-4820-BDFB-43F8A37B9011}"/>
    <cellStyle name="Normal 33 2 8 2 4" xfId="41143" xr:uid="{E02B2671-0E0D-403C-9286-4048E3599E85}"/>
    <cellStyle name="Normal 33 2 8 2 4 2" xfId="41144" xr:uid="{680B6301-3B42-4955-952F-F7F71A45D818}"/>
    <cellStyle name="Normal 33 2 8 2 4 2 2" xfId="41145" xr:uid="{46EBA830-7A18-4C50-B1AA-5D20D5A20320}"/>
    <cellStyle name="Normal 33 2 8 2 4 2 2 2" xfId="41146" xr:uid="{41B00720-F64D-4C1D-B93E-60F880AC52FA}"/>
    <cellStyle name="Normal 33 2 8 2 4 2 3" xfId="41147" xr:uid="{A9D0D7C9-4AA4-4389-82C7-F8D2A91D15AA}"/>
    <cellStyle name="Normal 33 2 8 2 4 3" xfId="41148" xr:uid="{D85394A6-150D-49AD-988F-34608BCED179}"/>
    <cellStyle name="Normal 33 2 8 2 4 3 2" xfId="41149" xr:uid="{A4AFBAD2-A875-40B8-B91D-62BFC940C6FE}"/>
    <cellStyle name="Normal 33 2 8 2 4 4" xfId="41150" xr:uid="{639148EA-05FE-4C0D-83D2-E808847D899E}"/>
    <cellStyle name="Normal 33 2 8 2 5" xfId="41151" xr:uid="{3899B48D-07A2-4319-8326-E07EC567C1AA}"/>
    <cellStyle name="Normal 33 2 8 2 5 2" xfId="41152" xr:uid="{9C598B44-518C-4130-BB88-B45C9136A371}"/>
    <cellStyle name="Normal 33 2 8 2 5 2 2" xfId="41153" xr:uid="{D0C6E105-4233-4A4D-8245-27E199518AD8}"/>
    <cellStyle name="Normal 33 2 8 2 5 3" xfId="41154" xr:uid="{6BDC0554-A411-4010-8E95-CDD68F7DAB45}"/>
    <cellStyle name="Normal 33 2 8 2 6" xfId="41155" xr:uid="{2BA8340A-6E1D-4B5C-97DC-A7C5F9A3267E}"/>
    <cellStyle name="Normal 33 2 8 2 6 2" xfId="41156" xr:uid="{78DEEA72-0C76-4B7F-A808-0067C5431C0B}"/>
    <cellStyle name="Normal 33 2 8 2 6 2 2" xfId="41157" xr:uid="{765A82A6-2F2A-4BA5-98B1-7ABC39F87677}"/>
    <cellStyle name="Normal 33 2 8 2 6 3" xfId="41158" xr:uid="{B4813DA6-C4F6-4738-AC1C-D8DE05C77EBE}"/>
    <cellStyle name="Normal 33 2 8 2 7" xfId="41159" xr:uid="{3FD2DF5B-AAD2-4F21-80AC-64CA7CF2FF51}"/>
    <cellStyle name="Normal 33 2 8 2 7 2" xfId="41160" xr:uid="{0FD7AD3B-8E10-4063-8271-74BDEAE1B597}"/>
    <cellStyle name="Normal 33 2 8 2 7 2 2" xfId="41161" xr:uid="{2752C3E9-AD22-4B57-82D8-8FC87ABD3935}"/>
    <cellStyle name="Normal 33 2 8 2 7 3" xfId="41162" xr:uid="{9C9DFB8A-2714-40B1-AC61-A358386AE52F}"/>
    <cellStyle name="Normal 33 2 8 2 8" xfId="41163" xr:uid="{B3A27324-4063-4E1E-94B8-87A0FF9C4CBB}"/>
    <cellStyle name="Normal 33 2 8 2 8 2" xfId="41164" xr:uid="{B3E8D077-F45D-4A26-A7DF-FAC6F83A743A}"/>
    <cellStyle name="Normal 33 2 8 2 9" xfId="41165" xr:uid="{0277196F-7319-4FA0-96A2-69FBC3501F50}"/>
    <cellStyle name="Normal 33 2 8 2_EGAT BS 10" xfId="41166" xr:uid="{8F3CB7EC-D9BF-42B7-86C7-E2BC4E3735CA}"/>
    <cellStyle name="Normal 33 2 8 3" xfId="41167" xr:uid="{8D338D14-9B39-44A5-B97A-5C1B2708C631}"/>
    <cellStyle name="Normal 33 2 8 3 2" xfId="41168" xr:uid="{EF976F1E-ABE6-4C75-89AB-F85AFC2961A6}"/>
    <cellStyle name="Normal 33 2 8 3 2 2" xfId="41169" xr:uid="{F2083F3C-74DD-4970-B360-4B97A567BFF0}"/>
    <cellStyle name="Normal 33 2 8 3 2 2 2" xfId="41170" xr:uid="{C645E0FB-4B43-461A-9F55-485698DB2230}"/>
    <cellStyle name="Normal 33 2 8 3 2 2 2 2" xfId="41171" xr:uid="{4F26D6AC-1ECB-4D48-ABBE-E8F52621DFCB}"/>
    <cellStyle name="Normal 33 2 8 3 2 2 3" xfId="41172" xr:uid="{0A920A34-E226-43BF-ADAC-3257400AAACE}"/>
    <cellStyle name="Normal 33 2 8 3 2 3" xfId="41173" xr:uid="{5AD6BFBC-6E6A-460E-963A-E4B248EECE46}"/>
    <cellStyle name="Normal 33 2 8 3 2 3 2" xfId="41174" xr:uid="{3FB28E7E-1FF3-47D5-8029-28DAD440D1F7}"/>
    <cellStyle name="Normal 33 2 8 3 2 4" xfId="41175" xr:uid="{AFA3790F-753C-4847-8025-F9E16A33FA7F}"/>
    <cellStyle name="Normal 33 2 8 3 3" xfId="41176" xr:uid="{369CD764-4C07-489B-AE93-86C8DC1CDBF3}"/>
    <cellStyle name="Normal 33 2 8 3 3 2" xfId="41177" xr:uid="{8FED04CA-F751-48AC-ABDC-E78956C0E498}"/>
    <cellStyle name="Normal 33 2 8 3 3 2 2" xfId="41178" xr:uid="{7B9A09B6-98C0-4575-A900-E53CE8B6F5A9}"/>
    <cellStyle name="Normal 33 2 8 3 3 2 2 2" xfId="41179" xr:uid="{EDE3A0E9-C9B5-44F9-934E-442A11222208}"/>
    <cellStyle name="Normal 33 2 8 3 3 2 3" xfId="41180" xr:uid="{EE2FB07D-6164-483C-BBF4-E8BE78D1D14D}"/>
    <cellStyle name="Normal 33 2 8 3 3 3" xfId="41181" xr:uid="{66C5FC0C-20FF-401C-9E43-568ECAEB33A9}"/>
    <cellStyle name="Normal 33 2 8 3 3 3 2" xfId="41182" xr:uid="{82FD4478-BEB5-41C4-BBF4-AE6781DC2704}"/>
    <cellStyle name="Normal 33 2 8 3 3 4" xfId="41183" xr:uid="{928A9DDF-38ED-41BD-AEA7-D495E538F27F}"/>
    <cellStyle name="Normal 33 2 8 3 4" xfId="41184" xr:uid="{836B3176-8BDD-4188-9A5A-1652C944C734}"/>
    <cellStyle name="Normal 33 2 8 3 4 2" xfId="41185" xr:uid="{D6AA2B25-6639-4866-8D5A-F073ACEB902E}"/>
    <cellStyle name="Normal 33 2 8 3 4 2 2" xfId="41186" xr:uid="{D11F8768-81BD-41B1-BA4F-4E8838BF0258}"/>
    <cellStyle name="Normal 33 2 8 3 4 3" xfId="41187" xr:uid="{4AC82A7D-7436-4ABC-8D01-22CB2F215BC3}"/>
    <cellStyle name="Normal 33 2 8 3 5" xfId="41188" xr:uid="{FEB63A4A-837F-4838-9A87-792BB4B9AB74}"/>
    <cellStyle name="Normal 33 2 8 3 5 2" xfId="41189" xr:uid="{A152A013-4092-4E15-90F0-56658902AE19}"/>
    <cellStyle name="Normal 33 2 8 3 5 2 2" xfId="41190" xr:uid="{BD281B13-6CE4-4B35-A69C-6A1A6DBFD804}"/>
    <cellStyle name="Normal 33 2 8 3 5 3" xfId="41191" xr:uid="{67C5B332-537D-4FFD-BA1A-9523B1C0AB75}"/>
    <cellStyle name="Normal 33 2 8 3 6" xfId="41192" xr:uid="{FD8F97FF-15DB-4C70-808C-F9E63AE6404B}"/>
    <cellStyle name="Normal 33 2 8 3 6 2" xfId="41193" xr:uid="{D5B16FC0-F5B5-4884-A829-58EB5DA6A873}"/>
    <cellStyle name="Normal 33 2 8 3 6 2 2" xfId="41194" xr:uid="{31CE252D-ABDB-4470-BBF7-CCA8EB450F2C}"/>
    <cellStyle name="Normal 33 2 8 3 6 3" xfId="41195" xr:uid="{3F3F5FED-1300-4B50-9AAE-2BD4BDCBF649}"/>
    <cellStyle name="Normal 33 2 8 3 7" xfId="41196" xr:uid="{0A78FCEA-C2FF-4C6E-8ECC-A8C255457AA6}"/>
    <cellStyle name="Normal 33 2 8 3 7 2" xfId="41197" xr:uid="{1FBCA9CC-7219-44E7-86FD-79F080740501}"/>
    <cellStyle name="Normal 33 2 8 3 8" xfId="41198" xr:uid="{1151955C-3DB6-473D-A627-9D28CDF6504D}"/>
    <cellStyle name="Normal 33 2 8 3_EGAT BS 10" xfId="41199" xr:uid="{2BEBFC70-CE85-42AA-93AC-035A1CB8BD8A}"/>
    <cellStyle name="Normal 33 2 8 4" xfId="41200" xr:uid="{FC299CC8-DF8C-465B-98C6-D53DC4CA5797}"/>
    <cellStyle name="Normal 33 2 8 4 2" xfId="41201" xr:uid="{EE1A0432-07E4-4DE1-8EBC-EE32631B74FA}"/>
    <cellStyle name="Normal 33 2 8 4 2 2" xfId="41202" xr:uid="{3AD98A9C-156F-4C26-B930-3629B10A7C0C}"/>
    <cellStyle name="Normal 33 2 8 4 2 2 2" xfId="41203" xr:uid="{6DA24108-DCC9-409D-B794-0C9A83C84AA3}"/>
    <cellStyle name="Normal 33 2 8 4 2 3" xfId="41204" xr:uid="{C2395B9A-95EE-4D27-87FE-EAE30C4E7FA1}"/>
    <cellStyle name="Normal 33 2 8 4 3" xfId="41205" xr:uid="{0C831026-A8C2-4C3F-A015-05531CF82837}"/>
    <cellStyle name="Normal 33 2 8 4 3 2" xfId="41206" xr:uid="{4AE0DD52-7BF2-4236-A2B4-9AA7352CC128}"/>
    <cellStyle name="Normal 33 2 8 4 4" xfId="41207" xr:uid="{0093CDCF-E00A-40CA-A2BD-B3D19F8F457B}"/>
    <cellStyle name="Normal 33 2 8 5" xfId="41208" xr:uid="{44D85E57-E722-40B3-B081-2087CD85FE9C}"/>
    <cellStyle name="Normal 33 2 8 5 2" xfId="41209" xr:uid="{C5538416-6179-4110-94D2-465C26FF0148}"/>
    <cellStyle name="Normal 33 2 8 5 2 2" xfId="41210" xr:uid="{D693A0E6-1673-48C5-B399-E989C5AD595A}"/>
    <cellStyle name="Normal 33 2 8 5 2 2 2" xfId="41211" xr:uid="{84EE0D2E-742C-4D33-B51D-A13BC0691C62}"/>
    <cellStyle name="Normal 33 2 8 5 2 3" xfId="41212" xr:uid="{B478B906-85B1-4CDA-A211-539966F5214F}"/>
    <cellStyle name="Normal 33 2 8 5 3" xfId="41213" xr:uid="{3FA7E430-1172-4C93-94DA-11657E1AA0EC}"/>
    <cellStyle name="Normal 33 2 8 5 3 2" xfId="41214" xr:uid="{FEC1FB7C-5090-4D7D-BA37-72D4A06DD948}"/>
    <cellStyle name="Normal 33 2 8 5 4" xfId="41215" xr:uid="{8F142725-870E-44DC-9F22-70B28138B123}"/>
    <cellStyle name="Normal 33 2 8 6" xfId="41216" xr:uid="{C1474E3B-F882-49E7-855F-A3B62D46E24B}"/>
    <cellStyle name="Normal 33 2 8 6 2" xfId="41217" xr:uid="{3CD642AC-09C8-424D-95A2-E3061EED5F63}"/>
    <cellStyle name="Normal 33 2 8 6 2 2" xfId="41218" xr:uid="{0C68BE1A-3B14-4BFC-B2FD-7F184AA247E2}"/>
    <cellStyle name="Normal 33 2 8 6 3" xfId="41219" xr:uid="{F0EAA5FD-28E7-4FE0-86A5-F3ACAC473236}"/>
    <cellStyle name="Normal 33 2 8 7" xfId="41220" xr:uid="{F0C8BB17-A801-4D35-BCD5-800BFF80A639}"/>
    <cellStyle name="Normal 33 2 8 7 2" xfId="41221" xr:uid="{508033B4-A897-4474-89E4-A6BD4E5895AF}"/>
    <cellStyle name="Normal 33 2 8 7 2 2" xfId="41222" xr:uid="{1635A512-AADB-4E64-81BB-7B37C624F460}"/>
    <cellStyle name="Normal 33 2 8 7 3" xfId="41223" xr:uid="{B71504A4-6A4F-42E8-84B9-0B3B0B52FF64}"/>
    <cellStyle name="Normal 33 2 8 8" xfId="41224" xr:uid="{D2C1302E-26FE-484D-B53D-922D663BD354}"/>
    <cellStyle name="Normal 33 2 8 8 2" xfId="41225" xr:uid="{0270B758-39CD-40B1-A51F-AC6BE4B427BE}"/>
    <cellStyle name="Normal 33 2 8 8 2 2" xfId="41226" xr:uid="{5704B0D2-1B54-4F13-9241-DB66AE78A50D}"/>
    <cellStyle name="Normal 33 2 8 8 3" xfId="41227" xr:uid="{CF9D6F22-FF95-4C94-AC4C-D7064F369DDE}"/>
    <cellStyle name="Normal 33 2 8 9" xfId="41228" xr:uid="{49148C41-BAC8-4E02-AD82-6CD16BD95697}"/>
    <cellStyle name="Normal 33 2 8 9 2" xfId="41229" xr:uid="{E8B41B73-931D-4BDF-AE6E-5921DA419A02}"/>
    <cellStyle name="Normal 33 2 8_EGAT BS 10" xfId="41230" xr:uid="{4FA0A11A-88C2-4861-8892-BA8EFC5BB038}"/>
    <cellStyle name="Normal 33 2 9" xfId="41231" xr:uid="{E42C27D0-94FC-4AAB-9727-FAB2AC44CD24}"/>
    <cellStyle name="Normal 33 2 9 10" xfId="41232" xr:uid="{BA1F867A-5BD5-46A7-8031-0DAA8F515658}"/>
    <cellStyle name="Normal 33 2 9 2" xfId="41233" xr:uid="{1BD117E8-6A0B-417C-8D2A-F4186898505B}"/>
    <cellStyle name="Normal 33 2 9 2 2" xfId="41234" xr:uid="{EC76F7B7-7CCE-4609-A05A-76D741659FC6}"/>
    <cellStyle name="Normal 33 2 9 2 2 2" xfId="41235" xr:uid="{535CC0EE-BC83-4482-AEFE-5F71A189B986}"/>
    <cellStyle name="Normal 33 2 9 2 2 2 2" xfId="41236" xr:uid="{DC228315-180A-41D1-8504-C6C98C4A02A7}"/>
    <cellStyle name="Normal 33 2 9 2 2 2 2 2" xfId="41237" xr:uid="{F49DA94F-5737-4C5C-92F9-F969782CC495}"/>
    <cellStyle name="Normal 33 2 9 2 2 2 2 2 2" xfId="41238" xr:uid="{50282749-4D20-446F-99C2-4B83B96219DA}"/>
    <cellStyle name="Normal 33 2 9 2 2 2 2 3" xfId="41239" xr:uid="{0B2BA9E9-7A18-4B49-99AE-2CD79591BCCC}"/>
    <cellStyle name="Normal 33 2 9 2 2 2 3" xfId="41240" xr:uid="{82EBC98B-0DDE-41B4-9B63-9C18D76B5B04}"/>
    <cellStyle name="Normal 33 2 9 2 2 2 3 2" xfId="41241" xr:uid="{AC652D7D-4C0E-41D1-83A9-7661AC129678}"/>
    <cellStyle name="Normal 33 2 9 2 2 2 4" xfId="41242" xr:uid="{4C34CC90-CA15-47E4-B664-F080D7951E30}"/>
    <cellStyle name="Normal 33 2 9 2 2 3" xfId="41243" xr:uid="{6E53CB5D-F903-45F5-9F41-A57896C59EC2}"/>
    <cellStyle name="Normal 33 2 9 2 2 3 2" xfId="41244" xr:uid="{25AC3841-A446-450E-9EC0-773CF593BC61}"/>
    <cellStyle name="Normal 33 2 9 2 2 3 2 2" xfId="41245" xr:uid="{F7B9F0E4-BB23-461C-9A7A-3D555CCC3268}"/>
    <cellStyle name="Normal 33 2 9 2 2 3 3" xfId="41246" xr:uid="{D7070F64-7DD3-4C62-84DA-D851CF3E0829}"/>
    <cellStyle name="Normal 33 2 9 2 2 4" xfId="41247" xr:uid="{EBCA7895-1743-4D7C-950E-184AFF09E75E}"/>
    <cellStyle name="Normal 33 2 9 2 2 4 2" xfId="41248" xr:uid="{45B337AE-233B-42F4-9F25-377BD15B4EF8}"/>
    <cellStyle name="Normal 33 2 9 2 2 4 2 2" xfId="41249" xr:uid="{222141A0-7588-425E-B61D-68F98B09443E}"/>
    <cellStyle name="Normal 33 2 9 2 2 4 3" xfId="41250" xr:uid="{193ACC68-CE3D-4F90-A1D1-30136D8ACA67}"/>
    <cellStyle name="Normal 33 2 9 2 2 5" xfId="41251" xr:uid="{B51F7DA1-3007-4BF3-A15C-4C34A26140D5}"/>
    <cellStyle name="Normal 33 2 9 2 2 5 2" xfId="41252" xr:uid="{8CC0C212-9FC0-4F5A-AB23-1CE49ED0B657}"/>
    <cellStyle name="Normal 33 2 9 2 2 5 2 2" xfId="41253" xr:uid="{DF2F1E81-2CBE-45D0-8C7F-5F8883952E7C}"/>
    <cellStyle name="Normal 33 2 9 2 2 5 3" xfId="41254" xr:uid="{C31C62C0-DBC0-447B-9E5B-9913BDFF320E}"/>
    <cellStyle name="Normal 33 2 9 2 2 6" xfId="41255" xr:uid="{D2FD4D12-5C26-4745-8BDD-F7DD8C8D437C}"/>
    <cellStyle name="Normal 33 2 9 2 2 6 2" xfId="41256" xr:uid="{292AA616-0723-4553-B5B7-755A0341C418}"/>
    <cellStyle name="Normal 33 2 9 2 2 7" xfId="41257" xr:uid="{2B756F0E-8BE4-425C-B2E8-06DFEE49BF43}"/>
    <cellStyle name="Normal 33 2 9 2 2_EGAT BS 10" xfId="41258" xr:uid="{3E94730F-C192-407D-9340-CF10C8F96FD9}"/>
    <cellStyle name="Normal 33 2 9 2 3" xfId="41259" xr:uid="{8C180C00-661B-4F23-BFF8-C4F318C5BFB8}"/>
    <cellStyle name="Normal 33 2 9 2 3 2" xfId="41260" xr:uid="{FA1705A0-12CD-49F4-BDD1-DF00AE487455}"/>
    <cellStyle name="Normal 33 2 9 2 3 2 2" xfId="41261" xr:uid="{75F11366-EC3E-4C8E-ADD2-27BE5F3F8A55}"/>
    <cellStyle name="Normal 33 2 9 2 3 2 2 2" xfId="41262" xr:uid="{1F273E3E-7647-41CD-8305-A31743FD2AAE}"/>
    <cellStyle name="Normal 33 2 9 2 3 2 3" xfId="41263" xr:uid="{7B4D58F9-6203-4A0E-BA1D-FF69ABBAC4BA}"/>
    <cellStyle name="Normal 33 2 9 2 3 3" xfId="41264" xr:uid="{C3C4C4FD-90F7-4A52-903F-A7F692D5C736}"/>
    <cellStyle name="Normal 33 2 9 2 3 3 2" xfId="41265" xr:uid="{33B3D07B-2226-4A72-8D7F-B54834DA7033}"/>
    <cellStyle name="Normal 33 2 9 2 3 4" xfId="41266" xr:uid="{10E9A1BF-2416-4056-9ACF-5AB88AC20776}"/>
    <cellStyle name="Normal 33 2 9 2 4" xfId="41267" xr:uid="{0BD389B4-2F87-4968-BB9A-AB1615A082B2}"/>
    <cellStyle name="Normal 33 2 9 2 4 2" xfId="41268" xr:uid="{3B066D65-5081-406F-982F-C54568FCE3DD}"/>
    <cellStyle name="Normal 33 2 9 2 4 2 2" xfId="41269" xr:uid="{29B4B119-03FF-42D7-B7E1-29B51C21D0A0}"/>
    <cellStyle name="Normal 33 2 9 2 4 2 2 2" xfId="41270" xr:uid="{3387FBC6-DF54-4623-8EDC-4C740348B1F9}"/>
    <cellStyle name="Normal 33 2 9 2 4 2 3" xfId="41271" xr:uid="{32154D30-D000-4184-B656-180461F1FBE2}"/>
    <cellStyle name="Normal 33 2 9 2 4 3" xfId="41272" xr:uid="{907A07BF-5EA3-4D21-B318-C622320B1CFB}"/>
    <cellStyle name="Normal 33 2 9 2 4 3 2" xfId="41273" xr:uid="{8112B483-DC7C-4D57-9EE5-A7120E5194CE}"/>
    <cellStyle name="Normal 33 2 9 2 4 4" xfId="41274" xr:uid="{11BDE741-DE83-4A0B-9382-7DA61583272A}"/>
    <cellStyle name="Normal 33 2 9 2 5" xfId="41275" xr:uid="{0E4265EC-DA10-4142-8DF0-85593678FEBF}"/>
    <cellStyle name="Normal 33 2 9 2 5 2" xfId="41276" xr:uid="{0A177624-D26D-49F3-995D-14BE33306CD9}"/>
    <cellStyle name="Normal 33 2 9 2 5 2 2" xfId="41277" xr:uid="{4D7164A7-8170-4F6A-9555-83F59876BEC8}"/>
    <cellStyle name="Normal 33 2 9 2 5 3" xfId="41278" xr:uid="{0CB93173-D856-49EA-9F99-AEC91175F934}"/>
    <cellStyle name="Normal 33 2 9 2 6" xfId="41279" xr:uid="{751CB573-1B70-4DFE-A67C-FCC7B3CCFFA0}"/>
    <cellStyle name="Normal 33 2 9 2 6 2" xfId="41280" xr:uid="{C947FB98-5AD1-4CA6-850E-79533644E6E4}"/>
    <cellStyle name="Normal 33 2 9 2 6 2 2" xfId="41281" xr:uid="{11FA26D0-9BB0-4FCA-B797-3ECF708123F0}"/>
    <cellStyle name="Normal 33 2 9 2 6 3" xfId="41282" xr:uid="{14B2B8FA-0513-4A03-803E-91C0AE0A37BC}"/>
    <cellStyle name="Normal 33 2 9 2 7" xfId="41283" xr:uid="{5D5C9F08-1002-4D8A-AB17-12F651E3E63E}"/>
    <cellStyle name="Normal 33 2 9 2 7 2" xfId="41284" xr:uid="{B31E56CE-B9F5-442C-B4A4-C01BFB2BF7B9}"/>
    <cellStyle name="Normal 33 2 9 2 7 2 2" xfId="41285" xr:uid="{CD392287-0D23-43F8-8DC6-D56A595E85E3}"/>
    <cellStyle name="Normal 33 2 9 2 7 3" xfId="41286" xr:uid="{C536970D-0E1F-49A6-98B5-90DE04597B51}"/>
    <cellStyle name="Normal 33 2 9 2 8" xfId="41287" xr:uid="{59DF9C87-A492-46DF-9390-64F27DBCFF1A}"/>
    <cellStyle name="Normal 33 2 9 2 8 2" xfId="41288" xr:uid="{E183BC0A-9502-4A82-A8D4-7F3CDC435559}"/>
    <cellStyle name="Normal 33 2 9 2 9" xfId="41289" xr:uid="{E2C76837-5D76-489D-9404-1A9F49D8ECBA}"/>
    <cellStyle name="Normal 33 2 9 2_EGAT BS 10" xfId="41290" xr:uid="{8BDF8372-B60A-4DCF-AB2F-822D28295A1D}"/>
    <cellStyle name="Normal 33 2 9 3" xfId="41291" xr:uid="{7F265FC2-9E00-4299-8D79-561C1190957F}"/>
    <cellStyle name="Normal 33 2 9 3 2" xfId="41292" xr:uid="{41A37858-10AD-4185-B0D7-3EF1456B4581}"/>
    <cellStyle name="Normal 33 2 9 3 2 2" xfId="41293" xr:uid="{1516FC34-7DC5-4C12-A8C9-E2DB0A74F372}"/>
    <cellStyle name="Normal 33 2 9 3 2 2 2" xfId="41294" xr:uid="{107F8F4E-D8A1-436A-8EE2-95DB14095EA1}"/>
    <cellStyle name="Normal 33 2 9 3 2 2 2 2" xfId="41295" xr:uid="{B0E4F560-0AC7-4D2E-842B-7C4BF14C0FBA}"/>
    <cellStyle name="Normal 33 2 9 3 2 2 3" xfId="41296" xr:uid="{701BBD36-0D6E-41FE-86F6-D64ED0091BD3}"/>
    <cellStyle name="Normal 33 2 9 3 2 3" xfId="41297" xr:uid="{6AB1A5D2-5BCB-4BA9-83EF-EFE1309C6C28}"/>
    <cellStyle name="Normal 33 2 9 3 2 3 2" xfId="41298" xr:uid="{09DC1F17-6381-43F6-B392-BBEFFF4D2D6A}"/>
    <cellStyle name="Normal 33 2 9 3 2 4" xfId="41299" xr:uid="{3624AC29-7452-4E7F-842B-B55313B8382D}"/>
    <cellStyle name="Normal 33 2 9 3 3" xfId="41300" xr:uid="{C26F2C83-6673-407A-9544-85F552F597E9}"/>
    <cellStyle name="Normal 33 2 9 3 3 2" xfId="41301" xr:uid="{642207F6-E9C0-4325-B44E-D0785BA47C3C}"/>
    <cellStyle name="Normal 33 2 9 3 3 2 2" xfId="41302" xr:uid="{9BDBE5EE-3370-4EEF-B44C-2D99206D39FA}"/>
    <cellStyle name="Normal 33 2 9 3 3 2 2 2" xfId="41303" xr:uid="{8082C99D-5A9E-443B-9B66-2B6B92FFC045}"/>
    <cellStyle name="Normal 33 2 9 3 3 2 3" xfId="41304" xr:uid="{24E56A80-2061-4BDB-BF9D-E90CC96BC5EB}"/>
    <cellStyle name="Normal 33 2 9 3 3 3" xfId="41305" xr:uid="{129016AE-A705-48CA-B401-3B6DA0FE5D05}"/>
    <cellStyle name="Normal 33 2 9 3 3 3 2" xfId="41306" xr:uid="{5FAA787F-D563-41BD-892B-7DB4B448EB21}"/>
    <cellStyle name="Normal 33 2 9 3 3 4" xfId="41307" xr:uid="{E3EA54DE-F439-4091-9048-7A9208344693}"/>
    <cellStyle name="Normal 33 2 9 3 4" xfId="41308" xr:uid="{5D8EA5A0-C0E0-422A-87A9-E1A32DCFF227}"/>
    <cellStyle name="Normal 33 2 9 3 4 2" xfId="41309" xr:uid="{F8EED1C8-B689-4D23-BAE0-182108F656A9}"/>
    <cellStyle name="Normal 33 2 9 3 4 2 2" xfId="41310" xr:uid="{58E74B40-0D14-4AE6-B65D-19D2B7AACC50}"/>
    <cellStyle name="Normal 33 2 9 3 4 3" xfId="41311" xr:uid="{CB83F9E3-73CB-4AC0-91E5-A46FD705E3CC}"/>
    <cellStyle name="Normal 33 2 9 3 5" xfId="41312" xr:uid="{50532722-7053-490E-AC1C-56548A266C7A}"/>
    <cellStyle name="Normal 33 2 9 3 5 2" xfId="41313" xr:uid="{135ADD00-E5E5-46CD-B94B-FD6FC29C0485}"/>
    <cellStyle name="Normal 33 2 9 3 5 2 2" xfId="41314" xr:uid="{AB44084C-2888-4A5F-A9A8-ED410A470714}"/>
    <cellStyle name="Normal 33 2 9 3 5 3" xfId="41315" xr:uid="{267D27FE-B59F-43B4-AA3D-A2113A9BF82F}"/>
    <cellStyle name="Normal 33 2 9 3 6" xfId="41316" xr:uid="{781D5775-F785-4205-A7FE-D80511951F6C}"/>
    <cellStyle name="Normal 33 2 9 3 6 2" xfId="41317" xr:uid="{F79040CF-D38A-4F5D-A615-DE4944650EB3}"/>
    <cellStyle name="Normal 33 2 9 3 6 2 2" xfId="41318" xr:uid="{D1881F6D-56B9-483B-BF3D-7A3299C2D5A8}"/>
    <cellStyle name="Normal 33 2 9 3 6 3" xfId="41319" xr:uid="{255751E7-8BE8-4C74-9F4C-32B29B1592F7}"/>
    <cellStyle name="Normal 33 2 9 3 7" xfId="41320" xr:uid="{6D5E06E8-BE4D-439F-91EE-D95FC0439316}"/>
    <cellStyle name="Normal 33 2 9 3 7 2" xfId="41321" xr:uid="{6266842C-0FB1-4E30-AB92-FAF326ED2F24}"/>
    <cellStyle name="Normal 33 2 9 3 8" xfId="41322" xr:uid="{C16F174B-0016-4B71-9302-D1A13E75D8AC}"/>
    <cellStyle name="Normal 33 2 9 3_EGAT BS 10" xfId="41323" xr:uid="{8D27C59C-1A16-4303-BD05-3D9F38C43936}"/>
    <cellStyle name="Normal 33 2 9 4" xfId="41324" xr:uid="{210037EC-9935-4B33-82CC-10784709E634}"/>
    <cellStyle name="Normal 33 2 9 4 2" xfId="41325" xr:uid="{D5D6658A-79EC-47B3-9C27-E3B8ACE574E0}"/>
    <cellStyle name="Normal 33 2 9 4 2 2" xfId="41326" xr:uid="{FF14CD6C-59C7-46D5-8839-8EF651D9F01C}"/>
    <cellStyle name="Normal 33 2 9 4 2 2 2" xfId="41327" xr:uid="{6C7B978C-1213-421C-8328-E6B82D112EAF}"/>
    <cellStyle name="Normal 33 2 9 4 2 3" xfId="41328" xr:uid="{4B8207DE-E17A-4EFC-8EB9-CAD65689C4F7}"/>
    <cellStyle name="Normal 33 2 9 4 3" xfId="41329" xr:uid="{559C775A-3F01-49AB-A6EC-8DA03C35DCFD}"/>
    <cellStyle name="Normal 33 2 9 4 3 2" xfId="41330" xr:uid="{1F54D363-B903-4AB1-8C40-0E9E46F0FA02}"/>
    <cellStyle name="Normal 33 2 9 4 4" xfId="41331" xr:uid="{7E2766B8-58EB-4CB8-983F-5D8917BB73D8}"/>
    <cellStyle name="Normal 33 2 9 5" xfId="41332" xr:uid="{3CA40A7D-2E4C-44B8-8B67-4789C82B44A6}"/>
    <cellStyle name="Normal 33 2 9 5 2" xfId="41333" xr:uid="{12AE2925-E1A5-4BD9-B32F-B85687044902}"/>
    <cellStyle name="Normal 33 2 9 5 2 2" xfId="41334" xr:uid="{6BAFB223-3DDA-4526-A246-359BD035B787}"/>
    <cellStyle name="Normal 33 2 9 5 2 2 2" xfId="41335" xr:uid="{EFACB2B4-4E1E-4402-B30B-49097BB6C135}"/>
    <cellStyle name="Normal 33 2 9 5 2 3" xfId="41336" xr:uid="{4A2861CE-E91E-4B0D-96FD-A8C27AE334B4}"/>
    <cellStyle name="Normal 33 2 9 5 3" xfId="41337" xr:uid="{E977E1A2-77F8-451F-B5E9-8AA1A6977121}"/>
    <cellStyle name="Normal 33 2 9 5 3 2" xfId="41338" xr:uid="{7CCC4BD1-7411-4E18-90CB-2F210D29DE63}"/>
    <cellStyle name="Normal 33 2 9 5 4" xfId="41339" xr:uid="{55E3EF68-4FAA-461B-9557-33E9EF6BEEDC}"/>
    <cellStyle name="Normal 33 2 9 6" xfId="41340" xr:uid="{4110C80B-8E84-4A93-9361-8C1305638C3D}"/>
    <cellStyle name="Normal 33 2 9 6 2" xfId="41341" xr:uid="{F06D0AB0-CC0A-43D7-A651-AA83AA87C648}"/>
    <cellStyle name="Normal 33 2 9 6 2 2" xfId="41342" xr:uid="{0975381F-056C-42D4-AFF3-8D909E40866F}"/>
    <cellStyle name="Normal 33 2 9 6 3" xfId="41343" xr:uid="{D741DA5A-370E-4ABD-B0C4-A571273EBA53}"/>
    <cellStyle name="Normal 33 2 9 7" xfId="41344" xr:uid="{1DF6CC17-BC49-4C30-8A14-FEDFE83DD3D3}"/>
    <cellStyle name="Normal 33 2 9 7 2" xfId="41345" xr:uid="{A8D78B45-254B-4F41-91AE-7959EBE03305}"/>
    <cellStyle name="Normal 33 2 9 7 2 2" xfId="41346" xr:uid="{E8E9DBFB-648B-4D7D-8018-BAD082666A2E}"/>
    <cellStyle name="Normal 33 2 9 7 3" xfId="41347" xr:uid="{85DB251E-8742-4B1F-8039-EFFF67EBECE6}"/>
    <cellStyle name="Normal 33 2 9 8" xfId="41348" xr:uid="{DA83CFBA-B4B2-4E57-9FAF-F6507E0B8627}"/>
    <cellStyle name="Normal 33 2 9 8 2" xfId="41349" xr:uid="{C05A779B-9EE1-419E-B0E3-DC911A4E34EA}"/>
    <cellStyle name="Normal 33 2 9 8 2 2" xfId="41350" xr:uid="{0C1C768A-2CCE-4F87-BEE0-897C3E8DDD49}"/>
    <cellStyle name="Normal 33 2 9 8 3" xfId="41351" xr:uid="{8D797F24-4AE0-48B6-93B0-F5E5C0C3FDFA}"/>
    <cellStyle name="Normal 33 2 9 9" xfId="41352" xr:uid="{1DB514B6-DBBC-4988-BA6D-DB0E565EE1BD}"/>
    <cellStyle name="Normal 33 2 9 9 2" xfId="41353" xr:uid="{6784408D-F0C3-4ABE-AD13-1F9CD9C8D6A7}"/>
    <cellStyle name="Normal 33 2 9_EGAT BS 10" xfId="41354" xr:uid="{6DEB9AC1-FB03-4B01-B7A3-88D1B37BF6E9}"/>
    <cellStyle name="Normal 33 2_EGAT BS 8" xfId="41355" xr:uid="{4C09AA2F-0A9D-4DB0-99BE-92691853BED9}"/>
    <cellStyle name="Normal 33 3" xfId="41356" xr:uid="{79D1CE77-DE35-4937-A97F-D1691775973D}"/>
    <cellStyle name="Normal 33 4" xfId="55250" xr:uid="{F7ABA11B-F19A-46DE-8D44-22D9665EB605}"/>
    <cellStyle name="Normal 33 5" xfId="55251" xr:uid="{F8CAE95F-D012-4540-AE32-A1FD01211887}"/>
    <cellStyle name="Normal 33 6" xfId="55252" xr:uid="{A0B02FA6-8A0B-49A9-B2A4-528C51342CB2}"/>
    <cellStyle name="Normal 33 7" xfId="55253" xr:uid="{72433DC2-4F67-4C16-949A-2BE3F5B26E34}"/>
    <cellStyle name="Normal 33 8" xfId="55254" xr:uid="{46E9A4A6-F379-4CB2-BC44-4937DC976F11}"/>
    <cellStyle name="Normal 33 9" xfId="55255" xr:uid="{14AAA013-B0AB-4977-8E83-2FB4E1FEBACF}"/>
    <cellStyle name="Normal 33_AR Related" xfId="55256" xr:uid="{154B291C-8DA6-4E5E-801B-E6CAD2C72A10}"/>
    <cellStyle name="Normal 330" xfId="41357" xr:uid="{1E2FEF32-9271-4DC1-8F5E-319333553B49}"/>
    <cellStyle name="Normal 330 2" xfId="41358" xr:uid="{7A6AB1E7-989B-47DB-AC21-6DF4853D5D81}"/>
    <cellStyle name="Normal 330_EGAT BS 10" xfId="41359" xr:uid="{D96582A7-44FC-4932-B12D-E77346FD4F9E}"/>
    <cellStyle name="Normal 331" xfId="41360" xr:uid="{F0D2E8BC-2DE5-4DB6-B127-F1B9333521FF}"/>
    <cellStyle name="Normal 331 2" xfId="41361" xr:uid="{A1019D20-8291-497E-8B17-F2FF85254C10}"/>
    <cellStyle name="Normal 331_EGAT BS 10" xfId="41362" xr:uid="{E3E5C4A3-6F5F-4C9E-A4D6-2FE17EFC565F}"/>
    <cellStyle name="Normal 332" xfId="41363" xr:uid="{96F5238D-6D6F-4E75-8367-CB9F094C25FF}"/>
    <cellStyle name="Normal 332 2" xfId="41364" xr:uid="{1208FB4E-39BF-49A0-AB76-271B48F0503A}"/>
    <cellStyle name="Normal 332_EGAT BS 10" xfId="41365" xr:uid="{206318D6-3B93-49FF-A016-F19894B36EBA}"/>
    <cellStyle name="Normal 333" xfId="41366" xr:uid="{BF75901A-E1F8-48CC-A17A-A18C9A89BCCD}"/>
    <cellStyle name="Normal 333 2" xfId="41367" xr:uid="{91138019-FDCE-4920-BD58-3A343138CD1D}"/>
    <cellStyle name="Normal 333_EGAT BS 10" xfId="41368" xr:uid="{76745BF5-1709-4B6C-9772-927329D359EF}"/>
    <cellStyle name="Normal 334" xfId="41369" xr:uid="{98838A60-1749-4420-B5E9-E298AC77887D}"/>
    <cellStyle name="Normal 334 2" xfId="41370" xr:uid="{54E27890-7011-4CF0-8B7C-CF07B8382AF1}"/>
    <cellStyle name="Normal 334_EGAT BS 10" xfId="41371" xr:uid="{41741FA5-ADEA-4A66-94F5-7675F7426A25}"/>
    <cellStyle name="Normal 335" xfId="41372" xr:uid="{6DC61C63-BAB1-4996-8EBC-3963D3C3566A}"/>
    <cellStyle name="Normal 335 2" xfId="41373" xr:uid="{CDC9817D-CA1A-46A2-8464-9E7F0FBE1602}"/>
    <cellStyle name="Normal 335_EGAT BS 10" xfId="41374" xr:uid="{378854A5-D40C-42CC-A8BB-08FF924DD381}"/>
    <cellStyle name="Normal 336" xfId="41375" xr:uid="{80096A30-0630-4A96-8785-771F386E9973}"/>
    <cellStyle name="Normal 336 2" xfId="41376" xr:uid="{F1165FE0-E27B-4909-9531-D86843E71735}"/>
    <cellStyle name="Normal 336_EGAT BS 10" xfId="41377" xr:uid="{334F9F93-E31E-4955-8361-5F0E0CB0E9D8}"/>
    <cellStyle name="Normal 337" xfId="41378" xr:uid="{135399A3-183E-4910-9E91-092075D17A2F}"/>
    <cellStyle name="Normal 337 2" xfId="41379" xr:uid="{56EBE62C-EC15-4F4B-8713-B324A1E97FC5}"/>
    <cellStyle name="Normal 337_EGAT BS 10" xfId="41380" xr:uid="{BDAD8244-5B21-4B9F-A9DB-F3F17E884B4B}"/>
    <cellStyle name="Normal 338" xfId="41381" xr:uid="{C4789685-3A9A-4425-9602-4C55EB0269B1}"/>
    <cellStyle name="Normal 338 2" xfId="41382" xr:uid="{910627A7-5DED-4BF7-95E4-271293E9E538}"/>
    <cellStyle name="Normal 338_EGAT BS 10" xfId="41383" xr:uid="{C1B80C3D-D6CC-4DB2-B6D6-5995B5B5E83E}"/>
    <cellStyle name="Normal 339" xfId="41384" xr:uid="{83397879-06CA-40E6-99AE-480898965144}"/>
    <cellStyle name="Normal 339 2" xfId="41385" xr:uid="{A6B3C64F-A3C3-4C43-9789-EB2A318E91CB}"/>
    <cellStyle name="Normal 339_EGAT BS 10" xfId="41386" xr:uid="{613B0054-8FC4-4472-AFD1-9F7BAE3AA291}"/>
    <cellStyle name="Normal 34" xfId="41387" xr:uid="{E7974FC2-0564-4A14-A5CD-7BB175242718}"/>
    <cellStyle name="Normal 34 10" xfId="55257" xr:uid="{F3F95A21-B623-4DD1-9EE3-26E494AB16C1}"/>
    <cellStyle name="Normal 34 11" xfId="55258" xr:uid="{4D378CF5-F4C3-4D89-AFF1-35EE0197352C}"/>
    <cellStyle name="Normal 34 2" xfId="41388" xr:uid="{8AA0D128-735C-4FEF-BEF8-82311199EF06}"/>
    <cellStyle name="Normal 34 3" xfId="55259" xr:uid="{F5E2DFD4-A161-466C-80C1-AD46406FDFE5}"/>
    <cellStyle name="Normal 34 4" xfId="55260" xr:uid="{8B39E6E7-54BF-4821-AA0D-BA82E3955D58}"/>
    <cellStyle name="Normal 34 5" xfId="55261" xr:uid="{1ADCD2E0-E3A6-455F-A8B9-8871C05E103A}"/>
    <cellStyle name="Normal 34 6" xfId="55262" xr:uid="{4C66A452-C671-4370-808C-4D4FAB26F85A}"/>
    <cellStyle name="Normal 34 7" xfId="55263" xr:uid="{D425F81B-1EB2-4E9E-84F0-180A42116E26}"/>
    <cellStyle name="Normal 34 8" xfId="55264" xr:uid="{ED58088B-C39C-47AF-B4F6-B0DBDB2FF2A9}"/>
    <cellStyle name="Normal 34 9" xfId="55265" xr:uid="{C62B3C9A-E8E4-496C-BA0E-9EDA4AEE9FDE}"/>
    <cellStyle name="Normal 34_AR Related" xfId="55266" xr:uid="{39F996FE-64C1-4CAD-BFF6-3D27109171D3}"/>
    <cellStyle name="Normal 340" xfId="41389" xr:uid="{66B25F8E-5200-4B3D-B251-E5983BD582D8}"/>
    <cellStyle name="Normal 340 2" xfId="41390" xr:uid="{AE85BDA8-A466-4C2A-AEBE-C0934DBFFAD7}"/>
    <cellStyle name="Normal 340_EGAT BS 10" xfId="41391" xr:uid="{C569CE0F-D41B-465A-97B0-5B1048830BC3}"/>
    <cellStyle name="Normal 341" xfId="41392" xr:uid="{C23531E4-B630-4B61-A6AA-8F12F53AC991}"/>
    <cellStyle name="Normal 341 2" xfId="41393" xr:uid="{A2C563BE-11FB-4AD1-B177-71430ACC49DF}"/>
    <cellStyle name="Normal 341_EGAT BS 10" xfId="41394" xr:uid="{F64924AE-F868-41AC-BD47-F6A176AC29E5}"/>
    <cellStyle name="Normal 342" xfId="41395" xr:uid="{7487E50C-FB49-4A34-9571-B4C9A4B84985}"/>
    <cellStyle name="Normal 342 2" xfId="41396" xr:uid="{BD6B38CF-E333-4022-A88E-DD7815122047}"/>
    <cellStyle name="Normal 342_EGAT BS 10" xfId="41397" xr:uid="{6C980AB0-83F8-4F87-A5E4-B8127B00BAB8}"/>
    <cellStyle name="Normal 343" xfId="41398" xr:uid="{5EAB8F33-91E0-4E6F-A809-F42003456437}"/>
    <cellStyle name="Normal 343 2" xfId="41399" xr:uid="{7DA47EB2-0FC7-47D0-9549-84FEB439697C}"/>
    <cellStyle name="Normal 343_EGAT BS 10" xfId="41400" xr:uid="{E0F7C2CE-5EC8-4F58-AF24-B8FEC0F2DC58}"/>
    <cellStyle name="Normal 344" xfId="41401" xr:uid="{47584259-F945-4809-9530-19D4AD4A5014}"/>
    <cellStyle name="Normal 344 2" xfId="41402" xr:uid="{6D311C0A-371D-49EE-B394-068049F64154}"/>
    <cellStyle name="Normal 344_EGAT BS 10" xfId="41403" xr:uid="{0F36287E-8070-4264-B79C-58FDC1BF87AD}"/>
    <cellStyle name="Normal 345" xfId="41404" xr:uid="{30D5AF1D-7AF9-4419-8ACB-48EDA8883CF3}"/>
    <cellStyle name="Normal 345 2" xfId="41405" xr:uid="{492B84CA-374C-406F-9FFA-62BA9F31DF8B}"/>
    <cellStyle name="Normal 345_EGAT BS 10" xfId="41406" xr:uid="{430181EA-CB1B-4B84-9A3B-E0FB71D24BC5}"/>
    <cellStyle name="Normal 346" xfId="41407" xr:uid="{E84EE7DE-9DF1-4F1F-950C-D7BD96B4DB5C}"/>
    <cellStyle name="Normal 346 2" xfId="41408" xr:uid="{39307B77-995D-4734-B565-B7174829E866}"/>
    <cellStyle name="Normal 346_EGAT BS 10" xfId="41409" xr:uid="{1FE749CA-2986-4D8A-A31F-0100C162FCA5}"/>
    <cellStyle name="Normal 347" xfId="41410" xr:uid="{7ADA008E-55FC-49DE-A55E-817BFB6EAF3B}"/>
    <cellStyle name="Normal 347 2" xfId="41411" xr:uid="{D67B20AC-C47C-446C-BA77-411A5C98FC62}"/>
    <cellStyle name="Normal 347_EGAT BS 10" xfId="41412" xr:uid="{F38E5231-197B-451E-B8C7-7BFB0311FAFC}"/>
    <cellStyle name="Normal 348" xfId="41413" xr:uid="{D029FE3D-3196-41E4-9318-63012D5A15E3}"/>
    <cellStyle name="Normal 348 2" xfId="41414" xr:uid="{245E5710-D774-46ED-AAD8-2BDFCBF8E7CB}"/>
    <cellStyle name="Normal 348_EGAT BS 10" xfId="41415" xr:uid="{1CA92460-5DC6-4E3E-9C70-F441A71EDE32}"/>
    <cellStyle name="Normal 349" xfId="41416" xr:uid="{25D6837D-E8E0-4F84-AEE3-14A137D48C2C}"/>
    <cellStyle name="Normal 349 2" xfId="41417" xr:uid="{984DB08C-DCA9-4872-A674-EBF23D9CD14F}"/>
    <cellStyle name="Normal 349_EGAT BS 10" xfId="41418" xr:uid="{0762551E-3EC6-4489-AF9D-600DCC8532F4}"/>
    <cellStyle name="Normal 35" xfId="41419" xr:uid="{1D39EF35-AC11-4606-B058-18FF98999E07}"/>
    <cellStyle name="Normal 35 10" xfId="55267" xr:uid="{49AF8CAD-77E0-4FB2-A1A3-D565903890BA}"/>
    <cellStyle name="Normal 35 11" xfId="55268" xr:uid="{378AC5AE-4091-49A7-9914-4AD33B7007D2}"/>
    <cellStyle name="Normal 35 2" xfId="55269" xr:uid="{CE32CEA7-3CA0-4805-9BC5-62C7FBBB23AD}"/>
    <cellStyle name="Normal 35 3" xfId="55270" xr:uid="{EC2EB276-BF16-4904-B04D-D3FA894FE64A}"/>
    <cellStyle name="Normal 35 4" xfId="55271" xr:uid="{DADF8E29-DE4A-429E-B041-6BE9EA4D1357}"/>
    <cellStyle name="Normal 35 5" xfId="55272" xr:uid="{E26C12FA-6038-4F0F-8487-4FCE9EAFAD99}"/>
    <cellStyle name="Normal 35 6" xfId="55273" xr:uid="{EF41B360-8189-49AE-9F97-4AA0A6A3A693}"/>
    <cellStyle name="Normal 35 7" xfId="55274" xr:uid="{F658BB68-4592-41EE-B044-C45F2960C13B}"/>
    <cellStyle name="Normal 35 8" xfId="55275" xr:uid="{2198F233-08C5-499E-8A74-57A8F01BEEC2}"/>
    <cellStyle name="Normal 35 9" xfId="55276" xr:uid="{1F8BAD9E-6EBE-4AE1-9DC1-05D4C924EEA4}"/>
    <cellStyle name="Normal 35_AR Related" xfId="55277" xr:uid="{781F8D71-E768-42BF-8B6A-0A30F6E8C5E7}"/>
    <cellStyle name="Normal 350" xfId="41420" xr:uid="{7F565FBF-4E0F-4FE7-B9E6-488EAFD024C3}"/>
    <cellStyle name="Normal 350 2" xfId="41421" xr:uid="{D2548F6E-B431-4928-8A21-51F08FD46101}"/>
    <cellStyle name="Normal 350_EGAT BS 10" xfId="41422" xr:uid="{9384E0F3-19C4-43E9-B856-28F7A6DBC08F}"/>
    <cellStyle name="Normal 351" xfId="41423" xr:uid="{B05A1C90-2835-4F46-AB64-86C931ED266D}"/>
    <cellStyle name="Normal 351 2" xfId="41424" xr:uid="{6F365E25-551D-457B-BD9D-A368B384B0D6}"/>
    <cellStyle name="Normal 351_EGAT BS 10" xfId="41425" xr:uid="{84F43D91-AF49-4052-9EEE-C99F4DBB01EF}"/>
    <cellStyle name="Normal 352" xfId="41426" xr:uid="{B66371FE-4BE6-45B1-A132-EC20DCBCE5E7}"/>
    <cellStyle name="Normal 352 2" xfId="41427" xr:uid="{323442EB-73FC-4A32-864D-206B61E00113}"/>
    <cellStyle name="Normal 352_EGAT BS 10" xfId="41428" xr:uid="{B4F68DD5-1BD6-4B38-A6DA-BA25DC0FC69E}"/>
    <cellStyle name="Normal 353" xfId="41429" xr:uid="{803AAF2E-5A2D-42C0-9432-DF0A7F90F3C4}"/>
    <cellStyle name="Normal 353 2" xfId="41430" xr:uid="{1948A4CF-054E-472C-8145-DA7C3FEEF4C2}"/>
    <cellStyle name="Normal 353_EGAT BS 10" xfId="41431" xr:uid="{95F315FA-9B62-4CAD-983C-8B1C70E48C8D}"/>
    <cellStyle name="Normal 354" xfId="41432" xr:uid="{908DFCE5-4125-4C26-AE4B-26285BA31508}"/>
    <cellStyle name="Normal 354 2" xfId="41433" xr:uid="{19900343-2676-44AB-875B-581964988796}"/>
    <cellStyle name="Normal 354_EGAT BS 10" xfId="41434" xr:uid="{199AFB1D-594F-4CC4-A1E6-0DB68B883448}"/>
    <cellStyle name="Normal 355" xfId="41435" xr:uid="{EB33B4F0-EB5C-4015-90D4-95D8F3576919}"/>
    <cellStyle name="Normal 355 2" xfId="41436" xr:uid="{31CCF1B7-0588-4D5C-B1AB-D2BC026FAB55}"/>
    <cellStyle name="Normal 355_EGAT BS 10" xfId="41437" xr:uid="{D478622A-6473-4F38-97A6-E712FE0132C1}"/>
    <cellStyle name="Normal 356" xfId="41438" xr:uid="{E383C507-B293-41BE-9044-7D83B1F7FA84}"/>
    <cellStyle name="Normal 356 2" xfId="41439" xr:uid="{5E1ABD6F-3AFC-4F40-B19D-3F383CF7AA10}"/>
    <cellStyle name="Normal 356_EGAT BS 10" xfId="41440" xr:uid="{7829257F-C546-4161-9B32-71F7830ADFEA}"/>
    <cellStyle name="Normal 357" xfId="41441" xr:uid="{5BEC84FB-73B8-422C-B01E-505DD1A91983}"/>
    <cellStyle name="Normal 357 2" xfId="41442" xr:uid="{1436B8CA-75E5-47F7-ADC6-966752228E9F}"/>
    <cellStyle name="Normal 357_EGAT BS 10" xfId="41443" xr:uid="{D68F6183-84C9-43F1-A190-6C22DF8AD6A5}"/>
    <cellStyle name="Normal 358" xfId="41444" xr:uid="{39C8AE92-49FB-436B-9B0B-E45225621EAE}"/>
    <cellStyle name="Normal 358 2" xfId="41445" xr:uid="{BAEA9446-9250-428D-8B7D-22B481E4B399}"/>
    <cellStyle name="Normal 358_EGAT BS 10" xfId="41446" xr:uid="{6E4E1AC7-4A7B-4A9E-9209-2D80A04A95B0}"/>
    <cellStyle name="Normal 359" xfId="41447" xr:uid="{1676C9FB-4B22-4004-A459-BDB7E74150C1}"/>
    <cellStyle name="Normal 359 2" xfId="41448" xr:uid="{D398CCA0-52EF-42DC-A535-0B6B839AC4A2}"/>
    <cellStyle name="Normal 359_EGAT BS 10" xfId="41449" xr:uid="{CBAFFD74-C33E-4DEA-8B8D-E3AC48658BD6}"/>
    <cellStyle name="Normal 36" xfId="41450" xr:uid="{828D9C59-63E8-4433-A883-B565AE6A4C13}"/>
    <cellStyle name="Normal 36 10" xfId="41451" xr:uid="{3EF61121-7BBF-47AD-99CA-351C9D7FEB80}"/>
    <cellStyle name="Normal 36 10 10" xfId="41452" xr:uid="{177B62AC-F7D7-4815-A9E6-8910EB259C1B}"/>
    <cellStyle name="Normal 36 10 2" xfId="41453" xr:uid="{85D91974-CEC2-4BBC-BBC1-A84EA01DD2FB}"/>
    <cellStyle name="Normal 36 10 2 2" xfId="41454" xr:uid="{4C7F405E-3284-47B4-9AC9-6581E1F01764}"/>
    <cellStyle name="Normal 36 10 2 2 2" xfId="41455" xr:uid="{C30FDC8F-8109-41A5-B853-8CB7C6917852}"/>
    <cellStyle name="Normal 36 10 2 2 2 2" xfId="41456" xr:uid="{647B8157-36F3-4C49-AD77-5CDBA183039A}"/>
    <cellStyle name="Normal 36 10 2 2 2 2 2" xfId="41457" xr:uid="{CA87135B-B473-462B-BC8F-C7B21DB9DBD7}"/>
    <cellStyle name="Normal 36 10 2 2 2 2 2 2" xfId="41458" xr:uid="{ACF1B351-7545-4E68-9E4B-11976F9492C9}"/>
    <cellStyle name="Normal 36 10 2 2 2 2 3" xfId="41459" xr:uid="{7375C901-E0AB-416F-92F7-179206BE12F8}"/>
    <cellStyle name="Normal 36 10 2 2 2 3" xfId="41460" xr:uid="{2EFFB1D5-4ECC-4883-B2DD-845FB61C2C55}"/>
    <cellStyle name="Normal 36 10 2 2 2 3 2" xfId="41461" xr:uid="{D4B39A8C-E0D7-448D-BB50-4BF291574816}"/>
    <cellStyle name="Normal 36 10 2 2 2 4" xfId="41462" xr:uid="{9A8C36D5-17C4-4E0E-9F65-6949181E08AF}"/>
    <cellStyle name="Normal 36 10 2 2 3" xfId="41463" xr:uid="{94C904DA-1E46-43EF-A73B-1E5BA3A09006}"/>
    <cellStyle name="Normal 36 10 2 2 3 2" xfId="41464" xr:uid="{F5D5BC6E-04DE-49EE-B2DA-FF99835D4693}"/>
    <cellStyle name="Normal 36 10 2 2 3 2 2" xfId="41465" xr:uid="{A8061D6E-0067-4B6C-B5DA-7A8A03DAA38E}"/>
    <cellStyle name="Normal 36 10 2 2 3 3" xfId="41466" xr:uid="{CC5835CC-67F5-442E-ACC8-6287AB7C5143}"/>
    <cellStyle name="Normal 36 10 2 2 4" xfId="41467" xr:uid="{60A68A07-3EBC-4F06-8C31-9D2AA85D5833}"/>
    <cellStyle name="Normal 36 10 2 2 4 2" xfId="41468" xr:uid="{DD31825F-E03D-4734-AA08-9F31EA1CAAC3}"/>
    <cellStyle name="Normal 36 10 2 2 4 2 2" xfId="41469" xr:uid="{14DA4630-9B66-4A4F-8EE3-AEAB1C21ABF4}"/>
    <cellStyle name="Normal 36 10 2 2 4 3" xfId="41470" xr:uid="{5108F700-7085-4F69-9B33-CB79CA2F7A04}"/>
    <cellStyle name="Normal 36 10 2 2 5" xfId="41471" xr:uid="{19F6DEA9-425B-4D00-8BCD-B11AFDA6EC64}"/>
    <cellStyle name="Normal 36 10 2 2 5 2" xfId="41472" xr:uid="{168FA595-F785-4BDB-BDD4-1A2475CC3772}"/>
    <cellStyle name="Normal 36 10 2 2 5 2 2" xfId="41473" xr:uid="{F13A1AD2-44A7-4E53-827F-12502BA7FA5F}"/>
    <cellStyle name="Normal 36 10 2 2 5 3" xfId="41474" xr:uid="{45E50773-75FA-4A0F-8778-07CB8817139D}"/>
    <cellStyle name="Normal 36 10 2 2 6" xfId="41475" xr:uid="{465F27FA-AB65-4630-9031-AECB77C6BD2A}"/>
    <cellStyle name="Normal 36 10 2 2 6 2" xfId="41476" xr:uid="{8D5CFBBF-5A9F-45FF-B2D4-3F443DE6F3F8}"/>
    <cellStyle name="Normal 36 10 2 2 7" xfId="41477" xr:uid="{6E815C50-588E-450A-8F8B-92F110657F18}"/>
    <cellStyle name="Normal 36 10 2 2_EGAT BS 10" xfId="41478" xr:uid="{AA000DA3-1669-42EE-BB4D-4768050F54F4}"/>
    <cellStyle name="Normal 36 10 2 3" xfId="41479" xr:uid="{A9675FD5-27C2-4535-AB03-DCC79CBE5667}"/>
    <cellStyle name="Normal 36 10 2 3 2" xfId="41480" xr:uid="{9208AF76-926B-486B-B5CA-3A72301ACBEB}"/>
    <cellStyle name="Normal 36 10 2 3 2 2" xfId="41481" xr:uid="{128A2F85-D34E-4DE5-9ED1-6190D7A9F2CA}"/>
    <cellStyle name="Normal 36 10 2 3 2 2 2" xfId="41482" xr:uid="{FB8177A1-9A09-4670-9EA6-4ACD0757FEBB}"/>
    <cellStyle name="Normal 36 10 2 3 2 3" xfId="41483" xr:uid="{6380AF0A-CAC3-4BE1-81DA-F88143914AD5}"/>
    <cellStyle name="Normal 36 10 2 3 3" xfId="41484" xr:uid="{20B615FA-9A3C-4799-936F-8F1CFBC7FEB4}"/>
    <cellStyle name="Normal 36 10 2 3 3 2" xfId="41485" xr:uid="{6995F304-C4D5-4FF9-897E-35F3A2192AF9}"/>
    <cellStyle name="Normal 36 10 2 3 4" xfId="41486" xr:uid="{71E65E9F-61CE-400A-BAB9-7FF4D96D4F8C}"/>
    <cellStyle name="Normal 36 10 2 4" xfId="41487" xr:uid="{4E0BF7F6-5CC0-4D51-8DB9-82C032E90F37}"/>
    <cellStyle name="Normal 36 10 2 4 2" xfId="41488" xr:uid="{0441701C-5CA1-4DA3-B3E2-8F25811EE3AA}"/>
    <cellStyle name="Normal 36 10 2 4 2 2" xfId="41489" xr:uid="{494D327E-31CA-444D-89A3-00D0D7B984A9}"/>
    <cellStyle name="Normal 36 10 2 4 2 2 2" xfId="41490" xr:uid="{C5D485AC-AA91-4395-B8E6-DD82F522D52E}"/>
    <cellStyle name="Normal 36 10 2 4 2 3" xfId="41491" xr:uid="{AD50C0B5-B597-4280-B236-85EE7F7C1DAE}"/>
    <cellStyle name="Normal 36 10 2 4 3" xfId="41492" xr:uid="{B8ACFA97-E678-4885-8510-6F5B0A6558B4}"/>
    <cellStyle name="Normal 36 10 2 4 3 2" xfId="41493" xr:uid="{9D92C343-66B1-45CB-8779-0599162C7677}"/>
    <cellStyle name="Normal 36 10 2 4 4" xfId="41494" xr:uid="{AE069B98-FDDF-42AD-A57F-213C9FF35E25}"/>
    <cellStyle name="Normal 36 10 2 5" xfId="41495" xr:uid="{AD571DB9-1DCD-4092-9F92-BAE2C8535866}"/>
    <cellStyle name="Normal 36 10 2 5 2" xfId="41496" xr:uid="{CD7D17A1-5E7A-4752-8A22-4E1977194201}"/>
    <cellStyle name="Normal 36 10 2 5 2 2" xfId="41497" xr:uid="{17C61D6F-FC3A-4D99-88EB-C6F2DF1E5754}"/>
    <cellStyle name="Normal 36 10 2 5 3" xfId="41498" xr:uid="{C709AAE1-1E02-4891-A957-C05C24F643B8}"/>
    <cellStyle name="Normal 36 10 2 6" xfId="41499" xr:uid="{A592525D-9E24-4A36-9CB3-07657910A5D6}"/>
    <cellStyle name="Normal 36 10 2 6 2" xfId="41500" xr:uid="{799D9F60-A485-48D0-B934-DE51A6C5D75A}"/>
    <cellStyle name="Normal 36 10 2 6 2 2" xfId="41501" xr:uid="{A94F01E9-6E24-45C4-A180-97E7E399D536}"/>
    <cellStyle name="Normal 36 10 2 6 3" xfId="41502" xr:uid="{2FCAC943-A874-4791-B48F-ED642FB6D169}"/>
    <cellStyle name="Normal 36 10 2 7" xfId="41503" xr:uid="{ABD18562-96F0-497D-9870-D991D1486250}"/>
    <cellStyle name="Normal 36 10 2 7 2" xfId="41504" xr:uid="{772CDE22-42FC-40BC-BA62-15F46722C416}"/>
    <cellStyle name="Normal 36 10 2 7 2 2" xfId="41505" xr:uid="{8573A988-1C3B-4D00-80A4-A54023DF8C61}"/>
    <cellStyle name="Normal 36 10 2 7 3" xfId="41506" xr:uid="{AE699A94-E75E-4FA1-861E-198BF7F9F695}"/>
    <cellStyle name="Normal 36 10 2 8" xfId="41507" xr:uid="{382A0170-6135-4EC7-A2F6-0B3AD19D4B2A}"/>
    <cellStyle name="Normal 36 10 2 8 2" xfId="41508" xr:uid="{0094028E-5789-4DB5-B872-953C78F7D504}"/>
    <cellStyle name="Normal 36 10 2 9" xfId="41509" xr:uid="{1BC4D445-3D42-4AC0-ADA1-E37F74E4EE1B}"/>
    <cellStyle name="Normal 36 10 2_EGAT BS 10" xfId="41510" xr:uid="{4DFEC703-8E3B-47FD-80B6-A7A7A3DB162C}"/>
    <cellStyle name="Normal 36 10 3" xfId="41511" xr:uid="{AC011EE2-698A-40E8-9E31-3537677333C6}"/>
    <cellStyle name="Normal 36 10 3 2" xfId="41512" xr:uid="{9C22CEA9-782B-4664-B435-E760CD5F68E5}"/>
    <cellStyle name="Normal 36 10 3 2 2" xfId="41513" xr:uid="{87619151-32C2-4521-8DBE-1BADF2FFE857}"/>
    <cellStyle name="Normal 36 10 3 2 2 2" xfId="41514" xr:uid="{C374591B-6D81-417D-BDD5-9F35E57602C7}"/>
    <cellStyle name="Normal 36 10 3 2 2 2 2" xfId="41515" xr:uid="{923B9E43-BE26-4F28-AFA5-7118AA162885}"/>
    <cellStyle name="Normal 36 10 3 2 2 3" xfId="41516" xr:uid="{203F2A69-A101-474B-9A03-570744251F24}"/>
    <cellStyle name="Normal 36 10 3 2 3" xfId="41517" xr:uid="{0099FA11-7EE9-4EF6-A014-563697F9C24F}"/>
    <cellStyle name="Normal 36 10 3 2 3 2" xfId="41518" xr:uid="{C14D1B81-5AB4-48BC-B8CC-3E91D165D16F}"/>
    <cellStyle name="Normal 36 10 3 2 4" xfId="41519" xr:uid="{BC425208-5003-4BD5-A2CF-16F43E069769}"/>
    <cellStyle name="Normal 36 10 3 3" xfId="41520" xr:uid="{E989CE55-1A63-4C0D-8B35-09E363F59A5C}"/>
    <cellStyle name="Normal 36 10 3 3 2" xfId="41521" xr:uid="{9D295907-232D-4FBB-85A9-D74B45286A09}"/>
    <cellStyle name="Normal 36 10 3 3 2 2" xfId="41522" xr:uid="{AEABC95D-1B8E-4626-B237-14C2CC3D35A3}"/>
    <cellStyle name="Normal 36 10 3 3 2 2 2" xfId="41523" xr:uid="{E5B56B79-8110-425C-B983-A1668C76F36A}"/>
    <cellStyle name="Normal 36 10 3 3 2 3" xfId="41524" xr:uid="{AB902AF6-83E8-4A46-89E1-FD89F2BFE34E}"/>
    <cellStyle name="Normal 36 10 3 3 3" xfId="41525" xr:uid="{71FB0806-EB32-4881-BE37-26B9F607F3D9}"/>
    <cellStyle name="Normal 36 10 3 3 3 2" xfId="41526" xr:uid="{3BF5283D-3F2E-4D15-8806-0F8301BCCDB3}"/>
    <cellStyle name="Normal 36 10 3 3 4" xfId="41527" xr:uid="{0B826589-4E67-427F-9389-52F515A900EC}"/>
    <cellStyle name="Normal 36 10 3 4" xfId="41528" xr:uid="{8A7F206C-5E20-49DF-847E-B45F1C074DC6}"/>
    <cellStyle name="Normal 36 10 3 4 2" xfId="41529" xr:uid="{A2B3CD0F-AD33-410D-81BD-8C6FCB71DB23}"/>
    <cellStyle name="Normal 36 10 3 4 2 2" xfId="41530" xr:uid="{8EF8A886-9F96-4B52-875D-E6CA72AFF6FE}"/>
    <cellStyle name="Normal 36 10 3 4 3" xfId="41531" xr:uid="{B8C13CCD-1F4A-4AE0-9A36-4275249C0230}"/>
    <cellStyle name="Normal 36 10 3 5" xfId="41532" xr:uid="{2A200E03-C7D2-4ADB-810E-D819AB7A34F1}"/>
    <cellStyle name="Normal 36 10 3 5 2" xfId="41533" xr:uid="{3F3D889E-BC88-4451-9A18-EA53F64D671E}"/>
    <cellStyle name="Normal 36 10 3 5 2 2" xfId="41534" xr:uid="{90AB1690-BBAF-46D3-B5E2-3FECF77DC50C}"/>
    <cellStyle name="Normal 36 10 3 5 3" xfId="41535" xr:uid="{5CDC4E4B-B2A8-4A08-9C9A-1EFD7C932D65}"/>
    <cellStyle name="Normal 36 10 3 6" xfId="41536" xr:uid="{778DA612-768A-4958-9842-8875EF398D53}"/>
    <cellStyle name="Normal 36 10 3 6 2" xfId="41537" xr:uid="{B7AB2FB8-9F9C-4E5B-9A92-DE9203B2A162}"/>
    <cellStyle name="Normal 36 10 3 6 2 2" xfId="41538" xr:uid="{7771D52E-D051-4598-9A6F-422ED8E6754C}"/>
    <cellStyle name="Normal 36 10 3 6 3" xfId="41539" xr:uid="{F1E5FC3F-70E0-4F19-ADE5-C5B84C1FBEE0}"/>
    <cellStyle name="Normal 36 10 3 7" xfId="41540" xr:uid="{46C0C0FB-D34C-4A48-98AB-2BBA54E5EC84}"/>
    <cellStyle name="Normal 36 10 3 7 2" xfId="41541" xr:uid="{7CAB3095-4207-4D2B-B2F8-99D8A3AC3451}"/>
    <cellStyle name="Normal 36 10 3 8" xfId="41542" xr:uid="{4E889EB9-0C51-4411-B098-91A6978325F6}"/>
    <cellStyle name="Normal 36 10 3_EGAT BS 10" xfId="41543" xr:uid="{4FB86E1A-E6A7-4469-ACDE-8ECA29579C6A}"/>
    <cellStyle name="Normal 36 10 4" xfId="41544" xr:uid="{7BF42711-4BB9-4A1A-99AD-CA7B2829A29C}"/>
    <cellStyle name="Normal 36 10 4 2" xfId="41545" xr:uid="{06DE9675-B9EE-42AC-B828-6B87B556BAFA}"/>
    <cellStyle name="Normal 36 10 4 2 2" xfId="41546" xr:uid="{A4599966-8AB2-4FE2-B4C8-5A5535E1EC6D}"/>
    <cellStyle name="Normal 36 10 4 2 2 2" xfId="41547" xr:uid="{C87679A7-558F-4CB1-9105-5281177F2CA5}"/>
    <cellStyle name="Normal 36 10 4 2 3" xfId="41548" xr:uid="{1FC48771-D05F-47D8-A01F-CF06EA376069}"/>
    <cellStyle name="Normal 36 10 4 3" xfId="41549" xr:uid="{C10A19FD-4219-4703-BC0E-38F5E0490D61}"/>
    <cellStyle name="Normal 36 10 4 3 2" xfId="41550" xr:uid="{7C0873A7-4FF3-4FBA-8907-E6AF465A959D}"/>
    <cellStyle name="Normal 36 10 4 4" xfId="41551" xr:uid="{77209385-DE35-4F91-A56B-FE7A59E82D63}"/>
    <cellStyle name="Normal 36 10 5" xfId="41552" xr:uid="{8A8F26D7-9D64-4216-92B1-6B61A1B9A9E0}"/>
    <cellStyle name="Normal 36 10 5 2" xfId="41553" xr:uid="{0328D125-4AD7-4FE9-8439-A01AC663E851}"/>
    <cellStyle name="Normal 36 10 5 2 2" xfId="41554" xr:uid="{6B0BFF52-53E9-459C-833D-EAC493D1B7FA}"/>
    <cellStyle name="Normal 36 10 5 2 2 2" xfId="41555" xr:uid="{9E23038D-F1D0-453A-A6BF-255A3F8CCA39}"/>
    <cellStyle name="Normal 36 10 5 2 3" xfId="41556" xr:uid="{A35A0109-DC3E-4D4E-9B51-4DEE2A4B8801}"/>
    <cellStyle name="Normal 36 10 5 3" xfId="41557" xr:uid="{D28290F1-65DE-424D-B7B8-B133110DD8F1}"/>
    <cellStyle name="Normal 36 10 5 3 2" xfId="41558" xr:uid="{018817CD-0F3C-44F7-93B1-266B1D0F953B}"/>
    <cellStyle name="Normal 36 10 5 4" xfId="41559" xr:uid="{E6977EE1-3260-48A3-A922-DF88249E43A7}"/>
    <cellStyle name="Normal 36 10 6" xfId="41560" xr:uid="{497A0361-9A9A-49B5-8975-7C721A7ADD17}"/>
    <cellStyle name="Normal 36 10 6 2" xfId="41561" xr:uid="{A8615C90-663E-4B2D-8A0D-0DC3533A89D6}"/>
    <cellStyle name="Normal 36 10 6 2 2" xfId="41562" xr:uid="{D59B0902-DD68-429D-9620-A25DB18E26CF}"/>
    <cellStyle name="Normal 36 10 6 3" xfId="41563" xr:uid="{95561AC4-DC23-494C-BA94-B33E22878435}"/>
    <cellStyle name="Normal 36 10 7" xfId="41564" xr:uid="{50DA233F-CE0C-4C62-87D5-565136DAEE18}"/>
    <cellStyle name="Normal 36 10 7 2" xfId="41565" xr:uid="{DED7D908-2D82-4285-99B9-70731ACDF280}"/>
    <cellStyle name="Normal 36 10 7 2 2" xfId="41566" xr:uid="{F88A0007-BAA2-4215-908D-05BC228A2326}"/>
    <cellStyle name="Normal 36 10 7 3" xfId="41567" xr:uid="{53D997EC-2742-4F3C-BF49-191A6D2A2430}"/>
    <cellStyle name="Normal 36 10 8" xfId="41568" xr:uid="{86DDB9CA-E699-4DCC-893D-E1E4ADF55F48}"/>
    <cellStyle name="Normal 36 10 8 2" xfId="41569" xr:uid="{56731F21-1070-4A35-84D5-C347CCFDCADB}"/>
    <cellStyle name="Normal 36 10 8 2 2" xfId="41570" xr:uid="{ED02021C-0C94-439A-9314-F9B3671DCA7D}"/>
    <cellStyle name="Normal 36 10 8 3" xfId="41571" xr:uid="{8807156C-8828-4619-B28E-4E33FAF025D5}"/>
    <cellStyle name="Normal 36 10 9" xfId="41572" xr:uid="{25C9362A-8515-437F-B52C-E7CA2B14302D}"/>
    <cellStyle name="Normal 36 10 9 2" xfId="41573" xr:uid="{09F40ACD-D1DF-4D54-81A5-557F552F2C26}"/>
    <cellStyle name="Normal 36 10_EGAT BS 10" xfId="41574" xr:uid="{90ADEC09-4AE2-4429-9766-0205074228A8}"/>
    <cellStyle name="Normal 36 11" xfId="41575" xr:uid="{CF72B6C9-0D52-4051-977D-544943D6BEE9}"/>
    <cellStyle name="Normal 36 11 2" xfId="41576" xr:uid="{798D6FDA-AB11-4E90-AC68-958670F1200F}"/>
    <cellStyle name="Normal 36 11 2 2" xfId="41577" xr:uid="{686D6298-5C9A-4FC9-A2B8-9AAF35BC4762}"/>
    <cellStyle name="Normal 36 11 2 2 2" xfId="41578" xr:uid="{FA42F891-26F9-4979-A53F-EF6C2628C616}"/>
    <cellStyle name="Normal 36 11 2 2 2 2" xfId="41579" xr:uid="{2866362C-990C-4C5A-9023-737FABC016D8}"/>
    <cellStyle name="Normal 36 11 2 2 2 2 2" xfId="41580" xr:uid="{4431740C-222F-4CA9-97F6-3EBA0279023D}"/>
    <cellStyle name="Normal 36 11 2 2 2 3" xfId="41581" xr:uid="{44619E02-EC3F-4AFA-B196-D7D1ECCE746D}"/>
    <cellStyle name="Normal 36 11 2 2 3" xfId="41582" xr:uid="{2909BF7E-1EE1-47EB-A61B-9508437A68EC}"/>
    <cellStyle name="Normal 36 11 2 2 3 2" xfId="41583" xr:uid="{A21E93BF-8A91-4A40-974A-C8FBAFCF5856}"/>
    <cellStyle name="Normal 36 11 2 2 4" xfId="41584" xr:uid="{495CDAE1-E174-41E1-828F-185D2A12B0E4}"/>
    <cellStyle name="Normal 36 11 2 3" xfId="41585" xr:uid="{4F4A4B6E-76A7-4ADC-AD72-7C0175BEA5DB}"/>
    <cellStyle name="Normal 36 11 2 3 2" xfId="41586" xr:uid="{8078A530-9943-4907-8800-2DD3129A7704}"/>
    <cellStyle name="Normal 36 11 2 3 2 2" xfId="41587" xr:uid="{14894BDD-69E4-4C50-B156-8A6F53247191}"/>
    <cellStyle name="Normal 36 11 2 3 3" xfId="41588" xr:uid="{CA6BF592-EF21-4869-8AFD-0DA78692B4D1}"/>
    <cellStyle name="Normal 36 11 2 4" xfId="41589" xr:uid="{9EC65C65-1793-43B4-B8A3-012612E8EA03}"/>
    <cellStyle name="Normal 36 11 2 4 2" xfId="41590" xr:uid="{1AE69F2F-6806-41AA-A6FC-DB83C0DB6BA3}"/>
    <cellStyle name="Normal 36 11 2 4 2 2" xfId="41591" xr:uid="{E8EB3886-55AA-4F25-8ABD-6C319B2EAA0E}"/>
    <cellStyle name="Normal 36 11 2 4 3" xfId="41592" xr:uid="{00F8CD42-185D-4B0D-B0F2-C790DF3682D3}"/>
    <cellStyle name="Normal 36 11 2 5" xfId="41593" xr:uid="{E5908841-82D8-4D95-88E0-A44E96F3946D}"/>
    <cellStyle name="Normal 36 11 2 5 2" xfId="41594" xr:uid="{FDC1B79D-7E9C-42D0-A63C-B4C4C5F6A0FD}"/>
    <cellStyle name="Normal 36 11 2 5 2 2" xfId="41595" xr:uid="{4B5EC962-BD5B-4996-A727-D031FB728899}"/>
    <cellStyle name="Normal 36 11 2 5 3" xfId="41596" xr:uid="{5CB52C66-87E9-4779-BDF4-1CD1F91E453A}"/>
    <cellStyle name="Normal 36 11 2 6" xfId="41597" xr:uid="{B49A065E-0704-4498-98BC-0FA751A73A95}"/>
    <cellStyle name="Normal 36 11 2 6 2" xfId="41598" xr:uid="{47792D1B-F472-4480-AB89-31AC0CD46383}"/>
    <cellStyle name="Normal 36 11 2 7" xfId="41599" xr:uid="{85F625D9-8A68-4312-9796-771D4AFBE98A}"/>
    <cellStyle name="Normal 36 11 2_EGAT BS 10" xfId="41600" xr:uid="{93C0AF77-4728-477C-A704-8C8F1B43FF3A}"/>
    <cellStyle name="Normal 36 11 3" xfId="41601" xr:uid="{F52C6219-CD33-4B58-9D6E-CD15A2A380B3}"/>
    <cellStyle name="Normal 36 11 3 2" xfId="41602" xr:uid="{A2C18109-12EF-4D2E-B85D-9FB63963F216}"/>
    <cellStyle name="Normal 36 11 3 2 2" xfId="41603" xr:uid="{CDC22C80-6F08-48BB-BC84-D00FE7633233}"/>
    <cellStyle name="Normal 36 11 3 2 2 2" xfId="41604" xr:uid="{BBFA1E16-04F1-45F4-AF68-90A6C55A414C}"/>
    <cellStyle name="Normal 36 11 3 2 3" xfId="41605" xr:uid="{6DEA268E-0FA6-4322-B4FC-D11E3361AA44}"/>
    <cellStyle name="Normal 36 11 3 3" xfId="41606" xr:uid="{C16C2783-7E2E-4D2F-825F-95D338C9E845}"/>
    <cellStyle name="Normal 36 11 3 3 2" xfId="41607" xr:uid="{AC36C07A-869D-435C-99C3-595BEC50BA40}"/>
    <cellStyle name="Normal 36 11 3 4" xfId="41608" xr:uid="{DE354435-6BA8-4E54-BC49-81E96CA3E337}"/>
    <cellStyle name="Normal 36 11 4" xfId="41609" xr:uid="{64BF06F0-3FBE-457A-9C8D-72358965B553}"/>
    <cellStyle name="Normal 36 11 4 2" xfId="41610" xr:uid="{4551B097-BD13-4855-A877-04D679795602}"/>
    <cellStyle name="Normal 36 11 4 2 2" xfId="41611" xr:uid="{6562C0BB-C3A9-4EC6-814C-B9C6B6D70D82}"/>
    <cellStyle name="Normal 36 11 4 2 2 2" xfId="41612" xr:uid="{FEA5D32C-98A1-4AD6-8D85-B2087A561BB9}"/>
    <cellStyle name="Normal 36 11 4 2 3" xfId="41613" xr:uid="{B3D3C7E1-4DFD-4272-9400-1AAC2065DD5E}"/>
    <cellStyle name="Normal 36 11 4 3" xfId="41614" xr:uid="{47D9A45C-F938-49CC-A066-567DFB6CF2E7}"/>
    <cellStyle name="Normal 36 11 4 3 2" xfId="41615" xr:uid="{C3F33F63-ADF2-4D3D-B6A2-0A8825C9CC7A}"/>
    <cellStyle name="Normal 36 11 4 4" xfId="41616" xr:uid="{7B771FCF-DF92-42ED-9DFB-30DFA6118F41}"/>
    <cellStyle name="Normal 36 11 5" xfId="41617" xr:uid="{345754BA-6EF4-4D96-B123-D2CDFC578689}"/>
    <cellStyle name="Normal 36 11 5 2" xfId="41618" xr:uid="{49D24F6B-1DDB-430E-B016-1DC5D17D247E}"/>
    <cellStyle name="Normal 36 11 5 2 2" xfId="41619" xr:uid="{C2A65AA3-C01F-439A-97BC-18B5FA3F69D3}"/>
    <cellStyle name="Normal 36 11 5 3" xfId="41620" xr:uid="{5FF10AD0-73A3-4F98-AF9F-A2B39AE5DBA3}"/>
    <cellStyle name="Normal 36 11 6" xfId="41621" xr:uid="{54C8CE1B-AA32-4B39-B082-666CF383FF5E}"/>
    <cellStyle name="Normal 36 11 6 2" xfId="41622" xr:uid="{392485B3-D91A-4DDC-9690-542FB4794B20}"/>
    <cellStyle name="Normal 36 11 6 2 2" xfId="41623" xr:uid="{767330CA-221A-4CB7-B682-B3FC9553B94E}"/>
    <cellStyle name="Normal 36 11 6 3" xfId="41624" xr:uid="{3C38A580-1EF6-411D-9B6B-B01E4BBBA9DF}"/>
    <cellStyle name="Normal 36 11 7" xfId="41625" xr:uid="{B04753C8-DBC5-4936-AB21-B13FAFEA6854}"/>
    <cellStyle name="Normal 36 11 7 2" xfId="41626" xr:uid="{EFB6D005-0406-4CF9-98FC-45E17BDB5ABD}"/>
    <cellStyle name="Normal 36 11 7 2 2" xfId="41627" xr:uid="{C0782ED8-1717-4411-825E-AE6CF9D89F16}"/>
    <cellStyle name="Normal 36 11 7 3" xfId="41628" xr:uid="{1962B1E3-75C6-4399-AA02-DF4DB3790884}"/>
    <cellStyle name="Normal 36 11 8" xfId="41629" xr:uid="{D1C20606-EF65-4957-BA9A-4AFA79137EB7}"/>
    <cellStyle name="Normal 36 11 8 2" xfId="41630" xr:uid="{C4FF57E6-9618-4073-AFE5-004A3CE57703}"/>
    <cellStyle name="Normal 36 11 9" xfId="41631" xr:uid="{79B9F1E9-4E35-4D19-9A6E-8AD1EBD360FA}"/>
    <cellStyle name="Normal 36 11_EGAT BS 10" xfId="41632" xr:uid="{070B8596-19CB-4934-9DE2-924275AFBBD8}"/>
    <cellStyle name="Normal 36 12" xfId="41633" xr:uid="{670F4B73-77B9-4A42-873A-03A12B02B68E}"/>
    <cellStyle name="Normal 36 12 2" xfId="41634" xr:uid="{9497057F-02B7-4A05-B7CB-0E8C1FB3A16A}"/>
    <cellStyle name="Normal 36 12 2 2" xfId="41635" xr:uid="{D1A0DF21-7EAE-4112-94ED-319B663870C4}"/>
    <cellStyle name="Normal 36 12 2 2 2" xfId="41636" xr:uid="{DE52F794-3ABD-472D-B2A3-2A52ED8595CC}"/>
    <cellStyle name="Normal 36 12 2 2 2 2" xfId="41637" xr:uid="{912BB4F4-1393-47F8-B439-CC93727B87F7}"/>
    <cellStyle name="Normal 36 12 2 2 3" xfId="41638" xr:uid="{CAFF9929-14E1-4A94-B372-AE0D2C494AE4}"/>
    <cellStyle name="Normal 36 12 2 3" xfId="41639" xr:uid="{5CCF4760-280E-49BB-B078-11A7C0341959}"/>
    <cellStyle name="Normal 36 12 2 3 2" xfId="41640" xr:uid="{01C06B48-2587-4D9B-91FA-3E8DCC694BEE}"/>
    <cellStyle name="Normal 36 12 2 4" xfId="41641" xr:uid="{A9ED8B99-F258-4B90-99AC-F5A521150312}"/>
    <cellStyle name="Normal 36 12 3" xfId="41642" xr:uid="{EE078785-4030-4F10-892D-50B2D59D5BBB}"/>
    <cellStyle name="Normal 36 12 3 2" xfId="41643" xr:uid="{D94AF1BC-C9ED-46B2-8670-1D2FCC41B80C}"/>
    <cellStyle name="Normal 36 12 3 2 2" xfId="41644" xr:uid="{552F18F4-A8BA-4CD0-80E1-29BCD15EC3EE}"/>
    <cellStyle name="Normal 36 12 3 2 2 2" xfId="41645" xr:uid="{608B4241-5254-43A7-B361-9CE80E7ECE48}"/>
    <cellStyle name="Normal 36 12 3 2 3" xfId="41646" xr:uid="{B460FCDF-D680-4E0B-A932-E2628C033FCF}"/>
    <cellStyle name="Normal 36 12 3 3" xfId="41647" xr:uid="{F77D7B12-FFE1-4282-A6ED-F4A67445947A}"/>
    <cellStyle name="Normal 36 12 3 3 2" xfId="41648" xr:uid="{CDA856C0-BF2C-49D4-AC3A-523F17278868}"/>
    <cellStyle name="Normal 36 12 3 4" xfId="41649" xr:uid="{CE70419A-659F-4BCB-B1F2-F5E06EDB7980}"/>
    <cellStyle name="Normal 36 12 4" xfId="41650" xr:uid="{CC02AA47-26CC-4024-A817-C61AC9297377}"/>
    <cellStyle name="Normal 36 12 4 2" xfId="41651" xr:uid="{645DC84C-51B2-4C29-A91A-2A75357D65D3}"/>
    <cellStyle name="Normal 36 12 4 2 2" xfId="41652" xr:uid="{3084A767-4E40-4196-8303-56DFD655CC65}"/>
    <cellStyle name="Normal 36 12 4 3" xfId="41653" xr:uid="{C57B1EAC-622D-4874-BEFA-680393ED2639}"/>
    <cellStyle name="Normal 36 12 5" xfId="41654" xr:uid="{5BC20C2C-BE5E-409F-9542-DB170B030D95}"/>
    <cellStyle name="Normal 36 12 5 2" xfId="41655" xr:uid="{0940730A-9D73-4F47-B977-E8B20AA88DBE}"/>
    <cellStyle name="Normal 36 12 5 2 2" xfId="41656" xr:uid="{34AE1043-DC93-4A32-99B3-0E3A45B5C868}"/>
    <cellStyle name="Normal 36 12 5 3" xfId="41657" xr:uid="{D3CA5CF8-48E1-4D8B-8C08-8F4EE2DC34DE}"/>
    <cellStyle name="Normal 36 12 6" xfId="41658" xr:uid="{1D47DFF5-24B3-4692-B2EA-8973302454C6}"/>
    <cellStyle name="Normal 36 12 6 2" xfId="41659" xr:uid="{6EDC226A-ED13-4872-8DB0-7E1375D59A79}"/>
    <cellStyle name="Normal 36 12 6 2 2" xfId="41660" xr:uid="{B61E65A8-0311-4D6C-B311-A9CC338203EB}"/>
    <cellStyle name="Normal 36 12 6 3" xfId="41661" xr:uid="{79582FFC-88F3-451F-91AC-25E4B317C226}"/>
    <cellStyle name="Normal 36 12 7" xfId="41662" xr:uid="{7A450728-B77E-4034-917F-459BCFECCB6E}"/>
    <cellStyle name="Normal 36 12 7 2" xfId="41663" xr:uid="{48D7BFEF-4C01-4D75-8E40-374887346197}"/>
    <cellStyle name="Normal 36 12 8" xfId="41664" xr:uid="{18F97E39-4890-4777-8C1D-B7B0D035CE4C}"/>
    <cellStyle name="Normal 36 12_EGAT BS 10" xfId="41665" xr:uid="{A6548BBE-60A7-4D5B-9526-D4F9C236D033}"/>
    <cellStyle name="Normal 36 13" xfId="41666" xr:uid="{AA09ADCF-421D-4EEF-840A-57D402935614}"/>
    <cellStyle name="Normal 36 13 2" xfId="41667" xr:uid="{211664B2-4D2B-4A60-BFA3-0A46C95D3F4B}"/>
    <cellStyle name="Normal 36 13 2 2" xfId="41668" xr:uid="{57093302-FA43-4C30-9E94-C5704017AAFB}"/>
    <cellStyle name="Normal 36 13 2 2 2" xfId="41669" xr:uid="{9026E94B-D93B-465E-856E-52383F27CF4B}"/>
    <cellStyle name="Normal 36 13 2 2 2 2" xfId="41670" xr:uid="{B05D24E4-4DA5-4537-8AB8-5C0213104A79}"/>
    <cellStyle name="Normal 36 13 2 2 3" xfId="41671" xr:uid="{7CF26FC6-2E3D-4767-BE49-83C86EA24680}"/>
    <cellStyle name="Normal 36 13 2 3" xfId="41672" xr:uid="{F54ACEB0-371E-4A74-9589-5F8E2E0F185D}"/>
    <cellStyle name="Normal 36 13 2 3 2" xfId="41673" xr:uid="{2A7B27FF-30C2-46B7-9412-01959F55C66E}"/>
    <cellStyle name="Normal 36 13 2 4" xfId="41674" xr:uid="{937122D2-66FA-4392-8BD4-F89D434C7E5E}"/>
    <cellStyle name="Normal 36 13 3" xfId="41675" xr:uid="{1425A265-A85B-4547-9060-18E765E34DFC}"/>
    <cellStyle name="Normal 36 13 3 2" xfId="41676" xr:uid="{E2CF96D5-342C-4917-B48D-9465412E114C}"/>
    <cellStyle name="Normal 36 13 3 2 2" xfId="41677" xr:uid="{F7EB49CB-DB48-4F87-BBAD-00271F4FE349}"/>
    <cellStyle name="Normal 36 13 3 3" xfId="41678" xr:uid="{D70EE6DF-98D4-4DC0-B6B1-3D28D0E272AD}"/>
    <cellStyle name="Normal 36 13 4" xfId="41679" xr:uid="{A063D695-5FE1-4408-B879-7A0F2A856A54}"/>
    <cellStyle name="Normal 36 13 4 2" xfId="41680" xr:uid="{0AD3A0B6-E54E-41E1-ACCF-EF43B981DA64}"/>
    <cellStyle name="Normal 36 13 4 2 2" xfId="41681" xr:uid="{FA2D2D09-C16B-451C-909F-38ABA82D9C53}"/>
    <cellStyle name="Normal 36 13 4 3" xfId="41682" xr:uid="{46A76D4B-C5A7-4C8A-9A32-92FCEBDC7877}"/>
    <cellStyle name="Normal 36 13 5" xfId="41683" xr:uid="{3E75AA89-7FCD-4DD3-8735-7D1B0D47954E}"/>
    <cellStyle name="Normal 36 13 5 2" xfId="41684" xr:uid="{FCD27166-6D16-4025-A97D-3975CA991F77}"/>
    <cellStyle name="Normal 36 13 5 2 2" xfId="41685" xr:uid="{41E22685-BEF1-4140-8017-F95CAC340323}"/>
    <cellStyle name="Normal 36 13 5 3" xfId="41686" xr:uid="{E7B35A12-A0ED-4F2A-BC66-2816AA39AA57}"/>
    <cellStyle name="Normal 36 13 6" xfId="41687" xr:uid="{FB66120C-472B-4D61-86BE-7DEB4DE415FF}"/>
    <cellStyle name="Normal 36 13 6 2" xfId="41688" xr:uid="{790B309B-5991-4D4D-BF2D-AB56754B1D70}"/>
    <cellStyle name="Normal 36 13 7" xfId="41689" xr:uid="{790E0164-FE9C-4C03-B186-876BC08CCF51}"/>
    <cellStyle name="Normal 36 13_EGAT BS 10" xfId="41690" xr:uid="{BEB0C54F-EAA4-445C-A830-527BB84BC4A5}"/>
    <cellStyle name="Normal 36 14" xfId="41691" xr:uid="{17E99B7A-ABBC-4CB8-B486-4EAFE28BD79E}"/>
    <cellStyle name="Normal 36 14 2" xfId="41692" xr:uid="{8C09C80E-3EA3-4086-8BAE-3CC6FDBFAB98}"/>
    <cellStyle name="Normal 36 14 2 2" xfId="41693" xr:uid="{94F633C4-EB63-4A76-B2C8-0D2B8694BE69}"/>
    <cellStyle name="Normal 36 14 2 2 2" xfId="41694" xr:uid="{5EE2B45F-2895-4776-A5CA-FA5C2467274B}"/>
    <cellStyle name="Normal 36 14 2 3" xfId="41695" xr:uid="{49EC55D0-E3ED-42AA-AA8F-18EE0713AEC7}"/>
    <cellStyle name="Normal 36 14 3" xfId="41696" xr:uid="{2D1A0792-374E-4239-BE47-CDDACE0827A6}"/>
    <cellStyle name="Normal 36 14 3 2" xfId="41697" xr:uid="{D8D77A6E-E2DD-4003-B779-60D71C806979}"/>
    <cellStyle name="Normal 36 14 4" xfId="41698" xr:uid="{37B070ED-6D54-4147-9197-848393B2D4C9}"/>
    <cellStyle name="Normal 36 15" xfId="41699" xr:uid="{1C5D4D3F-9447-4A10-9D85-88C2DF3AB53A}"/>
    <cellStyle name="Normal 36 15 2" xfId="41700" xr:uid="{D98166B3-A113-4826-994D-497523428203}"/>
    <cellStyle name="Normal 36 15 2 2" xfId="41701" xr:uid="{5BB84AE4-4152-4CE9-885A-4BF541A92C9D}"/>
    <cellStyle name="Normal 36 15 2 2 2" xfId="41702" xr:uid="{E7948655-7109-4DD7-97F6-D9A11F984AC4}"/>
    <cellStyle name="Normal 36 15 2 3" xfId="41703" xr:uid="{1070453C-5B7D-4621-9C27-0BEC439A38BC}"/>
    <cellStyle name="Normal 36 15 3" xfId="41704" xr:uid="{F8B36DD0-77D6-4EA6-B2B3-D6872B2BAADF}"/>
    <cellStyle name="Normal 36 15 3 2" xfId="41705" xr:uid="{3BBAC9BA-9ACB-4247-94F4-001782693A12}"/>
    <cellStyle name="Normal 36 15 4" xfId="41706" xr:uid="{790145F7-C366-4BA1-B7E3-3209A6339388}"/>
    <cellStyle name="Normal 36 16" xfId="41707" xr:uid="{D4A4C040-5A9B-4EAA-B79B-DB6F8AC7BC2E}"/>
    <cellStyle name="Normal 36 16 2" xfId="41708" xr:uid="{83238D94-39AA-44AB-BB73-1FA21E111454}"/>
    <cellStyle name="Normal 36 16 2 2" xfId="41709" xr:uid="{96C6FFAA-D404-449E-8A82-71903657A5FA}"/>
    <cellStyle name="Normal 36 16 3" xfId="41710" xr:uid="{CF9119A5-76B9-406D-870B-AE949267A867}"/>
    <cellStyle name="Normal 36 17" xfId="41711" xr:uid="{5BC57042-55D0-4213-A567-5C846F4679E6}"/>
    <cellStyle name="Normal 36 17 2" xfId="41712" xr:uid="{38ED855D-150E-40BD-BE78-488A22AD05B2}"/>
    <cellStyle name="Normal 36 17 2 2" xfId="41713" xr:uid="{2CD8FD10-F39C-4C16-9645-4DCF913C0794}"/>
    <cellStyle name="Normal 36 17 3" xfId="41714" xr:uid="{717DB6BB-87EF-4615-BA24-9CFC0524C829}"/>
    <cellStyle name="Normal 36 18" xfId="41715" xr:uid="{B051D7BF-92AA-4D7B-A95A-FF66148610FC}"/>
    <cellStyle name="Normal 36 18 2" xfId="41716" xr:uid="{1ABDC804-655B-455A-AB54-48550A389FE5}"/>
    <cellStyle name="Normal 36 18 2 2" xfId="41717" xr:uid="{B0AC53A1-D2E1-4552-BE01-DB5771CD0906}"/>
    <cellStyle name="Normal 36 18 3" xfId="41718" xr:uid="{A846CCB8-0051-4AAF-98B1-2D0D0C1D111A}"/>
    <cellStyle name="Normal 36 19" xfId="41719" xr:uid="{5319ABA6-44CE-4C40-97E6-82401194BBBD}"/>
    <cellStyle name="Normal 36 19 2" xfId="41720" xr:uid="{1377996B-57A3-42B9-B01D-ACFCACFCB5F9}"/>
    <cellStyle name="Normal 36 2" xfId="41721" xr:uid="{1D43A6F8-0CB9-42AE-AB0E-307990CB7D11}"/>
    <cellStyle name="Normal 36 2 10" xfId="41722" xr:uid="{61B3D6AC-BB22-40BF-BA66-F5C1DDF8DC9B}"/>
    <cellStyle name="Normal 36 2 10 2" xfId="41723" xr:uid="{F83B4B36-D43D-42BF-AA8B-FF239EC70059}"/>
    <cellStyle name="Normal 36 2 10 2 2" xfId="41724" xr:uid="{6AF26DCD-0300-4277-8E62-374AF1DB0B9F}"/>
    <cellStyle name="Normal 36 2 10 2 2 2" xfId="41725" xr:uid="{B9DE7554-C2A8-4588-BB97-93E07428847B}"/>
    <cellStyle name="Normal 36 2 10 2 2 2 2" xfId="41726" xr:uid="{8207E3FC-30CD-4DCD-9DAF-C17AFA035FB2}"/>
    <cellStyle name="Normal 36 2 10 2 2 3" xfId="41727" xr:uid="{22A88551-3E0A-44EF-AE83-7B93FFD17D24}"/>
    <cellStyle name="Normal 36 2 10 2 3" xfId="41728" xr:uid="{BDA920FB-A616-4F2A-A985-53764C9E1759}"/>
    <cellStyle name="Normal 36 2 10 2 3 2" xfId="41729" xr:uid="{967ECA31-843A-4B22-B054-E6FC1C8D2EAE}"/>
    <cellStyle name="Normal 36 2 10 2 4" xfId="41730" xr:uid="{61432813-E171-4F66-970A-84A55ACD9EA4}"/>
    <cellStyle name="Normal 36 2 10 3" xfId="41731" xr:uid="{FA9535D6-D483-4C63-9C03-D87858604EDE}"/>
    <cellStyle name="Normal 36 2 10 3 2" xfId="41732" xr:uid="{5266984A-2153-4863-996D-F20DF9152E88}"/>
    <cellStyle name="Normal 36 2 10 3 2 2" xfId="41733" xr:uid="{4C20D457-7F11-4CA8-AAE0-89A44CFE1AE5}"/>
    <cellStyle name="Normal 36 2 10 3 3" xfId="41734" xr:uid="{E86F23C8-B436-4024-BF5B-7D82D9D92E38}"/>
    <cellStyle name="Normal 36 2 10 4" xfId="41735" xr:uid="{ABDD985D-E36C-4EA6-AFA8-FB6576EB7282}"/>
    <cellStyle name="Normal 36 2 10 4 2" xfId="41736" xr:uid="{22A83260-2F02-4749-80B8-A81062A865C9}"/>
    <cellStyle name="Normal 36 2 10 4 2 2" xfId="41737" xr:uid="{AEBD27C2-67D3-4C01-83B6-71B580AC5F3E}"/>
    <cellStyle name="Normal 36 2 10 4 3" xfId="41738" xr:uid="{BE5A9F3F-E7A4-4328-BD00-630DCB7D89F8}"/>
    <cellStyle name="Normal 36 2 10 5" xfId="41739" xr:uid="{6FD77338-5F2D-4455-8401-C227EDE6B98C}"/>
    <cellStyle name="Normal 36 2 10 5 2" xfId="41740" xr:uid="{7A1FF01F-E013-4954-B854-23B78A57866D}"/>
    <cellStyle name="Normal 36 2 10 5 2 2" xfId="41741" xr:uid="{16B1778A-A807-47D7-AFF3-60C116E7A658}"/>
    <cellStyle name="Normal 36 2 10 5 3" xfId="41742" xr:uid="{190B1E6E-365D-49B3-A490-B45AACABD416}"/>
    <cellStyle name="Normal 36 2 10 6" xfId="41743" xr:uid="{AAF890A3-135B-4DB0-8C3F-B1E2D59C2638}"/>
    <cellStyle name="Normal 36 2 10 6 2" xfId="41744" xr:uid="{AD50B523-BEE0-4432-BD5D-8C61D67C7B22}"/>
    <cellStyle name="Normal 36 2 10 7" xfId="41745" xr:uid="{0480D886-E9D5-4A9C-94DC-83B4FA1AC768}"/>
    <cellStyle name="Normal 36 2 10_EGAT BS 10" xfId="41746" xr:uid="{F4744F80-5AE9-439B-B58A-24D7524D8020}"/>
    <cellStyle name="Normal 36 2 11" xfId="41747" xr:uid="{447B5A7F-55CA-49C3-9867-756FB60D577C}"/>
    <cellStyle name="Normal 36 2 11 2" xfId="41748" xr:uid="{910CC416-2A3C-4701-9268-B61D9F61DFAE}"/>
    <cellStyle name="Normal 36 2 11 2 2" xfId="41749" xr:uid="{BCB7065B-8A5A-4D51-BD97-13AD51956556}"/>
    <cellStyle name="Normal 36 2 11 2 2 2" xfId="41750" xr:uid="{954770C3-3114-4107-A318-229F77384BAA}"/>
    <cellStyle name="Normal 36 2 11 2 3" xfId="41751" xr:uid="{F2AFB261-FCEC-4670-8CEA-F26355D09977}"/>
    <cellStyle name="Normal 36 2 11 3" xfId="41752" xr:uid="{848A5E7B-8756-4F1A-8E1D-90ACA3086D02}"/>
    <cellStyle name="Normal 36 2 11 3 2" xfId="41753" xr:uid="{B5A45C5B-2A06-4AD9-9EFB-2306842E246C}"/>
    <cellStyle name="Normal 36 2 11 4" xfId="41754" xr:uid="{54FC99E3-4AF4-4D86-917D-7CDE6E27DF1B}"/>
    <cellStyle name="Normal 36 2 12" xfId="41755" xr:uid="{72598865-49CC-4394-99D2-C2BA4297F7D8}"/>
    <cellStyle name="Normal 36 2 12 2" xfId="41756" xr:uid="{29D01BFF-0578-40A6-9794-B92F2B39084D}"/>
    <cellStyle name="Normal 36 2 12 2 2" xfId="41757" xr:uid="{E4FF95DF-1D79-4628-BE65-50175C7CDF8B}"/>
    <cellStyle name="Normal 36 2 12 2 2 2" xfId="41758" xr:uid="{0C540F89-243E-40E0-8E0B-43D85F22D4FB}"/>
    <cellStyle name="Normal 36 2 12 2 3" xfId="41759" xr:uid="{E4B61A28-820E-476E-A7BD-CF878E9D4CA9}"/>
    <cellStyle name="Normal 36 2 12 3" xfId="41760" xr:uid="{188D60ED-EEFE-4170-B046-5392873FF41A}"/>
    <cellStyle name="Normal 36 2 12 3 2" xfId="41761" xr:uid="{AC7743B4-111D-4826-BF30-2E6B693BF47D}"/>
    <cellStyle name="Normal 36 2 12 4" xfId="41762" xr:uid="{FB1C6E10-090C-4032-BB0E-B40CB5395D5A}"/>
    <cellStyle name="Normal 36 2 13" xfId="41763" xr:uid="{C341B01D-3979-49D3-9B65-05C71B754AF4}"/>
    <cellStyle name="Normal 36 2 13 2" xfId="41764" xr:uid="{8616C33C-EE58-4B9A-9A75-AB73CB367A01}"/>
    <cellStyle name="Normal 36 2 13 2 2" xfId="41765" xr:uid="{20B572B6-8561-4447-8A3E-AEA3CF01EB4B}"/>
    <cellStyle name="Normal 36 2 13 3" xfId="41766" xr:uid="{095DCC6D-8EF1-4F6F-98B9-326136BE2BD0}"/>
    <cellStyle name="Normal 36 2 14" xfId="41767" xr:uid="{303EA786-EAF5-44B7-94E4-CF2C1F66B011}"/>
    <cellStyle name="Normal 36 2 14 2" xfId="41768" xr:uid="{7622589D-2D5F-4EFC-9B5B-33421366BB6C}"/>
    <cellStyle name="Normal 36 2 14 2 2" xfId="41769" xr:uid="{4AE2C314-83B3-49B0-9058-EB838CA91664}"/>
    <cellStyle name="Normal 36 2 14 3" xfId="41770" xr:uid="{475E19F1-9113-47FF-AF80-03A60239D0B0}"/>
    <cellStyle name="Normal 36 2 15" xfId="41771" xr:uid="{2C69F250-D3CA-488B-8DD9-63CC013D6E14}"/>
    <cellStyle name="Normal 36 2 15 2" xfId="41772" xr:uid="{F5D95E3E-8F91-4B7A-8585-674FFBD128D7}"/>
    <cellStyle name="Normal 36 2 15 2 2" xfId="41773" xr:uid="{4DD1CD9D-3CE4-4577-B691-F448B38CA5C7}"/>
    <cellStyle name="Normal 36 2 15 3" xfId="41774" xr:uid="{AD5BA540-0ED6-4F3A-8202-536D01F45E97}"/>
    <cellStyle name="Normal 36 2 16" xfId="41775" xr:uid="{EC077CB5-FF1A-49A7-AF3F-B2127E737DC5}"/>
    <cellStyle name="Normal 36 2 16 2" xfId="41776" xr:uid="{09B26E9F-21A2-41ED-A1CB-D6C18A9F922A}"/>
    <cellStyle name="Normal 36 2 17" xfId="41777" xr:uid="{140BD52E-0E1C-4DC1-AEFE-06E21EF09D0E}"/>
    <cellStyle name="Normal 36 2 2" xfId="41778" xr:uid="{D53F76C5-F8F2-4C83-8010-F0C9B7184119}"/>
    <cellStyle name="Normal 36 2 2 10" xfId="41779" xr:uid="{8DEDA636-B770-41B6-A9CA-E2DC64291BDF}"/>
    <cellStyle name="Normal 36 2 2 10 2" xfId="41780" xr:uid="{F124AF09-8F38-4BDE-BE1E-86CBB19E78CC}"/>
    <cellStyle name="Normal 36 2 2 11" xfId="41781" xr:uid="{E55F1626-0935-426F-A377-4C65AF627203}"/>
    <cellStyle name="Normal 36 2 2 2" xfId="41782" xr:uid="{7428DBA4-2AF4-464A-8D92-8EF1A03A0930}"/>
    <cellStyle name="Normal 36 2 2 2 10" xfId="41783" xr:uid="{69D5511D-FD35-43D0-A203-D9E4BC6CABF6}"/>
    <cellStyle name="Normal 36 2 2 2 2" xfId="41784" xr:uid="{17898CB4-6613-4F72-A7E5-F87A404884CA}"/>
    <cellStyle name="Normal 36 2 2 2 2 2" xfId="41785" xr:uid="{49532285-2BAC-48C9-A6AA-AC0E5F7B0824}"/>
    <cellStyle name="Normal 36 2 2 2 2 2 2" xfId="41786" xr:uid="{B9AF9274-000D-4F1F-BAC8-6CAF2F84B92C}"/>
    <cellStyle name="Normal 36 2 2 2 2 2 2 2" xfId="41787" xr:uid="{FEAF029C-3E9D-4C4A-AEF0-DB5EA63EB0D9}"/>
    <cellStyle name="Normal 36 2 2 2 2 2 2 2 2" xfId="41788" xr:uid="{4FA38C44-B5F4-43C1-BD78-4206896303B2}"/>
    <cellStyle name="Normal 36 2 2 2 2 2 2 2 2 2" xfId="41789" xr:uid="{F44BF215-3B4F-4F23-BE38-DEB48B892458}"/>
    <cellStyle name="Normal 36 2 2 2 2 2 2 2 3" xfId="41790" xr:uid="{1D802A5C-42F6-4D46-BC39-296B4321761E}"/>
    <cellStyle name="Normal 36 2 2 2 2 2 2 3" xfId="41791" xr:uid="{4CCE3391-FB06-4AB9-92B0-F94B7007F5A5}"/>
    <cellStyle name="Normal 36 2 2 2 2 2 2 3 2" xfId="41792" xr:uid="{C480E20D-B1B4-47D7-81A0-939194D048F7}"/>
    <cellStyle name="Normal 36 2 2 2 2 2 2 4" xfId="41793" xr:uid="{3C03017A-C4DE-4FDD-8E83-9067531D4571}"/>
    <cellStyle name="Normal 36 2 2 2 2 2 3" xfId="41794" xr:uid="{F568FCCE-FCDE-4DFA-9DA3-FDAB3F3C631A}"/>
    <cellStyle name="Normal 36 2 2 2 2 2 3 2" xfId="41795" xr:uid="{00ED3921-CE3E-49BA-B3E2-B2F0142757B8}"/>
    <cellStyle name="Normal 36 2 2 2 2 2 3 2 2" xfId="41796" xr:uid="{5F82D99E-9CC9-46AD-BD1E-02F6302CAB52}"/>
    <cellStyle name="Normal 36 2 2 2 2 2 3 3" xfId="41797" xr:uid="{D91916A7-E486-4DFD-BE7C-1B6EE5730856}"/>
    <cellStyle name="Normal 36 2 2 2 2 2 4" xfId="41798" xr:uid="{222D01BA-D20E-4B09-97BE-6F9890D56552}"/>
    <cellStyle name="Normal 36 2 2 2 2 2 4 2" xfId="41799" xr:uid="{E8AEB1AC-82C9-4C08-9310-0095F6F98975}"/>
    <cellStyle name="Normal 36 2 2 2 2 2 4 2 2" xfId="41800" xr:uid="{55212A7B-0360-441F-A7C8-768B9F3130C4}"/>
    <cellStyle name="Normal 36 2 2 2 2 2 4 3" xfId="41801" xr:uid="{3D2A56F0-A606-4294-B405-9B280474E3CA}"/>
    <cellStyle name="Normal 36 2 2 2 2 2 5" xfId="41802" xr:uid="{B339DBC1-2FE8-4CC8-8D0B-A0FEA7518677}"/>
    <cellStyle name="Normal 36 2 2 2 2 2 5 2" xfId="41803" xr:uid="{72CF6CEC-FEE8-48A7-9295-8ADF7E60101F}"/>
    <cellStyle name="Normal 36 2 2 2 2 2 5 2 2" xfId="41804" xr:uid="{17B137FA-BA62-4BA0-A410-41279E73B763}"/>
    <cellStyle name="Normal 36 2 2 2 2 2 5 3" xfId="41805" xr:uid="{39D93E79-5DD4-4C30-B456-86045687B2AE}"/>
    <cellStyle name="Normal 36 2 2 2 2 2 6" xfId="41806" xr:uid="{D5CD4E74-40C1-4B73-A93B-1D925B9A7D98}"/>
    <cellStyle name="Normal 36 2 2 2 2 2 6 2" xfId="41807" xr:uid="{54995F8B-1713-4831-9D93-22D75CAA7B2E}"/>
    <cellStyle name="Normal 36 2 2 2 2 2 7" xfId="41808" xr:uid="{125A961E-CD29-4D75-A6F0-1C9D601855B3}"/>
    <cellStyle name="Normal 36 2 2 2 2 2_EGAT BS 10" xfId="41809" xr:uid="{C3B01C4B-AB20-4917-9F81-D1CA8A03B37A}"/>
    <cellStyle name="Normal 36 2 2 2 2 3" xfId="41810" xr:uid="{595F2D63-D4E5-4A4B-BA08-2B453CE72D9F}"/>
    <cellStyle name="Normal 36 2 2 2 2 3 2" xfId="41811" xr:uid="{56AE12FE-1E88-4562-A6FC-08FFB41B8371}"/>
    <cellStyle name="Normal 36 2 2 2 2 3 2 2" xfId="41812" xr:uid="{512281BC-050C-472B-B355-FDD27C3B51E3}"/>
    <cellStyle name="Normal 36 2 2 2 2 3 2 2 2" xfId="41813" xr:uid="{178BA227-AB38-4846-82ED-8C7B565DD8B6}"/>
    <cellStyle name="Normal 36 2 2 2 2 3 2 3" xfId="41814" xr:uid="{18ED1AD7-E89A-4907-92AC-D49F26638BBF}"/>
    <cellStyle name="Normal 36 2 2 2 2 3 3" xfId="41815" xr:uid="{6AFBD81A-EE24-45F7-B4FB-2FBCEDEEE17A}"/>
    <cellStyle name="Normal 36 2 2 2 2 3 3 2" xfId="41816" xr:uid="{114FD241-CD3B-416A-A769-2043CADD8FF2}"/>
    <cellStyle name="Normal 36 2 2 2 2 3 4" xfId="41817" xr:uid="{26786A12-B827-4F05-BC37-C3465CD77832}"/>
    <cellStyle name="Normal 36 2 2 2 2 4" xfId="41818" xr:uid="{ECEBA2E2-6C32-487A-989B-BE79970BE3A2}"/>
    <cellStyle name="Normal 36 2 2 2 2 4 2" xfId="41819" xr:uid="{BFEB21AA-E7D7-4BAC-9F51-699A3F1551E7}"/>
    <cellStyle name="Normal 36 2 2 2 2 4 2 2" xfId="41820" xr:uid="{7F9802F2-638D-45AF-B7E7-5D771409C080}"/>
    <cellStyle name="Normal 36 2 2 2 2 4 2 2 2" xfId="41821" xr:uid="{90EA9EDF-A3B9-480F-9FA7-40E9EECFD963}"/>
    <cellStyle name="Normal 36 2 2 2 2 4 2 3" xfId="41822" xr:uid="{18CED713-2771-4549-9A92-726B8904DAFA}"/>
    <cellStyle name="Normal 36 2 2 2 2 4 3" xfId="41823" xr:uid="{1311D33B-2480-44B1-9D87-F27FF5C33AC0}"/>
    <cellStyle name="Normal 36 2 2 2 2 4 3 2" xfId="41824" xr:uid="{C22DA3DB-5BC8-4B4D-B379-432EB6FADA41}"/>
    <cellStyle name="Normal 36 2 2 2 2 4 4" xfId="41825" xr:uid="{19B4870B-15FC-4E9E-86AD-CFB6A2017AE0}"/>
    <cellStyle name="Normal 36 2 2 2 2 5" xfId="41826" xr:uid="{F6F5F23C-1B99-461F-BF96-3CD1D2A46993}"/>
    <cellStyle name="Normal 36 2 2 2 2 5 2" xfId="41827" xr:uid="{A6594A76-AF08-4D7B-A5F1-A56E101DF629}"/>
    <cellStyle name="Normal 36 2 2 2 2 5 2 2" xfId="41828" xr:uid="{87221786-6967-4489-974D-80E6509B6185}"/>
    <cellStyle name="Normal 36 2 2 2 2 5 3" xfId="41829" xr:uid="{AF02E603-D707-4114-968F-D6B9AAAA5CD8}"/>
    <cellStyle name="Normal 36 2 2 2 2 6" xfId="41830" xr:uid="{DFB52371-A7A1-4E28-B4A5-B7635D88B877}"/>
    <cellStyle name="Normal 36 2 2 2 2 6 2" xfId="41831" xr:uid="{F4DB4BFC-B8EB-4B12-BE3F-D242050E9BC7}"/>
    <cellStyle name="Normal 36 2 2 2 2 6 2 2" xfId="41832" xr:uid="{7024A743-298B-43E9-93BB-4E4F8E86E560}"/>
    <cellStyle name="Normal 36 2 2 2 2 6 3" xfId="41833" xr:uid="{CB08372D-FD94-4008-940A-2912181BAFE8}"/>
    <cellStyle name="Normal 36 2 2 2 2 7" xfId="41834" xr:uid="{4F9B1161-2449-483A-BE29-8B1107CE99A0}"/>
    <cellStyle name="Normal 36 2 2 2 2 7 2" xfId="41835" xr:uid="{F90F9AE2-FE0A-447B-9479-F9F35F547928}"/>
    <cellStyle name="Normal 36 2 2 2 2 7 2 2" xfId="41836" xr:uid="{7013E80E-BAB5-4C57-B731-DBA31CE6D9BE}"/>
    <cellStyle name="Normal 36 2 2 2 2 7 3" xfId="41837" xr:uid="{970C7BF0-4FED-4A8A-901C-07F1BE1272D4}"/>
    <cellStyle name="Normal 36 2 2 2 2 8" xfId="41838" xr:uid="{479011E2-08AC-46D4-ABC0-3EADDFE2E19D}"/>
    <cellStyle name="Normal 36 2 2 2 2 8 2" xfId="41839" xr:uid="{7C598ECF-E2F5-47F3-A0A6-2A522CCBC8E4}"/>
    <cellStyle name="Normal 36 2 2 2 2 9" xfId="41840" xr:uid="{9AE920B6-367B-4305-8544-750168E41F0D}"/>
    <cellStyle name="Normal 36 2 2 2 2_EGAT BS 10" xfId="41841" xr:uid="{71C7B61C-5FA3-421C-9FB9-E2E001D94DD5}"/>
    <cellStyle name="Normal 36 2 2 2 3" xfId="41842" xr:uid="{4AFDA3EC-329F-4FAB-BB58-FEA84A6F6A8B}"/>
    <cellStyle name="Normal 36 2 2 2 3 2" xfId="41843" xr:uid="{B7763EA1-FA4F-4EA6-A5B2-F1BF37CE9310}"/>
    <cellStyle name="Normal 36 2 2 2 3 2 2" xfId="41844" xr:uid="{F68F2AD0-8E29-490A-A147-FD8B46897B7E}"/>
    <cellStyle name="Normal 36 2 2 2 3 2 2 2" xfId="41845" xr:uid="{D0C08409-B484-425C-91D3-94FA756A6EAB}"/>
    <cellStyle name="Normal 36 2 2 2 3 2 2 2 2" xfId="41846" xr:uid="{591CC668-0B31-4980-9C00-C32EF26EC228}"/>
    <cellStyle name="Normal 36 2 2 2 3 2 2 3" xfId="41847" xr:uid="{985CE34A-241C-4ABE-B154-97C4E85036CC}"/>
    <cellStyle name="Normal 36 2 2 2 3 2 3" xfId="41848" xr:uid="{6547CE60-764A-4D76-8124-9C3BE2E5FB17}"/>
    <cellStyle name="Normal 36 2 2 2 3 2 3 2" xfId="41849" xr:uid="{6F9FEB21-5B15-426D-B93D-ACD1720D3BC9}"/>
    <cellStyle name="Normal 36 2 2 2 3 2 4" xfId="41850" xr:uid="{8F8719CE-F01E-4B4F-B2AE-FE607F0D13AD}"/>
    <cellStyle name="Normal 36 2 2 2 3 3" xfId="41851" xr:uid="{1C0B2E3D-3584-469D-9E94-A63FC5F753E9}"/>
    <cellStyle name="Normal 36 2 2 2 3 3 2" xfId="41852" xr:uid="{C8203167-8396-4744-B74B-05896D4E8488}"/>
    <cellStyle name="Normal 36 2 2 2 3 3 2 2" xfId="41853" xr:uid="{71CE3453-AB5E-4460-8DDC-F8272F78BAC2}"/>
    <cellStyle name="Normal 36 2 2 2 3 3 2 2 2" xfId="41854" xr:uid="{FA512D6B-B20A-4F00-AB2C-4B237263AA6F}"/>
    <cellStyle name="Normal 36 2 2 2 3 3 2 3" xfId="41855" xr:uid="{631AC61A-27F6-425D-B5B8-E866AF35A276}"/>
    <cellStyle name="Normal 36 2 2 2 3 3 3" xfId="41856" xr:uid="{D29AE612-95E2-4CCE-9390-7F6DAF561412}"/>
    <cellStyle name="Normal 36 2 2 2 3 3 3 2" xfId="41857" xr:uid="{D77555E7-01CD-4928-9B58-28390A91F776}"/>
    <cellStyle name="Normal 36 2 2 2 3 3 4" xfId="41858" xr:uid="{3800B90F-F847-42B0-B8D5-34913AB5CDB7}"/>
    <cellStyle name="Normal 36 2 2 2 3 4" xfId="41859" xr:uid="{D91386CE-FC51-416E-8BCD-2B00BCB55DFF}"/>
    <cellStyle name="Normal 36 2 2 2 3 4 2" xfId="41860" xr:uid="{C50CB00F-07CC-42EF-AF3C-3B2DF35C80CB}"/>
    <cellStyle name="Normal 36 2 2 2 3 4 2 2" xfId="41861" xr:uid="{2D5A0100-7AFF-441F-BB37-A73AA6E4B6EB}"/>
    <cellStyle name="Normal 36 2 2 2 3 4 3" xfId="41862" xr:uid="{F0EB9C85-1690-48AD-85BD-026F89DB098D}"/>
    <cellStyle name="Normal 36 2 2 2 3 5" xfId="41863" xr:uid="{A11E5B1A-F0B7-4372-AE39-A07C6AB2B508}"/>
    <cellStyle name="Normal 36 2 2 2 3 5 2" xfId="41864" xr:uid="{3D4260BE-47C1-471F-A8FB-67B74203A1FD}"/>
    <cellStyle name="Normal 36 2 2 2 3 5 2 2" xfId="41865" xr:uid="{A0163A79-5A9E-46FD-B5EE-21CA14DDB668}"/>
    <cellStyle name="Normal 36 2 2 2 3 5 3" xfId="41866" xr:uid="{D4BF8473-6EED-4F00-9407-9E59BCADCDFA}"/>
    <cellStyle name="Normal 36 2 2 2 3 6" xfId="41867" xr:uid="{C83CAFB6-3827-4B6F-8BD2-8B8C43B08F09}"/>
    <cellStyle name="Normal 36 2 2 2 3 6 2" xfId="41868" xr:uid="{ABAB5553-9A79-46BC-8A42-AA6AADBDAF90}"/>
    <cellStyle name="Normal 36 2 2 2 3 6 2 2" xfId="41869" xr:uid="{8582ABFB-3671-4EA2-A6B5-42D55119035C}"/>
    <cellStyle name="Normal 36 2 2 2 3 6 3" xfId="41870" xr:uid="{FB9F91D0-EC1F-421E-9B19-31655F239748}"/>
    <cellStyle name="Normal 36 2 2 2 3 7" xfId="41871" xr:uid="{DB3D1BD7-2F4C-4480-8BF5-C51DD7A41855}"/>
    <cellStyle name="Normal 36 2 2 2 3 7 2" xfId="41872" xr:uid="{E4BB4A4A-8CAD-43DD-A3E6-0E367C4A918E}"/>
    <cellStyle name="Normal 36 2 2 2 3 8" xfId="41873" xr:uid="{E7E89D9F-64FD-47E4-97BF-A155F0EDDD1D}"/>
    <cellStyle name="Normal 36 2 2 2 3_EGAT BS 10" xfId="41874" xr:uid="{36B24A18-FDBB-486A-8241-18C1442C2B83}"/>
    <cellStyle name="Normal 36 2 2 2 4" xfId="41875" xr:uid="{71B32558-28E3-4DDE-B20F-56AF3AAC9725}"/>
    <cellStyle name="Normal 36 2 2 2 4 2" xfId="41876" xr:uid="{21E31697-26F8-433F-9C93-3C0682E19379}"/>
    <cellStyle name="Normal 36 2 2 2 4 2 2" xfId="41877" xr:uid="{749B61B7-46AF-4B95-BD7E-896F1F873A4B}"/>
    <cellStyle name="Normal 36 2 2 2 4 2 2 2" xfId="41878" xr:uid="{F3CF7CBD-B20A-4A1A-B203-9EF6867F1D14}"/>
    <cellStyle name="Normal 36 2 2 2 4 2 3" xfId="41879" xr:uid="{266E74AD-23B2-41CB-BED7-67FE2CD1B63F}"/>
    <cellStyle name="Normal 36 2 2 2 4 3" xfId="41880" xr:uid="{7711F809-584E-45F0-9360-A0CA7EBC388A}"/>
    <cellStyle name="Normal 36 2 2 2 4 3 2" xfId="41881" xr:uid="{23D53F7A-78AB-42BF-B7AD-F29F34F7467B}"/>
    <cellStyle name="Normal 36 2 2 2 4 4" xfId="41882" xr:uid="{4D859E19-E7A0-4F54-9E6A-A3118D6E8867}"/>
    <cellStyle name="Normal 36 2 2 2 5" xfId="41883" xr:uid="{064AD515-9310-4BC0-AA3A-EBDAC05B19B3}"/>
    <cellStyle name="Normal 36 2 2 2 5 2" xfId="41884" xr:uid="{9EFDEE64-C7F3-4D6C-B0CE-0CC15663447D}"/>
    <cellStyle name="Normal 36 2 2 2 5 2 2" xfId="41885" xr:uid="{E91A15D8-CC69-43B8-AE1E-C96B79767778}"/>
    <cellStyle name="Normal 36 2 2 2 5 2 2 2" xfId="41886" xr:uid="{1D673716-A378-4489-AF5C-52E4178ABB7E}"/>
    <cellStyle name="Normal 36 2 2 2 5 2 3" xfId="41887" xr:uid="{0F49F10D-279A-4E6B-8FDE-5B02C9473213}"/>
    <cellStyle name="Normal 36 2 2 2 5 3" xfId="41888" xr:uid="{441E04B1-AEA7-47B9-920F-68EE16C8901E}"/>
    <cellStyle name="Normal 36 2 2 2 5 3 2" xfId="41889" xr:uid="{69A506F2-6D0F-4B0A-94D1-3A38B0AE9DAB}"/>
    <cellStyle name="Normal 36 2 2 2 5 4" xfId="41890" xr:uid="{BB0D4917-CCD8-4DDD-9331-B0AA5CA641A6}"/>
    <cellStyle name="Normal 36 2 2 2 6" xfId="41891" xr:uid="{C2B49D76-2D5C-49D1-986C-57DFD8107A71}"/>
    <cellStyle name="Normal 36 2 2 2 6 2" xfId="41892" xr:uid="{089CA492-5D5B-4511-B850-10D2C8572F30}"/>
    <cellStyle name="Normal 36 2 2 2 6 2 2" xfId="41893" xr:uid="{1BED42C1-0596-4A5A-BF24-51F231118224}"/>
    <cellStyle name="Normal 36 2 2 2 6 3" xfId="41894" xr:uid="{45937570-239C-494C-89FE-35780C2A7064}"/>
    <cellStyle name="Normal 36 2 2 2 7" xfId="41895" xr:uid="{227B0C94-1E9E-4F8D-934B-4FCDAE0B6AD2}"/>
    <cellStyle name="Normal 36 2 2 2 7 2" xfId="41896" xr:uid="{0B33E509-7EBF-45F9-A822-017F07419441}"/>
    <cellStyle name="Normal 36 2 2 2 7 2 2" xfId="41897" xr:uid="{0E976087-19A8-4610-B20C-E390562DCA70}"/>
    <cellStyle name="Normal 36 2 2 2 7 3" xfId="41898" xr:uid="{F9D40831-5442-4DEC-B686-7B29174EF88B}"/>
    <cellStyle name="Normal 36 2 2 2 8" xfId="41899" xr:uid="{A7053185-4537-401F-94E2-088868191711}"/>
    <cellStyle name="Normal 36 2 2 2 8 2" xfId="41900" xr:uid="{208204CA-1B9C-421D-ADCA-EDCFD8112BC4}"/>
    <cellStyle name="Normal 36 2 2 2 8 2 2" xfId="41901" xr:uid="{0690662C-DED4-425B-88F6-EBF91C59A44A}"/>
    <cellStyle name="Normal 36 2 2 2 8 3" xfId="41902" xr:uid="{4ED35BDA-A64B-473F-9AF8-4871D0591901}"/>
    <cellStyle name="Normal 36 2 2 2 9" xfId="41903" xr:uid="{6CBDB0F6-A415-4175-9F48-EEE99DFAF433}"/>
    <cellStyle name="Normal 36 2 2 2 9 2" xfId="41904" xr:uid="{FCF730AB-88B9-4BFB-BC01-BF36B28F68EC}"/>
    <cellStyle name="Normal 36 2 2 2_EGAT BS 10" xfId="41905" xr:uid="{5E3AF3DE-A484-4BC5-ACF3-570010D1BFFC}"/>
    <cellStyle name="Normal 36 2 2 3" xfId="41906" xr:uid="{C37C6C3B-892B-4019-8E62-DABFD465FAD0}"/>
    <cellStyle name="Normal 36 2 2 3 2" xfId="41907" xr:uid="{F77F1706-5649-48D8-A58D-2146B905D2AC}"/>
    <cellStyle name="Normal 36 2 2 3 2 2" xfId="41908" xr:uid="{62C97A86-15ED-4033-8905-F012F0746336}"/>
    <cellStyle name="Normal 36 2 2 3 2 2 2" xfId="41909" xr:uid="{4E4E69D9-1BA7-499A-90BF-FD7EB98D1B31}"/>
    <cellStyle name="Normal 36 2 2 3 2 2 2 2" xfId="41910" xr:uid="{A0C9CA86-7C2E-4418-B9D4-7FAA2F52BEDD}"/>
    <cellStyle name="Normal 36 2 2 3 2 2 2 2 2" xfId="41911" xr:uid="{3CC3D95F-BBA1-4336-AC52-72897F7FC4CD}"/>
    <cellStyle name="Normal 36 2 2 3 2 2 2 3" xfId="41912" xr:uid="{7827D799-1D2F-44EA-AAA0-473B4BB432C8}"/>
    <cellStyle name="Normal 36 2 2 3 2 2 3" xfId="41913" xr:uid="{A83134A8-C24C-4CC8-B0B1-CD4637E3E2B9}"/>
    <cellStyle name="Normal 36 2 2 3 2 2 3 2" xfId="41914" xr:uid="{D07BBF35-ED52-4D9C-B007-E2E4F330121B}"/>
    <cellStyle name="Normal 36 2 2 3 2 2 4" xfId="41915" xr:uid="{3AF4F149-8A52-4AF3-93FE-F24C1E733078}"/>
    <cellStyle name="Normal 36 2 2 3 2 3" xfId="41916" xr:uid="{5C40F8BF-40D3-406C-B1DC-2DF5225ACF59}"/>
    <cellStyle name="Normal 36 2 2 3 2 3 2" xfId="41917" xr:uid="{3D78DB7B-7089-4344-865A-F34913556E69}"/>
    <cellStyle name="Normal 36 2 2 3 2 3 2 2" xfId="41918" xr:uid="{8A63B24D-6E9B-4FF4-BE26-A2713BAC2ECF}"/>
    <cellStyle name="Normal 36 2 2 3 2 3 3" xfId="41919" xr:uid="{B77FB512-911F-4150-8737-29A57EFBEAE8}"/>
    <cellStyle name="Normal 36 2 2 3 2 4" xfId="41920" xr:uid="{353552B6-4418-44F0-855C-D37D86D5AE1C}"/>
    <cellStyle name="Normal 36 2 2 3 2 4 2" xfId="41921" xr:uid="{BCDE33E8-6160-4364-810D-E3B61393EC03}"/>
    <cellStyle name="Normal 36 2 2 3 2 4 2 2" xfId="41922" xr:uid="{A61CCCD0-2EA6-46E6-984F-3E6FD8E0595B}"/>
    <cellStyle name="Normal 36 2 2 3 2 4 3" xfId="41923" xr:uid="{28AAE6B4-AECD-40AF-B2DE-1AB14256224C}"/>
    <cellStyle name="Normal 36 2 2 3 2 5" xfId="41924" xr:uid="{0FBDAB8A-470D-46AF-8FD9-A5AD625BC1CA}"/>
    <cellStyle name="Normal 36 2 2 3 2 5 2" xfId="41925" xr:uid="{FC082904-EAEB-4D43-95AF-EE739B0E3FA1}"/>
    <cellStyle name="Normal 36 2 2 3 2 5 2 2" xfId="41926" xr:uid="{3298AB1B-3515-4AF7-B5F1-240EAAEE9A3A}"/>
    <cellStyle name="Normal 36 2 2 3 2 5 3" xfId="41927" xr:uid="{625A12CA-FD32-4333-A0FA-C09CADF04B04}"/>
    <cellStyle name="Normal 36 2 2 3 2 6" xfId="41928" xr:uid="{F639978B-CCB1-4218-B69F-DF806565A5D4}"/>
    <cellStyle name="Normal 36 2 2 3 2 6 2" xfId="41929" xr:uid="{4318E851-C55D-4C66-A821-7F9958A44532}"/>
    <cellStyle name="Normal 36 2 2 3 2 7" xfId="41930" xr:uid="{7B3BDF99-40A0-4B19-B545-6DA55890EAAE}"/>
    <cellStyle name="Normal 36 2 2 3 2_EGAT BS 10" xfId="41931" xr:uid="{53E84B67-8FA1-4E5E-AAD5-7B20E3402FFF}"/>
    <cellStyle name="Normal 36 2 2 3 3" xfId="41932" xr:uid="{52B93312-FFF1-4E25-BA4F-6AFCB334C620}"/>
    <cellStyle name="Normal 36 2 2 3 3 2" xfId="41933" xr:uid="{CD55EBA0-5FE6-469F-989E-A11F70639835}"/>
    <cellStyle name="Normal 36 2 2 3 3 2 2" xfId="41934" xr:uid="{ECDE44BD-62D2-45EF-9D61-43DD88ED40FB}"/>
    <cellStyle name="Normal 36 2 2 3 3 2 2 2" xfId="41935" xr:uid="{DA91600C-C19E-4776-B0E4-E75D7AFE61ED}"/>
    <cellStyle name="Normal 36 2 2 3 3 2 3" xfId="41936" xr:uid="{C2999525-B83C-408D-92F3-8E73B4901ABA}"/>
    <cellStyle name="Normal 36 2 2 3 3 3" xfId="41937" xr:uid="{1A2F44FE-6D3E-474C-8A86-5BBB5142D5E7}"/>
    <cellStyle name="Normal 36 2 2 3 3 3 2" xfId="41938" xr:uid="{704E1D28-8BD9-4EE2-8B16-2CA3EE848CFF}"/>
    <cellStyle name="Normal 36 2 2 3 3 4" xfId="41939" xr:uid="{064ECA5C-B67A-480C-BB3D-3A9EC0024FEB}"/>
    <cellStyle name="Normal 36 2 2 3 4" xfId="41940" xr:uid="{D9243044-107F-4653-A04D-77659DD67F1F}"/>
    <cellStyle name="Normal 36 2 2 3 4 2" xfId="41941" xr:uid="{D45D930D-65A3-415F-80C5-E5459402476A}"/>
    <cellStyle name="Normal 36 2 2 3 4 2 2" xfId="41942" xr:uid="{6D901BD2-623F-4B5F-AC8B-1BB9282471CA}"/>
    <cellStyle name="Normal 36 2 2 3 4 2 2 2" xfId="41943" xr:uid="{96CEF05D-A9BE-4EEF-9D4D-77F04BB56EC2}"/>
    <cellStyle name="Normal 36 2 2 3 4 2 3" xfId="41944" xr:uid="{DE698389-7418-43C8-8FA4-D4EF888379F4}"/>
    <cellStyle name="Normal 36 2 2 3 4 3" xfId="41945" xr:uid="{287B59A0-4385-49B2-8F8B-F67BF4C30EF9}"/>
    <cellStyle name="Normal 36 2 2 3 4 3 2" xfId="41946" xr:uid="{87AAA7FA-151A-45B2-B66E-032B2EEE1413}"/>
    <cellStyle name="Normal 36 2 2 3 4 4" xfId="41947" xr:uid="{0B03D78F-6C8E-44EB-B2CB-4B45AEB212E0}"/>
    <cellStyle name="Normal 36 2 2 3 5" xfId="41948" xr:uid="{DF622966-B68D-41C3-BF63-65EEF00FACB0}"/>
    <cellStyle name="Normal 36 2 2 3 5 2" xfId="41949" xr:uid="{B53E2B64-27A6-4E5B-AF82-F8D1EC34D94A}"/>
    <cellStyle name="Normal 36 2 2 3 5 2 2" xfId="41950" xr:uid="{A002F049-2A5C-4D30-AC4C-4E6BF99D4E3D}"/>
    <cellStyle name="Normal 36 2 2 3 5 3" xfId="41951" xr:uid="{079737B6-442B-4B1B-A1BE-D63115C6F255}"/>
    <cellStyle name="Normal 36 2 2 3 6" xfId="41952" xr:uid="{72D61687-EF46-45B6-A320-76ADDBD755E6}"/>
    <cellStyle name="Normal 36 2 2 3 6 2" xfId="41953" xr:uid="{A1614F7B-1146-4762-BFD2-7141E55B07BE}"/>
    <cellStyle name="Normal 36 2 2 3 6 2 2" xfId="41954" xr:uid="{A6BC27FF-5B83-49E2-9907-0D02B734F720}"/>
    <cellStyle name="Normal 36 2 2 3 6 3" xfId="41955" xr:uid="{78D0AD96-56E9-4432-93AF-53687E2E143C}"/>
    <cellStyle name="Normal 36 2 2 3 7" xfId="41956" xr:uid="{9BA93490-53BA-45CA-A5D3-E1EF7C324A8E}"/>
    <cellStyle name="Normal 36 2 2 3 7 2" xfId="41957" xr:uid="{A9839414-17F3-47BD-8638-0B021F308C68}"/>
    <cellStyle name="Normal 36 2 2 3 7 2 2" xfId="41958" xr:uid="{0D23EFED-3885-4338-9BE1-F57904526FBE}"/>
    <cellStyle name="Normal 36 2 2 3 7 3" xfId="41959" xr:uid="{9E4F23F1-9008-4B05-98F5-F11B31B00E4E}"/>
    <cellStyle name="Normal 36 2 2 3 8" xfId="41960" xr:uid="{5DA4A164-EF23-4B9F-B2B9-AE2AEA19EC4A}"/>
    <cellStyle name="Normal 36 2 2 3 8 2" xfId="41961" xr:uid="{C45B5297-9E4E-470F-B11C-3FA2E6AFD8A9}"/>
    <cellStyle name="Normal 36 2 2 3 9" xfId="41962" xr:uid="{410E4FD1-DD71-4A6C-B5D3-7DE6703D031D}"/>
    <cellStyle name="Normal 36 2 2 3_EGAT BS 10" xfId="41963" xr:uid="{FFFEEC4F-A321-4F56-AF06-803F7C179055}"/>
    <cellStyle name="Normal 36 2 2 4" xfId="41964" xr:uid="{09C9B87B-BD52-479F-A7D9-CC70074DE77F}"/>
    <cellStyle name="Normal 36 2 2 4 2" xfId="41965" xr:uid="{0D562DEE-48D3-4505-8603-CE26E2AD4393}"/>
    <cellStyle name="Normal 36 2 2 4 2 2" xfId="41966" xr:uid="{C36E0B22-0D3C-45D6-981C-702F91E058B4}"/>
    <cellStyle name="Normal 36 2 2 4 2 2 2" xfId="41967" xr:uid="{E1716272-9D90-4C2F-B176-6111E25C67DC}"/>
    <cellStyle name="Normal 36 2 2 4 2 2 2 2" xfId="41968" xr:uid="{F3870C05-0E17-4E3C-AAD3-15FC6388A00D}"/>
    <cellStyle name="Normal 36 2 2 4 2 2 3" xfId="41969" xr:uid="{0B2D573F-3457-4DA0-9C94-7CCB20E3BE4A}"/>
    <cellStyle name="Normal 36 2 2 4 2 3" xfId="41970" xr:uid="{764A4E1B-6A25-48C5-976A-86B92CA31E2E}"/>
    <cellStyle name="Normal 36 2 2 4 2 3 2" xfId="41971" xr:uid="{9C0A0293-90AC-4518-A8E9-BAC8713424DA}"/>
    <cellStyle name="Normal 36 2 2 4 2 4" xfId="41972" xr:uid="{8CB95F75-D48A-4053-B155-3BFE78063072}"/>
    <cellStyle name="Normal 36 2 2 4 3" xfId="41973" xr:uid="{644933B6-CDD4-40C6-B324-DAB5B7D4A8D3}"/>
    <cellStyle name="Normal 36 2 2 4 3 2" xfId="41974" xr:uid="{92EECBB1-15F1-4B2C-BCA5-44A23730326A}"/>
    <cellStyle name="Normal 36 2 2 4 3 2 2" xfId="41975" xr:uid="{29D70737-F752-4BC3-82B4-C15A40687F43}"/>
    <cellStyle name="Normal 36 2 2 4 3 2 2 2" xfId="41976" xr:uid="{4AF12DF9-9232-49EC-AB41-69186C24747F}"/>
    <cellStyle name="Normal 36 2 2 4 3 2 3" xfId="41977" xr:uid="{6F164F70-C1C6-4B42-B35B-8BC04679F9EB}"/>
    <cellStyle name="Normal 36 2 2 4 3 3" xfId="41978" xr:uid="{C9A7823C-AB7F-4A20-B5A3-3FE6D59B06E2}"/>
    <cellStyle name="Normal 36 2 2 4 3 3 2" xfId="41979" xr:uid="{E666A82D-AFC9-49BB-AC80-887C08931357}"/>
    <cellStyle name="Normal 36 2 2 4 3 4" xfId="41980" xr:uid="{84BD7E48-DBEA-4F4D-B339-B2C693588CD9}"/>
    <cellStyle name="Normal 36 2 2 4 4" xfId="41981" xr:uid="{659854C0-CE08-4E79-9387-BFD322B898AC}"/>
    <cellStyle name="Normal 36 2 2 4 4 2" xfId="41982" xr:uid="{C624A027-F447-4CE8-A973-7A8E5222222D}"/>
    <cellStyle name="Normal 36 2 2 4 4 2 2" xfId="41983" xr:uid="{C5B358F5-9403-45F5-BEC2-B2EF3A5393FA}"/>
    <cellStyle name="Normal 36 2 2 4 4 3" xfId="41984" xr:uid="{26412F51-B4BD-4B40-B622-317E1BCA6F31}"/>
    <cellStyle name="Normal 36 2 2 4 5" xfId="41985" xr:uid="{B54C0494-9B33-4EFC-A381-2C3325B6D624}"/>
    <cellStyle name="Normal 36 2 2 4 5 2" xfId="41986" xr:uid="{3EF5461F-D012-4368-A8D5-F87BEBC8F62C}"/>
    <cellStyle name="Normal 36 2 2 4 5 2 2" xfId="41987" xr:uid="{D12DA92D-2F5E-4D08-81B4-FF14A9F498A0}"/>
    <cellStyle name="Normal 36 2 2 4 5 3" xfId="41988" xr:uid="{B0357D33-D1B9-4105-8CF3-0D72EDC150A8}"/>
    <cellStyle name="Normal 36 2 2 4 6" xfId="41989" xr:uid="{60E4520E-27AC-4996-9410-8DD037436D45}"/>
    <cellStyle name="Normal 36 2 2 4 6 2" xfId="41990" xr:uid="{93814ADF-3EDE-449E-9801-19A640DEBA6B}"/>
    <cellStyle name="Normal 36 2 2 4 6 2 2" xfId="41991" xr:uid="{F9348B0A-6DA0-4959-BC3E-957890CD955C}"/>
    <cellStyle name="Normal 36 2 2 4 6 3" xfId="41992" xr:uid="{ECCA1C97-86E1-4E38-8EC2-C45E1290B0CF}"/>
    <cellStyle name="Normal 36 2 2 4 7" xfId="41993" xr:uid="{C64EA107-4914-426D-B234-9CA9254799DE}"/>
    <cellStyle name="Normal 36 2 2 4 7 2" xfId="41994" xr:uid="{60C5C7BB-7CED-43F9-B9E0-DD2941476C05}"/>
    <cellStyle name="Normal 36 2 2 4 8" xfId="41995" xr:uid="{6CFBE158-EC02-4FED-ADD9-ACC4B73A48A9}"/>
    <cellStyle name="Normal 36 2 2 4_EGAT BS 10" xfId="41996" xr:uid="{514A22F5-4C75-4699-9EBE-6839EA89FA58}"/>
    <cellStyle name="Normal 36 2 2 5" xfId="41997" xr:uid="{B6F6D849-E01D-4A40-A034-F1A8CCE061A0}"/>
    <cellStyle name="Normal 36 2 2 5 2" xfId="41998" xr:uid="{57C6CFC6-4923-4425-9FE2-D7C2A88BC882}"/>
    <cellStyle name="Normal 36 2 2 5 2 2" xfId="41999" xr:uid="{FE9AF22F-CB6F-4A51-9F61-7BEB9FE9274C}"/>
    <cellStyle name="Normal 36 2 2 5 2 2 2" xfId="42000" xr:uid="{E97915C1-3DEA-4E7D-BC3A-51B8DE43D311}"/>
    <cellStyle name="Normal 36 2 2 5 2 3" xfId="42001" xr:uid="{70B5995A-DDEF-44E3-892B-10C739323DB7}"/>
    <cellStyle name="Normal 36 2 2 5 3" xfId="42002" xr:uid="{B46B58AD-0951-4EAC-B873-D053DE946C78}"/>
    <cellStyle name="Normal 36 2 2 5 3 2" xfId="42003" xr:uid="{8FE41D07-576A-4244-B590-8DCC7A3D4E2E}"/>
    <cellStyle name="Normal 36 2 2 5 4" xfId="42004" xr:uid="{E694911A-6129-4B4F-8B08-A84530695F38}"/>
    <cellStyle name="Normal 36 2 2 6" xfId="42005" xr:uid="{D0442F74-B78B-4E4C-9EE0-B5FF248EC606}"/>
    <cellStyle name="Normal 36 2 2 6 2" xfId="42006" xr:uid="{4A5D896C-1BB3-475B-AFFB-8D6BD71D8D5D}"/>
    <cellStyle name="Normal 36 2 2 6 2 2" xfId="42007" xr:uid="{975B24B6-CD4A-427B-A188-8927EC3EDA12}"/>
    <cellStyle name="Normal 36 2 2 6 2 2 2" xfId="42008" xr:uid="{24C910AF-9905-484E-966B-AE8806FE65FE}"/>
    <cellStyle name="Normal 36 2 2 6 2 3" xfId="42009" xr:uid="{22E9FBE1-6C97-4F22-B8FF-04062E6D838F}"/>
    <cellStyle name="Normal 36 2 2 6 3" xfId="42010" xr:uid="{5EB4EACD-4A3B-4353-B651-B49A36BB7AB6}"/>
    <cellStyle name="Normal 36 2 2 6 3 2" xfId="42011" xr:uid="{7637E7EE-76B5-4261-860F-3E57FAF3E3BE}"/>
    <cellStyle name="Normal 36 2 2 6 4" xfId="42012" xr:uid="{E73FCD9D-281E-4D01-8C56-38C448334894}"/>
    <cellStyle name="Normal 36 2 2 7" xfId="42013" xr:uid="{0A0709F5-9430-4402-9E59-A76681B0D087}"/>
    <cellStyle name="Normal 36 2 2 7 2" xfId="42014" xr:uid="{CA221D5F-A699-4644-8EA1-196F736C2D9C}"/>
    <cellStyle name="Normal 36 2 2 7 2 2" xfId="42015" xr:uid="{419FFE7A-79A7-4E12-8F86-E45B1EF632CB}"/>
    <cellStyle name="Normal 36 2 2 7 3" xfId="42016" xr:uid="{6E8FF96E-8B62-4C35-B9F9-DD0C0CCF07BA}"/>
    <cellStyle name="Normal 36 2 2 8" xfId="42017" xr:uid="{E2F08E39-39F9-4739-A6F5-74CC77881137}"/>
    <cellStyle name="Normal 36 2 2 8 2" xfId="42018" xr:uid="{4FA57177-FF85-4334-AF40-D43837BE5D62}"/>
    <cellStyle name="Normal 36 2 2 8 2 2" xfId="42019" xr:uid="{6711836C-CDA7-4229-836B-E2883B4C271C}"/>
    <cellStyle name="Normal 36 2 2 8 3" xfId="42020" xr:uid="{43B32257-5306-45A1-B70E-453560D83426}"/>
    <cellStyle name="Normal 36 2 2 9" xfId="42021" xr:uid="{1D5ECB9C-78FE-49D4-B0AF-4AA6B628D5CF}"/>
    <cellStyle name="Normal 36 2 2 9 2" xfId="42022" xr:uid="{A7603032-D990-43FF-88B0-8874AA08E01D}"/>
    <cellStyle name="Normal 36 2 2 9 2 2" xfId="42023" xr:uid="{ED175105-1AFE-4B58-9D83-FEC0DDB5786F}"/>
    <cellStyle name="Normal 36 2 2 9 3" xfId="42024" xr:uid="{E424EE25-29CF-45C6-BB9E-D634838DC62F}"/>
    <cellStyle name="Normal 36 2 2_EGAT BS 10" xfId="42025" xr:uid="{BD463815-16FA-41F0-87B4-24CA97D5D80E}"/>
    <cellStyle name="Normal 36 2 3" xfId="42026" xr:uid="{49B4F905-50AE-4FFE-982D-FFADA7902CB4}"/>
    <cellStyle name="Normal 36 2 3 10" xfId="42027" xr:uid="{A02EFAF0-88C6-4A20-A7DC-10FD50DE55D8}"/>
    <cellStyle name="Normal 36 2 3 2" xfId="42028" xr:uid="{2C33DE05-DCFB-473E-8824-72AF63245AC9}"/>
    <cellStyle name="Normal 36 2 3 2 2" xfId="42029" xr:uid="{49196CEF-592C-4252-9719-BEB8A56905EA}"/>
    <cellStyle name="Normal 36 2 3 2 2 2" xfId="42030" xr:uid="{DADC08E3-7D73-4CF2-AC72-9DFC280A0D3D}"/>
    <cellStyle name="Normal 36 2 3 2 2 2 2" xfId="42031" xr:uid="{45ABB63E-8B0D-4369-929A-4FD348F756D9}"/>
    <cellStyle name="Normal 36 2 3 2 2 2 2 2" xfId="42032" xr:uid="{D49FF3B7-8F25-4548-B0B8-9D6D234E58A3}"/>
    <cellStyle name="Normal 36 2 3 2 2 2 2 2 2" xfId="42033" xr:uid="{7CB319B7-2438-4F6D-AA2B-1C9A61E2024B}"/>
    <cellStyle name="Normal 36 2 3 2 2 2 2 3" xfId="42034" xr:uid="{50A59D9B-E4F6-4FC3-A1C3-C349DA31A08C}"/>
    <cellStyle name="Normal 36 2 3 2 2 2 3" xfId="42035" xr:uid="{CB9F88C8-E8A1-4220-8C97-07E25765D377}"/>
    <cellStyle name="Normal 36 2 3 2 2 2 3 2" xfId="42036" xr:uid="{C7C4230D-B056-45AA-816C-9780BD502FD6}"/>
    <cellStyle name="Normal 36 2 3 2 2 2 4" xfId="42037" xr:uid="{EFA61042-312B-4D00-85C6-2D4D78621BFC}"/>
    <cellStyle name="Normal 36 2 3 2 2 3" xfId="42038" xr:uid="{B6A0A9DA-27E6-40F4-9BDC-421C62758BF9}"/>
    <cellStyle name="Normal 36 2 3 2 2 3 2" xfId="42039" xr:uid="{738E3411-545F-47B2-BD4F-94770D9A9C11}"/>
    <cellStyle name="Normal 36 2 3 2 2 3 2 2" xfId="42040" xr:uid="{4D1DAD38-3155-43C3-A868-FCF211E3B734}"/>
    <cellStyle name="Normal 36 2 3 2 2 3 3" xfId="42041" xr:uid="{8BDCEE5C-7729-4751-803A-C14BF7CE9175}"/>
    <cellStyle name="Normal 36 2 3 2 2 4" xfId="42042" xr:uid="{8EB6F322-E449-403C-A046-E68295CAB963}"/>
    <cellStyle name="Normal 36 2 3 2 2 4 2" xfId="42043" xr:uid="{ED6FFB34-9F54-4F70-A54F-98DBF6207EC3}"/>
    <cellStyle name="Normal 36 2 3 2 2 4 2 2" xfId="42044" xr:uid="{8F52CAA9-A383-4E36-B484-DD28D743FB54}"/>
    <cellStyle name="Normal 36 2 3 2 2 4 3" xfId="42045" xr:uid="{D194D6F5-BE32-44EF-A5D6-F63B971E606D}"/>
    <cellStyle name="Normal 36 2 3 2 2 5" xfId="42046" xr:uid="{093CC0F6-3FEA-4EB0-B26B-7CAB8ED0297A}"/>
    <cellStyle name="Normal 36 2 3 2 2 5 2" xfId="42047" xr:uid="{7EA041A1-0EB9-43EF-A49F-364746F53204}"/>
    <cellStyle name="Normal 36 2 3 2 2 5 2 2" xfId="42048" xr:uid="{45948455-5E07-41D2-AF3F-9998CF51B035}"/>
    <cellStyle name="Normal 36 2 3 2 2 5 3" xfId="42049" xr:uid="{4932DFBE-9AAA-48E6-886C-DF51EAC8B116}"/>
    <cellStyle name="Normal 36 2 3 2 2 6" xfId="42050" xr:uid="{83A85649-D3D4-4630-BA8E-2D48FADE1B8E}"/>
    <cellStyle name="Normal 36 2 3 2 2 6 2" xfId="42051" xr:uid="{D8EA9C54-F0E2-4BC9-B8AC-6105AE129A0F}"/>
    <cellStyle name="Normal 36 2 3 2 2 7" xfId="42052" xr:uid="{19E6D363-CAF3-471E-AD5F-314152F30AC8}"/>
    <cellStyle name="Normal 36 2 3 2 2_EGAT BS 10" xfId="42053" xr:uid="{2EAA0A27-1DD2-4062-B039-6938674EE489}"/>
    <cellStyle name="Normal 36 2 3 2 3" xfId="42054" xr:uid="{FD1127CE-5B93-4365-8A78-09BFD2C81F47}"/>
    <cellStyle name="Normal 36 2 3 2 3 2" xfId="42055" xr:uid="{1E1C7A07-1D47-4BFB-BC6B-331EAB09B95F}"/>
    <cellStyle name="Normal 36 2 3 2 3 2 2" xfId="42056" xr:uid="{8DBB1FD9-FACB-4ED2-8D32-6E053211102B}"/>
    <cellStyle name="Normal 36 2 3 2 3 2 2 2" xfId="42057" xr:uid="{63C009C4-30AA-4A1A-8721-95137A977FA8}"/>
    <cellStyle name="Normal 36 2 3 2 3 2 3" xfId="42058" xr:uid="{6CAC1FA1-DF3D-4391-853C-427D0EB577D4}"/>
    <cellStyle name="Normal 36 2 3 2 3 3" xfId="42059" xr:uid="{E2786064-1361-4CCD-8D52-DC8123E5FE88}"/>
    <cellStyle name="Normal 36 2 3 2 3 3 2" xfId="42060" xr:uid="{1B2986C8-5077-45B2-81DB-016BFEAF68FA}"/>
    <cellStyle name="Normal 36 2 3 2 3 4" xfId="42061" xr:uid="{9B1145A9-6899-4D5E-A62D-DD7C6D54FDAA}"/>
    <cellStyle name="Normal 36 2 3 2 4" xfId="42062" xr:uid="{0FFE4C99-E656-4841-A834-36E214743187}"/>
    <cellStyle name="Normal 36 2 3 2 4 2" xfId="42063" xr:uid="{703C4CA7-F376-4CCC-B7BC-212455B3C733}"/>
    <cellStyle name="Normal 36 2 3 2 4 2 2" xfId="42064" xr:uid="{4E067FFF-F209-4F84-84E3-C8231CBE7865}"/>
    <cellStyle name="Normal 36 2 3 2 4 2 2 2" xfId="42065" xr:uid="{AC0FF25E-1F5B-4A42-A863-3162D3EE1E49}"/>
    <cellStyle name="Normal 36 2 3 2 4 2 3" xfId="42066" xr:uid="{8E383C7D-0996-4424-AAB9-6EE2880FC104}"/>
    <cellStyle name="Normal 36 2 3 2 4 3" xfId="42067" xr:uid="{4980707B-3D62-4DCD-9A90-3E5060BA1133}"/>
    <cellStyle name="Normal 36 2 3 2 4 3 2" xfId="42068" xr:uid="{CD3E976B-975A-43FE-9947-A791EAF74317}"/>
    <cellStyle name="Normal 36 2 3 2 4 4" xfId="42069" xr:uid="{48B99442-852B-4056-B1D6-99D84279107A}"/>
    <cellStyle name="Normal 36 2 3 2 5" xfId="42070" xr:uid="{956BBBDB-D4D7-4A23-9A66-754303373ADE}"/>
    <cellStyle name="Normal 36 2 3 2 5 2" xfId="42071" xr:uid="{C3DFF226-81A2-41A8-93EE-AC70CA4BCE8B}"/>
    <cellStyle name="Normal 36 2 3 2 5 2 2" xfId="42072" xr:uid="{8FE1CB91-27B4-4292-887F-C967A796C97F}"/>
    <cellStyle name="Normal 36 2 3 2 5 3" xfId="42073" xr:uid="{1593C697-85FA-4821-A079-40F00092DC91}"/>
    <cellStyle name="Normal 36 2 3 2 6" xfId="42074" xr:uid="{8BD39BAB-F8D1-4FDF-BAF9-C3B2726DF813}"/>
    <cellStyle name="Normal 36 2 3 2 6 2" xfId="42075" xr:uid="{E33EF7DF-28AD-4A7E-A5FC-28170E5737A7}"/>
    <cellStyle name="Normal 36 2 3 2 6 2 2" xfId="42076" xr:uid="{C50A81AA-0902-4F2F-9DCC-423E40431CFF}"/>
    <cellStyle name="Normal 36 2 3 2 6 3" xfId="42077" xr:uid="{710AFEFD-71AE-4D0C-A573-312F7B22B5CE}"/>
    <cellStyle name="Normal 36 2 3 2 7" xfId="42078" xr:uid="{576A5B7A-EE21-4AE5-9571-61D115EE70F0}"/>
    <cellStyle name="Normal 36 2 3 2 7 2" xfId="42079" xr:uid="{A63C1FF9-90BA-4BC8-98DB-CD7E9E960243}"/>
    <cellStyle name="Normal 36 2 3 2 7 2 2" xfId="42080" xr:uid="{52D20832-3DA2-4095-B3AC-6569FA648486}"/>
    <cellStyle name="Normal 36 2 3 2 7 3" xfId="42081" xr:uid="{97E46D9B-4B78-46F8-AF7E-12F972F618F6}"/>
    <cellStyle name="Normal 36 2 3 2 8" xfId="42082" xr:uid="{696AC3A5-426A-4730-B18E-349B55D72F5B}"/>
    <cellStyle name="Normal 36 2 3 2 8 2" xfId="42083" xr:uid="{804D9748-963B-49AB-B224-278279C18A57}"/>
    <cellStyle name="Normal 36 2 3 2 9" xfId="42084" xr:uid="{1D75418E-E8DC-45A9-AF0F-889914051DA9}"/>
    <cellStyle name="Normal 36 2 3 2_EGAT BS 10" xfId="42085" xr:uid="{EF2B829F-4A60-42ED-B12A-69DCB0C0CA77}"/>
    <cellStyle name="Normal 36 2 3 3" xfId="42086" xr:uid="{73D2A30D-6A5E-4AE2-B20A-1C33629212ED}"/>
    <cellStyle name="Normal 36 2 3 3 2" xfId="42087" xr:uid="{FEFA8481-9D68-4602-B485-87F27D8A3F92}"/>
    <cellStyle name="Normal 36 2 3 3 2 2" xfId="42088" xr:uid="{4147A895-6CDE-412F-925A-135E8DC32923}"/>
    <cellStyle name="Normal 36 2 3 3 2 2 2" xfId="42089" xr:uid="{99F4A413-2118-4802-893A-EB980F37D130}"/>
    <cellStyle name="Normal 36 2 3 3 2 2 2 2" xfId="42090" xr:uid="{1989A9B0-8111-48C4-9818-960DDCFB848C}"/>
    <cellStyle name="Normal 36 2 3 3 2 2 3" xfId="42091" xr:uid="{37FB5CC6-8E96-4227-BC83-53AD9ADD0AB9}"/>
    <cellStyle name="Normal 36 2 3 3 2 3" xfId="42092" xr:uid="{82088E53-4F72-4597-87EE-EE89146C9099}"/>
    <cellStyle name="Normal 36 2 3 3 2 3 2" xfId="42093" xr:uid="{BD1F1FF8-975C-4A83-A1A6-928C5F2EBE00}"/>
    <cellStyle name="Normal 36 2 3 3 2 4" xfId="42094" xr:uid="{B0FCB7B9-BFCA-4943-9B60-AEC191ED7F67}"/>
    <cellStyle name="Normal 36 2 3 3 3" xfId="42095" xr:uid="{3AEA9960-59E1-4236-BABF-27FD88DB866C}"/>
    <cellStyle name="Normal 36 2 3 3 3 2" xfId="42096" xr:uid="{9A23E1CB-7902-4E05-8489-C8E01E1327EF}"/>
    <cellStyle name="Normal 36 2 3 3 3 2 2" xfId="42097" xr:uid="{028AD4A4-A781-419F-A87D-A42286B9334E}"/>
    <cellStyle name="Normal 36 2 3 3 3 2 2 2" xfId="42098" xr:uid="{C93B84FE-D2E5-49CA-934D-5EDB78F6FC20}"/>
    <cellStyle name="Normal 36 2 3 3 3 2 3" xfId="42099" xr:uid="{D2EB23E9-0B5D-40E4-B176-E93A4FD7A746}"/>
    <cellStyle name="Normal 36 2 3 3 3 3" xfId="42100" xr:uid="{C4946F24-D48E-49F0-AF9E-87C4D09ED31B}"/>
    <cellStyle name="Normal 36 2 3 3 3 3 2" xfId="42101" xr:uid="{8E17ACF7-A6C2-4853-9345-CFC4168C19E9}"/>
    <cellStyle name="Normal 36 2 3 3 3 4" xfId="42102" xr:uid="{391E345F-8416-4A1F-B70D-D2F204DD9954}"/>
    <cellStyle name="Normal 36 2 3 3 4" xfId="42103" xr:uid="{B1B1E35E-77B7-4195-81D0-4487AAF9BFC5}"/>
    <cellStyle name="Normal 36 2 3 3 4 2" xfId="42104" xr:uid="{22E2B490-0162-4341-9080-5E568D95D5FC}"/>
    <cellStyle name="Normal 36 2 3 3 4 2 2" xfId="42105" xr:uid="{798494A1-697B-4170-9111-627B44F8BF73}"/>
    <cellStyle name="Normal 36 2 3 3 4 3" xfId="42106" xr:uid="{A9C09593-6419-431F-AF77-8511231FC695}"/>
    <cellStyle name="Normal 36 2 3 3 5" xfId="42107" xr:uid="{B7503CF3-5578-4010-8107-A2A96A2544DF}"/>
    <cellStyle name="Normal 36 2 3 3 5 2" xfId="42108" xr:uid="{3F2B3F73-95DC-4215-B176-B2D18D92EE94}"/>
    <cellStyle name="Normal 36 2 3 3 5 2 2" xfId="42109" xr:uid="{26C41943-1235-4D0B-8078-D733E851713F}"/>
    <cellStyle name="Normal 36 2 3 3 5 3" xfId="42110" xr:uid="{5E38E563-B5CF-440E-8DF9-B1312E4C06FF}"/>
    <cellStyle name="Normal 36 2 3 3 6" xfId="42111" xr:uid="{81514460-C04D-4CC2-8CAB-888A7A8345AA}"/>
    <cellStyle name="Normal 36 2 3 3 6 2" xfId="42112" xr:uid="{04B286B9-416B-43DE-875C-89C73B9E1611}"/>
    <cellStyle name="Normal 36 2 3 3 6 2 2" xfId="42113" xr:uid="{6DB01A8A-2264-424F-84DA-98AD09BB7BA4}"/>
    <cellStyle name="Normal 36 2 3 3 6 3" xfId="42114" xr:uid="{56C9D076-6128-40B7-B3EB-FC429D73D59B}"/>
    <cellStyle name="Normal 36 2 3 3 7" xfId="42115" xr:uid="{24D870CF-A9E9-44A8-B4F9-FAA6091635E5}"/>
    <cellStyle name="Normal 36 2 3 3 7 2" xfId="42116" xr:uid="{14AD06AF-FC8E-4DF4-B958-65E345F7C0AD}"/>
    <cellStyle name="Normal 36 2 3 3 8" xfId="42117" xr:uid="{87EF42A6-A07A-4032-B273-1BFDC879F80D}"/>
    <cellStyle name="Normal 36 2 3 3_EGAT BS 10" xfId="42118" xr:uid="{3F40C859-A9B2-4FE1-B27C-F502C0AF78BC}"/>
    <cellStyle name="Normal 36 2 3 4" xfId="42119" xr:uid="{898FE890-8FE5-4380-857D-5E6207CA5306}"/>
    <cellStyle name="Normal 36 2 3 4 2" xfId="42120" xr:uid="{8E84BCF3-B997-4CD5-A6D9-B7CC1FE0BA3B}"/>
    <cellStyle name="Normal 36 2 3 4 2 2" xfId="42121" xr:uid="{4C26326C-38A5-4A6E-A7E4-7425715973B4}"/>
    <cellStyle name="Normal 36 2 3 4 2 2 2" xfId="42122" xr:uid="{A5B35A7F-0D93-4CB3-8B53-10F78212686D}"/>
    <cellStyle name="Normal 36 2 3 4 2 3" xfId="42123" xr:uid="{BCCCC186-3908-4C2E-BBD6-492005EB2C50}"/>
    <cellStyle name="Normal 36 2 3 4 3" xfId="42124" xr:uid="{E7FC7C0B-9292-4890-8A31-A328BEDA0FC9}"/>
    <cellStyle name="Normal 36 2 3 4 3 2" xfId="42125" xr:uid="{FF59F88E-A562-4378-BE61-DDCF48101791}"/>
    <cellStyle name="Normal 36 2 3 4 4" xfId="42126" xr:uid="{77D9E2D9-CF38-495E-A3BC-9170E9A8B7AF}"/>
    <cellStyle name="Normal 36 2 3 5" xfId="42127" xr:uid="{07615539-366E-4D6E-A165-61F8D4B13639}"/>
    <cellStyle name="Normal 36 2 3 5 2" xfId="42128" xr:uid="{EBAAE886-E6D9-4423-A8AE-1D3B1F32364E}"/>
    <cellStyle name="Normal 36 2 3 5 2 2" xfId="42129" xr:uid="{75D7D23E-00C4-4CA1-9689-515A27567B32}"/>
    <cellStyle name="Normal 36 2 3 5 2 2 2" xfId="42130" xr:uid="{5C253389-0E4C-40DC-A0AA-0503B560890C}"/>
    <cellStyle name="Normal 36 2 3 5 2 3" xfId="42131" xr:uid="{E2A14FF5-D876-4E5F-8896-04E08133173E}"/>
    <cellStyle name="Normal 36 2 3 5 3" xfId="42132" xr:uid="{AE80C0F4-880B-4D3E-93EE-889CB26CDDCE}"/>
    <cellStyle name="Normal 36 2 3 5 3 2" xfId="42133" xr:uid="{235EF129-07FE-484B-B76D-C102E733C3FD}"/>
    <cellStyle name="Normal 36 2 3 5 4" xfId="42134" xr:uid="{76B197AD-3443-4F49-8413-BD0BEA4FC410}"/>
    <cellStyle name="Normal 36 2 3 6" xfId="42135" xr:uid="{A8EC8773-5A53-45C3-8FD9-7DF9F931A0D0}"/>
    <cellStyle name="Normal 36 2 3 6 2" xfId="42136" xr:uid="{E475B5C9-2DCE-4EAF-B181-B07563BF31C9}"/>
    <cellStyle name="Normal 36 2 3 6 2 2" xfId="42137" xr:uid="{0F9BF154-AD33-4188-BD3D-5B6C52BA9B8E}"/>
    <cellStyle name="Normal 36 2 3 6 3" xfId="42138" xr:uid="{3DE027DF-4DD7-462B-AF46-1DD82F8A3694}"/>
    <cellStyle name="Normal 36 2 3 7" xfId="42139" xr:uid="{6CB1198B-2098-4B5B-9AC7-444A12612179}"/>
    <cellStyle name="Normal 36 2 3 7 2" xfId="42140" xr:uid="{157F73A4-A8CB-4A6A-A3CF-D00DDFE87E87}"/>
    <cellStyle name="Normal 36 2 3 7 2 2" xfId="42141" xr:uid="{C17492CB-CE06-4C84-A0FB-60AE082E7C05}"/>
    <cellStyle name="Normal 36 2 3 7 3" xfId="42142" xr:uid="{05C1FC29-DB67-49D3-88EC-A834F6B85C7B}"/>
    <cellStyle name="Normal 36 2 3 8" xfId="42143" xr:uid="{9E62449D-CD2F-4150-8975-1F5D4E3272F8}"/>
    <cellStyle name="Normal 36 2 3 8 2" xfId="42144" xr:uid="{F8989AAD-41BD-418C-BE85-AF270F46DB11}"/>
    <cellStyle name="Normal 36 2 3 8 2 2" xfId="42145" xr:uid="{0855C2BC-4FFF-49F3-961E-E491DDF6E5BD}"/>
    <cellStyle name="Normal 36 2 3 8 3" xfId="42146" xr:uid="{E952B7B6-3344-4967-BDA9-3023BB2D4419}"/>
    <cellStyle name="Normal 36 2 3 9" xfId="42147" xr:uid="{8585BEAE-3267-4DAD-8B06-669EB7C1CC0E}"/>
    <cellStyle name="Normal 36 2 3 9 2" xfId="42148" xr:uid="{CDC5444C-844C-45B3-BDB9-A86CCB8C6F10}"/>
    <cellStyle name="Normal 36 2 3_EGAT BS 10" xfId="42149" xr:uid="{83306ECA-C7C8-4BE3-AE78-162CB92120DD}"/>
    <cellStyle name="Normal 36 2 4" xfId="42150" xr:uid="{08AB9E86-4D41-47C9-AA72-9E3A2545F824}"/>
    <cellStyle name="Normal 36 2 4 10" xfId="42151" xr:uid="{C13CB434-0EFA-47E4-97BA-CD2F308A3FAC}"/>
    <cellStyle name="Normal 36 2 4 2" xfId="42152" xr:uid="{3443DB06-5144-43FB-84D1-430E8CC8349F}"/>
    <cellStyle name="Normal 36 2 4 2 2" xfId="42153" xr:uid="{36409ACB-7385-43CF-BD84-84A1272B707E}"/>
    <cellStyle name="Normal 36 2 4 2 2 2" xfId="42154" xr:uid="{B2AABD96-3ADF-4161-9AC3-5FFED94427EF}"/>
    <cellStyle name="Normal 36 2 4 2 2 2 2" xfId="42155" xr:uid="{C69F219C-2893-4F69-AEAD-321B1EA43AA2}"/>
    <cellStyle name="Normal 36 2 4 2 2 2 2 2" xfId="42156" xr:uid="{C0A778EC-60DA-4913-84DE-79B905C5C18E}"/>
    <cellStyle name="Normal 36 2 4 2 2 2 2 2 2" xfId="42157" xr:uid="{07DB8653-0F73-4AE5-83FD-8B6573FEC49E}"/>
    <cellStyle name="Normal 36 2 4 2 2 2 2 3" xfId="42158" xr:uid="{D9436E14-C1C4-47C5-AD7B-188509A3FF5A}"/>
    <cellStyle name="Normal 36 2 4 2 2 2 3" xfId="42159" xr:uid="{7C251B36-2AF7-42CE-A7A4-97AEF3F4C8DD}"/>
    <cellStyle name="Normal 36 2 4 2 2 2 3 2" xfId="42160" xr:uid="{55B6A8E8-E962-4909-88D0-668EC643B77F}"/>
    <cellStyle name="Normal 36 2 4 2 2 2 4" xfId="42161" xr:uid="{8D5B8ECB-B48B-421F-8503-B1763C5D437F}"/>
    <cellStyle name="Normal 36 2 4 2 2 3" xfId="42162" xr:uid="{B4FA64A1-392F-4804-BB6B-EA0FA9244CE6}"/>
    <cellStyle name="Normal 36 2 4 2 2 3 2" xfId="42163" xr:uid="{377C3F53-8F09-454E-AFCF-ED9B82CF144B}"/>
    <cellStyle name="Normal 36 2 4 2 2 3 2 2" xfId="42164" xr:uid="{1E69CF15-D3E7-4F35-BB1E-EF8DC17CB937}"/>
    <cellStyle name="Normal 36 2 4 2 2 3 3" xfId="42165" xr:uid="{942DD473-DAA3-4E26-A094-84124E0BF59A}"/>
    <cellStyle name="Normal 36 2 4 2 2 4" xfId="42166" xr:uid="{2B6360E2-7A96-4A8F-AED7-4207BC2F4DC0}"/>
    <cellStyle name="Normal 36 2 4 2 2 4 2" xfId="42167" xr:uid="{4B95A8DB-3EB6-450A-9267-2D8574CBD509}"/>
    <cellStyle name="Normal 36 2 4 2 2 4 2 2" xfId="42168" xr:uid="{DCDF6CD5-6331-4018-89A7-8857132A4530}"/>
    <cellStyle name="Normal 36 2 4 2 2 4 3" xfId="42169" xr:uid="{AD46E52C-B50C-4565-A30D-6012DC93D294}"/>
    <cellStyle name="Normal 36 2 4 2 2 5" xfId="42170" xr:uid="{18ED1A57-C24B-463B-B726-0B048C174985}"/>
    <cellStyle name="Normal 36 2 4 2 2 5 2" xfId="42171" xr:uid="{52487F98-8933-47E3-8BB1-89B86B5D6B3E}"/>
    <cellStyle name="Normal 36 2 4 2 2 5 2 2" xfId="42172" xr:uid="{2D286E18-2525-4F66-877D-2EE6AE2E9D1A}"/>
    <cellStyle name="Normal 36 2 4 2 2 5 3" xfId="42173" xr:uid="{27713D45-2D42-4727-AEDA-F78D830466A3}"/>
    <cellStyle name="Normal 36 2 4 2 2 6" xfId="42174" xr:uid="{7875BCCB-EB4F-4884-9ED9-25ECC43F2732}"/>
    <cellStyle name="Normal 36 2 4 2 2 6 2" xfId="42175" xr:uid="{33CBDED9-790C-4EBC-BCA9-CBE3330DB45A}"/>
    <cellStyle name="Normal 36 2 4 2 2 7" xfId="42176" xr:uid="{35D7D528-203F-4032-A7CB-396901AE974F}"/>
    <cellStyle name="Normal 36 2 4 2 2_EGAT BS 10" xfId="42177" xr:uid="{9C7EF500-16F2-4122-95C9-2DA85EE45489}"/>
    <cellStyle name="Normal 36 2 4 2 3" xfId="42178" xr:uid="{0DD08A91-6CA1-4FC1-A4CC-45ADE3D0449E}"/>
    <cellStyle name="Normal 36 2 4 2 3 2" xfId="42179" xr:uid="{3A6EBC68-9DD1-410F-9724-F5BF1EE8BCF9}"/>
    <cellStyle name="Normal 36 2 4 2 3 2 2" xfId="42180" xr:uid="{E431E4F3-47BA-4B0B-ABA7-0EAEF3A71803}"/>
    <cellStyle name="Normal 36 2 4 2 3 2 2 2" xfId="42181" xr:uid="{B93B3627-9EFF-41A3-A57B-01F55D7A2562}"/>
    <cellStyle name="Normal 36 2 4 2 3 2 3" xfId="42182" xr:uid="{B2B47786-DEB4-441F-A607-C45EBB3751AA}"/>
    <cellStyle name="Normal 36 2 4 2 3 3" xfId="42183" xr:uid="{FDF11B53-65C6-4F64-89BB-CBF5DF8FBFC2}"/>
    <cellStyle name="Normal 36 2 4 2 3 3 2" xfId="42184" xr:uid="{60AECEEB-FC84-47F6-BF0D-DCFB0DCD1082}"/>
    <cellStyle name="Normal 36 2 4 2 3 4" xfId="42185" xr:uid="{62C1FB81-AD5C-420A-ABBE-F21155700D21}"/>
    <cellStyle name="Normal 36 2 4 2 4" xfId="42186" xr:uid="{8D817F2C-CE62-4085-8186-47F747A2BBEB}"/>
    <cellStyle name="Normal 36 2 4 2 4 2" xfId="42187" xr:uid="{64D142CD-4CE8-4A46-842A-F090D4138C59}"/>
    <cellStyle name="Normal 36 2 4 2 4 2 2" xfId="42188" xr:uid="{C3623EE0-E127-4F98-8B30-3903750CE1AD}"/>
    <cellStyle name="Normal 36 2 4 2 4 2 2 2" xfId="42189" xr:uid="{46D188DC-CAA9-43D5-B8AA-F6B1511AF777}"/>
    <cellStyle name="Normal 36 2 4 2 4 2 3" xfId="42190" xr:uid="{3DEAAFB9-0BBB-4C46-97BF-83F1F5E97D1E}"/>
    <cellStyle name="Normal 36 2 4 2 4 3" xfId="42191" xr:uid="{0A93A13C-7780-4B6E-AD27-BA1C3276849E}"/>
    <cellStyle name="Normal 36 2 4 2 4 3 2" xfId="42192" xr:uid="{4A5173AD-54CA-47AB-AE81-7E22C1FB3A3D}"/>
    <cellStyle name="Normal 36 2 4 2 4 4" xfId="42193" xr:uid="{76ECA895-A966-4361-B591-8B77D049A505}"/>
    <cellStyle name="Normal 36 2 4 2 5" xfId="42194" xr:uid="{A009FC6C-AD18-400D-A5D0-036B1DC7D0AF}"/>
    <cellStyle name="Normal 36 2 4 2 5 2" xfId="42195" xr:uid="{146E596D-6732-4652-944D-4BF2C792C078}"/>
    <cellStyle name="Normal 36 2 4 2 5 2 2" xfId="42196" xr:uid="{7A9B62E0-C119-49F2-A501-259D74C0E380}"/>
    <cellStyle name="Normal 36 2 4 2 5 3" xfId="42197" xr:uid="{A80E155F-C3CB-4B1E-8C83-78DD4A02D41E}"/>
    <cellStyle name="Normal 36 2 4 2 6" xfId="42198" xr:uid="{222EAA7B-9A87-4747-8459-DF60D5571009}"/>
    <cellStyle name="Normal 36 2 4 2 6 2" xfId="42199" xr:uid="{6D603762-DD46-459E-BAEF-FD0D52BF9F89}"/>
    <cellStyle name="Normal 36 2 4 2 6 2 2" xfId="42200" xr:uid="{9AA2E10A-4394-44BF-B769-CA5EA261F12B}"/>
    <cellStyle name="Normal 36 2 4 2 6 3" xfId="42201" xr:uid="{E934A237-DA15-4E0D-A4AF-5F9C42AA1569}"/>
    <cellStyle name="Normal 36 2 4 2 7" xfId="42202" xr:uid="{ABB6ED36-191E-417B-AEC5-2B131CA622D6}"/>
    <cellStyle name="Normal 36 2 4 2 7 2" xfId="42203" xr:uid="{A09130D0-493D-427C-8241-79BAD9AAF9ED}"/>
    <cellStyle name="Normal 36 2 4 2 7 2 2" xfId="42204" xr:uid="{A1052336-C084-4950-A9A9-0874AB2AA39F}"/>
    <cellStyle name="Normal 36 2 4 2 7 3" xfId="42205" xr:uid="{180C40E6-4D5F-4721-BCD6-8AA41DBF9276}"/>
    <cellStyle name="Normal 36 2 4 2 8" xfId="42206" xr:uid="{E0462628-36D9-454A-8BD3-A63E8F954CF5}"/>
    <cellStyle name="Normal 36 2 4 2 8 2" xfId="42207" xr:uid="{02F55AC8-151A-4CE1-8209-E726781E7215}"/>
    <cellStyle name="Normal 36 2 4 2 9" xfId="42208" xr:uid="{CDAB349C-8CAC-4545-96B8-B346170099F3}"/>
    <cellStyle name="Normal 36 2 4 2_EGAT BS 10" xfId="42209" xr:uid="{3FE451ED-10A3-4539-B2E2-9A9F8D828DD3}"/>
    <cellStyle name="Normal 36 2 4 3" xfId="42210" xr:uid="{D2BF0096-7381-447A-8194-8FD21C571514}"/>
    <cellStyle name="Normal 36 2 4 3 2" xfId="42211" xr:uid="{E1FC8A31-A39B-40C2-B2FE-C0CD7C450303}"/>
    <cellStyle name="Normal 36 2 4 3 2 2" xfId="42212" xr:uid="{86B06A07-00C3-4C5B-A7D5-D0D5C32E049F}"/>
    <cellStyle name="Normal 36 2 4 3 2 2 2" xfId="42213" xr:uid="{2B96C54B-F216-4D5D-823B-FB7BDF9AD313}"/>
    <cellStyle name="Normal 36 2 4 3 2 2 2 2" xfId="42214" xr:uid="{1DA6D24F-118E-4CF1-912A-AC7F06D02E19}"/>
    <cellStyle name="Normal 36 2 4 3 2 2 3" xfId="42215" xr:uid="{E31C7EDD-6635-4E23-96E6-C2A4A6EA356C}"/>
    <cellStyle name="Normal 36 2 4 3 2 3" xfId="42216" xr:uid="{EAF72876-41D6-44E3-8332-1899B6B4B01B}"/>
    <cellStyle name="Normal 36 2 4 3 2 3 2" xfId="42217" xr:uid="{BE5C48FE-629E-44FE-8592-88ABB7DB232B}"/>
    <cellStyle name="Normal 36 2 4 3 2 4" xfId="42218" xr:uid="{16736801-CEEF-4634-AB74-06D466E8A3D0}"/>
    <cellStyle name="Normal 36 2 4 3 3" xfId="42219" xr:uid="{9C750689-BA4E-4BB0-A993-0E27CEBE2576}"/>
    <cellStyle name="Normal 36 2 4 3 3 2" xfId="42220" xr:uid="{93F3CA9A-2036-41C2-AE99-7E611BFD0A13}"/>
    <cellStyle name="Normal 36 2 4 3 3 2 2" xfId="42221" xr:uid="{E9925FEA-C82C-4B34-B71A-D141849BCDE8}"/>
    <cellStyle name="Normal 36 2 4 3 3 2 2 2" xfId="42222" xr:uid="{EC55FD58-2A53-482B-816E-9FE9B6F794D5}"/>
    <cellStyle name="Normal 36 2 4 3 3 2 3" xfId="42223" xr:uid="{C83D279B-8E4D-441A-A8F6-036295D96C9E}"/>
    <cellStyle name="Normal 36 2 4 3 3 3" xfId="42224" xr:uid="{41264341-E94C-4044-AF18-69F2A5E8623C}"/>
    <cellStyle name="Normal 36 2 4 3 3 3 2" xfId="42225" xr:uid="{C0771BBC-D833-45C6-9DE5-2E01D726CB49}"/>
    <cellStyle name="Normal 36 2 4 3 3 4" xfId="42226" xr:uid="{DA4D9EFC-5FD2-4489-B1A8-0ADA35C783D0}"/>
    <cellStyle name="Normal 36 2 4 3 4" xfId="42227" xr:uid="{14DBC85F-69EE-41F5-93C8-267CF4F4F6C8}"/>
    <cellStyle name="Normal 36 2 4 3 4 2" xfId="42228" xr:uid="{6808DDAA-621B-4226-9FE3-8481E142ADD9}"/>
    <cellStyle name="Normal 36 2 4 3 4 2 2" xfId="42229" xr:uid="{6D8F07C1-EFE0-47D4-BCF2-AC70505C3160}"/>
    <cellStyle name="Normal 36 2 4 3 4 3" xfId="42230" xr:uid="{F456676F-1803-4526-9BB6-61077B059DC4}"/>
    <cellStyle name="Normal 36 2 4 3 5" xfId="42231" xr:uid="{D4DAA923-CA2C-4280-830A-A34083B1B596}"/>
    <cellStyle name="Normal 36 2 4 3 5 2" xfId="42232" xr:uid="{A937B488-1421-4718-887B-76FE9D48E5EA}"/>
    <cellStyle name="Normal 36 2 4 3 5 2 2" xfId="42233" xr:uid="{A940ECF6-5D3B-4012-AE80-5567350BAEDD}"/>
    <cellStyle name="Normal 36 2 4 3 5 3" xfId="42234" xr:uid="{AF30A0CD-9EB1-479C-B71B-BD571A2195E4}"/>
    <cellStyle name="Normal 36 2 4 3 6" xfId="42235" xr:uid="{797A7DBB-E06C-466C-8FF6-0FFD95211FC8}"/>
    <cellStyle name="Normal 36 2 4 3 6 2" xfId="42236" xr:uid="{027105AB-EE9A-4E48-9C5E-9EA9888CAD4A}"/>
    <cellStyle name="Normal 36 2 4 3 6 2 2" xfId="42237" xr:uid="{F058BDA9-B2C1-4D00-9C97-2150493106EC}"/>
    <cellStyle name="Normal 36 2 4 3 6 3" xfId="42238" xr:uid="{FB03896D-5618-468D-9767-5F767D190555}"/>
    <cellStyle name="Normal 36 2 4 3 7" xfId="42239" xr:uid="{3D5D4967-3BF9-4A15-A384-94C8E4863F5C}"/>
    <cellStyle name="Normal 36 2 4 3 7 2" xfId="42240" xr:uid="{79E5F8EA-5295-4494-958F-873696D425B7}"/>
    <cellStyle name="Normal 36 2 4 3 8" xfId="42241" xr:uid="{A6462CDB-18EE-4EB9-8B51-B7FE0B722F99}"/>
    <cellStyle name="Normal 36 2 4 3_EGAT BS 10" xfId="42242" xr:uid="{C4B6C35C-5F5A-4615-83A5-B9165E2BAC22}"/>
    <cellStyle name="Normal 36 2 4 4" xfId="42243" xr:uid="{44FD8377-536F-4B93-A1E1-0C73C79D4714}"/>
    <cellStyle name="Normal 36 2 4 4 2" xfId="42244" xr:uid="{CAF41DF5-2407-4003-9FC4-52757999F175}"/>
    <cellStyle name="Normal 36 2 4 4 2 2" xfId="42245" xr:uid="{2F7E9B8C-8661-4BA1-AA1A-E6CEECA1132E}"/>
    <cellStyle name="Normal 36 2 4 4 2 2 2" xfId="42246" xr:uid="{EF6365E1-1D48-4C23-920E-9D7E77E8E0BE}"/>
    <cellStyle name="Normal 36 2 4 4 2 3" xfId="42247" xr:uid="{1E0D0316-E15D-46F6-9A77-D9B80EAA1710}"/>
    <cellStyle name="Normal 36 2 4 4 3" xfId="42248" xr:uid="{2BCA0E64-7677-4CFD-A3BC-171B7A904F4A}"/>
    <cellStyle name="Normal 36 2 4 4 3 2" xfId="42249" xr:uid="{19E5040A-8C4D-41F5-A468-0C2C9A608019}"/>
    <cellStyle name="Normal 36 2 4 4 4" xfId="42250" xr:uid="{C65D0D9B-AF21-4813-8EC8-2C5B394305B8}"/>
    <cellStyle name="Normal 36 2 4 5" xfId="42251" xr:uid="{481A6248-8121-439F-B01F-38997AB97330}"/>
    <cellStyle name="Normal 36 2 4 5 2" xfId="42252" xr:uid="{4BA46030-CD58-4306-ACE6-50E9F81DCD22}"/>
    <cellStyle name="Normal 36 2 4 5 2 2" xfId="42253" xr:uid="{C5444A03-B30B-4943-9F74-C4C3DBCE2B37}"/>
    <cellStyle name="Normal 36 2 4 5 2 2 2" xfId="42254" xr:uid="{2058F71E-DA2A-4E45-B0E1-2E76B2C00B7F}"/>
    <cellStyle name="Normal 36 2 4 5 2 3" xfId="42255" xr:uid="{01A3DD66-675F-49EF-A6AE-0982F13E3052}"/>
    <cellStyle name="Normal 36 2 4 5 3" xfId="42256" xr:uid="{C7AB4BE4-4E0F-4A22-A46B-08F2F447F02A}"/>
    <cellStyle name="Normal 36 2 4 5 3 2" xfId="42257" xr:uid="{72F578A8-6B9B-4D3C-AF8F-1AD8A54DA9ED}"/>
    <cellStyle name="Normal 36 2 4 5 4" xfId="42258" xr:uid="{38D29320-4197-4D80-977B-BD74AAAB757F}"/>
    <cellStyle name="Normal 36 2 4 6" xfId="42259" xr:uid="{06E7B405-C208-487E-BEFD-8BF60CB74480}"/>
    <cellStyle name="Normal 36 2 4 6 2" xfId="42260" xr:uid="{CA4C305A-5BB6-4A8B-BB21-7B7A2D759314}"/>
    <cellStyle name="Normal 36 2 4 6 2 2" xfId="42261" xr:uid="{F29014F8-597C-4D34-B25E-BC3F8AEFB307}"/>
    <cellStyle name="Normal 36 2 4 6 3" xfId="42262" xr:uid="{1F86BE4A-3D9D-46CC-B9D5-ABF2E3FF290C}"/>
    <cellStyle name="Normal 36 2 4 7" xfId="42263" xr:uid="{913E878F-E60A-4D31-8CFD-12AF07975FF0}"/>
    <cellStyle name="Normal 36 2 4 7 2" xfId="42264" xr:uid="{C58EEDB1-F648-4B45-AC88-D7BE9732E356}"/>
    <cellStyle name="Normal 36 2 4 7 2 2" xfId="42265" xr:uid="{E39ADC4F-7EAD-44B0-9D6C-9970FFBBF393}"/>
    <cellStyle name="Normal 36 2 4 7 3" xfId="42266" xr:uid="{DB916883-4084-41F8-BA02-E94BE66A5507}"/>
    <cellStyle name="Normal 36 2 4 8" xfId="42267" xr:uid="{1FB5CB96-5C91-491B-BC9D-6DCBCE29FB14}"/>
    <cellStyle name="Normal 36 2 4 8 2" xfId="42268" xr:uid="{C527AF84-0F5E-4301-BDA7-4EE8CFE1B024}"/>
    <cellStyle name="Normal 36 2 4 8 2 2" xfId="42269" xr:uid="{4B4B1E7A-5B60-43C7-8691-3B821191FE2E}"/>
    <cellStyle name="Normal 36 2 4 8 3" xfId="42270" xr:uid="{DC2E775C-AD14-46FC-BC83-3E3ABC86C00E}"/>
    <cellStyle name="Normal 36 2 4 9" xfId="42271" xr:uid="{279E2392-1119-49CC-B798-10631973D11D}"/>
    <cellStyle name="Normal 36 2 4 9 2" xfId="42272" xr:uid="{3A412863-8A5F-40E1-A40D-7030673B99EA}"/>
    <cellStyle name="Normal 36 2 4_EGAT BS 10" xfId="42273" xr:uid="{244A047E-6372-45F5-9D95-54747966B2D4}"/>
    <cellStyle name="Normal 36 2 5" xfId="42274" xr:uid="{ACE589EB-F809-47D6-95FD-F3DAAFE5B8E5}"/>
    <cellStyle name="Normal 36 2 5 10" xfId="42275" xr:uid="{D5841C4F-6C15-4477-9D6E-10C183F0DD3D}"/>
    <cellStyle name="Normal 36 2 5 2" xfId="42276" xr:uid="{B89EFDD2-0D01-4CAF-B9E8-8401C978D458}"/>
    <cellStyle name="Normal 36 2 5 2 2" xfId="42277" xr:uid="{7253AF7D-B120-4B2A-A2A8-E613D446C217}"/>
    <cellStyle name="Normal 36 2 5 2 2 2" xfId="42278" xr:uid="{1C7170A6-B1B9-4FDB-8FF0-230ABFFC07FF}"/>
    <cellStyle name="Normal 36 2 5 2 2 2 2" xfId="42279" xr:uid="{3DE8EAD7-68EC-4EA5-8814-550827B5B305}"/>
    <cellStyle name="Normal 36 2 5 2 2 2 2 2" xfId="42280" xr:uid="{227E56CE-D365-44D1-8E25-4A4210398F9B}"/>
    <cellStyle name="Normal 36 2 5 2 2 2 2 2 2" xfId="42281" xr:uid="{DC72E831-77C9-4D99-954A-9C418E2C7BDF}"/>
    <cellStyle name="Normal 36 2 5 2 2 2 2 3" xfId="42282" xr:uid="{F5414841-1322-4539-824A-0DFA6B5BC722}"/>
    <cellStyle name="Normal 36 2 5 2 2 2 3" xfId="42283" xr:uid="{60E6AD67-DE0F-443B-BACA-9A06E8974D73}"/>
    <cellStyle name="Normal 36 2 5 2 2 2 3 2" xfId="42284" xr:uid="{1E626682-C1EA-47FC-82D4-22C9916A2246}"/>
    <cellStyle name="Normal 36 2 5 2 2 2 4" xfId="42285" xr:uid="{B863CD07-3135-4892-8711-D8FC5ED1FF9B}"/>
    <cellStyle name="Normal 36 2 5 2 2 3" xfId="42286" xr:uid="{5A3226BB-CBD5-4289-BD92-E0EF1135F16B}"/>
    <cellStyle name="Normal 36 2 5 2 2 3 2" xfId="42287" xr:uid="{D5B5F3A2-A3D1-4A65-9076-E7E7073107B6}"/>
    <cellStyle name="Normal 36 2 5 2 2 3 2 2" xfId="42288" xr:uid="{655E1801-D92B-4603-BDBF-B560270ED333}"/>
    <cellStyle name="Normal 36 2 5 2 2 3 3" xfId="42289" xr:uid="{30C093F0-FF1D-470A-865D-45A1D660A6EB}"/>
    <cellStyle name="Normal 36 2 5 2 2 4" xfId="42290" xr:uid="{15EC1E0F-3784-427E-8A13-9551995DD02A}"/>
    <cellStyle name="Normal 36 2 5 2 2 4 2" xfId="42291" xr:uid="{406EF4E2-7361-40E5-ABA2-EE0D11A11E57}"/>
    <cellStyle name="Normal 36 2 5 2 2 4 2 2" xfId="42292" xr:uid="{F5AADA9C-84E7-4C50-A3A7-10A4A1BB4AE5}"/>
    <cellStyle name="Normal 36 2 5 2 2 4 3" xfId="42293" xr:uid="{3D3D9E86-3BDE-491C-9F64-457ED620A63C}"/>
    <cellStyle name="Normal 36 2 5 2 2 5" xfId="42294" xr:uid="{DE223751-EAA3-4E00-ADBC-35CD743CB1E0}"/>
    <cellStyle name="Normal 36 2 5 2 2 5 2" xfId="42295" xr:uid="{D0030FB0-0C18-4D04-8CDB-34ABE5806D12}"/>
    <cellStyle name="Normal 36 2 5 2 2 5 2 2" xfId="42296" xr:uid="{3D1BF3A1-FEA5-4C43-B0DD-F72DEF1FE8EF}"/>
    <cellStyle name="Normal 36 2 5 2 2 5 3" xfId="42297" xr:uid="{B52884CA-C831-47F4-B4FE-62D0889F81ED}"/>
    <cellStyle name="Normal 36 2 5 2 2 6" xfId="42298" xr:uid="{479F72A1-793E-4A13-A3CC-EC63D36850CA}"/>
    <cellStyle name="Normal 36 2 5 2 2 6 2" xfId="42299" xr:uid="{B3905E67-7B7D-4CC6-8DCB-7BFD6247D472}"/>
    <cellStyle name="Normal 36 2 5 2 2 7" xfId="42300" xr:uid="{25135958-443C-4869-B579-36BC35B6E212}"/>
    <cellStyle name="Normal 36 2 5 2 2_EGAT BS 10" xfId="42301" xr:uid="{840CDA0C-7A35-44F9-9C42-BFE81FDBEADD}"/>
    <cellStyle name="Normal 36 2 5 2 3" xfId="42302" xr:uid="{E8058A6D-0427-478F-B0F3-A38820069AE3}"/>
    <cellStyle name="Normal 36 2 5 2 3 2" xfId="42303" xr:uid="{7887A0C4-380A-4FE8-ACAA-8A19D6B79717}"/>
    <cellStyle name="Normal 36 2 5 2 3 2 2" xfId="42304" xr:uid="{D9F01649-EFD4-496A-87B3-0BAE93185FC5}"/>
    <cellStyle name="Normal 36 2 5 2 3 2 2 2" xfId="42305" xr:uid="{825FA7F2-E4FB-43F9-82D5-D85AA26E9DF9}"/>
    <cellStyle name="Normal 36 2 5 2 3 2 3" xfId="42306" xr:uid="{008754DF-1927-4CE0-A22F-5A6D19542430}"/>
    <cellStyle name="Normal 36 2 5 2 3 3" xfId="42307" xr:uid="{B33F33E3-C1F6-4451-8F1A-AD0F22B95323}"/>
    <cellStyle name="Normal 36 2 5 2 3 3 2" xfId="42308" xr:uid="{438F769E-86BA-43CE-86EF-E78335A5A63C}"/>
    <cellStyle name="Normal 36 2 5 2 3 4" xfId="42309" xr:uid="{5D3160EF-CBCC-41E0-8849-0E5B4E5D11C2}"/>
    <cellStyle name="Normal 36 2 5 2 4" xfId="42310" xr:uid="{F3948C14-295F-4A63-8CF8-A0BCA86E1E4B}"/>
    <cellStyle name="Normal 36 2 5 2 4 2" xfId="42311" xr:uid="{5E102494-6FA7-412E-B04B-D3B741E04D64}"/>
    <cellStyle name="Normal 36 2 5 2 4 2 2" xfId="42312" xr:uid="{DE2E3080-C514-4D33-A1AA-BEF9235C165B}"/>
    <cellStyle name="Normal 36 2 5 2 4 2 2 2" xfId="42313" xr:uid="{9825048B-F26E-4CAA-80BA-CE2B037B0A4B}"/>
    <cellStyle name="Normal 36 2 5 2 4 2 3" xfId="42314" xr:uid="{4B4B9BDF-1141-41B4-B008-D83FCCE50D91}"/>
    <cellStyle name="Normal 36 2 5 2 4 3" xfId="42315" xr:uid="{55A08B54-6084-495C-B426-9EB37625C900}"/>
    <cellStyle name="Normal 36 2 5 2 4 3 2" xfId="42316" xr:uid="{8674A9DC-36BE-4954-8BFF-B325AB8E2AE1}"/>
    <cellStyle name="Normal 36 2 5 2 4 4" xfId="42317" xr:uid="{D0CCB345-F22E-4C21-BD77-16D0B19DCF70}"/>
    <cellStyle name="Normal 36 2 5 2 5" xfId="42318" xr:uid="{C657DFEA-DA21-4EA3-BF0F-A98611F89325}"/>
    <cellStyle name="Normal 36 2 5 2 5 2" xfId="42319" xr:uid="{E71506AC-16C1-40B4-B30B-D04B406641E1}"/>
    <cellStyle name="Normal 36 2 5 2 5 2 2" xfId="42320" xr:uid="{BFFA2A73-55AE-4925-9EA8-71C845EBE774}"/>
    <cellStyle name="Normal 36 2 5 2 5 3" xfId="42321" xr:uid="{3640AB57-7098-4E94-9B43-C62B50C6BA36}"/>
    <cellStyle name="Normal 36 2 5 2 6" xfId="42322" xr:uid="{9AACC007-4B52-4E3B-B2FD-33C72BF2BB88}"/>
    <cellStyle name="Normal 36 2 5 2 6 2" xfId="42323" xr:uid="{BE46BC82-3F09-4B9B-915F-01429EA8CA5F}"/>
    <cellStyle name="Normal 36 2 5 2 6 2 2" xfId="42324" xr:uid="{EC219ABC-8A8A-450E-884D-AB462FDFAD01}"/>
    <cellStyle name="Normal 36 2 5 2 6 3" xfId="42325" xr:uid="{AE4A33D9-311C-4EB9-988A-397CF640A7B3}"/>
    <cellStyle name="Normal 36 2 5 2 7" xfId="42326" xr:uid="{98BC4D5F-6482-4374-950B-B13D89BF716A}"/>
    <cellStyle name="Normal 36 2 5 2 7 2" xfId="42327" xr:uid="{EA48C153-345A-47D5-A854-55EAF66B12A7}"/>
    <cellStyle name="Normal 36 2 5 2 7 2 2" xfId="42328" xr:uid="{FBD60ACE-8528-4F19-B29B-22EFC30D3486}"/>
    <cellStyle name="Normal 36 2 5 2 7 3" xfId="42329" xr:uid="{85D5BA01-1DBD-47C0-BBBD-B983D14F0C45}"/>
    <cellStyle name="Normal 36 2 5 2 8" xfId="42330" xr:uid="{4FEC4732-3256-41A0-A848-11E4DD6BD05F}"/>
    <cellStyle name="Normal 36 2 5 2 8 2" xfId="42331" xr:uid="{60B35831-614C-4787-874E-92D279DD9EEC}"/>
    <cellStyle name="Normal 36 2 5 2 9" xfId="42332" xr:uid="{C1FA500A-0BE7-4736-B854-5A80588AC94C}"/>
    <cellStyle name="Normal 36 2 5 2_EGAT BS 10" xfId="42333" xr:uid="{E29BFEDA-A213-4B56-BFE9-D6DC059A86E3}"/>
    <cellStyle name="Normal 36 2 5 3" xfId="42334" xr:uid="{95951C24-5F63-4574-A985-EE9F5B4EC8A2}"/>
    <cellStyle name="Normal 36 2 5 3 2" xfId="42335" xr:uid="{D43D40E8-01B1-421B-93A0-7D6CD4611FDC}"/>
    <cellStyle name="Normal 36 2 5 3 2 2" xfId="42336" xr:uid="{EDC01929-EBA0-411D-B210-5EE86266B750}"/>
    <cellStyle name="Normal 36 2 5 3 2 2 2" xfId="42337" xr:uid="{23127F73-372E-4C89-BEC2-A642759629FB}"/>
    <cellStyle name="Normal 36 2 5 3 2 2 2 2" xfId="42338" xr:uid="{0EAE75B4-4C43-4603-BBA7-0F4353E108DB}"/>
    <cellStyle name="Normal 36 2 5 3 2 2 3" xfId="42339" xr:uid="{767BEE81-3850-4A8C-89EF-958ABAD97D2F}"/>
    <cellStyle name="Normal 36 2 5 3 2 3" xfId="42340" xr:uid="{CA76D76A-E0B7-49C8-B3FE-A84D8FC3020B}"/>
    <cellStyle name="Normal 36 2 5 3 2 3 2" xfId="42341" xr:uid="{43252109-3546-4FB8-9B76-9176ACDAA998}"/>
    <cellStyle name="Normal 36 2 5 3 2 4" xfId="42342" xr:uid="{5B041D87-82B1-4A19-BD30-03BB0E9DC557}"/>
    <cellStyle name="Normal 36 2 5 3 3" xfId="42343" xr:uid="{3303F07B-8F5B-42E8-A2E5-DB5B51AF9B0B}"/>
    <cellStyle name="Normal 36 2 5 3 3 2" xfId="42344" xr:uid="{7AA084F0-807A-4802-BA2E-993E16591EA9}"/>
    <cellStyle name="Normal 36 2 5 3 3 2 2" xfId="42345" xr:uid="{EEF323CA-A416-4CA3-A9AD-3A217CE3F52A}"/>
    <cellStyle name="Normal 36 2 5 3 3 2 2 2" xfId="42346" xr:uid="{68AA7569-5278-4982-A422-49D6C6D1DD00}"/>
    <cellStyle name="Normal 36 2 5 3 3 2 3" xfId="42347" xr:uid="{8AA10546-2EF3-44E5-9665-266D51B0D416}"/>
    <cellStyle name="Normal 36 2 5 3 3 3" xfId="42348" xr:uid="{05291F75-1E1F-41C5-84BF-F867D6075D97}"/>
    <cellStyle name="Normal 36 2 5 3 3 3 2" xfId="42349" xr:uid="{14F5533E-C769-4737-A315-F3D9BDA18AEF}"/>
    <cellStyle name="Normal 36 2 5 3 3 4" xfId="42350" xr:uid="{49FF7D73-91BE-481F-B074-4438A8E11102}"/>
    <cellStyle name="Normal 36 2 5 3 4" xfId="42351" xr:uid="{41FC6C2A-B9BF-46CB-86E1-284D9F1BEB49}"/>
    <cellStyle name="Normal 36 2 5 3 4 2" xfId="42352" xr:uid="{474E74FB-D3A5-494E-A8D7-DDFF42B17E70}"/>
    <cellStyle name="Normal 36 2 5 3 4 2 2" xfId="42353" xr:uid="{F231F81B-3A6F-424E-A1F0-071ABB6E075A}"/>
    <cellStyle name="Normal 36 2 5 3 4 3" xfId="42354" xr:uid="{A0C8E374-C339-4B22-995D-783DB50DE63D}"/>
    <cellStyle name="Normal 36 2 5 3 5" xfId="42355" xr:uid="{E16DA8F8-A0C4-4DFA-A1D6-72B9D91D2F6E}"/>
    <cellStyle name="Normal 36 2 5 3 5 2" xfId="42356" xr:uid="{F09096A4-A778-4378-BDBE-C2F78E88C34B}"/>
    <cellStyle name="Normal 36 2 5 3 5 2 2" xfId="42357" xr:uid="{DF58FD28-6B83-4D66-BADD-EFBA8090C2B9}"/>
    <cellStyle name="Normal 36 2 5 3 5 3" xfId="42358" xr:uid="{D5390866-AE0D-4452-AD4E-881DE8663F65}"/>
    <cellStyle name="Normal 36 2 5 3 6" xfId="42359" xr:uid="{89F7BAB7-8EF4-442F-8410-57D69DEFDBCE}"/>
    <cellStyle name="Normal 36 2 5 3 6 2" xfId="42360" xr:uid="{21EB3747-1C1A-433A-B5FC-B27364B69044}"/>
    <cellStyle name="Normal 36 2 5 3 6 2 2" xfId="42361" xr:uid="{F4A2D663-B846-4A4E-811E-E97EED16F4DD}"/>
    <cellStyle name="Normal 36 2 5 3 6 3" xfId="42362" xr:uid="{DCC51817-8DC0-41B6-B45D-B9A5F4665960}"/>
    <cellStyle name="Normal 36 2 5 3 7" xfId="42363" xr:uid="{B14326D2-A83F-4B80-9C7E-87A060598C63}"/>
    <cellStyle name="Normal 36 2 5 3 7 2" xfId="42364" xr:uid="{0ABD7BCB-D2E3-457E-9EC6-7FF027984A45}"/>
    <cellStyle name="Normal 36 2 5 3 8" xfId="42365" xr:uid="{D310D9C1-DAFA-4967-AFB5-4886CB6B823E}"/>
    <cellStyle name="Normal 36 2 5 3_EGAT BS 10" xfId="42366" xr:uid="{64F92460-792D-4C40-964E-CE287FC573C2}"/>
    <cellStyle name="Normal 36 2 5 4" xfId="42367" xr:uid="{9A21E337-F270-48FA-BDCD-CC817B9FA1D5}"/>
    <cellStyle name="Normal 36 2 5 4 2" xfId="42368" xr:uid="{FD7E6A5D-0215-45DA-8823-85086F2557B5}"/>
    <cellStyle name="Normal 36 2 5 4 2 2" xfId="42369" xr:uid="{7441AC3C-D0C5-4A77-8B99-903995B24B70}"/>
    <cellStyle name="Normal 36 2 5 4 2 2 2" xfId="42370" xr:uid="{711F4786-F8B0-4B1B-8CB0-D58D7B55C3DF}"/>
    <cellStyle name="Normal 36 2 5 4 2 3" xfId="42371" xr:uid="{B1DF1E6A-F327-4860-A545-B1054EF3F62A}"/>
    <cellStyle name="Normal 36 2 5 4 3" xfId="42372" xr:uid="{6D433597-E7D6-4039-865F-0C50ECCD2122}"/>
    <cellStyle name="Normal 36 2 5 4 3 2" xfId="42373" xr:uid="{F302F9E0-E32F-4E88-B187-087B18425C01}"/>
    <cellStyle name="Normal 36 2 5 4 4" xfId="42374" xr:uid="{CC795D05-9912-4B48-88C5-50D548E2C1EA}"/>
    <cellStyle name="Normal 36 2 5 5" xfId="42375" xr:uid="{D1CDE7C2-6017-40A3-B3D0-130F4282EF39}"/>
    <cellStyle name="Normal 36 2 5 5 2" xfId="42376" xr:uid="{48027D54-7286-49D8-889C-D8E60B88FA7E}"/>
    <cellStyle name="Normal 36 2 5 5 2 2" xfId="42377" xr:uid="{788E3C8A-4726-4F46-B425-34F5A6CE2CE9}"/>
    <cellStyle name="Normal 36 2 5 5 2 2 2" xfId="42378" xr:uid="{88D8CB0F-FD51-46B9-93BC-303D452A9EF6}"/>
    <cellStyle name="Normal 36 2 5 5 2 3" xfId="42379" xr:uid="{58FB87EA-D572-43A1-930F-2AC760AFE4E0}"/>
    <cellStyle name="Normal 36 2 5 5 3" xfId="42380" xr:uid="{7F663DC8-132C-41F5-8CAA-2A728FB6A790}"/>
    <cellStyle name="Normal 36 2 5 5 3 2" xfId="42381" xr:uid="{CC2D6F36-1CDD-4867-BAE8-2CD38BE68575}"/>
    <cellStyle name="Normal 36 2 5 5 4" xfId="42382" xr:uid="{E3DCC3B9-763F-47CA-8098-91A00D45E157}"/>
    <cellStyle name="Normal 36 2 5 6" xfId="42383" xr:uid="{B1921490-7BB0-42C6-A4E9-5525FD5AFD51}"/>
    <cellStyle name="Normal 36 2 5 6 2" xfId="42384" xr:uid="{293ECF47-A896-414B-9E87-43EDAF2A3825}"/>
    <cellStyle name="Normal 36 2 5 6 2 2" xfId="42385" xr:uid="{6EBEA948-60E8-4082-9C8B-936C94B3ED32}"/>
    <cellStyle name="Normal 36 2 5 6 3" xfId="42386" xr:uid="{D561E88F-FFE3-48DC-8413-EF89D519AE14}"/>
    <cellStyle name="Normal 36 2 5 7" xfId="42387" xr:uid="{5F8A702C-005B-4F61-BD7F-7A1B93E8358E}"/>
    <cellStyle name="Normal 36 2 5 7 2" xfId="42388" xr:uid="{87F8BBE9-9EAA-4FBA-BB3B-417A87FE42D0}"/>
    <cellStyle name="Normal 36 2 5 7 2 2" xfId="42389" xr:uid="{4FA8C431-F230-47B3-B2BB-7CF9C5D9C622}"/>
    <cellStyle name="Normal 36 2 5 7 3" xfId="42390" xr:uid="{1467021E-76AE-4819-AC01-E5D58A21CEE5}"/>
    <cellStyle name="Normal 36 2 5 8" xfId="42391" xr:uid="{1F2F0384-9B5E-4270-989F-8EDD703B43C0}"/>
    <cellStyle name="Normal 36 2 5 8 2" xfId="42392" xr:uid="{F4416E21-9243-405A-AFB8-305F04638960}"/>
    <cellStyle name="Normal 36 2 5 8 2 2" xfId="42393" xr:uid="{6CE89722-3D30-47C2-9032-09FA807198CA}"/>
    <cellStyle name="Normal 36 2 5 8 3" xfId="42394" xr:uid="{A0BFC42C-A523-4433-8FA9-5B3948DB1B7D}"/>
    <cellStyle name="Normal 36 2 5 9" xfId="42395" xr:uid="{E8F2A216-CD83-4465-8758-BB6ECEF1429E}"/>
    <cellStyle name="Normal 36 2 5 9 2" xfId="42396" xr:uid="{1AF5ACE1-FD77-403D-8C0A-98D80CE472E1}"/>
    <cellStyle name="Normal 36 2 5_EGAT BS 10" xfId="42397" xr:uid="{9E7E5D7A-BEED-4234-8F76-A6AB3AAF85AC}"/>
    <cellStyle name="Normal 36 2 6" xfId="42398" xr:uid="{F0E40F50-9386-4DD4-8B3A-B3A13C1322F6}"/>
    <cellStyle name="Normal 36 2 6 10" xfId="42399" xr:uid="{5D2728AE-4591-4DC0-A589-821F5BB9AAAE}"/>
    <cellStyle name="Normal 36 2 6 2" xfId="42400" xr:uid="{86992D21-117B-47D0-A3DD-FC00964F3963}"/>
    <cellStyle name="Normal 36 2 6 2 2" xfId="42401" xr:uid="{650D4FD7-C130-46A7-B77D-B1FAFEFB7416}"/>
    <cellStyle name="Normal 36 2 6 2 2 2" xfId="42402" xr:uid="{6AB442F2-60C9-4D54-AAD8-55F95ED3BBDC}"/>
    <cellStyle name="Normal 36 2 6 2 2 2 2" xfId="42403" xr:uid="{570F8657-5D23-4971-8ACB-88AF4EAB3744}"/>
    <cellStyle name="Normal 36 2 6 2 2 2 2 2" xfId="42404" xr:uid="{996A8517-D52D-4A44-8011-969EE87B6C7A}"/>
    <cellStyle name="Normal 36 2 6 2 2 2 2 2 2" xfId="42405" xr:uid="{159E1600-43B2-4B9E-801D-4D069B6DB4FE}"/>
    <cellStyle name="Normal 36 2 6 2 2 2 2 3" xfId="42406" xr:uid="{94B9173A-4A53-44DE-AA6B-AF8D660842D2}"/>
    <cellStyle name="Normal 36 2 6 2 2 2 3" xfId="42407" xr:uid="{4F6ED22A-54F7-47B7-B166-D7DAB3D7894F}"/>
    <cellStyle name="Normal 36 2 6 2 2 2 3 2" xfId="42408" xr:uid="{334C9EA9-B50A-4D0C-8019-80A954766236}"/>
    <cellStyle name="Normal 36 2 6 2 2 2 4" xfId="42409" xr:uid="{C45A2A73-F164-4FAC-81D1-1C1CE3D66F05}"/>
    <cellStyle name="Normal 36 2 6 2 2 3" xfId="42410" xr:uid="{2495C49C-8C30-4645-9FF1-1AE6F67A4913}"/>
    <cellStyle name="Normal 36 2 6 2 2 3 2" xfId="42411" xr:uid="{1EEEA9D1-889C-438B-B36B-989D3258D53B}"/>
    <cellStyle name="Normal 36 2 6 2 2 3 2 2" xfId="42412" xr:uid="{724F74AF-42E7-492F-8515-E72456EBEC4C}"/>
    <cellStyle name="Normal 36 2 6 2 2 3 3" xfId="42413" xr:uid="{0C608FE3-2777-4437-8CFF-FCEDFC6A278D}"/>
    <cellStyle name="Normal 36 2 6 2 2 4" xfId="42414" xr:uid="{0ECD4663-EAFC-4404-A623-637A5A2B5B3F}"/>
    <cellStyle name="Normal 36 2 6 2 2 4 2" xfId="42415" xr:uid="{3489987D-77CF-4876-9959-5EE4B183E99D}"/>
    <cellStyle name="Normal 36 2 6 2 2 4 2 2" xfId="42416" xr:uid="{52546AF6-18EC-4D27-8972-D6A7471CD761}"/>
    <cellStyle name="Normal 36 2 6 2 2 4 3" xfId="42417" xr:uid="{4DE29FD5-B073-4CF2-8D60-4A6446CE97DD}"/>
    <cellStyle name="Normal 36 2 6 2 2 5" xfId="42418" xr:uid="{138A57B6-423D-4063-BB91-856C657C86C2}"/>
    <cellStyle name="Normal 36 2 6 2 2 5 2" xfId="42419" xr:uid="{984BDB35-E585-43CE-8D01-09A4B3397AD2}"/>
    <cellStyle name="Normal 36 2 6 2 2 5 2 2" xfId="42420" xr:uid="{CCAE9A2D-E20D-4F23-9BDB-C96CC807A644}"/>
    <cellStyle name="Normal 36 2 6 2 2 5 3" xfId="42421" xr:uid="{CC265868-3FE4-43E4-B6CA-4543BD4607A7}"/>
    <cellStyle name="Normal 36 2 6 2 2 6" xfId="42422" xr:uid="{C1FD1575-BAF7-4F7A-A1CD-A176B7730788}"/>
    <cellStyle name="Normal 36 2 6 2 2 6 2" xfId="42423" xr:uid="{9C5DBB3E-5F85-4D05-A862-FADC508BEC03}"/>
    <cellStyle name="Normal 36 2 6 2 2 7" xfId="42424" xr:uid="{1AA0C434-8CB0-4546-8C38-96D5179EF509}"/>
    <cellStyle name="Normal 36 2 6 2 2_EGAT BS 10" xfId="42425" xr:uid="{98E292DB-BD77-4F64-AE7B-1FB3DA097DEF}"/>
    <cellStyle name="Normal 36 2 6 2 3" xfId="42426" xr:uid="{81AD1747-4663-42FC-BBA6-753420D4039B}"/>
    <cellStyle name="Normal 36 2 6 2 3 2" xfId="42427" xr:uid="{CE0CB33F-8D6D-4FD8-91FF-0D91AE8487B2}"/>
    <cellStyle name="Normal 36 2 6 2 3 2 2" xfId="42428" xr:uid="{903B7837-38BD-44F6-B042-769EA3B49BBE}"/>
    <cellStyle name="Normal 36 2 6 2 3 2 2 2" xfId="42429" xr:uid="{97A6D0B2-8F1E-4246-B322-963EBB5408F2}"/>
    <cellStyle name="Normal 36 2 6 2 3 2 3" xfId="42430" xr:uid="{10304D53-1FD8-43C9-A968-B46393B5C085}"/>
    <cellStyle name="Normal 36 2 6 2 3 3" xfId="42431" xr:uid="{E4114F8C-3BCB-43AB-B2BD-0345BA41D7A4}"/>
    <cellStyle name="Normal 36 2 6 2 3 3 2" xfId="42432" xr:uid="{039A32CA-F022-4103-983D-585CAEC18814}"/>
    <cellStyle name="Normal 36 2 6 2 3 4" xfId="42433" xr:uid="{1F91C3D0-AF5E-4EB4-8315-50A1A270C822}"/>
    <cellStyle name="Normal 36 2 6 2 4" xfId="42434" xr:uid="{F38A64A8-BD8F-48F8-9EB9-BD099FF86E90}"/>
    <cellStyle name="Normal 36 2 6 2 4 2" xfId="42435" xr:uid="{1B72256C-1517-4840-9364-86816C7DB172}"/>
    <cellStyle name="Normal 36 2 6 2 4 2 2" xfId="42436" xr:uid="{7CE5A655-94DC-494A-8CA0-5FF00A5A4288}"/>
    <cellStyle name="Normal 36 2 6 2 4 2 2 2" xfId="42437" xr:uid="{703FDD7E-4B2B-4693-9E56-CF646F455486}"/>
    <cellStyle name="Normal 36 2 6 2 4 2 3" xfId="42438" xr:uid="{785C9218-CCDC-4541-A1AF-5C7CA33D7A49}"/>
    <cellStyle name="Normal 36 2 6 2 4 3" xfId="42439" xr:uid="{39D7B0FD-DE33-4265-8FF3-12A6C5D2BB68}"/>
    <cellStyle name="Normal 36 2 6 2 4 3 2" xfId="42440" xr:uid="{7B2C3AE5-4499-494C-8F46-81FBA25668DA}"/>
    <cellStyle name="Normal 36 2 6 2 4 4" xfId="42441" xr:uid="{DF2754A4-600E-4BDF-918D-C4C27C460EE3}"/>
    <cellStyle name="Normal 36 2 6 2 5" xfId="42442" xr:uid="{FD284D3E-657D-4814-885D-329A8C58FFD1}"/>
    <cellStyle name="Normal 36 2 6 2 5 2" xfId="42443" xr:uid="{E25BC2D8-1904-4B60-9777-EF912B965F32}"/>
    <cellStyle name="Normal 36 2 6 2 5 2 2" xfId="42444" xr:uid="{E70FA9B9-FFA1-485E-A006-778434C91CAB}"/>
    <cellStyle name="Normal 36 2 6 2 5 3" xfId="42445" xr:uid="{B1507A66-2F1C-4963-A6AD-73E24B42C170}"/>
    <cellStyle name="Normal 36 2 6 2 6" xfId="42446" xr:uid="{A2D3B55A-CF13-4016-9735-C8419B2742BF}"/>
    <cellStyle name="Normal 36 2 6 2 6 2" xfId="42447" xr:uid="{239A216A-85C0-4A6A-B7D0-B68F320A08B0}"/>
    <cellStyle name="Normal 36 2 6 2 6 2 2" xfId="42448" xr:uid="{C7E9E4F0-095B-48AA-A360-84291ECA9AF6}"/>
    <cellStyle name="Normal 36 2 6 2 6 3" xfId="42449" xr:uid="{5458493E-7828-4AFD-9A9B-F360BFCBB2A0}"/>
    <cellStyle name="Normal 36 2 6 2 7" xfId="42450" xr:uid="{11771903-BF8B-4E89-964D-A4816CDBEACF}"/>
    <cellStyle name="Normal 36 2 6 2 7 2" xfId="42451" xr:uid="{EFB2F8EE-AEA0-4E5A-9C22-98BD49F1EC65}"/>
    <cellStyle name="Normal 36 2 6 2 7 2 2" xfId="42452" xr:uid="{3544F5B9-7DEB-422B-BEDD-6070AFC83C2A}"/>
    <cellStyle name="Normal 36 2 6 2 7 3" xfId="42453" xr:uid="{0E156E7B-0350-4B88-97F2-23C7A0FDCD37}"/>
    <cellStyle name="Normal 36 2 6 2 8" xfId="42454" xr:uid="{20575F85-E804-42BF-B9F5-B0E2C722EBB2}"/>
    <cellStyle name="Normal 36 2 6 2 8 2" xfId="42455" xr:uid="{E24AB4DF-A7E4-4D1E-9E13-7498003A5A05}"/>
    <cellStyle name="Normal 36 2 6 2 9" xfId="42456" xr:uid="{EBE7324D-2CE0-4CD6-9CE0-0E57F0A3409A}"/>
    <cellStyle name="Normal 36 2 6 2_EGAT BS 10" xfId="42457" xr:uid="{8EEEA72C-3EBC-469B-AD1F-2BB438B1B27C}"/>
    <cellStyle name="Normal 36 2 6 3" xfId="42458" xr:uid="{D6AF6CBB-F0FE-443D-9CAF-EA7505F162E7}"/>
    <cellStyle name="Normal 36 2 6 3 2" xfId="42459" xr:uid="{0438D255-0300-4C0C-B80D-70F86AB1C49B}"/>
    <cellStyle name="Normal 36 2 6 3 2 2" xfId="42460" xr:uid="{4A8B48F6-2957-4726-BBC5-16E012807A2E}"/>
    <cellStyle name="Normal 36 2 6 3 2 2 2" xfId="42461" xr:uid="{6837A688-9EEF-4ACE-B83F-227F7A6A1004}"/>
    <cellStyle name="Normal 36 2 6 3 2 2 2 2" xfId="42462" xr:uid="{58CA05AE-F463-4D81-834D-5B9C12B752E0}"/>
    <cellStyle name="Normal 36 2 6 3 2 2 3" xfId="42463" xr:uid="{E89C4873-E1DF-41A2-84AE-DAADEAB40C61}"/>
    <cellStyle name="Normal 36 2 6 3 2 3" xfId="42464" xr:uid="{8856DFB6-A7A1-46F2-95F7-E1ABF6E6A8C1}"/>
    <cellStyle name="Normal 36 2 6 3 2 3 2" xfId="42465" xr:uid="{70040D3A-F0CE-46AE-A446-E360F7CD87D4}"/>
    <cellStyle name="Normal 36 2 6 3 2 4" xfId="42466" xr:uid="{10334E3C-C3FB-4EFB-93AF-AC2DB4F4671B}"/>
    <cellStyle name="Normal 36 2 6 3 3" xfId="42467" xr:uid="{145C8BBD-D64F-4289-A639-456008C1BBC4}"/>
    <cellStyle name="Normal 36 2 6 3 3 2" xfId="42468" xr:uid="{9296D50E-0F72-4DDD-81F7-326D1A93D135}"/>
    <cellStyle name="Normal 36 2 6 3 3 2 2" xfId="42469" xr:uid="{44473285-370C-48C5-99C5-40E9246C1CB6}"/>
    <cellStyle name="Normal 36 2 6 3 3 2 2 2" xfId="42470" xr:uid="{00DEAE23-97F7-4C59-AB26-DD0A54265196}"/>
    <cellStyle name="Normal 36 2 6 3 3 2 3" xfId="42471" xr:uid="{571AF6A8-A3BB-46BC-A662-971231014C66}"/>
    <cellStyle name="Normal 36 2 6 3 3 3" xfId="42472" xr:uid="{087D020D-5C54-43CF-B558-A0D3EA76F714}"/>
    <cellStyle name="Normal 36 2 6 3 3 3 2" xfId="42473" xr:uid="{2C105167-1483-4313-BD12-1D367B361D0E}"/>
    <cellStyle name="Normal 36 2 6 3 3 4" xfId="42474" xr:uid="{7E133FDA-A024-44DB-BE24-ABE23CFA0DF4}"/>
    <cellStyle name="Normal 36 2 6 3 4" xfId="42475" xr:uid="{29AD4872-9A86-4418-859F-624874406475}"/>
    <cellStyle name="Normal 36 2 6 3 4 2" xfId="42476" xr:uid="{40D94D32-F5AF-41B5-A6D0-512366111089}"/>
    <cellStyle name="Normal 36 2 6 3 4 2 2" xfId="42477" xr:uid="{1C852DA7-604A-48B6-B307-998183F44D20}"/>
    <cellStyle name="Normal 36 2 6 3 4 3" xfId="42478" xr:uid="{E836AC2A-F81A-48A9-B851-98758BD6C415}"/>
    <cellStyle name="Normal 36 2 6 3 5" xfId="42479" xr:uid="{AC2CDCBF-1D6A-4CD6-95CA-7AB06875999E}"/>
    <cellStyle name="Normal 36 2 6 3 5 2" xfId="42480" xr:uid="{67BC1540-138F-4A14-BB79-169224346A4E}"/>
    <cellStyle name="Normal 36 2 6 3 5 2 2" xfId="42481" xr:uid="{84F6CB98-2E76-491A-AA73-DFDCE395B491}"/>
    <cellStyle name="Normal 36 2 6 3 5 3" xfId="42482" xr:uid="{01780FA9-CF1A-4DA3-A3F1-B97ABC852381}"/>
    <cellStyle name="Normal 36 2 6 3 6" xfId="42483" xr:uid="{4B9DCE49-83CF-44C6-9F82-AE6E52484D05}"/>
    <cellStyle name="Normal 36 2 6 3 6 2" xfId="42484" xr:uid="{1F5212A7-BE51-4417-BE62-9FAFB79CE31A}"/>
    <cellStyle name="Normal 36 2 6 3 6 2 2" xfId="42485" xr:uid="{E03AA509-BB33-47EC-B9C5-8A473825B08B}"/>
    <cellStyle name="Normal 36 2 6 3 6 3" xfId="42486" xr:uid="{DE6FD4CB-0441-4250-8A36-8DE49D5AFF46}"/>
    <cellStyle name="Normal 36 2 6 3 7" xfId="42487" xr:uid="{FE109205-6AEF-47C0-BBEE-67CE2F3049D5}"/>
    <cellStyle name="Normal 36 2 6 3 7 2" xfId="42488" xr:uid="{B77F2E3F-336D-44C0-A161-E34DEB279F61}"/>
    <cellStyle name="Normal 36 2 6 3 8" xfId="42489" xr:uid="{A7BC6B46-5E67-4286-91A7-4FA9FE900108}"/>
    <cellStyle name="Normal 36 2 6 3_EGAT BS 10" xfId="42490" xr:uid="{4D08FB8E-8154-4772-9854-B00C638566AD}"/>
    <cellStyle name="Normal 36 2 6 4" xfId="42491" xr:uid="{0362495D-50A2-4941-8461-F7DDC3C83A17}"/>
    <cellStyle name="Normal 36 2 6 4 2" xfId="42492" xr:uid="{F3926AA8-D38B-43C4-A9E4-E7BF2BD8377C}"/>
    <cellStyle name="Normal 36 2 6 4 2 2" xfId="42493" xr:uid="{7E5D9378-1418-4FF3-BA08-A3FD228DD91C}"/>
    <cellStyle name="Normal 36 2 6 4 2 2 2" xfId="42494" xr:uid="{0D5EED7D-E1D0-4196-91A6-FE72A46FD1BC}"/>
    <cellStyle name="Normal 36 2 6 4 2 3" xfId="42495" xr:uid="{EC28E692-86B4-4E0E-8157-B64C7990BF39}"/>
    <cellStyle name="Normal 36 2 6 4 3" xfId="42496" xr:uid="{CF9ECECB-69B7-47A0-A56A-14CD1B8D5203}"/>
    <cellStyle name="Normal 36 2 6 4 3 2" xfId="42497" xr:uid="{FA95B514-447C-437C-8B11-11FEA8BBD549}"/>
    <cellStyle name="Normal 36 2 6 4 4" xfId="42498" xr:uid="{48226959-8914-4D01-853C-E2B0B6B8CD0F}"/>
    <cellStyle name="Normal 36 2 6 5" xfId="42499" xr:uid="{683BE5C7-8553-4C85-9236-F290B4F41134}"/>
    <cellStyle name="Normal 36 2 6 5 2" xfId="42500" xr:uid="{F0559DBD-A14F-4D76-8DAB-CC6B698000EA}"/>
    <cellStyle name="Normal 36 2 6 5 2 2" xfId="42501" xr:uid="{AB8FC099-6396-416F-A6A2-69CF7B539F59}"/>
    <cellStyle name="Normal 36 2 6 5 2 2 2" xfId="42502" xr:uid="{5E18B72C-96DC-47AF-84D9-FD54E3669267}"/>
    <cellStyle name="Normal 36 2 6 5 2 3" xfId="42503" xr:uid="{AD26AF12-99A3-46CE-8476-9DFF8A304047}"/>
    <cellStyle name="Normal 36 2 6 5 3" xfId="42504" xr:uid="{F6AFFB06-7B0B-481C-AD24-321D59AC1DF7}"/>
    <cellStyle name="Normal 36 2 6 5 3 2" xfId="42505" xr:uid="{6C3E3FF7-3047-4BB7-AF8E-C7E7F5C7E9E7}"/>
    <cellStyle name="Normal 36 2 6 5 4" xfId="42506" xr:uid="{3FA7EE69-DDAE-4CAF-AF4C-ED81E46059D2}"/>
    <cellStyle name="Normal 36 2 6 6" xfId="42507" xr:uid="{A189A50F-88BA-40A1-9C1D-2DAB38EDAFCC}"/>
    <cellStyle name="Normal 36 2 6 6 2" xfId="42508" xr:uid="{B8CBEB6F-1619-46FE-A214-F7AF479D678E}"/>
    <cellStyle name="Normal 36 2 6 6 2 2" xfId="42509" xr:uid="{A3364C76-CEB3-430F-915F-5DE8C4EEB374}"/>
    <cellStyle name="Normal 36 2 6 6 3" xfId="42510" xr:uid="{CF440F15-CB22-417D-97FB-0EA7BD433688}"/>
    <cellStyle name="Normal 36 2 6 7" xfId="42511" xr:uid="{A0D76218-7A41-4867-8C65-DAAB9CAAC7A2}"/>
    <cellStyle name="Normal 36 2 6 7 2" xfId="42512" xr:uid="{30801BAD-937B-46A6-A55A-BB77171C9F5B}"/>
    <cellStyle name="Normal 36 2 6 7 2 2" xfId="42513" xr:uid="{237B0380-B1D9-4B0A-95E6-EB55E40FD4BB}"/>
    <cellStyle name="Normal 36 2 6 7 3" xfId="42514" xr:uid="{3CB60139-3A47-442D-80F1-ECE4C43B5297}"/>
    <cellStyle name="Normal 36 2 6 8" xfId="42515" xr:uid="{E041D279-7B0E-4636-BE5D-F6EAED442F21}"/>
    <cellStyle name="Normal 36 2 6 8 2" xfId="42516" xr:uid="{04A472D9-0BBE-4214-9B75-4806FF763C54}"/>
    <cellStyle name="Normal 36 2 6 8 2 2" xfId="42517" xr:uid="{14DA6EC6-FB89-4473-92B5-A76655D4C870}"/>
    <cellStyle name="Normal 36 2 6 8 3" xfId="42518" xr:uid="{5D75D912-BF9C-46C0-BE8A-93603FA0759F}"/>
    <cellStyle name="Normal 36 2 6 9" xfId="42519" xr:uid="{59F7A24D-2A33-456E-9419-7364B55AA7E8}"/>
    <cellStyle name="Normal 36 2 6 9 2" xfId="42520" xr:uid="{39C85DDA-30C4-4507-96A2-48B1AA8663FF}"/>
    <cellStyle name="Normal 36 2 6_EGAT BS 10" xfId="42521" xr:uid="{A35CEB98-5EE9-48FD-82FD-2CF2906E4127}"/>
    <cellStyle name="Normal 36 2 7" xfId="42522" xr:uid="{588F71EA-91A1-4BE2-B941-CDC61B9060CF}"/>
    <cellStyle name="Normal 36 2 7 10" xfId="42523" xr:uid="{8FDD397A-186E-4E30-A868-BBDDE55B4494}"/>
    <cellStyle name="Normal 36 2 7 2" xfId="42524" xr:uid="{369BAA23-E59B-42C6-BF9C-3738748636BE}"/>
    <cellStyle name="Normal 36 2 7 2 2" xfId="42525" xr:uid="{21BCD376-C5A7-47C3-A238-6B61A83AD3B7}"/>
    <cellStyle name="Normal 36 2 7 2 2 2" xfId="42526" xr:uid="{600F894D-CEF4-4F60-8C50-4C98B691C29A}"/>
    <cellStyle name="Normal 36 2 7 2 2 2 2" xfId="42527" xr:uid="{36D11A04-0E61-424B-859F-455B85B905F7}"/>
    <cellStyle name="Normal 36 2 7 2 2 2 2 2" xfId="42528" xr:uid="{569D1982-A422-4321-9A2C-DC0596CBAA5B}"/>
    <cellStyle name="Normal 36 2 7 2 2 2 2 2 2" xfId="42529" xr:uid="{E3D380C5-EE20-4556-9E1D-06E3DCB89D4F}"/>
    <cellStyle name="Normal 36 2 7 2 2 2 2 3" xfId="42530" xr:uid="{A79B1A73-2D47-43D9-A0D5-409B1231B7B7}"/>
    <cellStyle name="Normal 36 2 7 2 2 2 3" xfId="42531" xr:uid="{65691908-555D-43F1-92B0-494AE6BC5C96}"/>
    <cellStyle name="Normal 36 2 7 2 2 2 3 2" xfId="42532" xr:uid="{7A117673-6FC0-4461-AE7D-F7190F6BB70E}"/>
    <cellStyle name="Normal 36 2 7 2 2 2 4" xfId="42533" xr:uid="{67B1B5FC-58BA-416C-96BD-C3B63B618A6F}"/>
    <cellStyle name="Normal 36 2 7 2 2 3" xfId="42534" xr:uid="{70B5B973-1C4D-484A-86EB-02BCDE01774A}"/>
    <cellStyle name="Normal 36 2 7 2 2 3 2" xfId="42535" xr:uid="{99AC5516-D114-4798-BDA9-B60C42D11823}"/>
    <cellStyle name="Normal 36 2 7 2 2 3 2 2" xfId="42536" xr:uid="{9DD2CD10-0B8A-4A9D-8B5C-2EFC46E5E17E}"/>
    <cellStyle name="Normal 36 2 7 2 2 3 3" xfId="42537" xr:uid="{809F991B-91FC-45D4-8056-8E78CE967E82}"/>
    <cellStyle name="Normal 36 2 7 2 2 4" xfId="42538" xr:uid="{18E35F9E-B16C-4D9E-A1EB-659691778437}"/>
    <cellStyle name="Normal 36 2 7 2 2 4 2" xfId="42539" xr:uid="{A135C73F-64D2-4496-BC37-BB68AE97813B}"/>
    <cellStyle name="Normal 36 2 7 2 2 4 2 2" xfId="42540" xr:uid="{9107745A-3B56-423C-B405-F5CA86213865}"/>
    <cellStyle name="Normal 36 2 7 2 2 4 3" xfId="42541" xr:uid="{58B66FD5-A5E2-4CA5-948C-B110E31E8375}"/>
    <cellStyle name="Normal 36 2 7 2 2 5" xfId="42542" xr:uid="{C7F5E65E-415C-456C-8EC9-282A52AC42E4}"/>
    <cellStyle name="Normal 36 2 7 2 2 5 2" xfId="42543" xr:uid="{FCE9B699-3DED-48E5-840C-C89CA7BB5799}"/>
    <cellStyle name="Normal 36 2 7 2 2 5 2 2" xfId="42544" xr:uid="{295CD15B-2CC0-476A-B881-5772FBAD6C34}"/>
    <cellStyle name="Normal 36 2 7 2 2 5 3" xfId="42545" xr:uid="{CF3E2734-D088-478F-91C4-14367958AC45}"/>
    <cellStyle name="Normal 36 2 7 2 2 6" xfId="42546" xr:uid="{38DC84E7-B046-454E-887E-FB69000B3516}"/>
    <cellStyle name="Normal 36 2 7 2 2 6 2" xfId="42547" xr:uid="{87DE2B54-C970-400F-937F-E33B2D64BC67}"/>
    <cellStyle name="Normal 36 2 7 2 2 7" xfId="42548" xr:uid="{556D7C77-3BEA-417B-9D26-0760D1A7DACB}"/>
    <cellStyle name="Normal 36 2 7 2 2_EGAT BS 10" xfId="42549" xr:uid="{69A95373-3DDD-4133-8D58-964AE769B19E}"/>
    <cellStyle name="Normal 36 2 7 2 3" xfId="42550" xr:uid="{30A9335A-0620-4E9C-8150-42EAF1F06835}"/>
    <cellStyle name="Normal 36 2 7 2 3 2" xfId="42551" xr:uid="{7058F18C-3458-45A9-9DE9-69EF4364FFE8}"/>
    <cellStyle name="Normal 36 2 7 2 3 2 2" xfId="42552" xr:uid="{F48CE41C-0054-491A-BDC2-A545C55EEEF8}"/>
    <cellStyle name="Normal 36 2 7 2 3 2 2 2" xfId="42553" xr:uid="{DD5FDCE1-9C55-4109-89B1-8F0B493B627E}"/>
    <cellStyle name="Normal 36 2 7 2 3 2 3" xfId="42554" xr:uid="{1CDE4308-1BAF-4889-B292-34C3BDCE79E5}"/>
    <cellStyle name="Normal 36 2 7 2 3 3" xfId="42555" xr:uid="{D9831051-3918-45B3-BCF0-6D45EAB7B86C}"/>
    <cellStyle name="Normal 36 2 7 2 3 3 2" xfId="42556" xr:uid="{0085518D-09ED-4D39-A980-D8F5577EBCFB}"/>
    <cellStyle name="Normal 36 2 7 2 3 4" xfId="42557" xr:uid="{F2774E0D-5504-4C1A-8761-4EDFD957C6EF}"/>
    <cellStyle name="Normal 36 2 7 2 4" xfId="42558" xr:uid="{EC00FB45-E508-4DD7-AB5F-A261E7FD76AD}"/>
    <cellStyle name="Normal 36 2 7 2 4 2" xfId="42559" xr:uid="{48F2FC9D-30BA-4A5B-ADBD-FD49CF6A2F99}"/>
    <cellStyle name="Normal 36 2 7 2 4 2 2" xfId="42560" xr:uid="{BD1B604D-3BEA-4A93-8C7A-930CA0E8BACC}"/>
    <cellStyle name="Normal 36 2 7 2 4 2 2 2" xfId="42561" xr:uid="{0A3E9949-C8EF-4A44-8CEB-1A58AAC2F712}"/>
    <cellStyle name="Normal 36 2 7 2 4 2 3" xfId="42562" xr:uid="{4507AC36-9707-4B3C-AA35-D382D166A050}"/>
    <cellStyle name="Normal 36 2 7 2 4 3" xfId="42563" xr:uid="{E7FEF928-BA7E-473A-99CF-45B002B4E26A}"/>
    <cellStyle name="Normal 36 2 7 2 4 3 2" xfId="42564" xr:uid="{AB1039FB-643A-4452-9245-F884737BE096}"/>
    <cellStyle name="Normal 36 2 7 2 4 4" xfId="42565" xr:uid="{83E65597-2EBA-43C9-9AA3-D76449AEB17C}"/>
    <cellStyle name="Normal 36 2 7 2 5" xfId="42566" xr:uid="{3BB05CE4-88D6-47BA-8460-01AD7686D411}"/>
    <cellStyle name="Normal 36 2 7 2 5 2" xfId="42567" xr:uid="{CF9A8429-FB6E-4715-BA77-D40C708864F4}"/>
    <cellStyle name="Normal 36 2 7 2 5 2 2" xfId="42568" xr:uid="{D34AD0D9-2D21-45A6-AC3A-B6A57A47D514}"/>
    <cellStyle name="Normal 36 2 7 2 5 3" xfId="42569" xr:uid="{3E450750-2BCB-4048-AC0C-863BDD044015}"/>
    <cellStyle name="Normal 36 2 7 2 6" xfId="42570" xr:uid="{2853C112-A5A4-48B4-AE4C-D993CFCBB6A6}"/>
    <cellStyle name="Normal 36 2 7 2 6 2" xfId="42571" xr:uid="{E7BBB13C-5731-4D4C-8E31-FAC529843FB9}"/>
    <cellStyle name="Normal 36 2 7 2 6 2 2" xfId="42572" xr:uid="{1A948D3D-5E84-469F-970A-A8955160A96D}"/>
    <cellStyle name="Normal 36 2 7 2 6 3" xfId="42573" xr:uid="{81F13C6D-B6C5-4E06-9FB0-22E73DFE4056}"/>
    <cellStyle name="Normal 36 2 7 2 7" xfId="42574" xr:uid="{FF980C9F-9EBE-40AA-9560-58CF049A459C}"/>
    <cellStyle name="Normal 36 2 7 2 7 2" xfId="42575" xr:uid="{2E203F06-85E5-4653-8A49-62C02C8719E0}"/>
    <cellStyle name="Normal 36 2 7 2 7 2 2" xfId="42576" xr:uid="{7D642219-3C77-43BB-9405-3FE881B9686F}"/>
    <cellStyle name="Normal 36 2 7 2 7 3" xfId="42577" xr:uid="{69DDB703-F8C8-428C-AEE9-9125AE191CB5}"/>
    <cellStyle name="Normal 36 2 7 2 8" xfId="42578" xr:uid="{33D1277C-D2A1-4356-8188-9D63F9EE328B}"/>
    <cellStyle name="Normal 36 2 7 2 8 2" xfId="42579" xr:uid="{0D178B5B-5007-43EC-AB20-76B36D94F775}"/>
    <cellStyle name="Normal 36 2 7 2 9" xfId="42580" xr:uid="{034CD207-FFA8-4173-8379-74A0E4EDACBC}"/>
    <cellStyle name="Normal 36 2 7 2_EGAT BS 10" xfId="42581" xr:uid="{8367ED76-5C0E-402C-9248-F22313864AC4}"/>
    <cellStyle name="Normal 36 2 7 3" xfId="42582" xr:uid="{477C69B7-2160-49DA-BC02-E5B76ACF9150}"/>
    <cellStyle name="Normal 36 2 7 3 2" xfId="42583" xr:uid="{6732DBAC-43DD-40C0-B014-A526C1FC0A2A}"/>
    <cellStyle name="Normal 36 2 7 3 2 2" xfId="42584" xr:uid="{A3079D99-7838-41E5-9771-CD6ED009A127}"/>
    <cellStyle name="Normal 36 2 7 3 2 2 2" xfId="42585" xr:uid="{CB14A62F-CE9A-4455-9472-F9E6D6A23677}"/>
    <cellStyle name="Normal 36 2 7 3 2 2 2 2" xfId="42586" xr:uid="{65B796A7-F1CC-420C-91C1-5095C01AD96B}"/>
    <cellStyle name="Normal 36 2 7 3 2 2 3" xfId="42587" xr:uid="{2FD33F67-B9B3-4BF0-A9A5-8ACC8628E72E}"/>
    <cellStyle name="Normal 36 2 7 3 2 3" xfId="42588" xr:uid="{922ED2AF-ECC0-4491-BA15-7F3B95FE47E4}"/>
    <cellStyle name="Normal 36 2 7 3 2 3 2" xfId="42589" xr:uid="{3AF2FCB3-6B72-4A1E-A526-1F8BB3ECE693}"/>
    <cellStyle name="Normal 36 2 7 3 2 4" xfId="42590" xr:uid="{7E7DECAC-791D-483F-B4E9-2EEFF6207CC2}"/>
    <cellStyle name="Normal 36 2 7 3 3" xfId="42591" xr:uid="{127963DD-D8DC-491D-840A-9A3B7E5D39B0}"/>
    <cellStyle name="Normal 36 2 7 3 3 2" xfId="42592" xr:uid="{28657CD2-C227-4C8B-9142-0A160DDD1032}"/>
    <cellStyle name="Normal 36 2 7 3 3 2 2" xfId="42593" xr:uid="{A1B45440-D3F0-4FEB-BD00-288D2082FEA9}"/>
    <cellStyle name="Normal 36 2 7 3 3 2 2 2" xfId="42594" xr:uid="{DABB0999-0B0C-45C7-8254-276C7A33A406}"/>
    <cellStyle name="Normal 36 2 7 3 3 2 3" xfId="42595" xr:uid="{BD539278-2735-40E6-A44D-DA69030AC094}"/>
    <cellStyle name="Normal 36 2 7 3 3 3" xfId="42596" xr:uid="{0841D3DF-452F-4F0A-BDDB-119A671BB58C}"/>
    <cellStyle name="Normal 36 2 7 3 3 3 2" xfId="42597" xr:uid="{C0A82672-6351-4EAE-8B59-03B8AB66AE81}"/>
    <cellStyle name="Normal 36 2 7 3 3 4" xfId="42598" xr:uid="{6289CD48-F47F-4187-AFB5-19D94E447853}"/>
    <cellStyle name="Normal 36 2 7 3 4" xfId="42599" xr:uid="{9EC68FB2-4C2B-425A-9074-4CAAD3A7E6A1}"/>
    <cellStyle name="Normal 36 2 7 3 4 2" xfId="42600" xr:uid="{480E0884-3550-424E-A6CA-026DBA1C40A9}"/>
    <cellStyle name="Normal 36 2 7 3 4 2 2" xfId="42601" xr:uid="{4F66F983-82C8-4D44-AE76-19AAEDC934C0}"/>
    <cellStyle name="Normal 36 2 7 3 4 3" xfId="42602" xr:uid="{2CF8F154-8EF1-4462-B5E0-A67D50AC32C6}"/>
    <cellStyle name="Normal 36 2 7 3 5" xfId="42603" xr:uid="{35C49465-81F4-4415-8812-224593E56BB7}"/>
    <cellStyle name="Normal 36 2 7 3 5 2" xfId="42604" xr:uid="{FB1D9B4C-4D5C-438E-9169-145ACA747008}"/>
    <cellStyle name="Normal 36 2 7 3 5 2 2" xfId="42605" xr:uid="{44031779-01C5-41BA-92C4-5F1605589E54}"/>
    <cellStyle name="Normal 36 2 7 3 5 3" xfId="42606" xr:uid="{8B218EC2-D820-4F11-A513-456551E5BD86}"/>
    <cellStyle name="Normal 36 2 7 3 6" xfId="42607" xr:uid="{5BCE816B-0FA6-4CF3-9662-67AA09ACE28E}"/>
    <cellStyle name="Normal 36 2 7 3 6 2" xfId="42608" xr:uid="{4A17E4CB-7F72-40C0-BDA3-26403DC56BA3}"/>
    <cellStyle name="Normal 36 2 7 3 6 2 2" xfId="42609" xr:uid="{581C9ADA-51AF-4881-95AD-7D2EFA70371E}"/>
    <cellStyle name="Normal 36 2 7 3 6 3" xfId="42610" xr:uid="{B8FC9B6C-6B8E-498E-96DB-5A2959904AA4}"/>
    <cellStyle name="Normal 36 2 7 3 7" xfId="42611" xr:uid="{A9437103-4EEE-4FE6-8B52-0BE970135371}"/>
    <cellStyle name="Normal 36 2 7 3 7 2" xfId="42612" xr:uid="{F7D7E9D9-C6BD-466D-AEB1-2B1AA5280988}"/>
    <cellStyle name="Normal 36 2 7 3 8" xfId="42613" xr:uid="{5FA083B3-07D5-47AC-9C96-C8D04E08D73D}"/>
    <cellStyle name="Normal 36 2 7 3_EGAT BS 10" xfId="42614" xr:uid="{6F374874-09AB-49CF-8C2A-7F2E5D6F253F}"/>
    <cellStyle name="Normal 36 2 7 4" xfId="42615" xr:uid="{1786D86C-E523-4F8F-A1DD-1F2B037EB0D9}"/>
    <cellStyle name="Normal 36 2 7 4 2" xfId="42616" xr:uid="{E30D5609-B971-4DC7-8927-F6881C982D20}"/>
    <cellStyle name="Normal 36 2 7 4 2 2" xfId="42617" xr:uid="{A18A0590-1431-4893-904F-5174FF2ABF81}"/>
    <cellStyle name="Normal 36 2 7 4 2 2 2" xfId="42618" xr:uid="{FB30451D-4E0A-4445-A5FA-93071DAB56D0}"/>
    <cellStyle name="Normal 36 2 7 4 2 3" xfId="42619" xr:uid="{7DE5457E-0C4B-4144-9A94-587EF6E2825A}"/>
    <cellStyle name="Normal 36 2 7 4 3" xfId="42620" xr:uid="{1017A907-39B2-478B-857E-0CC33795368B}"/>
    <cellStyle name="Normal 36 2 7 4 3 2" xfId="42621" xr:uid="{7CD0180E-537C-45D0-8370-EE3C3E873756}"/>
    <cellStyle name="Normal 36 2 7 4 4" xfId="42622" xr:uid="{2504CEF2-709C-4695-BFAE-ADA2E797BF71}"/>
    <cellStyle name="Normal 36 2 7 5" xfId="42623" xr:uid="{C4CBDC1D-DA26-459F-A66A-A6584BAC89D7}"/>
    <cellStyle name="Normal 36 2 7 5 2" xfId="42624" xr:uid="{A2C1F6AF-7CC6-4AE2-8BBC-1E04E6EC38D6}"/>
    <cellStyle name="Normal 36 2 7 5 2 2" xfId="42625" xr:uid="{C4C8525A-3FE0-4CA3-87DA-900649C2CE8A}"/>
    <cellStyle name="Normal 36 2 7 5 2 2 2" xfId="42626" xr:uid="{F69DEFD5-752A-4A66-8EC2-23D9201C806F}"/>
    <cellStyle name="Normal 36 2 7 5 2 3" xfId="42627" xr:uid="{86EB0E08-F14A-4279-B934-A3F978A21725}"/>
    <cellStyle name="Normal 36 2 7 5 3" xfId="42628" xr:uid="{953F192B-8400-4034-8A9C-6364D998DF1B}"/>
    <cellStyle name="Normal 36 2 7 5 3 2" xfId="42629" xr:uid="{ADAA17E7-722F-4B88-B742-92F03BC8647E}"/>
    <cellStyle name="Normal 36 2 7 5 4" xfId="42630" xr:uid="{F2CA6595-C6B6-4FD7-820F-5481BF24711F}"/>
    <cellStyle name="Normal 36 2 7 6" xfId="42631" xr:uid="{9A6BE09E-C1BF-4A80-BCB5-61CF9B7711A2}"/>
    <cellStyle name="Normal 36 2 7 6 2" xfId="42632" xr:uid="{CD8093B5-0EF7-47C6-B821-A112ECBB26DF}"/>
    <cellStyle name="Normal 36 2 7 6 2 2" xfId="42633" xr:uid="{8FD77C73-57E4-4928-A808-15D230B7CDB9}"/>
    <cellStyle name="Normal 36 2 7 6 3" xfId="42634" xr:uid="{A4324D01-5FF1-449D-84EF-651CEF4C8E99}"/>
    <cellStyle name="Normal 36 2 7 7" xfId="42635" xr:uid="{73E1CD77-9938-4974-874D-28D3C9B1C7CC}"/>
    <cellStyle name="Normal 36 2 7 7 2" xfId="42636" xr:uid="{EA0834A6-E22A-40B2-8878-7F4A2C205A3D}"/>
    <cellStyle name="Normal 36 2 7 7 2 2" xfId="42637" xr:uid="{877590DB-4C72-494F-9109-216487A3F8B0}"/>
    <cellStyle name="Normal 36 2 7 7 3" xfId="42638" xr:uid="{59E841AF-0644-4265-8FED-A680DC58852A}"/>
    <cellStyle name="Normal 36 2 7 8" xfId="42639" xr:uid="{4144BA3F-C8C7-4390-BE74-9748CE0853F9}"/>
    <cellStyle name="Normal 36 2 7 8 2" xfId="42640" xr:uid="{6CCEEFEE-8827-4A89-8A92-301C8CDE83A4}"/>
    <cellStyle name="Normal 36 2 7 8 2 2" xfId="42641" xr:uid="{4E30F81F-46E6-406A-8320-A9CF6B4B9976}"/>
    <cellStyle name="Normal 36 2 7 8 3" xfId="42642" xr:uid="{3D49485A-4252-4FB9-80E2-7F5BAA20A5B8}"/>
    <cellStyle name="Normal 36 2 7 9" xfId="42643" xr:uid="{10B23A0F-DAB6-4619-B994-A355B53237C6}"/>
    <cellStyle name="Normal 36 2 7 9 2" xfId="42644" xr:uid="{2874694D-3092-40E7-BF02-AFEEC972514E}"/>
    <cellStyle name="Normal 36 2 7_EGAT BS 10" xfId="42645" xr:uid="{A13D3C3F-B4CB-47B3-8A47-E9A710E608C4}"/>
    <cellStyle name="Normal 36 2 8" xfId="42646" xr:uid="{8310DBAD-DC2F-4F40-9911-2EB97E0A8C16}"/>
    <cellStyle name="Normal 36 2 8 2" xfId="42647" xr:uid="{37F0823F-68E5-4530-94D0-85B6E572C8DF}"/>
    <cellStyle name="Normal 36 2 8 2 2" xfId="42648" xr:uid="{FAF45B91-78F0-4A7C-9313-1B2E00C308AA}"/>
    <cellStyle name="Normal 36 2 8 2 2 2" xfId="42649" xr:uid="{6F35D850-4DA7-44CA-B03B-115B45E242F7}"/>
    <cellStyle name="Normal 36 2 8 2 2 2 2" xfId="42650" xr:uid="{DC62D8B1-1382-44F7-890B-76C7F6E87A35}"/>
    <cellStyle name="Normal 36 2 8 2 2 2 2 2" xfId="42651" xr:uid="{AFFB9DAB-D24E-42AC-9C19-234CFED2339F}"/>
    <cellStyle name="Normal 36 2 8 2 2 2 3" xfId="42652" xr:uid="{83DD6914-DBE7-4AA7-B07A-3E07F981A70A}"/>
    <cellStyle name="Normal 36 2 8 2 2 3" xfId="42653" xr:uid="{652006BD-DC4D-43ED-AEDA-15F5F34BE22B}"/>
    <cellStyle name="Normal 36 2 8 2 2 3 2" xfId="42654" xr:uid="{0F0ACB13-117C-432C-B3C1-28F347DDC36D}"/>
    <cellStyle name="Normal 36 2 8 2 2 4" xfId="42655" xr:uid="{974D7519-22FB-4647-A7A1-5823B9349EBC}"/>
    <cellStyle name="Normal 36 2 8 2 3" xfId="42656" xr:uid="{4878C4FD-AB42-4D7A-A0A7-F35936510716}"/>
    <cellStyle name="Normal 36 2 8 2 3 2" xfId="42657" xr:uid="{B5274CCA-886A-429C-A3EB-FC361064CD73}"/>
    <cellStyle name="Normal 36 2 8 2 3 2 2" xfId="42658" xr:uid="{3CE40837-F57C-4158-A4F3-EBD453E94BAC}"/>
    <cellStyle name="Normal 36 2 8 2 3 3" xfId="42659" xr:uid="{3B27189D-4304-4304-AB3B-A6F45B4BEC95}"/>
    <cellStyle name="Normal 36 2 8 2 4" xfId="42660" xr:uid="{E1011B43-4806-4710-BEF1-F9DBDC5BDE30}"/>
    <cellStyle name="Normal 36 2 8 2 4 2" xfId="42661" xr:uid="{AFD67562-AA16-43AC-BBDA-1E35813EB667}"/>
    <cellStyle name="Normal 36 2 8 2 4 2 2" xfId="42662" xr:uid="{98CE1C6F-CA46-4429-BCA9-69F4C669BF17}"/>
    <cellStyle name="Normal 36 2 8 2 4 3" xfId="42663" xr:uid="{30AB69B4-CE59-4D3C-8CCC-9C8A6BAFEB37}"/>
    <cellStyle name="Normal 36 2 8 2 5" xfId="42664" xr:uid="{07CBDD11-89A5-4B0D-A001-3F2B1E2BF593}"/>
    <cellStyle name="Normal 36 2 8 2 5 2" xfId="42665" xr:uid="{D61A72BE-C6B8-4FE1-B0CA-9B8D7C25DC8D}"/>
    <cellStyle name="Normal 36 2 8 2 5 2 2" xfId="42666" xr:uid="{EB550999-E540-4A1E-A382-B9150F8943A9}"/>
    <cellStyle name="Normal 36 2 8 2 5 3" xfId="42667" xr:uid="{D81F97B1-0B7A-402E-94C8-61150D8F5B5C}"/>
    <cellStyle name="Normal 36 2 8 2 6" xfId="42668" xr:uid="{AFC05FA8-7958-403D-A1BB-8BE49BBECF8D}"/>
    <cellStyle name="Normal 36 2 8 2 6 2" xfId="42669" xr:uid="{FF77E4D6-68FA-40E2-9A0B-F43C038A5E10}"/>
    <cellStyle name="Normal 36 2 8 2 7" xfId="42670" xr:uid="{C6EC847A-BD66-4513-AFAF-0902DBB75918}"/>
    <cellStyle name="Normal 36 2 8 2_EGAT BS 10" xfId="42671" xr:uid="{8E8B4874-C591-4D11-B0A6-28CB52FC673B}"/>
    <cellStyle name="Normal 36 2 8 3" xfId="42672" xr:uid="{D9A47E9F-1D12-4699-9875-2256D27F3C5A}"/>
    <cellStyle name="Normal 36 2 8 3 2" xfId="42673" xr:uid="{E0BB64DC-1F57-48CE-B7DF-FE94B70D2EC0}"/>
    <cellStyle name="Normal 36 2 8 3 2 2" xfId="42674" xr:uid="{3B666BFB-9782-4B9C-B8FF-93EF473315EA}"/>
    <cellStyle name="Normal 36 2 8 3 2 2 2" xfId="42675" xr:uid="{827E95B1-B3E9-4E05-A0DC-F490510F974D}"/>
    <cellStyle name="Normal 36 2 8 3 2 3" xfId="42676" xr:uid="{820EACCD-D739-4145-A54D-4C0B58FD17ED}"/>
    <cellStyle name="Normal 36 2 8 3 3" xfId="42677" xr:uid="{EC66D428-A396-443B-BE55-097316D7CC5C}"/>
    <cellStyle name="Normal 36 2 8 3 3 2" xfId="42678" xr:uid="{35F73920-E132-4A61-8EA2-0B4B0C675CD4}"/>
    <cellStyle name="Normal 36 2 8 3 4" xfId="42679" xr:uid="{6C65B2E5-646F-4075-8C31-E1843D2FF3E8}"/>
    <cellStyle name="Normal 36 2 8 4" xfId="42680" xr:uid="{652CE00C-CF97-40FD-A048-54F3C8015702}"/>
    <cellStyle name="Normal 36 2 8 4 2" xfId="42681" xr:uid="{2359CFAF-836F-4E0E-BF8D-0D2805B76BA7}"/>
    <cellStyle name="Normal 36 2 8 4 2 2" xfId="42682" xr:uid="{8F41E86D-816F-41B5-80B7-3B69A4838FBA}"/>
    <cellStyle name="Normal 36 2 8 4 2 2 2" xfId="42683" xr:uid="{C84E838E-BC7E-441A-A2E2-06DCA287149F}"/>
    <cellStyle name="Normal 36 2 8 4 2 3" xfId="42684" xr:uid="{935803BB-4ACF-4C32-AF61-F93575DCE44A}"/>
    <cellStyle name="Normal 36 2 8 4 3" xfId="42685" xr:uid="{E9FF0092-CAEB-4F8F-8BF6-43E15CE0FC68}"/>
    <cellStyle name="Normal 36 2 8 4 3 2" xfId="42686" xr:uid="{ED84E02A-A9D5-4CF9-A96C-24316AAF9F82}"/>
    <cellStyle name="Normal 36 2 8 4 4" xfId="42687" xr:uid="{8E7DA39D-75F9-4B74-938B-E78E5A0B0AA2}"/>
    <cellStyle name="Normal 36 2 8 5" xfId="42688" xr:uid="{8D7F012E-BD85-49C9-90BF-81251E6CB3C1}"/>
    <cellStyle name="Normal 36 2 8 5 2" xfId="42689" xr:uid="{C819B893-6094-487C-9D7F-A97787498B6B}"/>
    <cellStyle name="Normal 36 2 8 5 2 2" xfId="42690" xr:uid="{E80192F7-146F-44B0-A389-39E2D9772A5C}"/>
    <cellStyle name="Normal 36 2 8 5 3" xfId="42691" xr:uid="{7CA4607B-A14C-4544-80BD-4C58B8BFF0C2}"/>
    <cellStyle name="Normal 36 2 8 6" xfId="42692" xr:uid="{1C360CD2-B5B1-4F07-ACFA-708E1B1C6E3F}"/>
    <cellStyle name="Normal 36 2 8 6 2" xfId="42693" xr:uid="{327FD8F3-98D0-41BF-A046-00CC1BAEB979}"/>
    <cellStyle name="Normal 36 2 8 6 2 2" xfId="42694" xr:uid="{FDE022E4-E5D8-4F23-B79D-7E24D8818CBA}"/>
    <cellStyle name="Normal 36 2 8 6 3" xfId="42695" xr:uid="{F7F3BB6C-BAF2-4DAA-A3B3-0FFF51172096}"/>
    <cellStyle name="Normal 36 2 8 7" xfId="42696" xr:uid="{B58989BA-85E7-4412-895F-B25358DB1242}"/>
    <cellStyle name="Normal 36 2 8 7 2" xfId="42697" xr:uid="{8E40F3AA-94AF-4E69-BDCB-982645E8828D}"/>
    <cellStyle name="Normal 36 2 8 7 2 2" xfId="42698" xr:uid="{77EC0605-429B-4E98-80DA-3C890591D966}"/>
    <cellStyle name="Normal 36 2 8 7 3" xfId="42699" xr:uid="{56F20101-9616-4BEC-8B54-3E80C3E90A70}"/>
    <cellStyle name="Normal 36 2 8 8" xfId="42700" xr:uid="{31A80A3C-437E-4E56-8CEE-6224F7B6BD39}"/>
    <cellStyle name="Normal 36 2 8 8 2" xfId="42701" xr:uid="{E5264A3F-A3EA-4760-9342-96ECD36B8056}"/>
    <cellStyle name="Normal 36 2 8 9" xfId="42702" xr:uid="{50602535-6386-4577-90C4-A99D21DA5847}"/>
    <cellStyle name="Normal 36 2 8_EGAT BS 10" xfId="42703" xr:uid="{C3CC66CE-4F58-474C-BB46-3916ABE35DA5}"/>
    <cellStyle name="Normal 36 2 9" xfId="42704" xr:uid="{86E17CB5-E88D-4C01-AA09-B9259B91AF93}"/>
    <cellStyle name="Normal 36 2 9 2" xfId="42705" xr:uid="{DDE24538-93C3-495A-B1F3-E2B7BD2AFA00}"/>
    <cellStyle name="Normal 36 2 9 2 2" xfId="42706" xr:uid="{8C83FBD1-7913-4979-AB81-4D04ED11856E}"/>
    <cellStyle name="Normal 36 2 9 2 2 2" xfId="42707" xr:uid="{3929D296-B71A-4DCF-9BA0-C148DF3D96DE}"/>
    <cellStyle name="Normal 36 2 9 2 2 2 2" xfId="42708" xr:uid="{6DDACE95-1822-4BE2-B52A-065722E0B251}"/>
    <cellStyle name="Normal 36 2 9 2 2 3" xfId="42709" xr:uid="{7564BAA2-86BD-496B-83B7-6853A39C912D}"/>
    <cellStyle name="Normal 36 2 9 2 3" xfId="42710" xr:uid="{3D0A2F7C-7798-4D62-8317-AD1618A3E4E9}"/>
    <cellStyle name="Normal 36 2 9 2 3 2" xfId="42711" xr:uid="{B48E84BA-6278-45C3-A717-2F260B25EC19}"/>
    <cellStyle name="Normal 36 2 9 2 4" xfId="42712" xr:uid="{58F79CD0-83A8-465A-BD39-7BB24D7C0B2A}"/>
    <cellStyle name="Normal 36 2 9 3" xfId="42713" xr:uid="{3DF7FA5A-AB40-49EE-8DC6-3CD9C4AC1D34}"/>
    <cellStyle name="Normal 36 2 9 3 2" xfId="42714" xr:uid="{F13C0C5E-7A19-4CAA-95AD-4206778C7559}"/>
    <cellStyle name="Normal 36 2 9 3 2 2" xfId="42715" xr:uid="{DB7D2F2E-CD7E-4D09-92BC-AC16A9C9DC59}"/>
    <cellStyle name="Normal 36 2 9 3 2 2 2" xfId="42716" xr:uid="{D169F8FD-D978-47D3-85F3-4518D1F7FE65}"/>
    <cellStyle name="Normal 36 2 9 3 2 3" xfId="42717" xr:uid="{3A2A08C0-9425-4921-A659-034BA94A0A90}"/>
    <cellStyle name="Normal 36 2 9 3 3" xfId="42718" xr:uid="{AD1FA9F9-9ADD-4C61-867E-1120B2500CEA}"/>
    <cellStyle name="Normal 36 2 9 3 3 2" xfId="42719" xr:uid="{7C2319DA-C79A-4C24-983C-AEBDA23AC769}"/>
    <cellStyle name="Normal 36 2 9 3 4" xfId="42720" xr:uid="{2955C279-1D90-47EA-A75F-AB7D7F9F9015}"/>
    <cellStyle name="Normal 36 2 9 4" xfId="42721" xr:uid="{AB84ED60-0015-48C5-B70B-68F24050B278}"/>
    <cellStyle name="Normal 36 2 9 4 2" xfId="42722" xr:uid="{F48D6439-7146-4941-8445-6B0DE9E3C0B8}"/>
    <cellStyle name="Normal 36 2 9 4 2 2" xfId="42723" xr:uid="{301ABCBB-5FF3-420B-AC73-13323C124461}"/>
    <cellStyle name="Normal 36 2 9 4 3" xfId="42724" xr:uid="{3C7BB5A0-B879-4DA7-8199-2C693878969E}"/>
    <cellStyle name="Normal 36 2 9 5" xfId="42725" xr:uid="{FE2DAA06-8A58-4B2C-BD48-F22C92CCF54A}"/>
    <cellStyle name="Normal 36 2 9 5 2" xfId="42726" xr:uid="{544D5E9E-DDC8-4014-AA9D-247F28752A81}"/>
    <cellStyle name="Normal 36 2 9 5 2 2" xfId="42727" xr:uid="{01BE65D9-69CC-4010-AE30-926A9D482D71}"/>
    <cellStyle name="Normal 36 2 9 5 3" xfId="42728" xr:uid="{4F04CB37-69D0-4983-998C-DD0B7A87F6BE}"/>
    <cellStyle name="Normal 36 2 9 6" xfId="42729" xr:uid="{DAE86B84-C8B3-49DB-81C6-3C8BB259699F}"/>
    <cellStyle name="Normal 36 2 9 6 2" xfId="42730" xr:uid="{1C8A9460-C671-4EF2-8781-F9E29BA32F8C}"/>
    <cellStyle name="Normal 36 2 9 6 2 2" xfId="42731" xr:uid="{46A8DF60-31CB-4DD4-86CC-715AF2DD172B}"/>
    <cellStyle name="Normal 36 2 9 6 3" xfId="42732" xr:uid="{B4515250-DD76-4D2B-B4FB-29AED6E9B819}"/>
    <cellStyle name="Normal 36 2 9 7" xfId="42733" xr:uid="{78DA50CF-96B5-46A4-8AF1-45D2C8A12559}"/>
    <cellStyle name="Normal 36 2 9 7 2" xfId="42734" xr:uid="{034AF122-F737-4AD6-9E37-821FEFD00DDD}"/>
    <cellStyle name="Normal 36 2 9 8" xfId="42735" xr:uid="{1C118247-66D5-44AD-BB69-3A7369DCBC2E}"/>
    <cellStyle name="Normal 36 2 9_EGAT BS 10" xfId="42736" xr:uid="{1291DD7D-9697-4475-81B0-EFF8C42A5108}"/>
    <cellStyle name="Normal 36 2_EGAT BS 8" xfId="42737" xr:uid="{E55851BC-00A0-4FEF-ABCB-418373B4E562}"/>
    <cellStyle name="Normal 36 20" xfId="42738" xr:uid="{FDE28297-6AFD-41E7-A329-B4175E8B7AD7}"/>
    <cellStyle name="Normal 36 3" xfId="42739" xr:uid="{320F56E5-4B17-469D-AE18-066A9B23C48C}"/>
    <cellStyle name="Normal 36 3 10" xfId="42740" xr:uid="{9A98E13E-1B9F-4257-98CB-486176922788}"/>
    <cellStyle name="Normal 36 3 10 2" xfId="42741" xr:uid="{457ABDA8-4C04-4F25-A152-B5A4577A5B73}"/>
    <cellStyle name="Normal 36 3 10 2 2" xfId="42742" xr:uid="{3E881E30-AEE1-4456-8DA4-5EA65F105624}"/>
    <cellStyle name="Normal 36 3 10 2 2 2" xfId="42743" xr:uid="{6434CDEA-9EA1-43D5-95F9-8D6865EC28D7}"/>
    <cellStyle name="Normal 36 3 10 2 2 2 2" xfId="42744" xr:uid="{3B7C0AC5-22D7-4F5A-ABEE-A86B08C8BB11}"/>
    <cellStyle name="Normal 36 3 10 2 2 3" xfId="42745" xr:uid="{F27E0963-5B10-4C39-AC52-2EF02D7B72D2}"/>
    <cellStyle name="Normal 36 3 10 2 3" xfId="42746" xr:uid="{87052B7A-F524-4ADA-B948-F52E8EB1FC67}"/>
    <cellStyle name="Normal 36 3 10 2 3 2" xfId="42747" xr:uid="{C6454467-792D-496C-95B5-38DC2FA35DC6}"/>
    <cellStyle name="Normal 36 3 10 2 4" xfId="42748" xr:uid="{EC03A147-3BBA-4F3A-B584-D994059FDAA8}"/>
    <cellStyle name="Normal 36 3 10 3" xfId="42749" xr:uid="{ADEDCFC3-464B-46B3-BAA0-D35E9A41F974}"/>
    <cellStyle name="Normal 36 3 10 3 2" xfId="42750" xr:uid="{94AE3EC8-BB82-4FC9-9946-E498F44535DB}"/>
    <cellStyle name="Normal 36 3 10 3 2 2" xfId="42751" xr:uid="{58F36052-62C4-47A9-87B0-EC1C29412E23}"/>
    <cellStyle name="Normal 36 3 10 3 3" xfId="42752" xr:uid="{21C861E3-63CC-447F-B086-40A128E9B711}"/>
    <cellStyle name="Normal 36 3 10 4" xfId="42753" xr:uid="{2EE83D56-B0FC-4FB5-B77E-EAA81F148263}"/>
    <cellStyle name="Normal 36 3 10 4 2" xfId="42754" xr:uid="{3965E220-BF75-41B2-9205-768DAF21455C}"/>
    <cellStyle name="Normal 36 3 10 4 2 2" xfId="42755" xr:uid="{823519E6-A2E0-4EAC-AA84-4D821A2CF465}"/>
    <cellStyle name="Normal 36 3 10 4 3" xfId="42756" xr:uid="{B88EBF38-FD7A-46C4-8DD6-29999267207F}"/>
    <cellStyle name="Normal 36 3 10 5" xfId="42757" xr:uid="{A791E533-4857-47E5-8E2E-B33A523E2DCD}"/>
    <cellStyle name="Normal 36 3 10 5 2" xfId="42758" xr:uid="{3D159E7E-1A54-460B-BB63-F5621A7861CD}"/>
    <cellStyle name="Normal 36 3 10 5 2 2" xfId="42759" xr:uid="{9979F2AF-87FE-4449-A891-48EC8CF136BE}"/>
    <cellStyle name="Normal 36 3 10 5 3" xfId="42760" xr:uid="{910669EB-8296-4122-AFCE-0A3D5CBCFB2F}"/>
    <cellStyle name="Normal 36 3 10 6" xfId="42761" xr:uid="{3C9C48FE-E341-45AD-BD5F-6267EB6E8AA6}"/>
    <cellStyle name="Normal 36 3 10 6 2" xfId="42762" xr:uid="{38BF43E0-4890-42A5-A9E3-8FF34A0552EB}"/>
    <cellStyle name="Normal 36 3 10 7" xfId="42763" xr:uid="{E78C973E-70EA-41DB-97C7-44754AC6E295}"/>
    <cellStyle name="Normal 36 3 10_EGAT BS 10" xfId="42764" xr:uid="{E5597820-FE97-47B3-9B9B-C6D712A28E4D}"/>
    <cellStyle name="Normal 36 3 11" xfId="42765" xr:uid="{6CBFEF15-343F-48FF-8825-30B57FCEAC82}"/>
    <cellStyle name="Normal 36 3 11 2" xfId="42766" xr:uid="{98088601-F4CE-4559-A89A-DC50402CFB85}"/>
    <cellStyle name="Normal 36 3 11 2 2" xfId="42767" xr:uid="{77AB0EF0-D6E0-44CD-AF2D-3457B4E34698}"/>
    <cellStyle name="Normal 36 3 11 2 2 2" xfId="42768" xr:uid="{C661E5FF-8056-4AF5-BC67-2AC02CCE5AB7}"/>
    <cellStyle name="Normal 36 3 11 2 3" xfId="42769" xr:uid="{E664FA49-0B24-4825-B345-978784517F0D}"/>
    <cellStyle name="Normal 36 3 11 3" xfId="42770" xr:uid="{8C8892D8-25C3-467F-82A8-E6E082354347}"/>
    <cellStyle name="Normal 36 3 11 3 2" xfId="42771" xr:uid="{7003ADB5-B56F-46F1-9A32-357F5588F51D}"/>
    <cellStyle name="Normal 36 3 11 4" xfId="42772" xr:uid="{D540C0AC-8625-4303-8C6B-C11BA1B125BC}"/>
    <cellStyle name="Normal 36 3 12" xfId="42773" xr:uid="{89F97953-3F24-4770-82BE-4B129C5F84DC}"/>
    <cellStyle name="Normal 36 3 12 2" xfId="42774" xr:uid="{2AD7DC16-571F-40AD-9677-CF9F3A795DB7}"/>
    <cellStyle name="Normal 36 3 12 2 2" xfId="42775" xr:uid="{511D7109-2781-4091-8F1A-74D464AD1330}"/>
    <cellStyle name="Normal 36 3 12 2 2 2" xfId="42776" xr:uid="{0949B4E5-150E-4677-993C-E4F116A11EFA}"/>
    <cellStyle name="Normal 36 3 12 2 3" xfId="42777" xr:uid="{1F222A8D-402F-4F56-B697-254C45282DB2}"/>
    <cellStyle name="Normal 36 3 12 3" xfId="42778" xr:uid="{DC1BDF75-6888-4FE0-B0C8-15F7E448D30B}"/>
    <cellStyle name="Normal 36 3 12 3 2" xfId="42779" xr:uid="{CCB18C8F-4A09-4D39-997F-DCE3EBC784F2}"/>
    <cellStyle name="Normal 36 3 12 4" xfId="42780" xr:uid="{52D5E6F7-8F26-43DE-AD1E-01BD9D99E890}"/>
    <cellStyle name="Normal 36 3 13" xfId="42781" xr:uid="{097A72E4-7777-4D46-AD60-E8031B3C0FEB}"/>
    <cellStyle name="Normal 36 3 13 2" xfId="42782" xr:uid="{99956517-03D6-4229-B008-1901B86F49FA}"/>
    <cellStyle name="Normal 36 3 13 2 2" xfId="42783" xr:uid="{24F57479-D6DA-4CEF-959F-6DCB31D4CAB4}"/>
    <cellStyle name="Normal 36 3 13 3" xfId="42784" xr:uid="{1EB8114A-41EE-4E77-B3C4-C2E7BBEE463F}"/>
    <cellStyle name="Normal 36 3 14" xfId="42785" xr:uid="{3A08D3F6-541E-42F6-8789-070D8D79A81B}"/>
    <cellStyle name="Normal 36 3 14 2" xfId="42786" xr:uid="{EF1308A1-381B-4CD8-A851-54D36F9A02EE}"/>
    <cellStyle name="Normal 36 3 14 2 2" xfId="42787" xr:uid="{7F03E3B4-D1CE-4734-B888-BC2FC68F03F1}"/>
    <cellStyle name="Normal 36 3 14 3" xfId="42788" xr:uid="{AB7948AD-DDFC-4520-80A3-471E02F7677D}"/>
    <cellStyle name="Normal 36 3 15" xfId="42789" xr:uid="{E7422DE1-1313-4F4E-AF4F-2DA06D060704}"/>
    <cellStyle name="Normal 36 3 15 2" xfId="42790" xr:uid="{C89B9D57-99C4-4415-951A-B2A862A42725}"/>
    <cellStyle name="Normal 36 3 15 2 2" xfId="42791" xr:uid="{483F0CFF-807B-40DC-BF99-70DF93946574}"/>
    <cellStyle name="Normal 36 3 15 3" xfId="42792" xr:uid="{1924B0B0-45FC-4D79-8FB9-048CBCBF4800}"/>
    <cellStyle name="Normal 36 3 16" xfId="42793" xr:uid="{924208E4-B0FB-40E2-850D-3BF5DA858FD0}"/>
    <cellStyle name="Normal 36 3 16 2" xfId="42794" xr:uid="{530A7749-67FA-48AD-945E-CDE125B3F675}"/>
    <cellStyle name="Normal 36 3 17" xfId="42795" xr:uid="{6A140EEF-7837-464A-9108-3DB906B416F2}"/>
    <cellStyle name="Normal 36 3 2" xfId="42796" xr:uid="{11A0943B-4A49-4DC9-93D2-7A1D9F80F4B5}"/>
    <cellStyle name="Normal 36 3 2 10" xfId="42797" xr:uid="{73CD2C55-2FF0-4B0E-B605-4B1EA4A8E9A1}"/>
    <cellStyle name="Normal 36 3 2 10 2" xfId="42798" xr:uid="{2AD2FCDA-1DE5-41BF-B79C-E3D53C573E5A}"/>
    <cellStyle name="Normal 36 3 2 11" xfId="42799" xr:uid="{F29A3222-4100-461F-866E-67CFBE480E65}"/>
    <cellStyle name="Normal 36 3 2 2" xfId="42800" xr:uid="{1D5BB953-AC79-4A7A-AF39-0DA0AEDEC701}"/>
    <cellStyle name="Normal 36 3 2 2 10" xfId="42801" xr:uid="{D7A220F1-5111-4915-8532-E34E1FF2AF37}"/>
    <cellStyle name="Normal 36 3 2 2 2" xfId="42802" xr:uid="{81F44D4B-14FF-4332-871A-E7C3F9ABF4D6}"/>
    <cellStyle name="Normal 36 3 2 2 2 2" xfId="42803" xr:uid="{9C5DCA5C-AFA3-4A8E-89F5-6BF55B2C7C68}"/>
    <cellStyle name="Normal 36 3 2 2 2 2 2" xfId="42804" xr:uid="{C7980BD5-C61A-4B05-A1FC-C4E6644DA3BE}"/>
    <cellStyle name="Normal 36 3 2 2 2 2 2 2" xfId="42805" xr:uid="{01A63B7A-32DA-41F0-B894-A426D03C2698}"/>
    <cellStyle name="Normal 36 3 2 2 2 2 2 2 2" xfId="42806" xr:uid="{73EE7AB0-2B14-4936-8C05-FE4FF7D9BE99}"/>
    <cellStyle name="Normal 36 3 2 2 2 2 2 2 2 2" xfId="42807" xr:uid="{AA1E8AAC-1CEC-4B77-929E-BEB164F7A737}"/>
    <cellStyle name="Normal 36 3 2 2 2 2 2 2 3" xfId="42808" xr:uid="{3DF9A51A-3002-4592-92DB-D811131A8650}"/>
    <cellStyle name="Normal 36 3 2 2 2 2 2 3" xfId="42809" xr:uid="{1A5751B8-A88C-40D3-AF44-BBCC2DFFD207}"/>
    <cellStyle name="Normal 36 3 2 2 2 2 2 3 2" xfId="42810" xr:uid="{F105D2C9-838D-401A-8823-A406366AD942}"/>
    <cellStyle name="Normal 36 3 2 2 2 2 2 4" xfId="42811" xr:uid="{1B0B7E2B-C4C3-480E-933E-1223DBD45A32}"/>
    <cellStyle name="Normal 36 3 2 2 2 2 3" xfId="42812" xr:uid="{64019094-FEAE-4497-BC6C-0DC9AD800C3A}"/>
    <cellStyle name="Normal 36 3 2 2 2 2 3 2" xfId="42813" xr:uid="{21F8EAB0-9D95-4121-91E7-4FC68BD0DAD5}"/>
    <cellStyle name="Normal 36 3 2 2 2 2 3 2 2" xfId="42814" xr:uid="{16041FC4-8770-4648-96B0-482C94753D99}"/>
    <cellStyle name="Normal 36 3 2 2 2 2 3 3" xfId="42815" xr:uid="{42981996-2232-4C66-ABF8-390832A946DF}"/>
    <cellStyle name="Normal 36 3 2 2 2 2 4" xfId="42816" xr:uid="{E3F349EA-A8C3-4CD0-BE96-7258714C57BE}"/>
    <cellStyle name="Normal 36 3 2 2 2 2 4 2" xfId="42817" xr:uid="{131D23A6-BCDF-4155-AE05-A248D04AAF04}"/>
    <cellStyle name="Normal 36 3 2 2 2 2 4 2 2" xfId="42818" xr:uid="{DDF1242F-1FC3-459B-B145-7F2076F85DB8}"/>
    <cellStyle name="Normal 36 3 2 2 2 2 4 3" xfId="42819" xr:uid="{3036C19E-049A-4F28-96F4-3A1DD916BC1B}"/>
    <cellStyle name="Normal 36 3 2 2 2 2 5" xfId="42820" xr:uid="{105ADCCF-0549-4618-93DE-A65C1857D94D}"/>
    <cellStyle name="Normal 36 3 2 2 2 2 5 2" xfId="42821" xr:uid="{D3D89DE9-523E-42BD-A4FD-AE263976F686}"/>
    <cellStyle name="Normal 36 3 2 2 2 2 5 2 2" xfId="42822" xr:uid="{0127B439-DE1C-4E24-9FCC-337F73743542}"/>
    <cellStyle name="Normal 36 3 2 2 2 2 5 3" xfId="42823" xr:uid="{EA9E38E5-DCE2-4BF8-9154-A3ED88C5984B}"/>
    <cellStyle name="Normal 36 3 2 2 2 2 6" xfId="42824" xr:uid="{2B4BEB4D-9BFD-4FB6-A242-57F76A88CBE8}"/>
    <cellStyle name="Normal 36 3 2 2 2 2 6 2" xfId="42825" xr:uid="{33E1B811-7802-403D-AE96-717DA8FD5E80}"/>
    <cellStyle name="Normal 36 3 2 2 2 2 7" xfId="42826" xr:uid="{8742D77C-BF8C-4380-9DB2-BE039F9430A4}"/>
    <cellStyle name="Normal 36 3 2 2 2 2_EGAT BS 10" xfId="42827" xr:uid="{3D460FA1-738F-41A0-A7D0-90724DAEDDB6}"/>
    <cellStyle name="Normal 36 3 2 2 2 3" xfId="42828" xr:uid="{5A52E256-20E9-446B-8DEA-B11E92C6F42C}"/>
    <cellStyle name="Normal 36 3 2 2 2 3 2" xfId="42829" xr:uid="{2A9645C3-BEA2-4D33-8D51-881B957D36D9}"/>
    <cellStyle name="Normal 36 3 2 2 2 3 2 2" xfId="42830" xr:uid="{9FE7783E-5B46-4D77-BFED-04A57AFE75DB}"/>
    <cellStyle name="Normal 36 3 2 2 2 3 2 2 2" xfId="42831" xr:uid="{FC14DC00-9FA7-42EB-9DFE-211D52E719F4}"/>
    <cellStyle name="Normal 36 3 2 2 2 3 2 3" xfId="42832" xr:uid="{2EE18777-14EE-4440-A268-DF23AF8BE86C}"/>
    <cellStyle name="Normal 36 3 2 2 2 3 3" xfId="42833" xr:uid="{009873E0-2F26-4D9B-8E96-143258D9CAC3}"/>
    <cellStyle name="Normal 36 3 2 2 2 3 3 2" xfId="42834" xr:uid="{18773B38-E86F-4D39-B5A6-CDF0F673A240}"/>
    <cellStyle name="Normal 36 3 2 2 2 3 4" xfId="42835" xr:uid="{25732DC1-A7CE-46BA-B2D2-635C42D1A0E4}"/>
    <cellStyle name="Normal 36 3 2 2 2 4" xfId="42836" xr:uid="{C3945EAD-BBB1-41FE-82F0-A578A49807E7}"/>
    <cellStyle name="Normal 36 3 2 2 2 4 2" xfId="42837" xr:uid="{CD3BCDD0-5823-4410-8912-AFC0273302D6}"/>
    <cellStyle name="Normal 36 3 2 2 2 4 2 2" xfId="42838" xr:uid="{8C9E7DEC-8543-4D3C-BBA4-AF065D3AB2FD}"/>
    <cellStyle name="Normal 36 3 2 2 2 4 2 2 2" xfId="42839" xr:uid="{DA088FAA-AC9A-40C3-8131-FBD17C62AE8E}"/>
    <cellStyle name="Normal 36 3 2 2 2 4 2 3" xfId="42840" xr:uid="{84DD9E7B-5150-453B-B813-FDE37AD11FB1}"/>
    <cellStyle name="Normal 36 3 2 2 2 4 3" xfId="42841" xr:uid="{B468F37B-894E-4CAA-B8AA-A56ED1493D6E}"/>
    <cellStyle name="Normal 36 3 2 2 2 4 3 2" xfId="42842" xr:uid="{C59D4DF8-FA68-42D5-8E92-330720F3A8CE}"/>
    <cellStyle name="Normal 36 3 2 2 2 4 4" xfId="42843" xr:uid="{12FBBDE8-5253-4435-8A96-E023020348CE}"/>
    <cellStyle name="Normal 36 3 2 2 2 5" xfId="42844" xr:uid="{235D1666-FD75-4E17-804B-6C99EFAFC2E0}"/>
    <cellStyle name="Normal 36 3 2 2 2 5 2" xfId="42845" xr:uid="{19A72FB0-F84A-484D-A9FE-8AC0B3889DDF}"/>
    <cellStyle name="Normal 36 3 2 2 2 5 2 2" xfId="42846" xr:uid="{466167FD-E544-49D3-9C0B-BDEC4B600F77}"/>
    <cellStyle name="Normal 36 3 2 2 2 5 3" xfId="42847" xr:uid="{EF888799-3F0D-42E7-BD05-0B3E69069703}"/>
    <cellStyle name="Normal 36 3 2 2 2 6" xfId="42848" xr:uid="{02F05E81-1799-4BF3-A00D-D194A0691213}"/>
    <cellStyle name="Normal 36 3 2 2 2 6 2" xfId="42849" xr:uid="{0274A286-C564-4EC0-A8EF-56A4667B2180}"/>
    <cellStyle name="Normal 36 3 2 2 2 6 2 2" xfId="42850" xr:uid="{669C2D1A-D31E-4C6A-B696-2575A117C6E6}"/>
    <cellStyle name="Normal 36 3 2 2 2 6 3" xfId="42851" xr:uid="{CEB2F687-A420-4F59-91E0-089DAC6CB04C}"/>
    <cellStyle name="Normal 36 3 2 2 2 7" xfId="42852" xr:uid="{8F624C2E-34B7-4846-A47B-6F603C6EA605}"/>
    <cellStyle name="Normal 36 3 2 2 2 7 2" xfId="42853" xr:uid="{78B6C31B-A6B3-453E-A8C0-8E89B0A996E0}"/>
    <cellStyle name="Normal 36 3 2 2 2 7 2 2" xfId="42854" xr:uid="{CB4D94D6-E140-4EC3-B28E-8D35560CB42F}"/>
    <cellStyle name="Normal 36 3 2 2 2 7 3" xfId="42855" xr:uid="{7F064600-5B18-4926-B2A9-2A9C13A3FFAE}"/>
    <cellStyle name="Normal 36 3 2 2 2 8" xfId="42856" xr:uid="{14E255B9-4F96-4E62-8D32-C9385B00D8F5}"/>
    <cellStyle name="Normal 36 3 2 2 2 8 2" xfId="42857" xr:uid="{D483E4C7-1C7B-422B-A47D-3B9CFA6BDD5E}"/>
    <cellStyle name="Normal 36 3 2 2 2 9" xfId="42858" xr:uid="{C1780499-98AA-46D4-8B54-218F53632911}"/>
    <cellStyle name="Normal 36 3 2 2 2_EGAT BS 10" xfId="42859" xr:uid="{489C0AF4-C456-46CA-9370-FF2E09DCA46B}"/>
    <cellStyle name="Normal 36 3 2 2 3" xfId="42860" xr:uid="{49296F34-C9FB-4F70-AD63-CD25F7898520}"/>
    <cellStyle name="Normal 36 3 2 2 3 2" xfId="42861" xr:uid="{46B879FC-FE7C-453B-BDE6-0CF80BA2F26D}"/>
    <cellStyle name="Normal 36 3 2 2 3 2 2" xfId="42862" xr:uid="{22D431BA-3AD9-4C45-9DC6-7BFF5EE8E1D7}"/>
    <cellStyle name="Normal 36 3 2 2 3 2 2 2" xfId="42863" xr:uid="{32EB85CD-A01D-4C1B-90A5-4D53F03AC144}"/>
    <cellStyle name="Normal 36 3 2 2 3 2 2 2 2" xfId="42864" xr:uid="{CD8B294B-6297-4F41-AB40-DCAC98095754}"/>
    <cellStyle name="Normal 36 3 2 2 3 2 2 3" xfId="42865" xr:uid="{787B9885-3B70-40DE-AE40-EEB8A3122AB7}"/>
    <cellStyle name="Normal 36 3 2 2 3 2 3" xfId="42866" xr:uid="{A2B7EDD1-1B1E-458B-8D84-12758E429E6E}"/>
    <cellStyle name="Normal 36 3 2 2 3 2 3 2" xfId="42867" xr:uid="{2A246214-ACF3-4054-8A3D-2FFC0DAD47B1}"/>
    <cellStyle name="Normal 36 3 2 2 3 2 4" xfId="42868" xr:uid="{941E9CD4-A6C9-45C8-A268-E8B6B8D95AA5}"/>
    <cellStyle name="Normal 36 3 2 2 3 3" xfId="42869" xr:uid="{7AB20875-9B23-4506-B900-9E0EC74955D1}"/>
    <cellStyle name="Normal 36 3 2 2 3 3 2" xfId="42870" xr:uid="{3803C3C7-4DF6-4E46-A27F-0F5757C30C24}"/>
    <cellStyle name="Normal 36 3 2 2 3 3 2 2" xfId="42871" xr:uid="{CEDB8F55-C968-439C-98AC-AB9D8AEE0A8C}"/>
    <cellStyle name="Normal 36 3 2 2 3 3 2 2 2" xfId="42872" xr:uid="{ACBAE4D4-5C19-49A4-B205-1ED9C4FCA745}"/>
    <cellStyle name="Normal 36 3 2 2 3 3 2 3" xfId="42873" xr:uid="{6AE56B5C-6046-4EB5-9876-BF8B37A2DB78}"/>
    <cellStyle name="Normal 36 3 2 2 3 3 3" xfId="42874" xr:uid="{FFE8D478-5BA5-4A47-A982-828A3F9C774B}"/>
    <cellStyle name="Normal 36 3 2 2 3 3 3 2" xfId="42875" xr:uid="{2BD5F90A-3750-4476-B5E4-2EB6EDDA12ED}"/>
    <cellStyle name="Normal 36 3 2 2 3 3 4" xfId="42876" xr:uid="{311DDC90-8F67-412D-9730-B338C1995308}"/>
    <cellStyle name="Normal 36 3 2 2 3 4" xfId="42877" xr:uid="{CBD09CA3-30B2-4078-B448-6DFAA26D06EE}"/>
    <cellStyle name="Normal 36 3 2 2 3 4 2" xfId="42878" xr:uid="{43F51153-3404-4C14-BA14-35F2C4C299E7}"/>
    <cellStyle name="Normal 36 3 2 2 3 4 2 2" xfId="42879" xr:uid="{3C72C0C0-FA72-4877-A8D4-6C0373AB6C15}"/>
    <cellStyle name="Normal 36 3 2 2 3 4 3" xfId="42880" xr:uid="{EB24DB0A-F416-46DD-8930-E94B7D5671FB}"/>
    <cellStyle name="Normal 36 3 2 2 3 5" xfId="42881" xr:uid="{CB2C1678-8001-454A-9513-3FB21726776A}"/>
    <cellStyle name="Normal 36 3 2 2 3 5 2" xfId="42882" xr:uid="{2955F2EE-268D-4863-884A-81A4CB977DF9}"/>
    <cellStyle name="Normal 36 3 2 2 3 5 2 2" xfId="42883" xr:uid="{BFB75ACF-4BAA-4F40-98A5-62ADE25A87B6}"/>
    <cellStyle name="Normal 36 3 2 2 3 5 3" xfId="42884" xr:uid="{6935838E-5683-4B4F-814F-8A33B4374E93}"/>
    <cellStyle name="Normal 36 3 2 2 3 6" xfId="42885" xr:uid="{E812F83C-0223-413C-800D-70E4AFB6344E}"/>
    <cellStyle name="Normal 36 3 2 2 3 6 2" xfId="42886" xr:uid="{F2BE0AAE-3F0F-4F0A-BDAB-B6AC12C705D2}"/>
    <cellStyle name="Normal 36 3 2 2 3 6 2 2" xfId="42887" xr:uid="{58CD0FA0-826C-44A3-A935-B3D8D38004F7}"/>
    <cellStyle name="Normal 36 3 2 2 3 6 3" xfId="42888" xr:uid="{3F742922-2FC0-45AA-A0E4-C498D3391D0F}"/>
    <cellStyle name="Normal 36 3 2 2 3 7" xfId="42889" xr:uid="{1E37CAEC-1E9D-443B-A1A6-1D99C3BF8B5A}"/>
    <cellStyle name="Normal 36 3 2 2 3 7 2" xfId="42890" xr:uid="{0278317F-0982-4E49-A56D-CFF0D5B3C607}"/>
    <cellStyle name="Normal 36 3 2 2 3 8" xfId="42891" xr:uid="{C2CECD94-110B-4BFF-8EAD-8564947878DA}"/>
    <cellStyle name="Normal 36 3 2 2 3_EGAT BS 10" xfId="42892" xr:uid="{C04D9556-2E75-4E7D-959C-F40B54535E0D}"/>
    <cellStyle name="Normal 36 3 2 2 4" xfId="42893" xr:uid="{71C0670F-5FC4-41F0-9EAA-B1EDCD86B5EC}"/>
    <cellStyle name="Normal 36 3 2 2 4 2" xfId="42894" xr:uid="{FFDC6301-D0FC-45F5-9FB9-F72B2ACE9CA2}"/>
    <cellStyle name="Normal 36 3 2 2 4 2 2" xfId="42895" xr:uid="{0D06F5DC-D040-4669-8391-0C07FDFD881D}"/>
    <cellStyle name="Normal 36 3 2 2 4 2 2 2" xfId="42896" xr:uid="{73E76DA0-EA3B-4CBA-B7B4-27C9A23C44F9}"/>
    <cellStyle name="Normal 36 3 2 2 4 2 3" xfId="42897" xr:uid="{8AD9D1FB-AD4B-4C20-8F09-6F60616E4EEB}"/>
    <cellStyle name="Normal 36 3 2 2 4 3" xfId="42898" xr:uid="{B57E7078-06DC-48F7-B00F-7FF3182B9B99}"/>
    <cellStyle name="Normal 36 3 2 2 4 3 2" xfId="42899" xr:uid="{367B13C8-903B-431C-8CB8-00F9E17EDBD5}"/>
    <cellStyle name="Normal 36 3 2 2 4 4" xfId="42900" xr:uid="{CE7C8BA5-D0B8-4645-B214-7BE2E0ED12EF}"/>
    <cellStyle name="Normal 36 3 2 2 5" xfId="42901" xr:uid="{6D1B4AB4-D91F-439B-BAE0-849AC7135DA7}"/>
    <cellStyle name="Normal 36 3 2 2 5 2" xfId="42902" xr:uid="{CDD5C245-7E4E-4B5F-A2CB-2B1327991D69}"/>
    <cellStyle name="Normal 36 3 2 2 5 2 2" xfId="42903" xr:uid="{C2004E81-04FF-458C-A4D7-711CEFB97FED}"/>
    <cellStyle name="Normal 36 3 2 2 5 2 2 2" xfId="42904" xr:uid="{3705C332-212F-4F6D-9D7F-0264CCFE1B8C}"/>
    <cellStyle name="Normal 36 3 2 2 5 2 3" xfId="42905" xr:uid="{0D8FD707-3204-47A7-A743-1F21884540E9}"/>
    <cellStyle name="Normal 36 3 2 2 5 3" xfId="42906" xr:uid="{356A51D4-97EE-4BE4-8E55-3C84F2D9A8FD}"/>
    <cellStyle name="Normal 36 3 2 2 5 3 2" xfId="42907" xr:uid="{F12802E4-8A77-4503-A227-91D66B07ADDC}"/>
    <cellStyle name="Normal 36 3 2 2 5 4" xfId="42908" xr:uid="{377116F8-C6E7-4195-B4AF-6E60F81BEC12}"/>
    <cellStyle name="Normal 36 3 2 2 6" xfId="42909" xr:uid="{CF433011-06C4-478A-8938-F009107F37EF}"/>
    <cellStyle name="Normal 36 3 2 2 6 2" xfId="42910" xr:uid="{479A8282-3976-4CF5-9A5D-EACB0783457F}"/>
    <cellStyle name="Normal 36 3 2 2 6 2 2" xfId="42911" xr:uid="{410058B5-40B5-4296-8597-8B184CD0AF39}"/>
    <cellStyle name="Normal 36 3 2 2 6 3" xfId="42912" xr:uid="{A54CCC37-027B-48A2-A720-1E465C6FF4C4}"/>
    <cellStyle name="Normal 36 3 2 2 7" xfId="42913" xr:uid="{678F491E-DE38-485B-8924-A5BBEA3A03E7}"/>
    <cellStyle name="Normal 36 3 2 2 7 2" xfId="42914" xr:uid="{FA9D3848-BB25-478E-9279-5B6E8BC8A3CD}"/>
    <cellStyle name="Normal 36 3 2 2 7 2 2" xfId="42915" xr:uid="{654C7699-28CC-4B8C-AED3-24C8E9330D3D}"/>
    <cellStyle name="Normal 36 3 2 2 7 3" xfId="42916" xr:uid="{60E12E69-CB89-4198-83FA-37AA95D04FE1}"/>
    <cellStyle name="Normal 36 3 2 2 8" xfId="42917" xr:uid="{6EAC24BC-CD4B-4A0E-820F-D28DE40C21AF}"/>
    <cellStyle name="Normal 36 3 2 2 8 2" xfId="42918" xr:uid="{12D8CBF2-DDAE-43F1-8A66-60A28217A695}"/>
    <cellStyle name="Normal 36 3 2 2 8 2 2" xfId="42919" xr:uid="{6EBCBC06-428F-4F9D-A906-D316A71DB71E}"/>
    <cellStyle name="Normal 36 3 2 2 8 3" xfId="42920" xr:uid="{F53621C5-518C-4038-912C-7A6EAA4DF60B}"/>
    <cellStyle name="Normal 36 3 2 2 9" xfId="42921" xr:uid="{0407239E-C0EB-41EC-A764-26C2F2A2FA03}"/>
    <cellStyle name="Normal 36 3 2 2 9 2" xfId="42922" xr:uid="{465A952E-50AC-49CD-B2C8-89C47B5A4963}"/>
    <cellStyle name="Normal 36 3 2 2_EGAT BS 10" xfId="42923" xr:uid="{CCA68484-784C-4ECC-8D28-E310082A85F5}"/>
    <cellStyle name="Normal 36 3 2 3" xfId="42924" xr:uid="{14400539-1449-489D-A296-0BC4FE47D73B}"/>
    <cellStyle name="Normal 36 3 2 3 2" xfId="42925" xr:uid="{98DE6ED1-A48A-4AAE-9B3E-5B9C75FFBBEA}"/>
    <cellStyle name="Normal 36 3 2 3 2 2" xfId="42926" xr:uid="{00140C38-E8B2-46EE-8C4E-1F92F8A0A2EF}"/>
    <cellStyle name="Normal 36 3 2 3 2 2 2" xfId="42927" xr:uid="{388A9F8E-651D-4132-9A1E-41E82CD29019}"/>
    <cellStyle name="Normal 36 3 2 3 2 2 2 2" xfId="42928" xr:uid="{37501B0F-2598-4BB4-9541-212D71DA0A09}"/>
    <cellStyle name="Normal 36 3 2 3 2 2 2 2 2" xfId="42929" xr:uid="{C7153F87-E56E-4DF5-A601-504A06DFD72B}"/>
    <cellStyle name="Normal 36 3 2 3 2 2 2 3" xfId="42930" xr:uid="{0CA2906B-0619-4B09-B1B6-53DC8F26E06B}"/>
    <cellStyle name="Normal 36 3 2 3 2 2 3" xfId="42931" xr:uid="{5FCA9790-252C-4C9D-AC1F-EBC4D5282858}"/>
    <cellStyle name="Normal 36 3 2 3 2 2 3 2" xfId="42932" xr:uid="{57E160B5-2431-45A0-9255-61E3EFA4D34C}"/>
    <cellStyle name="Normal 36 3 2 3 2 2 4" xfId="42933" xr:uid="{AF9215C4-B133-41F4-8DF1-7D4B03874CD2}"/>
    <cellStyle name="Normal 36 3 2 3 2 3" xfId="42934" xr:uid="{4A027A70-EE6B-48B4-A442-3D682E0C34E9}"/>
    <cellStyle name="Normal 36 3 2 3 2 3 2" xfId="42935" xr:uid="{B8E946B1-0082-41FB-8662-229ABB98CFF7}"/>
    <cellStyle name="Normal 36 3 2 3 2 3 2 2" xfId="42936" xr:uid="{32C960F5-54E9-44C9-9028-B350D047FC05}"/>
    <cellStyle name="Normal 36 3 2 3 2 3 3" xfId="42937" xr:uid="{E2BE6751-8D8D-446B-8C05-DDD28F0F403A}"/>
    <cellStyle name="Normal 36 3 2 3 2 4" xfId="42938" xr:uid="{82C644D1-448D-4B3A-B356-AA4FE8AE4C56}"/>
    <cellStyle name="Normal 36 3 2 3 2 4 2" xfId="42939" xr:uid="{BD96B9B3-F38A-4A1B-B728-474E0EAAFF03}"/>
    <cellStyle name="Normal 36 3 2 3 2 4 2 2" xfId="42940" xr:uid="{F4B4C2C7-80E6-4FE3-8CA1-35F5A8A20D4C}"/>
    <cellStyle name="Normal 36 3 2 3 2 4 3" xfId="42941" xr:uid="{E9F3AFCC-429F-47FB-9010-3DE35E8EDDA3}"/>
    <cellStyle name="Normal 36 3 2 3 2 5" xfId="42942" xr:uid="{82BDF73B-834C-455C-8428-0C80CC3C2821}"/>
    <cellStyle name="Normal 36 3 2 3 2 5 2" xfId="42943" xr:uid="{CCBCE571-C731-4322-A8E3-527F387FEBE9}"/>
    <cellStyle name="Normal 36 3 2 3 2 5 2 2" xfId="42944" xr:uid="{18049304-A8B2-4F17-A48A-5FC0AD303114}"/>
    <cellStyle name="Normal 36 3 2 3 2 5 3" xfId="42945" xr:uid="{3E48D2CD-C29D-492D-815B-9EA706F3C0AC}"/>
    <cellStyle name="Normal 36 3 2 3 2 6" xfId="42946" xr:uid="{1C621546-FE1C-4F1F-AA1A-37CEAED9C23E}"/>
    <cellStyle name="Normal 36 3 2 3 2 6 2" xfId="42947" xr:uid="{9FDB45F7-9DA3-4523-A51E-2D9542F69F76}"/>
    <cellStyle name="Normal 36 3 2 3 2 7" xfId="42948" xr:uid="{B10C053A-876E-4E4E-AAD3-E82F6484442E}"/>
    <cellStyle name="Normal 36 3 2 3 2_EGAT BS 10" xfId="42949" xr:uid="{85F8C4DF-7E60-45B1-982E-20485FB51193}"/>
    <cellStyle name="Normal 36 3 2 3 3" xfId="42950" xr:uid="{1C171CC8-CACA-4989-962A-7E5899EF5418}"/>
    <cellStyle name="Normal 36 3 2 3 3 2" xfId="42951" xr:uid="{27BADD26-7D19-4045-B3BB-55CBAFBC4960}"/>
    <cellStyle name="Normal 36 3 2 3 3 2 2" xfId="42952" xr:uid="{0A3BA3F7-B3E3-4375-9F79-7832CAA4BC32}"/>
    <cellStyle name="Normal 36 3 2 3 3 2 2 2" xfId="42953" xr:uid="{0F5F92BB-E3B1-400B-A999-A4C4602F291F}"/>
    <cellStyle name="Normal 36 3 2 3 3 2 3" xfId="42954" xr:uid="{65D606C3-E890-42B2-94D1-5F0519525AC5}"/>
    <cellStyle name="Normal 36 3 2 3 3 3" xfId="42955" xr:uid="{4F263DEE-4904-493D-8A0E-08A4BEFE643A}"/>
    <cellStyle name="Normal 36 3 2 3 3 3 2" xfId="42956" xr:uid="{468D52EA-B1E8-4C0B-B6AE-BA5928C5A81A}"/>
    <cellStyle name="Normal 36 3 2 3 3 4" xfId="42957" xr:uid="{51231EA7-36E9-4E7E-9963-6BAC6E4DEAD9}"/>
    <cellStyle name="Normal 36 3 2 3 4" xfId="42958" xr:uid="{9B2A88BD-92C8-42B6-A4B7-459C75E0630F}"/>
    <cellStyle name="Normal 36 3 2 3 4 2" xfId="42959" xr:uid="{53A5744A-F50D-4549-9574-D3C68A19AE37}"/>
    <cellStyle name="Normal 36 3 2 3 4 2 2" xfId="42960" xr:uid="{C6AE0A5A-C254-4848-B9CE-923160FDB60B}"/>
    <cellStyle name="Normal 36 3 2 3 4 2 2 2" xfId="42961" xr:uid="{DE53DFE4-43E0-4751-9ACD-7BE7CD03B4DB}"/>
    <cellStyle name="Normal 36 3 2 3 4 2 3" xfId="42962" xr:uid="{73987C44-AFB4-4D9F-94B3-882C7FBEA16E}"/>
    <cellStyle name="Normal 36 3 2 3 4 3" xfId="42963" xr:uid="{7BCC8BB3-6048-4EA2-8EC9-60FE0D44A5F1}"/>
    <cellStyle name="Normal 36 3 2 3 4 3 2" xfId="42964" xr:uid="{BF5D7F37-2F1E-48ED-8C4D-2DA68E400927}"/>
    <cellStyle name="Normal 36 3 2 3 4 4" xfId="42965" xr:uid="{EF3F1105-0A93-410D-932A-25C25E44FF75}"/>
    <cellStyle name="Normal 36 3 2 3 5" xfId="42966" xr:uid="{4367B331-16C4-4266-A215-7456BD72F309}"/>
    <cellStyle name="Normal 36 3 2 3 5 2" xfId="42967" xr:uid="{9264B467-50AB-49D9-A966-101EB0567F84}"/>
    <cellStyle name="Normal 36 3 2 3 5 2 2" xfId="42968" xr:uid="{237134D5-02C4-481B-A8E5-C4813BEDAAC3}"/>
    <cellStyle name="Normal 36 3 2 3 5 3" xfId="42969" xr:uid="{AD04AAA2-E119-4817-9487-87CC1C19A514}"/>
    <cellStyle name="Normal 36 3 2 3 6" xfId="42970" xr:uid="{A1C5B53E-8A7F-46EA-AC30-E42124C50F06}"/>
    <cellStyle name="Normal 36 3 2 3 6 2" xfId="42971" xr:uid="{4B7A3900-E6ED-4A05-A441-6370A840C035}"/>
    <cellStyle name="Normal 36 3 2 3 6 2 2" xfId="42972" xr:uid="{8C4845AB-49BD-4DF6-A647-BD8D2BFEA27E}"/>
    <cellStyle name="Normal 36 3 2 3 6 3" xfId="42973" xr:uid="{F33E0F42-BA67-49B0-A5AB-7B96B51AA317}"/>
    <cellStyle name="Normal 36 3 2 3 7" xfId="42974" xr:uid="{1A54E70E-EC45-40E3-87DC-EFE19D6DEEB0}"/>
    <cellStyle name="Normal 36 3 2 3 7 2" xfId="42975" xr:uid="{4435B1B8-5D72-4BB1-9A06-EF4E73C354E5}"/>
    <cellStyle name="Normal 36 3 2 3 7 2 2" xfId="42976" xr:uid="{696FCF25-224B-4C79-85E6-A891DD589541}"/>
    <cellStyle name="Normal 36 3 2 3 7 3" xfId="42977" xr:uid="{956196D0-DD95-4F0B-944D-1358D7695AF1}"/>
    <cellStyle name="Normal 36 3 2 3 8" xfId="42978" xr:uid="{0862D338-716A-4969-B699-148FBE0D418D}"/>
    <cellStyle name="Normal 36 3 2 3 8 2" xfId="42979" xr:uid="{34E9053F-A51C-4375-9839-6A442A1506E4}"/>
    <cellStyle name="Normal 36 3 2 3 9" xfId="42980" xr:uid="{F99BBD05-FA18-4E18-A3DC-11277B7DC9BC}"/>
    <cellStyle name="Normal 36 3 2 3_EGAT BS 10" xfId="42981" xr:uid="{7F90BB24-8796-4C79-9EA2-BC5F09F4B084}"/>
    <cellStyle name="Normal 36 3 2 4" xfId="42982" xr:uid="{D25BCD68-2333-4483-82E2-0C258CAF56A0}"/>
    <cellStyle name="Normal 36 3 2 4 2" xfId="42983" xr:uid="{70895E0C-78B2-41C3-BD94-47BE99FC2257}"/>
    <cellStyle name="Normal 36 3 2 4 2 2" xfId="42984" xr:uid="{63009B53-18F3-420D-864E-0849858C5FA8}"/>
    <cellStyle name="Normal 36 3 2 4 2 2 2" xfId="42985" xr:uid="{D08250D9-1E73-4F0F-8CC4-1AED4D862843}"/>
    <cellStyle name="Normal 36 3 2 4 2 2 2 2" xfId="42986" xr:uid="{9231AC2B-36F3-42EA-BF6F-B72F25F1C93E}"/>
    <cellStyle name="Normal 36 3 2 4 2 2 3" xfId="42987" xr:uid="{FB2E761B-FD0F-4EA4-A759-D4B405FD5A3A}"/>
    <cellStyle name="Normal 36 3 2 4 2 3" xfId="42988" xr:uid="{CB09E59F-9E95-42D1-B3A9-4E9E3917C8E0}"/>
    <cellStyle name="Normal 36 3 2 4 2 3 2" xfId="42989" xr:uid="{82A45C29-E65A-4BA0-8092-602F3647365A}"/>
    <cellStyle name="Normal 36 3 2 4 2 4" xfId="42990" xr:uid="{88B6056E-66FF-40B6-971F-7CEC176B2D7B}"/>
    <cellStyle name="Normal 36 3 2 4 3" xfId="42991" xr:uid="{5FD35399-48F6-43E2-A296-55F37671CE01}"/>
    <cellStyle name="Normal 36 3 2 4 3 2" xfId="42992" xr:uid="{9EF57228-B900-4EF8-915D-ECACF1653987}"/>
    <cellStyle name="Normal 36 3 2 4 3 2 2" xfId="42993" xr:uid="{6A38C737-C6C9-4C0D-A2FD-675B5616EFF2}"/>
    <cellStyle name="Normal 36 3 2 4 3 2 2 2" xfId="42994" xr:uid="{CC8D96D2-DE2E-4A80-A2C9-30E46D872B74}"/>
    <cellStyle name="Normal 36 3 2 4 3 2 3" xfId="42995" xr:uid="{D7F18A69-34F3-4AA2-89C9-01A3386828FB}"/>
    <cellStyle name="Normal 36 3 2 4 3 3" xfId="42996" xr:uid="{6F807A1C-096D-4403-B351-3969A62FA271}"/>
    <cellStyle name="Normal 36 3 2 4 3 3 2" xfId="42997" xr:uid="{D288796F-77A7-47B6-A140-C147944FE3BE}"/>
    <cellStyle name="Normal 36 3 2 4 3 4" xfId="42998" xr:uid="{BAFEADBE-F522-4B40-A2DD-C8927D91A746}"/>
    <cellStyle name="Normal 36 3 2 4 4" xfId="42999" xr:uid="{FFAA9FE6-BE9B-4EB6-A853-9C12BDE32A65}"/>
    <cellStyle name="Normal 36 3 2 4 4 2" xfId="43000" xr:uid="{22B14E0C-EBAF-4E38-BF7F-BD43EB7D4BD6}"/>
    <cellStyle name="Normal 36 3 2 4 4 2 2" xfId="43001" xr:uid="{AF4DEF41-53C9-4426-8AAB-85D20086C015}"/>
    <cellStyle name="Normal 36 3 2 4 4 3" xfId="43002" xr:uid="{B5B627D1-7D36-4330-9FDE-745E01C2BDBF}"/>
    <cellStyle name="Normal 36 3 2 4 5" xfId="43003" xr:uid="{36B844BE-1220-42FB-80C6-D28A31367824}"/>
    <cellStyle name="Normal 36 3 2 4 5 2" xfId="43004" xr:uid="{D677CED5-57F9-47A5-A369-BE2DEDCB818D}"/>
    <cellStyle name="Normal 36 3 2 4 5 2 2" xfId="43005" xr:uid="{AD3C2765-ADBA-427D-8A87-99AF25AE8B77}"/>
    <cellStyle name="Normal 36 3 2 4 5 3" xfId="43006" xr:uid="{F3152591-E30E-4DEF-8667-68D3EB0DD013}"/>
    <cellStyle name="Normal 36 3 2 4 6" xfId="43007" xr:uid="{78EDFD68-BEEC-430B-96F8-4C885A1A5C2B}"/>
    <cellStyle name="Normal 36 3 2 4 6 2" xfId="43008" xr:uid="{D2A43199-77B6-4E5D-85CE-B5B9333FDE5F}"/>
    <cellStyle name="Normal 36 3 2 4 6 2 2" xfId="43009" xr:uid="{2D1C221D-9D82-4379-A102-0716653B24E6}"/>
    <cellStyle name="Normal 36 3 2 4 6 3" xfId="43010" xr:uid="{6D2A7A74-92BD-4D96-AD2E-E07DAAF36FA3}"/>
    <cellStyle name="Normal 36 3 2 4 7" xfId="43011" xr:uid="{B9850F78-2341-4569-BFA4-4685FC69EE0C}"/>
    <cellStyle name="Normal 36 3 2 4 7 2" xfId="43012" xr:uid="{69CA8F60-12FD-43E9-92D2-BB43F6C5B060}"/>
    <cellStyle name="Normal 36 3 2 4 8" xfId="43013" xr:uid="{5933D1F3-7F19-4190-9325-EB82F6EFA205}"/>
    <cellStyle name="Normal 36 3 2 4_EGAT BS 10" xfId="43014" xr:uid="{AC501B8A-F934-4D19-B557-1DF1727ECA65}"/>
    <cellStyle name="Normal 36 3 2 5" xfId="43015" xr:uid="{6D366ABE-0541-46A6-916F-A7659206AE1F}"/>
    <cellStyle name="Normal 36 3 2 5 2" xfId="43016" xr:uid="{1DC1B061-3281-4C10-9F07-819DCBBF45F5}"/>
    <cellStyle name="Normal 36 3 2 5 2 2" xfId="43017" xr:uid="{D18ADD69-862E-4DA5-9896-D5976119A44E}"/>
    <cellStyle name="Normal 36 3 2 5 2 2 2" xfId="43018" xr:uid="{3FA6137E-53F0-4FC6-9855-2AE6D81E4EDE}"/>
    <cellStyle name="Normal 36 3 2 5 2 3" xfId="43019" xr:uid="{67AF7DD4-8E0F-422B-8A31-84DC818AB55A}"/>
    <cellStyle name="Normal 36 3 2 5 3" xfId="43020" xr:uid="{A4D407FC-5CC3-4DF6-AFEA-364125D9062B}"/>
    <cellStyle name="Normal 36 3 2 5 3 2" xfId="43021" xr:uid="{0DC4507E-E21D-4C0F-84B2-4F52898ED922}"/>
    <cellStyle name="Normal 36 3 2 5 4" xfId="43022" xr:uid="{49F35B1E-7211-4A33-8C2F-201A4FB478B0}"/>
    <cellStyle name="Normal 36 3 2 6" xfId="43023" xr:uid="{5325223E-161F-47D7-9AEC-8CC85E57E166}"/>
    <cellStyle name="Normal 36 3 2 6 2" xfId="43024" xr:uid="{5F193208-571D-4DA3-8BEB-07404BF678F1}"/>
    <cellStyle name="Normal 36 3 2 6 2 2" xfId="43025" xr:uid="{49BA6883-65F2-4760-A642-3B73C7D88238}"/>
    <cellStyle name="Normal 36 3 2 6 2 2 2" xfId="43026" xr:uid="{7F2F01C8-0830-4CEA-8A10-C75D08C31EC9}"/>
    <cellStyle name="Normal 36 3 2 6 2 3" xfId="43027" xr:uid="{00017D4D-7BE3-4B2E-A048-DB45B1564DCF}"/>
    <cellStyle name="Normal 36 3 2 6 3" xfId="43028" xr:uid="{B057197D-BF66-431A-A05A-036B8B131ED4}"/>
    <cellStyle name="Normal 36 3 2 6 3 2" xfId="43029" xr:uid="{7E5C00ED-3E73-4B64-8029-B42BA0548CFD}"/>
    <cellStyle name="Normal 36 3 2 6 4" xfId="43030" xr:uid="{A8F3277A-10BB-4122-BAEC-A70E2FCF8204}"/>
    <cellStyle name="Normal 36 3 2 7" xfId="43031" xr:uid="{0FF1468B-32CD-4857-A2BA-1F2499AC752F}"/>
    <cellStyle name="Normal 36 3 2 7 2" xfId="43032" xr:uid="{56318648-A3C4-4D94-8EBD-56D62C83A932}"/>
    <cellStyle name="Normal 36 3 2 7 2 2" xfId="43033" xr:uid="{4E0B7F53-12A5-412F-A771-FF69DEB64C20}"/>
    <cellStyle name="Normal 36 3 2 7 3" xfId="43034" xr:uid="{A71D3FDB-57C7-4B63-A480-CDA90B7BB6E6}"/>
    <cellStyle name="Normal 36 3 2 8" xfId="43035" xr:uid="{BBAD08A6-77BA-4707-A66C-4179702C8912}"/>
    <cellStyle name="Normal 36 3 2 8 2" xfId="43036" xr:uid="{CE28CB7D-7C77-4942-8F67-B37BE5CB4164}"/>
    <cellStyle name="Normal 36 3 2 8 2 2" xfId="43037" xr:uid="{71948D62-574B-4D0D-A37F-7081D807C3FD}"/>
    <cellStyle name="Normal 36 3 2 8 3" xfId="43038" xr:uid="{4786739A-71E9-4D8D-AB41-335AB483A76E}"/>
    <cellStyle name="Normal 36 3 2 9" xfId="43039" xr:uid="{320305AF-155A-4C30-8504-C9B0CFA214B8}"/>
    <cellStyle name="Normal 36 3 2 9 2" xfId="43040" xr:uid="{1230FB66-C7E3-4CD1-8B8E-7756115C3E4D}"/>
    <cellStyle name="Normal 36 3 2 9 2 2" xfId="43041" xr:uid="{92C64CD5-54AB-4118-92FE-246141885F7F}"/>
    <cellStyle name="Normal 36 3 2 9 3" xfId="43042" xr:uid="{C504BCF1-5D4B-4067-BFC8-EA3E672E9639}"/>
    <cellStyle name="Normal 36 3 2_EGAT BS 10" xfId="43043" xr:uid="{A6940AA8-47F4-4682-8AE2-31080F99D15C}"/>
    <cellStyle name="Normal 36 3 3" xfId="43044" xr:uid="{55830A9E-BAE1-40E3-B818-8C701A6DD847}"/>
    <cellStyle name="Normal 36 3 3 10" xfId="43045" xr:uid="{08A28226-D54F-4418-805C-FB3C6A5B7870}"/>
    <cellStyle name="Normal 36 3 3 2" xfId="43046" xr:uid="{1B6E4862-D0F9-4CF5-88D1-C96F94B938A4}"/>
    <cellStyle name="Normal 36 3 3 2 2" xfId="43047" xr:uid="{FA1B0651-BEAC-4111-9089-85FEE4294C35}"/>
    <cellStyle name="Normal 36 3 3 2 2 2" xfId="43048" xr:uid="{2AAD5B48-2BEA-4AC5-A460-0258653E9FD0}"/>
    <cellStyle name="Normal 36 3 3 2 2 2 2" xfId="43049" xr:uid="{E3A68E5D-27E2-422F-8327-E8079AE5193E}"/>
    <cellStyle name="Normal 36 3 3 2 2 2 2 2" xfId="43050" xr:uid="{5C9AAE8E-EF49-4349-9C33-1E2C6AEC145B}"/>
    <cellStyle name="Normal 36 3 3 2 2 2 2 2 2" xfId="43051" xr:uid="{7138F672-569B-4849-84BE-F787074D2C60}"/>
    <cellStyle name="Normal 36 3 3 2 2 2 2 3" xfId="43052" xr:uid="{2E6B9FF6-A320-4705-B036-4733D932A603}"/>
    <cellStyle name="Normal 36 3 3 2 2 2 3" xfId="43053" xr:uid="{05A1AE2B-58C0-47C4-AA32-FA4E5C274092}"/>
    <cellStyle name="Normal 36 3 3 2 2 2 3 2" xfId="43054" xr:uid="{90FD1876-94F0-4A5D-9625-0C6E51BFAD20}"/>
    <cellStyle name="Normal 36 3 3 2 2 2 4" xfId="43055" xr:uid="{DAD3F511-7CFA-4195-A13C-F939B136FB63}"/>
    <cellStyle name="Normal 36 3 3 2 2 3" xfId="43056" xr:uid="{7D2042CA-8558-4B09-8E13-B67B6F2CD0F6}"/>
    <cellStyle name="Normal 36 3 3 2 2 3 2" xfId="43057" xr:uid="{3851CC87-7ED7-4812-A581-2081B0E06B27}"/>
    <cellStyle name="Normal 36 3 3 2 2 3 2 2" xfId="43058" xr:uid="{114606EA-D5F7-44CC-B26A-C57732103A72}"/>
    <cellStyle name="Normal 36 3 3 2 2 3 3" xfId="43059" xr:uid="{492A6505-F376-429E-ADFA-EE7F6F3444C6}"/>
    <cellStyle name="Normal 36 3 3 2 2 4" xfId="43060" xr:uid="{9A8C13EF-CE6F-4A58-967C-173998306F9A}"/>
    <cellStyle name="Normal 36 3 3 2 2 4 2" xfId="43061" xr:uid="{08525C67-E784-481D-8015-6C14BF0948CA}"/>
    <cellStyle name="Normal 36 3 3 2 2 4 2 2" xfId="43062" xr:uid="{E4BF31AC-5082-433F-9DC4-A83AE3AAB979}"/>
    <cellStyle name="Normal 36 3 3 2 2 4 3" xfId="43063" xr:uid="{CBB9EB0B-2831-4C96-B844-644D6DB487CB}"/>
    <cellStyle name="Normal 36 3 3 2 2 5" xfId="43064" xr:uid="{49705F36-4BA2-4423-93B8-45FD6756D0D5}"/>
    <cellStyle name="Normal 36 3 3 2 2 5 2" xfId="43065" xr:uid="{7C34C9F0-11ED-487A-B13C-B1524295D544}"/>
    <cellStyle name="Normal 36 3 3 2 2 5 2 2" xfId="43066" xr:uid="{6C541724-3D4A-43A4-913E-DC59F5FF7CF3}"/>
    <cellStyle name="Normal 36 3 3 2 2 5 3" xfId="43067" xr:uid="{8323AA06-CC5D-4D77-8B24-BFA00877509B}"/>
    <cellStyle name="Normal 36 3 3 2 2 6" xfId="43068" xr:uid="{B0027FE8-3C21-42A8-8412-A1CA50DCBC76}"/>
    <cellStyle name="Normal 36 3 3 2 2 6 2" xfId="43069" xr:uid="{648276B3-5D92-43CE-A35B-B69340D6B922}"/>
    <cellStyle name="Normal 36 3 3 2 2 7" xfId="43070" xr:uid="{AEFE7BB7-A8BD-4924-8DC8-EC4675BF8C40}"/>
    <cellStyle name="Normal 36 3 3 2 2_EGAT BS 10" xfId="43071" xr:uid="{3CD2ADE5-B414-4F6E-8BA7-C293BEB300F9}"/>
    <cellStyle name="Normal 36 3 3 2 3" xfId="43072" xr:uid="{FB2A9C38-0313-4458-9C0E-296595E51777}"/>
    <cellStyle name="Normal 36 3 3 2 3 2" xfId="43073" xr:uid="{426B48D6-4BEC-442D-A053-28B6F14C51AB}"/>
    <cellStyle name="Normal 36 3 3 2 3 2 2" xfId="43074" xr:uid="{94558E90-119F-46C5-8DDD-430C3BE6B08F}"/>
    <cellStyle name="Normal 36 3 3 2 3 2 2 2" xfId="43075" xr:uid="{3CA60DCA-1591-40F6-B4C3-D5CF147AAA06}"/>
    <cellStyle name="Normal 36 3 3 2 3 2 3" xfId="43076" xr:uid="{E3199296-5E67-46E3-8F1C-3F36718A5DA6}"/>
    <cellStyle name="Normal 36 3 3 2 3 3" xfId="43077" xr:uid="{730D2B10-82BB-4D21-BD20-3B444BD8D338}"/>
    <cellStyle name="Normal 36 3 3 2 3 3 2" xfId="43078" xr:uid="{FBCA9F59-6254-4E11-B20D-FD3582C09557}"/>
    <cellStyle name="Normal 36 3 3 2 3 4" xfId="43079" xr:uid="{8CB4683E-46F1-4BA2-AAE9-A45E342B41BD}"/>
    <cellStyle name="Normal 36 3 3 2 4" xfId="43080" xr:uid="{2E12B487-821F-43A3-B4CC-9FCDDDC9AB6F}"/>
    <cellStyle name="Normal 36 3 3 2 4 2" xfId="43081" xr:uid="{BEF0A6BF-1E76-40B0-AF14-B0FD51FF80E2}"/>
    <cellStyle name="Normal 36 3 3 2 4 2 2" xfId="43082" xr:uid="{59B0C728-0403-4103-9B24-8A6C0B99FD0E}"/>
    <cellStyle name="Normal 36 3 3 2 4 2 2 2" xfId="43083" xr:uid="{A81A3109-598B-48B0-9279-F2BE1A0F9212}"/>
    <cellStyle name="Normal 36 3 3 2 4 2 3" xfId="43084" xr:uid="{6791A32F-6437-4377-AC26-80E6456A1DB5}"/>
    <cellStyle name="Normal 36 3 3 2 4 3" xfId="43085" xr:uid="{DA7C4BA2-D05E-4D16-837A-9F24E9553A80}"/>
    <cellStyle name="Normal 36 3 3 2 4 3 2" xfId="43086" xr:uid="{B1527461-E2CE-4549-B205-BEC949C6446E}"/>
    <cellStyle name="Normal 36 3 3 2 4 4" xfId="43087" xr:uid="{2EA9F753-BFB1-4F1E-A37A-F45799C22210}"/>
    <cellStyle name="Normal 36 3 3 2 5" xfId="43088" xr:uid="{4BBF8886-16DE-48DA-ACB5-D5C8F8C6BFDA}"/>
    <cellStyle name="Normal 36 3 3 2 5 2" xfId="43089" xr:uid="{D9CCFA1C-93B6-4802-B385-989B2D58D0C7}"/>
    <cellStyle name="Normal 36 3 3 2 5 2 2" xfId="43090" xr:uid="{5CBDDCEA-7A84-4CEF-BF99-5D8BFCAE1F9B}"/>
    <cellStyle name="Normal 36 3 3 2 5 3" xfId="43091" xr:uid="{D8666DC3-E699-4DF6-8A1A-98180FFEAB15}"/>
    <cellStyle name="Normal 36 3 3 2 6" xfId="43092" xr:uid="{C58823B8-A1AE-4ADE-8311-6F0EFA630577}"/>
    <cellStyle name="Normal 36 3 3 2 6 2" xfId="43093" xr:uid="{C2E570EB-817E-4168-9068-7248A306EFFF}"/>
    <cellStyle name="Normal 36 3 3 2 6 2 2" xfId="43094" xr:uid="{FA8EC1F1-A8E0-4D5F-B65D-7A37AFB30E23}"/>
    <cellStyle name="Normal 36 3 3 2 6 3" xfId="43095" xr:uid="{4C7F7CBC-70AD-463F-A251-C814A076418A}"/>
    <cellStyle name="Normal 36 3 3 2 7" xfId="43096" xr:uid="{A94559EB-C5C3-4AF9-87C2-2368A383E683}"/>
    <cellStyle name="Normal 36 3 3 2 7 2" xfId="43097" xr:uid="{5E979CF7-5F51-4A68-AB84-BC40AEA1CE37}"/>
    <cellStyle name="Normal 36 3 3 2 7 2 2" xfId="43098" xr:uid="{547C5DC7-0379-48CD-9A26-348F5AFBFB19}"/>
    <cellStyle name="Normal 36 3 3 2 7 3" xfId="43099" xr:uid="{4CD6442E-2C26-4DB4-A9AF-9CCD8F6FCD3F}"/>
    <cellStyle name="Normal 36 3 3 2 8" xfId="43100" xr:uid="{75D8A27E-C7FA-4E03-8E1D-B3F7585BD8AF}"/>
    <cellStyle name="Normal 36 3 3 2 8 2" xfId="43101" xr:uid="{25F100A3-8512-4199-BFE2-6927E2D12174}"/>
    <cellStyle name="Normal 36 3 3 2 9" xfId="43102" xr:uid="{663BE263-FCE0-4FF0-9C75-2EB6047159E1}"/>
    <cellStyle name="Normal 36 3 3 2_EGAT BS 10" xfId="43103" xr:uid="{5E68C09F-FFDA-4494-927F-595AE4AB8ACE}"/>
    <cellStyle name="Normal 36 3 3 3" xfId="43104" xr:uid="{D9F9D563-6975-4973-94EB-532DBC21A918}"/>
    <cellStyle name="Normal 36 3 3 3 2" xfId="43105" xr:uid="{6AC0914C-AE80-45E5-8686-A9F1D47482CB}"/>
    <cellStyle name="Normal 36 3 3 3 2 2" xfId="43106" xr:uid="{D3CC2978-6F75-4893-BD5F-168F6B838BB2}"/>
    <cellStyle name="Normal 36 3 3 3 2 2 2" xfId="43107" xr:uid="{D69098DA-D251-46EB-B319-5BACC880A167}"/>
    <cellStyle name="Normal 36 3 3 3 2 2 2 2" xfId="43108" xr:uid="{3D538BE7-F3CE-4B89-AB21-0F7001A25355}"/>
    <cellStyle name="Normal 36 3 3 3 2 2 3" xfId="43109" xr:uid="{AA62C014-B9B6-4C17-A2D7-E870DE46CF34}"/>
    <cellStyle name="Normal 36 3 3 3 2 3" xfId="43110" xr:uid="{D7315A1D-C727-4D89-BF79-B787D33CEC2A}"/>
    <cellStyle name="Normal 36 3 3 3 2 3 2" xfId="43111" xr:uid="{438C5B20-D088-43C5-B429-EBC4E919B58C}"/>
    <cellStyle name="Normal 36 3 3 3 2 4" xfId="43112" xr:uid="{F877ACF4-BC1E-4CC2-A8A5-5605ACDF64F2}"/>
    <cellStyle name="Normal 36 3 3 3 3" xfId="43113" xr:uid="{4A3A8CD6-1903-4A9B-8533-19356EFF96D3}"/>
    <cellStyle name="Normal 36 3 3 3 3 2" xfId="43114" xr:uid="{0A3D59C4-9E78-4741-8807-1631532CFAF5}"/>
    <cellStyle name="Normal 36 3 3 3 3 2 2" xfId="43115" xr:uid="{0E0AF82D-8587-43C6-AA26-8353C148B8B7}"/>
    <cellStyle name="Normal 36 3 3 3 3 2 2 2" xfId="43116" xr:uid="{05AF4DE3-949E-42F4-8B09-904B3D5068F9}"/>
    <cellStyle name="Normal 36 3 3 3 3 2 3" xfId="43117" xr:uid="{0D91FE79-B7E3-4C78-9477-C68113615A18}"/>
    <cellStyle name="Normal 36 3 3 3 3 3" xfId="43118" xr:uid="{5BEE6459-6A60-4673-83E3-9E8D543AFD62}"/>
    <cellStyle name="Normal 36 3 3 3 3 3 2" xfId="43119" xr:uid="{739E6AD1-6E36-4587-8664-B436021FA8FC}"/>
    <cellStyle name="Normal 36 3 3 3 3 4" xfId="43120" xr:uid="{D2BDC7B3-4862-42D5-8E33-B9D27CAD85A1}"/>
    <cellStyle name="Normal 36 3 3 3 4" xfId="43121" xr:uid="{6A1B21E7-C022-43DE-A080-A5D2BF62520A}"/>
    <cellStyle name="Normal 36 3 3 3 4 2" xfId="43122" xr:uid="{D983AFDD-5A05-4114-9B3F-A54B8CB892ED}"/>
    <cellStyle name="Normal 36 3 3 3 4 2 2" xfId="43123" xr:uid="{B20022EA-8990-44B8-B17E-5D5A01905871}"/>
    <cellStyle name="Normal 36 3 3 3 4 3" xfId="43124" xr:uid="{92C60732-5CBB-4CCE-AD07-508B52724564}"/>
    <cellStyle name="Normal 36 3 3 3 5" xfId="43125" xr:uid="{53164447-AB02-40FC-8B93-E892E4100DBB}"/>
    <cellStyle name="Normal 36 3 3 3 5 2" xfId="43126" xr:uid="{15D8C7A1-63FB-4037-9EDA-2CDFABB63A87}"/>
    <cellStyle name="Normal 36 3 3 3 5 2 2" xfId="43127" xr:uid="{F3BD48E9-5026-4114-B441-D2A8BD3806D7}"/>
    <cellStyle name="Normal 36 3 3 3 5 3" xfId="43128" xr:uid="{25C98D2C-C060-4559-9EF7-9B8A2DEF5A93}"/>
    <cellStyle name="Normal 36 3 3 3 6" xfId="43129" xr:uid="{473A3540-A4D0-478A-8071-9444DEBA5F8D}"/>
    <cellStyle name="Normal 36 3 3 3 6 2" xfId="43130" xr:uid="{7EC85FC2-297F-4432-BB6F-C7AD146FA0B6}"/>
    <cellStyle name="Normal 36 3 3 3 6 2 2" xfId="43131" xr:uid="{9117E613-80F9-4E38-BE82-3BC83D70F10B}"/>
    <cellStyle name="Normal 36 3 3 3 6 3" xfId="43132" xr:uid="{772F024C-0575-47B2-A150-8B94FCA4CBE7}"/>
    <cellStyle name="Normal 36 3 3 3 7" xfId="43133" xr:uid="{03999CE7-E9F6-4FE3-8F94-692AD69D4B68}"/>
    <cellStyle name="Normal 36 3 3 3 7 2" xfId="43134" xr:uid="{AC92A2F8-AD41-44FF-86BB-2C506DD64CF7}"/>
    <cellStyle name="Normal 36 3 3 3 8" xfId="43135" xr:uid="{5E8DF394-6AE3-4163-8D6B-8D9FAD139976}"/>
    <cellStyle name="Normal 36 3 3 3_EGAT BS 10" xfId="43136" xr:uid="{32D86D52-5022-4191-B951-2673672DBFB3}"/>
    <cellStyle name="Normal 36 3 3 4" xfId="43137" xr:uid="{EC708397-6FD4-4984-A942-C56C576097EC}"/>
    <cellStyle name="Normal 36 3 3 4 2" xfId="43138" xr:uid="{AD78C96E-343A-45C8-B228-B9F88BA06C3B}"/>
    <cellStyle name="Normal 36 3 3 4 2 2" xfId="43139" xr:uid="{9F576A29-857A-4864-A76B-6AC56C9BA6EF}"/>
    <cellStyle name="Normal 36 3 3 4 2 2 2" xfId="43140" xr:uid="{F97C9BC9-29A3-4E40-8B32-06335143B6F0}"/>
    <cellStyle name="Normal 36 3 3 4 2 3" xfId="43141" xr:uid="{A46F4316-ECD1-4730-B7FE-8BB17D047E5C}"/>
    <cellStyle name="Normal 36 3 3 4 3" xfId="43142" xr:uid="{7B5F476F-0E54-4A33-A9FC-DD9B390AC8BC}"/>
    <cellStyle name="Normal 36 3 3 4 3 2" xfId="43143" xr:uid="{85EBAD9D-40E5-45C0-8D67-2659C68E0EEF}"/>
    <cellStyle name="Normal 36 3 3 4 4" xfId="43144" xr:uid="{8CE0A9FD-0F6E-4037-B256-DFF04A0AD8D0}"/>
    <cellStyle name="Normal 36 3 3 5" xfId="43145" xr:uid="{D220B159-15EA-41BC-A3FF-BFF72FACBA72}"/>
    <cellStyle name="Normal 36 3 3 5 2" xfId="43146" xr:uid="{9F57164D-14D0-4C05-841E-7B184EAF387C}"/>
    <cellStyle name="Normal 36 3 3 5 2 2" xfId="43147" xr:uid="{7EEE1539-11E4-442C-A1D4-B9F1E0A670AC}"/>
    <cellStyle name="Normal 36 3 3 5 2 2 2" xfId="43148" xr:uid="{FD6D779F-E470-457C-BE25-AD66875FADE6}"/>
    <cellStyle name="Normal 36 3 3 5 2 3" xfId="43149" xr:uid="{5F2D0141-5628-4D17-A904-4A240C5F5C0A}"/>
    <cellStyle name="Normal 36 3 3 5 3" xfId="43150" xr:uid="{74A2AE83-6710-4C86-A5F8-EA5668AF871A}"/>
    <cellStyle name="Normal 36 3 3 5 3 2" xfId="43151" xr:uid="{745C6D96-DFEE-458A-AD72-0428D5348BE0}"/>
    <cellStyle name="Normal 36 3 3 5 4" xfId="43152" xr:uid="{B6CB9BAA-EE31-42CE-8E5D-2F1827103944}"/>
    <cellStyle name="Normal 36 3 3 6" xfId="43153" xr:uid="{D4C68C55-5A70-42C5-A01B-440DE3E1BCBE}"/>
    <cellStyle name="Normal 36 3 3 6 2" xfId="43154" xr:uid="{1F63ED3F-D067-4C82-894E-09762F51763A}"/>
    <cellStyle name="Normal 36 3 3 6 2 2" xfId="43155" xr:uid="{135E8AFD-BC58-42B4-B630-51F277C6543A}"/>
    <cellStyle name="Normal 36 3 3 6 3" xfId="43156" xr:uid="{CFD379C2-DA29-45A9-BEE4-D76F1751B6A2}"/>
    <cellStyle name="Normal 36 3 3 7" xfId="43157" xr:uid="{41074BED-A58D-4FF8-92F8-6ADC872D1F0F}"/>
    <cellStyle name="Normal 36 3 3 7 2" xfId="43158" xr:uid="{0EFF524C-99FE-4A4C-8F75-54E48164CA9F}"/>
    <cellStyle name="Normal 36 3 3 7 2 2" xfId="43159" xr:uid="{EA7240BF-D7F4-43AD-9B2E-4632732A75D8}"/>
    <cellStyle name="Normal 36 3 3 7 3" xfId="43160" xr:uid="{3C9DE7CE-6422-4EF8-9D0E-3185D257E57A}"/>
    <cellStyle name="Normal 36 3 3 8" xfId="43161" xr:uid="{849D658A-A2DC-4190-A410-67813E1BFDA5}"/>
    <cellStyle name="Normal 36 3 3 8 2" xfId="43162" xr:uid="{4FF69DC0-9759-42BF-8C40-40A48DC7542E}"/>
    <cellStyle name="Normal 36 3 3 8 2 2" xfId="43163" xr:uid="{73B3EB64-8E92-47EB-9AD9-93976F58D614}"/>
    <cellStyle name="Normal 36 3 3 8 3" xfId="43164" xr:uid="{FF2C7D4A-FA58-46B9-AA5F-A9902A33156B}"/>
    <cellStyle name="Normal 36 3 3 9" xfId="43165" xr:uid="{8ED7B96A-0FF6-4BA1-8F89-B60E003BC906}"/>
    <cellStyle name="Normal 36 3 3 9 2" xfId="43166" xr:uid="{E2DDE6B3-66E1-4911-A838-BDB200BAEB8D}"/>
    <cellStyle name="Normal 36 3 3_EGAT BS 10" xfId="43167" xr:uid="{035B633D-AC58-461D-9F10-0A11EB085EED}"/>
    <cellStyle name="Normal 36 3 4" xfId="43168" xr:uid="{AFEDA6DC-517F-4F84-BF8C-ECD002559E16}"/>
    <cellStyle name="Normal 36 3 4 10" xfId="43169" xr:uid="{8E79941B-B7FD-4A08-BA46-80A8B42D7F70}"/>
    <cellStyle name="Normal 36 3 4 2" xfId="43170" xr:uid="{3FFAA714-A770-4887-8790-B5BDB8A732D9}"/>
    <cellStyle name="Normal 36 3 4 2 2" xfId="43171" xr:uid="{54F6D5AD-24F9-4CB7-92FA-5B0CEF685EE7}"/>
    <cellStyle name="Normal 36 3 4 2 2 2" xfId="43172" xr:uid="{2E62681B-EB52-43E1-A57F-8ED8D94685BC}"/>
    <cellStyle name="Normal 36 3 4 2 2 2 2" xfId="43173" xr:uid="{295D260F-4104-48FE-B660-9BEDD5613002}"/>
    <cellStyle name="Normal 36 3 4 2 2 2 2 2" xfId="43174" xr:uid="{253AB5A1-6CF6-49AC-99FA-E2426098EECB}"/>
    <cellStyle name="Normal 36 3 4 2 2 2 2 2 2" xfId="43175" xr:uid="{542DAC24-401D-491A-8FB6-C6DC73278FE3}"/>
    <cellStyle name="Normal 36 3 4 2 2 2 2 3" xfId="43176" xr:uid="{FA50546E-2AE8-4B03-AA5C-58880969BA25}"/>
    <cellStyle name="Normal 36 3 4 2 2 2 3" xfId="43177" xr:uid="{8014BAAF-0BE3-4CF2-A9F6-B3FB946D7011}"/>
    <cellStyle name="Normal 36 3 4 2 2 2 3 2" xfId="43178" xr:uid="{A0C521CF-1C99-4F4A-BE79-19C39EBBBCB4}"/>
    <cellStyle name="Normal 36 3 4 2 2 2 4" xfId="43179" xr:uid="{B36E5800-66DF-41AF-ADB4-F6214FA055E8}"/>
    <cellStyle name="Normal 36 3 4 2 2 3" xfId="43180" xr:uid="{C360E782-1E78-41E1-8AC7-3742B0D03A29}"/>
    <cellStyle name="Normal 36 3 4 2 2 3 2" xfId="43181" xr:uid="{1B26897C-4EBA-45B2-9C02-7C3F30D63394}"/>
    <cellStyle name="Normal 36 3 4 2 2 3 2 2" xfId="43182" xr:uid="{81F6497F-686D-4C88-A981-4EC0D1687858}"/>
    <cellStyle name="Normal 36 3 4 2 2 3 3" xfId="43183" xr:uid="{78E94126-6084-49C0-95A8-E0DCAF58C8FB}"/>
    <cellStyle name="Normal 36 3 4 2 2 4" xfId="43184" xr:uid="{29EF7B71-5540-441C-9BB5-447517B694EE}"/>
    <cellStyle name="Normal 36 3 4 2 2 4 2" xfId="43185" xr:uid="{74FFCA66-259F-43BA-B559-F195EEC27033}"/>
    <cellStyle name="Normal 36 3 4 2 2 4 2 2" xfId="43186" xr:uid="{76DFDEC9-D8BD-4936-A705-4A5A2EAAD6B4}"/>
    <cellStyle name="Normal 36 3 4 2 2 4 3" xfId="43187" xr:uid="{AE3F9F89-E84B-4277-BE8B-B4ADF6AA009C}"/>
    <cellStyle name="Normal 36 3 4 2 2 5" xfId="43188" xr:uid="{9DE02BA0-1291-4D52-BB06-25A01A8A46BF}"/>
    <cellStyle name="Normal 36 3 4 2 2 5 2" xfId="43189" xr:uid="{28300E82-1B47-466B-B03D-30E7DF687ED9}"/>
    <cellStyle name="Normal 36 3 4 2 2 5 2 2" xfId="43190" xr:uid="{DD53B7A6-1EAD-494F-B8DD-8C5A62C90AB0}"/>
    <cellStyle name="Normal 36 3 4 2 2 5 3" xfId="43191" xr:uid="{5324EB25-BE38-4E7A-90C5-446D13B67DF5}"/>
    <cellStyle name="Normal 36 3 4 2 2 6" xfId="43192" xr:uid="{587105E8-D721-4C3A-86D0-4A028BE9AEE0}"/>
    <cellStyle name="Normal 36 3 4 2 2 6 2" xfId="43193" xr:uid="{1D8F39E8-E119-4B33-80F8-5FF2C25ADC7E}"/>
    <cellStyle name="Normal 36 3 4 2 2 7" xfId="43194" xr:uid="{D9B0FC13-0760-47AF-AB69-7CDF292DBD46}"/>
    <cellStyle name="Normal 36 3 4 2 2_EGAT BS 10" xfId="43195" xr:uid="{B9B122C6-DEBB-4E32-87F6-FB1DCCD03CB6}"/>
    <cellStyle name="Normal 36 3 4 2 3" xfId="43196" xr:uid="{37F9D11F-19F1-47E7-856C-531AD3837DED}"/>
    <cellStyle name="Normal 36 3 4 2 3 2" xfId="43197" xr:uid="{BA81A904-C11F-44BB-B095-EE3AF963FF07}"/>
    <cellStyle name="Normal 36 3 4 2 3 2 2" xfId="43198" xr:uid="{2472FBE9-1A27-43BF-94EA-F15F5056E741}"/>
    <cellStyle name="Normal 36 3 4 2 3 2 2 2" xfId="43199" xr:uid="{E59A6134-1921-4576-A576-75D3B20ECB93}"/>
    <cellStyle name="Normal 36 3 4 2 3 2 3" xfId="43200" xr:uid="{B19A46BA-C162-4669-A0FA-EE368E11E0FF}"/>
    <cellStyle name="Normal 36 3 4 2 3 3" xfId="43201" xr:uid="{F45304EF-0230-433B-9280-C4C970626F1E}"/>
    <cellStyle name="Normal 36 3 4 2 3 3 2" xfId="43202" xr:uid="{04933AF4-D11B-4BED-89E2-AC050FF559D8}"/>
    <cellStyle name="Normal 36 3 4 2 3 4" xfId="43203" xr:uid="{B8A98D5C-38B1-4361-8BDF-FAAC785183B4}"/>
    <cellStyle name="Normal 36 3 4 2 4" xfId="43204" xr:uid="{0FFA234A-553A-4E70-909B-FA7E2C40DAF4}"/>
    <cellStyle name="Normal 36 3 4 2 4 2" xfId="43205" xr:uid="{6C789352-6541-4C01-B5DA-81B63897D988}"/>
    <cellStyle name="Normal 36 3 4 2 4 2 2" xfId="43206" xr:uid="{01DCF4B0-5B6A-4386-AAF9-B47987D17AB6}"/>
    <cellStyle name="Normal 36 3 4 2 4 2 2 2" xfId="43207" xr:uid="{4B03480D-3290-47F1-B2D2-CFCC32C84E49}"/>
    <cellStyle name="Normal 36 3 4 2 4 2 3" xfId="43208" xr:uid="{809CCE1A-10C3-4895-911E-D853E5CCD024}"/>
    <cellStyle name="Normal 36 3 4 2 4 3" xfId="43209" xr:uid="{3AB64DA3-CA2E-4F78-AE85-642A7F69E6DA}"/>
    <cellStyle name="Normal 36 3 4 2 4 3 2" xfId="43210" xr:uid="{DAE9E2DD-C2A1-40B2-B0A1-E21ECCE847DD}"/>
    <cellStyle name="Normal 36 3 4 2 4 4" xfId="43211" xr:uid="{B1544C6D-FC12-48E8-B1C0-813B30FC158C}"/>
    <cellStyle name="Normal 36 3 4 2 5" xfId="43212" xr:uid="{50C578F9-E68D-4A80-AB7F-8686522A6170}"/>
    <cellStyle name="Normal 36 3 4 2 5 2" xfId="43213" xr:uid="{53A51614-B229-4A74-AACB-0B392064429E}"/>
    <cellStyle name="Normal 36 3 4 2 5 2 2" xfId="43214" xr:uid="{765CC116-6895-4144-A228-1D768F94294E}"/>
    <cellStyle name="Normal 36 3 4 2 5 3" xfId="43215" xr:uid="{1042FDC0-6413-4742-92A3-35FDD999B3E3}"/>
    <cellStyle name="Normal 36 3 4 2 6" xfId="43216" xr:uid="{44CB6717-8406-470A-88D1-E9CA10E72F30}"/>
    <cellStyle name="Normal 36 3 4 2 6 2" xfId="43217" xr:uid="{28FF7F8D-60FE-4427-9EDB-77E34002FA0A}"/>
    <cellStyle name="Normal 36 3 4 2 6 2 2" xfId="43218" xr:uid="{8C4CCF63-DC69-4894-860A-3F38B9723675}"/>
    <cellStyle name="Normal 36 3 4 2 6 3" xfId="43219" xr:uid="{55B964F1-7039-4A1D-961C-41E0524818EE}"/>
    <cellStyle name="Normal 36 3 4 2 7" xfId="43220" xr:uid="{499F28EC-4FE8-46A6-B781-DAA21525567B}"/>
    <cellStyle name="Normal 36 3 4 2 7 2" xfId="43221" xr:uid="{198C809E-3B9A-4F5A-B5D9-F9C8426F5959}"/>
    <cellStyle name="Normal 36 3 4 2 7 2 2" xfId="43222" xr:uid="{0F30CD25-725F-4524-ACC4-ACD3A4B3C091}"/>
    <cellStyle name="Normal 36 3 4 2 7 3" xfId="43223" xr:uid="{B3BC7C72-213C-463F-9765-36653E94BDC2}"/>
    <cellStyle name="Normal 36 3 4 2 8" xfId="43224" xr:uid="{D6892A47-8C7E-4280-ADD4-49812B990C79}"/>
    <cellStyle name="Normal 36 3 4 2 8 2" xfId="43225" xr:uid="{44DA04DE-42AF-4012-891D-A402BE523835}"/>
    <cellStyle name="Normal 36 3 4 2 9" xfId="43226" xr:uid="{AF3925CF-16ED-41B3-8764-FF584B954880}"/>
    <cellStyle name="Normal 36 3 4 2_EGAT BS 10" xfId="43227" xr:uid="{CC801ED5-6EF2-4624-8213-B1D7F88ED054}"/>
    <cellStyle name="Normal 36 3 4 3" xfId="43228" xr:uid="{40F46F3A-728A-4CED-B7C8-71368E9F9A08}"/>
    <cellStyle name="Normal 36 3 4 3 2" xfId="43229" xr:uid="{9DA45601-2AD1-4D6B-B666-EE9CC264FA2C}"/>
    <cellStyle name="Normal 36 3 4 3 2 2" xfId="43230" xr:uid="{A337527A-B44A-444C-8D55-004AC7465E12}"/>
    <cellStyle name="Normal 36 3 4 3 2 2 2" xfId="43231" xr:uid="{1BC95970-B9D1-49B1-99FD-D039E210EEF1}"/>
    <cellStyle name="Normal 36 3 4 3 2 2 2 2" xfId="43232" xr:uid="{1E589898-5CF5-4B24-933A-7E0629E8E1D4}"/>
    <cellStyle name="Normal 36 3 4 3 2 2 3" xfId="43233" xr:uid="{256C685D-23B9-4778-85E5-186F81141E52}"/>
    <cellStyle name="Normal 36 3 4 3 2 3" xfId="43234" xr:uid="{F5A09165-4F60-4B12-B1CB-06A95EBB7A35}"/>
    <cellStyle name="Normal 36 3 4 3 2 3 2" xfId="43235" xr:uid="{C3C41119-6D44-4E28-90C8-1983B15795D7}"/>
    <cellStyle name="Normal 36 3 4 3 2 4" xfId="43236" xr:uid="{3D72EA24-5E78-4A5A-B91F-D1782E1448EE}"/>
    <cellStyle name="Normal 36 3 4 3 3" xfId="43237" xr:uid="{84664082-2830-40D7-987D-3FE5ABF5CA9E}"/>
    <cellStyle name="Normal 36 3 4 3 3 2" xfId="43238" xr:uid="{71F12317-5627-4F66-B41C-2486BF4A56CB}"/>
    <cellStyle name="Normal 36 3 4 3 3 2 2" xfId="43239" xr:uid="{6F415546-F870-4469-9DD3-81A3966881FB}"/>
    <cellStyle name="Normal 36 3 4 3 3 2 2 2" xfId="43240" xr:uid="{F7FE6057-FCE5-4280-AC12-E26399E19957}"/>
    <cellStyle name="Normal 36 3 4 3 3 2 3" xfId="43241" xr:uid="{60A62C27-5F1C-4FC3-A693-77DFD7A0D635}"/>
    <cellStyle name="Normal 36 3 4 3 3 3" xfId="43242" xr:uid="{5AF7554F-1089-46BF-A285-3BC81DB611E5}"/>
    <cellStyle name="Normal 36 3 4 3 3 3 2" xfId="43243" xr:uid="{9FCDC50E-984F-47B1-9B95-D431644F6DE6}"/>
    <cellStyle name="Normal 36 3 4 3 3 4" xfId="43244" xr:uid="{A46A9036-18E2-4957-976C-F15473FDB413}"/>
    <cellStyle name="Normal 36 3 4 3 4" xfId="43245" xr:uid="{2355C899-01F2-41C4-B0B8-E78D7E403B3A}"/>
    <cellStyle name="Normal 36 3 4 3 4 2" xfId="43246" xr:uid="{F1A4A4D2-407F-495A-9D99-BEB522A7C161}"/>
    <cellStyle name="Normal 36 3 4 3 4 2 2" xfId="43247" xr:uid="{0A38C322-B273-423B-BC53-DE7D30D43970}"/>
    <cellStyle name="Normal 36 3 4 3 4 3" xfId="43248" xr:uid="{4272AD19-743C-4AB9-B4D3-F23CCA105FD6}"/>
    <cellStyle name="Normal 36 3 4 3 5" xfId="43249" xr:uid="{C3C2EFFA-054D-4F34-8564-4E32F7C72914}"/>
    <cellStyle name="Normal 36 3 4 3 5 2" xfId="43250" xr:uid="{40A6C42A-BF60-48F6-9125-F03920E13282}"/>
    <cellStyle name="Normal 36 3 4 3 5 2 2" xfId="43251" xr:uid="{4A461A8C-FE25-455E-91A1-99296CC456DB}"/>
    <cellStyle name="Normal 36 3 4 3 5 3" xfId="43252" xr:uid="{33D2F0FC-1D4E-4AAD-9927-C34383711A91}"/>
    <cellStyle name="Normal 36 3 4 3 6" xfId="43253" xr:uid="{F9167F63-104F-4B4D-8D82-D5220B68FDA7}"/>
    <cellStyle name="Normal 36 3 4 3 6 2" xfId="43254" xr:uid="{32BF775E-F773-4377-B1FA-9E0114DB3979}"/>
    <cellStyle name="Normal 36 3 4 3 6 2 2" xfId="43255" xr:uid="{DC802E54-F8F5-4BCB-8866-4FF9AB41AA44}"/>
    <cellStyle name="Normal 36 3 4 3 6 3" xfId="43256" xr:uid="{AF6B1E2E-BA8B-4E32-A4D3-3E7B311368FF}"/>
    <cellStyle name="Normal 36 3 4 3 7" xfId="43257" xr:uid="{A967E5CC-4E8B-4DFD-A07D-A471FE4D770F}"/>
    <cellStyle name="Normal 36 3 4 3 7 2" xfId="43258" xr:uid="{81689728-9D9D-4AE5-957E-FE5005128BA6}"/>
    <cellStyle name="Normal 36 3 4 3 8" xfId="43259" xr:uid="{DD16AC95-26B2-42E1-A86A-696EA397B2F5}"/>
    <cellStyle name="Normal 36 3 4 3_EGAT BS 10" xfId="43260" xr:uid="{BD599282-FA10-40C5-875C-80E26D5BE0F7}"/>
    <cellStyle name="Normal 36 3 4 4" xfId="43261" xr:uid="{87602D9D-DF48-433E-91FA-D3C498489AC1}"/>
    <cellStyle name="Normal 36 3 4 4 2" xfId="43262" xr:uid="{6CCF9B38-117C-4E75-B2FD-11CCF244F53C}"/>
    <cellStyle name="Normal 36 3 4 4 2 2" xfId="43263" xr:uid="{014192F4-BB71-40CE-8F67-26EA3ED7C8AB}"/>
    <cellStyle name="Normal 36 3 4 4 2 2 2" xfId="43264" xr:uid="{219ED2F7-8057-442C-94A1-941106432A88}"/>
    <cellStyle name="Normal 36 3 4 4 2 3" xfId="43265" xr:uid="{B3833540-CA42-4CCD-9966-02E5FA7DA4D6}"/>
    <cellStyle name="Normal 36 3 4 4 3" xfId="43266" xr:uid="{D53CB4AC-8049-443D-BA6E-213CE34F5B69}"/>
    <cellStyle name="Normal 36 3 4 4 3 2" xfId="43267" xr:uid="{4CCD2A62-EF25-4C62-BCE4-6E81B7C7ECD9}"/>
    <cellStyle name="Normal 36 3 4 4 4" xfId="43268" xr:uid="{64E30E73-CB98-4F91-B62D-35C2D9DB6C33}"/>
    <cellStyle name="Normal 36 3 4 5" xfId="43269" xr:uid="{ED4ED7E2-E116-4746-A78F-B11C567C795E}"/>
    <cellStyle name="Normal 36 3 4 5 2" xfId="43270" xr:uid="{BA62147A-E589-4CEA-A7F3-6CFBC2261E08}"/>
    <cellStyle name="Normal 36 3 4 5 2 2" xfId="43271" xr:uid="{7CF706AA-4FC8-498B-84F0-7F8203A8F89D}"/>
    <cellStyle name="Normal 36 3 4 5 2 2 2" xfId="43272" xr:uid="{7CD0C0E6-4CC3-44F1-AD28-1516B65897A9}"/>
    <cellStyle name="Normal 36 3 4 5 2 3" xfId="43273" xr:uid="{01EE378C-F1E1-401F-8AE0-8F70E284F2CA}"/>
    <cellStyle name="Normal 36 3 4 5 3" xfId="43274" xr:uid="{D5F9F0F1-35A4-45E4-9766-CE759566196B}"/>
    <cellStyle name="Normal 36 3 4 5 3 2" xfId="43275" xr:uid="{73AAF766-419D-4C47-A00E-7ADB183EC768}"/>
    <cellStyle name="Normal 36 3 4 5 4" xfId="43276" xr:uid="{9F6C0DAC-D93E-4450-B39A-E3D9F2F67604}"/>
    <cellStyle name="Normal 36 3 4 6" xfId="43277" xr:uid="{2A94B1A8-CC7D-4A47-B117-BE992F489E26}"/>
    <cellStyle name="Normal 36 3 4 6 2" xfId="43278" xr:uid="{F5E88E8C-8709-4AA7-AAC8-8EF6AA1E511F}"/>
    <cellStyle name="Normal 36 3 4 6 2 2" xfId="43279" xr:uid="{E08C7DF7-9405-4199-BDED-03243867277B}"/>
    <cellStyle name="Normal 36 3 4 6 3" xfId="43280" xr:uid="{CED27A83-520C-43DE-8F41-468E4CC0EF44}"/>
    <cellStyle name="Normal 36 3 4 7" xfId="43281" xr:uid="{B68B50F5-FC75-4824-B77B-EC623DCF8CA2}"/>
    <cellStyle name="Normal 36 3 4 7 2" xfId="43282" xr:uid="{979B14F2-716D-4A29-92CC-BC303450B0B9}"/>
    <cellStyle name="Normal 36 3 4 7 2 2" xfId="43283" xr:uid="{04F3B5F7-A19A-4DE2-B431-324B1316F5D2}"/>
    <cellStyle name="Normal 36 3 4 7 3" xfId="43284" xr:uid="{27275C98-E5E3-4264-9977-D8EF00A13DDA}"/>
    <cellStyle name="Normal 36 3 4 8" xfId="43285" xr:uid="{865644D2-430A-4075-B0C6-C846A313DC09}"/>
    <cellStyle name="Normal 36 3 4 8 2" xfId="43286" xr:uid="{D8D04B89-AAC2-40B4-BCD1-4AFD36DCEF60}"/>
    <cellStyle name="Normal 36 3 4 8 2 2" xfId="43287" xr:uid="{1D3CA862-BDC4-4BAC-8AE7-B45831B9A41A}"/>
    <cellStyle name="Normal 36 3 4 8 3" xfId="43288" xr:uid="{C8200FD4-427B-4C7F-ACA7-781C8F21E513}"/>
    <cellStyle name="Normal 36 3 4 9" xfId="43289" xr:uid="{A4E1D385-CF75-4874-B1E6-C33304D59515}"/>
    <cellStyle name="Normal 36 3 4 9 2" xfId="43290" xr:uid="{9AD14F06-6385-4D4F-945A-6E4608B4B18F}"/>
    <cellStyle name="Normal 36 3 4_EGAT BS 10" xfId="43291" xr:uid="{51716462-0997-43DE-99C5-F5630A325BA8}"/>
    <cellStyle name="Normal 36 3 5" xfId="43292" xr:uid="{F41B896E-C89D-41CC-97A6-BBBE1BDF0493}"/>
    <cellStyle name="Normal 36 3 5 10" xfId="43293" xr:uid="{8FE768C2-A51D-4142-8435-D99497AA2BE8}"/>
    <cellStyle name="Normal 36 3 5 2" xfId="43294" xr:uid="{C32A5153-CA80-494F-80D0-00AC867AB285}"/>
    <cellStyle name="Normal 36 3 5 2 2" xfId="43295" xr:uid="{39D48A1E-B401-44BA-B200-2885CBF17C3F}"/>
    <cellStyle name="Normal 36 3 5 2 2 2" xfId="43296" xr:uid="{9CC06EAA-7181-4FEE-8EF7-3A626E57156A}"/>
    <cellStyle name="Normal 36 3 5 2 2 2 2" xfId="43297" xr:uid="{C1894E13-6670-47A5-854A-C9538759FBE7}"/>
    <cellStyle name="Normal 36 3 5 2 2 2 2 2" xfId="43298" xr:uid="{A251FA45-8B29-4578-9FDA-CED0A5CE5465}"/>
    <cellStyle name="Normal 36 3 5 2 2 2 2 2 2" xfId="43299" xr:uid="{56EBE021-8817-4558-AD4F-0E7AB344294F}"/>
    <cellStyle name="Normal 36 3 5 2 2 2 2 3" xfId="43300" xr:uid="{E2327FFE-7985-447C-A1C4-EC36CC7A934E}"/>
    <cellStyle name="Normal 36 3 5 2 2 2 3" xfId="43301" xr:uid="{DF6A2190-28F6-4DB3-9B6D-0B99164FC54D}"/>
    <cellStyle name="Normal 36 3 5 2 2 2 3 2" xfId="43302" xr:uid="{D3A6B6A1-877E-4FCD-AE9D-E82E9CFCB1F2}"/>
    <cellStyle name="Normal 36 3 5 2 2 2 4" xfId="43303" xr:uid="{088D3349-B297-4BD1-A0EC-325A06726C4F}"/>
    <cellStyle name="Normal 36 3 5 2 2 3" xfId="43304" xr:uid="{2462EB3B-CA81-4874-BA65-67B4EB342B8D}"/>
    <cellStyle name="Normal 36 3 5 2 2 3 2" xfId="43305" xr:uid="{AF6A0383-728B-4C3F-9FBE-3A952FDF3DC9}"/>
    <cellStyle name="Normal 36 3 5 2 2 3 2 2" xfId="43306" xr:uid="{88BB4352-93D5-4A2C-B0BC-2027A20E4AA2}"/>
    <cellStyle name="Normal 36 3 5 2 2 3 3" xfId="43307" xr:uid="{AE5C257C-4E0B-4C37-A7A0-3A5A7F93BE5A}"/>
    <cellStyle name="Normal 36 3 5 2 2 4" xfId="43308" xr:uid="{C9C8DDF8-8787-4BF8-943E-D0572B82ABEE}"/>
    <cellStyle name="Normal 36 3 5 2 2 4 2" xfId="43309" xr:uid="{AA35CE8E-1613-4EDE-B047-340403A6EF4C}"/>
    <cellStyle name="Normal 36 3 5 2 2 4 2 2" xfId="43310" xr:uid="{716E1C28-F6B5-4C0E-94D6-03BD9257A77D}"/>
    <cellStyle name="Normal 36 3 5 2 2 4 3" xfId="43311" xr:uid="{14EB4F78-7F3D-432F-8D38-FD32BA9B04AC}"/>
    <cellStyle name="Normal 36 3 5 2 2 5" xfId="43312" xr:uid="{ABD66141-0A11-4DA1-85A1-41518C6BCCF7}"/>
    <cellStyle name="Normal 36 3 5 2 2 5 2" xfId="43313" xr:uid="{16744E8F-2B41-450E-ACE0-1C0683E375D5}"/>
    <cellStyle name="Normal 36 3 5 2 2 5 2 2" xfId="43314" xr:uid="{BCBEF090-6CB1-4F5C-A22E-E4FBB67A9BF7}"/>
    <cellStyle name="Normal 36 3 5 2 2 5 3" xfId="43315" xr:uid="{6120D081-E169-4EDE-B6E9-8535ECEE7FFE}"/>
    <cellStyle name="Normal 36 3 5 2 2 6" xfId="43316" xr:uid="{9290FC5E-6DB3-4F41-A621-C13FF0440ABE}"/>
    <cellStyle name="Normal 36 3 5 2 2 6 2" xfId="43317" xr:uid="{EC2AF7D9-FF91-4774-93F4-7E58F00DD8AE}"/>
    <cellStyle name="Normal 36 3 5 2 2 7" xfId="43318" xr:uid="{979F3856-26E6-419B-9C54-762F0DC9E40F}"/>
    <cellStyle name="Normal 36 3 5 2 2_EGAT BS 10" xfId="43319" xr:uid="{23839875-A613-4CDC-9EAD-9D3E3C90F635}"/>
    <cellStyle name="Normal 36 3 5 2 3" xfId="43320" xr:uid="{87CE562E-33C7-426B-B392-91F0CE5665B6}"/>
    <cellStyle name="Normal 36 3 5 2 3 2" xfId="43321" xr:uid="{396C90AD-A36B-430D-95A6-0635889142F7}"/>
    <cellStyle name="Normal 36 3 5 2 3 2 2" xfId="43322" xr:uid="{4F755EE2-3BAB-4984-A16B-D5F0E8A76FD2}"/>
    <cellStyle name="Normal 36 3 5 2 3 2 2 2" xfId="43323" xr:uid="{0712BB7E-A74A-4E16-9F33-8CD1C6AD73F1}"/>
    <cellStyle name="Normal 36 3 5 2 3 2 3" xfId="43324" xr:uid="{B2E0CABF-124E-473F-A131-AF8D34E8F434}"/>
    <cellStyle name="Normal 36 3 5 2 3 3" xfId="43325" xr:uid="{D9CCFA06-4D92-43E3-B234-88DFFD9D3D44}"/>
    <cellStyle name="Normal 36 3 5 2 3 3 2" xfId="43326" xr:uid="{D617C080-81E3-4FE7-B42A-9C8920E92943}"/>
    <cellStyle name="Normal 36 3 5 2 3 4" xfId="43327" xr:uid="{5508EBAC-E275-4332-94CC-D5C509CC0F31}"/>
    <cellStyle name="Normal 36 3 5 2 4" xfId="43328" xr:uid="{33003916-ED6F-4920-A1C2-F76E9D25782C}"/>
    <cellStyle name="Normal 36 3 5 2 4 2" xfId="43329" xr:uid="{7F15F77B-DA52-4337-B0BF-F8E6D9F85F7E}"/>
    <cellStyle name="Normal 36 3 5 2 4 2 2" xfId="43330" xr:uid="{DD2008DF-E796-403E-962F-1EE50BB99A63}"/>
    <cellStyle name="Normal 36 3 5 2 4 2 2 2" xfId="43331" xr:uid="{E3F8A960-F8D8-4284-877B-58D2555F6B0D}"/>
    <cellStyle name="Normal 36 3 5 2 4 2 3" xfId="43332" xr:uid="{151C6B74-D654-4CDE-86FD-9CC68CB5F376}"/>
    <cellStyle name="Normal 36 3 5 2 4 3" xfId="43333" xr:uid="{C0A34FD2-A045-4E8A-BE02-175E210F7819}"/>
    <cellStyle name="Normal 36 3 5 2 4 3 2" xfId="43334" xr:uid="{14901EAF-06F3-4598-BBB6-A4E2C4117FFD}"/>
    <cellStyle name="Normal 36 3 5 2 4 4" xfId="43335" xr:uid="{FC8613CB-ECE5-405A-8B16-EEB9449F0CA2}"/>
    <cellStyle name="Normal 36 3 5 2 5" xfId="43336" xr:uid="{D4B02094-9891-4DF8-8231-71A69AE7FE99}"/>
    <cellStyle name="Normal 36 3 5 2 5 2" xfId="43337" xr:uid="{C357AB76-FB85-41C5-99A5-4EEA37E85387}"/>
    <cellStyle name="Normal 36 3 5 2 5 2 2" xfId="43338" xr:uid="{FD4ED2D6-8EE3-417E-ACA6-B785169F8D31}"/>
    <cellStyle name="Normal 36 3 5 2 5 3" xfId="43339" xr:uid="{4F483CC5-F2C3-4F99-80AC-D01099173DA6}"/>
    <cellStyle name="Normal 36 3 5 2 6" xfId="43340" xr:uid="{9DF3FF9A-5B98-4604-BD22-2147D5C217E1}"/>
    <cellStyle name="Normal 36 3 5 2 6 2" xfId="43341" xr:uid="{3FE5AF34-A52E-4B6B-86B8-A3C72A1F358E}"/>
    <cellStyle name="Normal 36 3 5 2 6 2 2" xfId="43342" xr:uid="{F1BF4D53-FA31-4770-86C9-95714A4CF62E}"/>
    <cellStyle name="Normal 36 3 5 2 6 3" xfId="43343" xr:uid="{57F7833E-1DD6-4275-93E4-3AAA8414D9DD}"/>
    <cellStyle name="Normal 36 3 5 2 7" xfId="43344" xr:uid="{0792E95D-3064-466A-8BF9-832F4972CE7F}"/>
    <cellStyle name="Normal 36 3 5 2 7 2" xfId="43345" xr:uid="{7F8D6A9E-00F0-4668-A81D-F63C3F1A8059}"/>
    <cellStyle name="Normal 36 3 5 2 7 2 2" xfId="43346" xr:uid="{4EDD47F7-A91F-48EF-890D-4BAA7F4F3AA8}"/>
    <cellStyle name="Normal 36 3 5 2 7 3" xfId="43347" xr:uid="{58C61E7D-3294-40A2-B999-E2FA32F1AB3D}"/>
    <cellStyle name="Normal 36 3 5 2 8" xfId="43348" xr:uid="{D3A3D597-95FA-480A-9325-1781EAF2439F}"/>
    <cellStyle name="Normal 36 3 5 2 8 2" xfId="43349" xr:uid="{D9EA39A6-7B21-48E3-A27E-A973F11C373F}"/>
    <cellStyle name="Normal 36 3 5 2 9" xfId="43350" xr:uid="{400488BD-AF66-44C6-831A-05CDC4C624C8}"/>
    <cellStyle name="Normal 36 3 5 2_EGAT BS 10" xfId="43351" xr:uid="{7B955FB6-33EB-420B-8C7F-13527C4BA0AA}"/>
    <cellStyle name="Normal 36 3 5 3" xfId="43352" xr:uid="{8C5C1844-BBCB-4E02-85A1-AA8D092C5353}"/>
    <cellStyle name="Normal 36 3 5 3 2" xfId="43353" xr:uid="{9646FCA4-9E72-4183-8029-989F447C1A84}"/>
    <cellStyle name="Normal 36 3 5 3 2 2" xfId="43354" xr:uid="{330A4BDB-738A-4065-B863-563FA7A2AC6B}"/>
    <cellStyle name="Normal 36 3 5 3 2 2 2" xfId="43355" xr:uid="{A0CF62FB-DB31-469D-A885-3177CEEBCE0C}"/>
    <cellStyle name="Normal 36 3 5 3 2 2 2 2" xfId="43356" xr:uid="{13C463AE-AC48-4E14-81A4-E94211371474}"/>
    <cellStyle name="Normal 36 3 5 3 2 2 3" xfId="43357" xr:uid="{36CBA494-7A89-4CD8-95F1-D4B3D93A6E4C}"/>
    <cellStyle name="Normal 36 3 5 3 2 3" xfId="43358" xr:uid="{F13FFEA9-7A7C-420A-92EB-07E1B9288ED2}"/>
    <cellStyle name="Normal 36 3 5 3 2 3 2" xfId="43359" xr:uid="{794F0131-4FC4-4C7A-AAAB-567D9AC0235D}"/>
    <cellStyle name="Normal 36 3 5 3 2 4" xfId="43360" xr:uid="{F07C3508-AF0A-4915-B836-F5388D671183}"/>
    <cellStyle name="Normal 36 3 5 3 3" xfId="43361" xr:uid="{88F8052E-1ABD-43AF-8F7D-9D65E29A24D7}"/>
    <cellStyle name="Normal 36 3 5 3 3 2" xfId="43362" xr:uid="{5803129D-CC10-44EE-87C0-F06B121E4566}"/>
    <cellStyle name="Normal 36 3 5 3 3 2 2" xfId="43363" xr:uid="{C61C3BE4-255C-4679-8BA8-F6C61B73D15D}"/>
    <cellStyle name="Normal 36 3 5 3 3 2 2 2" xfId="43364" xr:uid="{04CE4DAC-7CD6-4A35-9E21-C4D90AE13B7E}"/>
    <cellStyle name="Normal 36 3 5 3 3 2 3" xfId="43365" xr:uid="{29BCCBAC-52AB-4959-AC10-03518F25667D}"/>
    <cellStyle name="Normal 36 3 5 3 3 3" xfId="43366" xr:uid="{FE20E1D7-B1B7-4A7C-BF2A-CA54CCA61677}"/>
    <cellStyle name="Normal 36 3 5 3 3 3 2" xfId="43367" xr:uid="{0B744A75-BD4E-4870-B72B-CF403A597DFE}"/>
    <cellStyle name="Normal 36 3 5 3 3 4" xfId="43368" xr:uid="{06B6E0FD-D3D4-4480-9DA6-4ABF80616487}"/>
    <cellStyle name="Normal 36 3 5 3 4" xfId="43369" xr:uid="{43C15C53-FF23-4790-BCD0-9C0200A9F7FF}"/>
    <cellStyle name="Normal 36 3 5 3 4 2" xfId="43370" xr:uid="{42366AF2-C88D-49E0-ACF8-6583CC7D323E}"/>
    <cellStyle name="Normal 36 3 5 3 4 2 2" xfId="43371" xr:uid="{18820054-E725-4ACA-B026-F904CCE8A77F}"/>
    <cellStyle name="Normal 36 3 5 3 4 3" xfId="43372" xr:uid="{11C34153-C502-44D9-8AFA-0D97E6EFA234}"/>
    <cellStyle name="Normal 36 3 5 3 5" xfId="43373" xr:uid="{E6D0E518-4C43-4CF5-80DF-303339EE7E12}"/>
    <cellStyle name="Normal 36 3 5 3 5 2" xfId="43374" xr:uid="{74429275-7D59-4CE6-B9CC-9F6434CB9AEF}"/>
    <cellStyle name="Normal 36 3 5 3 5 2 2" xfId="43375" xr:uid="{C3D6049B-7F96-439D-B372-2A23A2321322}"/>
    <cellStyle name="Normal 36 3 5 3 5 3" xfId="43376" xr:uid="{ABF9CE2D-3C69-41D8-ACA5-C64E4297D7F8}"/>
    <cellStyle name="Normal 36 3 5 3 6" xfId="43377" xr:uid="{25DA299B-8A1C-4787-9DCB-69BCFD891EFB}"/>
    <cellStyle name="Normal 36 3 5 3 6 2" xfId="43378" xr:uid="{A14340B8-2733-462A-9EE1-B12D1DE0131C}"/>
    <cellStyle name="Normal 36 3 5 3 6 2 2" xfId="43379" xr:uid="{245A9FF0-EB53-447B-AB6D-4855B0EA0764}"/>
    <cellStyle name="Normal 36 3 5 3 6 3" xfId="43380" xr:uid="{A1044A90-FA89-4403-8D9B-D0390B26DACB}"/>
    <cellStyle name="Normal 36 3 5 3 7" xfId="43381" xr:uid="{8BC85CB1-EDA8-4510-A9C0-194065F0F318}"/>
    <cellStyle name="Normal 36 3 5 3 7 2" xfId="43382" xr:uid="{6EA6EC54-5A1F-426C-9312-105A62416A97}"/>
    <cellStyle name="Normal 36 3 5 3 8" xfId="43383" xr:uid="{82F06CF3-1671-488B-9D32-5DA9ED716ACF}"/>
    <cellStyle name="Normal 36 3 5 3_EGAT BS 10" xfId="43384" xr:uid="{B8A42968-DF92-4B5B-917A-C2DFCA7085B6}"/>
    <cellStyle name="Normal 36 3 5 4" xfId="43385" xr:uid="{3D69CA14-4F2D-4B7A-8639-0BB9E3B52E1C}"/>
    <cellStyle name="Normal 36 3 5 4 2" xfId="43386" xr:uid="{545C7E06-5798-4D5D-B23B-9845204EA04D}"/>
    <cellStyle name="Normal 36 3 5 4 2 2" xfId="43387" xr:uid="{7A06F169-07DC-4625-A49A-39D1BD3A7742}"/>
    <cellStyle name="Normal 36 3 5 4 2 2 2" xfId="43388" xr:uid="{F53386DB-6E85-45A3-B548-221B1954226F}"/>
    <cellStyle name="Normal 36 3 5 4 2 3" xfId="43389" xr:uid="{67C5176C-E71A-4B8E-AEB7-18C46695AA60}"/>
    <cellStyle name="Normal 36 3 5 4 3" xfId="43390" xr:uid="{CD7CCE7F-BFB1-4ED8-AB5A-DB54313FE9F5}"/>
    <cellStyle name="Normal 36 3 5 4 3 2" xfId="43391" xr:uid="{B975B5C4-22AA-488B-85E1-6C67B8E80C7B}"/>
    <cellStyle name="Normal 36 3 5 4 4" xfId="43392" xr:uid="{4EE9FC47-CCA4-4926-9466-5A4E8CE11340}"/>
    <cellStyle name="Normal 36 3 5 5" xfId="43393" xr:uid="{9BEB93C7-1259-46D2-8BD4-02C408165B5C}"/>
    <cellStyle name="Normal 36 3 5 5 2" xfId="43394" xr:uid="{9A891AEC-FA18-4DEF-BA03-8656A143A51D}"/>
    <cellStyle name="Normal 36 3 5 5 2 2" xfId="43395" xr:uid="{3EDFF674-B4E8-4E53-B88D-327C862E7A4F}"/>
    <cellStyle name="Normal 36 3 5 5 2 2 2" xfId="43396" xr:uid="{9E7BEC31-BFF4-47E4-8F90-02FD2141625C}"/>
    <cellStyle name="Normal 36 3 5 5 2 3" xfId="43397" xr:uid="{23109215-CFAD-4ACD-A6B3-DDCBB0E62523}"/>
    <cellStyle name="Normal 36 3 5 5 3" xfId="43398" xr:uid="{CD8F000B-8A60-4845-B15F-1D01309A4278}"/>
    <cellStyle name="Normal 36 3 5 5 3 2" xfId="43399" xr:uid="{2443374C-CC35-4D7F-A079-F61B4A677391}"/>
    <cellStyle name="Normal 36 3 5 5 4" xfId="43400" xr:uid="{210271D6-0991-4A44-A51A-1D155B5B14BB}"/>
    <cellStyle name="Normal 36 3 5 6" xfId="43401" xr:uid="{8200083F-DE95-4A07-8899-0A6E85068DA1}"/>
    <cellStyle name="Normal 36 3 5 6 2" xfId="43402" xr:uid="{6D1CE2C0-0EAC-4F40-867A-9FBA4860778B}"/>
    <cellStyle name="Normal 36 3 5 6 2 2" xfId="43403" xr:uid="{BD5A3750-B808-41F6-9594-ADBF7E5D05B0}"/>
    <cellStyle name="Normal 36 3 5 6 3" xfId="43404" xr:uid="{5A425158-9092-4A14-A8A9-E22AD719A1DF}"/>
    <cellStyle name="Normal 36 3 5 7" xfId="43405" xr:uid="{666EFDCC-2581-43D1-91A9-26B3F0D1E9EB}"/>
    <cellStyle name="Normal 36 3 5 7 2" xfId="43406" xr:uid="{7C579994-836B-437C-8F98-34A4154B5456}"/>
    <cellStyle name="Normal 36 3 5 7 2 2" xfId="43407" xr:uid="{2FB48EF8-74C5-45AD-8FE4-35944B9AE820}"/>
    <cellStyle name="Normal 36 3 5 7 3" xfId="43408" xr:uid="{3354FC87-0DB4-49F8-9308-D84D08C6B613}"/>
    <cellStyle name="Normal 36 3 5 8" xfId="43409" xr:uid="{57123B60-E7BE-4BF8-BBDA-39AD06CE66BB}"/>
    <cellStyle name="Normal 36 3 5 8 2" xfId="43410" xr:uid="{C164C3E4-5AE2-49E9-B277-656BBA491279}"/>
    <cellStyle name="Normal 36 3 5 8 2 2" xfId="43411" xr:uid="{92607AF0-94B8-4489-801F-C419DC409B8C}"/>
    <cellStyle name="Normal 36 3 5 8 3" xfId="43412" xr:uid="{EBAFDB63-72F0-4990-A395-1986FC81A9EB}"/>
    <cellStyle name="Normal 36 3 5 9" xfId="43413" xr:uid="{D37A03C6-03C8-462E-9B41-3C5EAC6C60DC}"/>
    <cellStyle name="Normal 36 3 5 9 2" xfId="43414" xr:uid="{23100012-A054-4E98-9B0D-64C94C8CD552}"/>
    <cellStyle name="Normal 36 3 5_EGAT BS 10" xfId="43415" xr:uid="{03E92875-CD17-4B92-BC56-E93C89142C68}"/>
    <cellStyle name="Normal 36 3 6" xfId="43416" xr:uid="{E2A5F916-964D-433A-9E36-9793F13706F7}"/>
    <cellStyle name="Normal 36 3 6 10" xfId="43417" xr:uid="{565D59A3-05FC-40A6-93E3-8A2E966E4406}"/>
    <cellStyle name="Normal 36 3 6 2" xfId="43418" xr:uid="{AFBB272D-D116-4B50-975E-D97FA9C59663}"/>
    <cellStyle name="Normal 36 3 6 2 2" xfId="43419" xr:uid="{4E1A0416-9BA8-46E0-9E53-9E01F68ED240}"/>
    <cellStyle name="Normal 36 3 6 2 2 2" xfId="43420" xr:uid="{D40BF4BB-ED46-4157-BE6C-A06E851118AB}"/>
    <cellStyle name="Normal 36 3 6 2 2 2 2" xfId="43421" xr:uid="{2DED76D5-02C0-4A1A-A319-74E11AD45A0B}"/>
    <cellStyle name="Normal 36 3 6 2 2 2 2 2" xfId="43422" xr:uid="{7C261C69-6A5A-42A4-9FF5-859EB67B7C04}"/>
    <cellStyle name="Normal 36 3 6 2 2 2 2 2 2" xfId="43423" xr:uid="{7BF6CDB3-D6D7-4FC7-BE82-225E0E5FFA48}"/>
    <cellStyle name="Normal 36 3 6 2 2 2 2 3" xfId="43424" xr:uid="{0BD16D74-9C0C-48C5-9B2B-8EF95F59905D}"/>
    <cellStyle name="Normal 36 3 6 2 2 2 3" xfId="43425" xr:uid="{9BBED192-8E1C-4393-B845-7CC91A1F186F}"/>
    <cellStyle name="Normal 36 3 6 2 2 2 3 2" xfId="43426" xr:uid="{22E4BF27-8E41-4654-A25D-B342B0F5A5EE}"/>
    <cellStyle name="Normal 36 3 6 2 2 2 4" xfId="43427" xr:uid="{20656F3E-0B7E-44A2-8D19-52BB9602AFD3}"/>
    <cellStyle name="Normal 36 3 6 2 2 3" xfId="43428" xr:uid="{647EB763-ED4B-4EC1-8F34-A93A701DAEDC}"/>
    <cellStyle name="Normal 36 3 6 2 2 3 2" xfId="43429" xr:uid="{575734B2-59F2-4CB8-91CE-460520F9D937}"/>
    <cellStyle name="Normal 36 3 6 2 2 3 2 2" xfId="43430" xr:uid="{B49AAFE3-0822-4A1F-A33F-8D6D6697FE64}"/>
    <cellStyle name="Normal 36 3 6 2 2 3 3" xfId="43431" xr:uid="{85B92E2D-4ECD-446E-AC97-C92E247D823B}"/>
    <cellStyle name="Normal 36 3 6 2 2 4" xfId="43432" xr:uid="{1C55CC26-75B0-409D-A4F7-D6C4FFE234E6}"/>
    <cellStyle name="Normal 36 3 6 2 2 4 2" xfId="43433" xr:uid="{FE3FB71D-6E22-4DFA-8256-6B663706F730}"/>
    <cellStyle name="Normal 36 3 6 2 2 4 2 2" xfId="43434" xr:uid="{F3309653-8E5E-47F8-9AD1-5EEB17D5F52F}"/>
    <cellStyle name="Normal 36 3 6 2 2 4 3" xfId="43435" xr:uid="{7DC43FDF-EC5A-42B5-B836-0B9BE03F1312}"/>
    <cellStyle name="Normal 36 3 6 2 2 5" xfId="43436" xr:uid="{175499ED-B3E9-4952-B016-10D8B77D4CCD}"/>
    <cellStyle name="Normal 36 3 6 2 2 5 2" xfId="43437" xr:uid="{2F3E3155-7003-4BC2-822A-CB4918BF5788}"/>
    <cellStyle name="Normal 36 3 6 2 2 5 2 2" xfId="43438" xr:uid="{1DB37CB2-99DF-451C-9AEC-C2E79CC803D6}"/>
    <cellStyle name="Normal 36 3 6 2 2 5 3" xfId="43439" xr:uid="{ACA6A04D-77BC-4613-B73B-EC19EF8D0072}"/>
    <cellStyle name="Normal 36 3 6 2 2 6" xfId="43440" xr:uid="{BE648B75-0B6B-4A3B-9129-7EF35BE5E6F0}"/>
    <cellStyle name="Normal 36 3 6 2 2 6 2" xfId="43441" xr:uid="{9F29F63D-DBCD-4BB5-A01D-5B91C85E7576}"/>
    <cellStyle name="Normal 36 3 6 2 2 7" xfId="43442" xr:uid="{57A7A01C-8867-43D2-A8D4-5D69B145D779}"/>
    <cellStyle name="Normal 36 3 6 2 2_EGAT BS 10" xfId="43443" xr:uid="{68BF3DF2-2846-44B4-BF7A-FE39EC0ECCAF}"/>
    <cellStyle name="Normal 36 3 6 2 3" xfId="43444" xr:uid="{7CEC4B16-B262-4325-9B7F-6FDD26E41C2E}"/>
    <cellStyle name="Normal 36 3 6 2 3 2" xfId="43445" xr:uid="{C56C1420-DA97-4628-AA04-F31E06CA67E8}"/>
    <cellStyle name="Normal 36 3 6 2 3 2 2" xfId="43446" xr:uid="{8BB5F8E0-760D-4CA4-8054-28FA71819216}"/>
    <cellStyle name="Normal 36 3 6 2 3 2 2 2" xfId="43447" xr:uid="{0041F1DD-BE35-4B8D-A6C0-AF74FEC869AF}"/>
    <cellStyle name="Normal 36 3 6 2 3 2 3" xfId="43448" xr:uid="{A659BC3A-4C9D-4B45-90BE-47EB31A434F4}"/>
    <cellStyle name="Normal 36 3 6 2 3 3" xfId="43449" xr:uid="{5D22A804-C2C6-4E7D-8562-8E2428F0442A}"/>
    <cellStyle name="Normal 36 3 6 2 3 3 2" xfId="43450" xr:uid="{3213B34D-7869-46AF-B422-D3AB6B447B1A}"/>
    <cellStyle name="Normal 36 3 6 2 3 4" xfId="43451" xr:uid="{441BB231-21AB-4C64-9611-DCC2C5C579C6}"/>
    <cellStyle name="Normal 36 3 6 2 4" xfId="43452" xr:uid="{9B4CB6F4-59E7-403D-B5C3-C9EB4357F3E8}"/>
    <cellStyle name="Normal 36 3 6 2 4 2" xfId="43453" xr:uid="{30A40E90-FDF9-464C-B923-EAD3417DAC9A}"/>
    <cellStyle name="Normal 36 3 6 2 4 2 2" xfId="43454" xr:uid="{15A077D9-794F-4CD5-A301-B8688826033D}"/>
    <cellStyle name="Normal 36 3 6 2 4 2 2 2" xfId="43455" xr:uid="{53684B17-5854-4CB9-9975-7AAD87B976A3}"/>
    <cellStyle name="Normal 36 3 6 2 4 2 3" xfId="43456" xr:uid="{8EEAAFD5-B03E-4005-962D-30684127CFD4}"/>
    <cellStyle name="Normal 36 3 6 2 4 3" xfId="43457" xr:uid="{46B5C82D-705F-4850-A928-38188971E6EB}"/>
    <cellStyle name="Normal 36 3 6 2 4 3 2" xfId="43458" xr:uid="{52E9A350-1D65-4A7F-ABDC-16D45A6396DA}"/>
    <cellStyle name="Normal 36 3 6 2 4 4" xfId="43459" xr:uid="{D79270C2-5855-4ED0-882A-9DE6BECC35A6}"/>
    <cellStyle name="Normal 36 3 6 2 5" xfId="43460" xr:uid="{6617ACE3-D428-44D8-B820-653F595DDDB1}"/>
    <cellStyle name="Normal 36 3 6 2 5 2" xfId="43461" xr:uid="{758AA12C-DB96-4AAF-A7F1-DB08393CCEEC}"/>
    <cellStyle name="Normal 36 3 6 2 5 2 2" xfId="43462" xr:uid="{F58A5B07-7BD6-461C-B494-8F85C424FEEE}"/>
    <cellStyle name="Normal 36 3 6 2 5 3" xfId="43463" xr:uid="{D461FF45-3C06-4804-AC9D-AC70015C7129}"/>
    <cellStyle name="Normal 36 3 6 2 6" xfId="43464" xr:uid="{70BB1BE9-03B5-4CBD-B133-B2B520E5003E}"/>
    <cellStyle name="Normal 36 3 6 2 6 2" xfId="43465" xr:uid="{927C891E-831A-4021-A324-E94FFC37293F}"/>
    <cellStyle name="Normal 36 3 6 2 6 2 2" xfId="43466" xr:uid="{A9177B67-10D9-4A96-9191-EBBBECF41FC2}"/>
    <cellStyle name="Normal 36 3 6 2 6 3" xfId="43467" xr:uid="{B8421029-4613-4D90-864F-14E20DA76773}"/>
    <cellStyle name="Normal 36 3 6 2 7" xfId="43468" xr:uid="{4CC7802F-0A25-4628-A822-5A741CE38FA9}"/>
    <cellStyle name="Normal 36 3 6 2 7 2" xfId="43469" xr:uid="{4E5CDA03-AFCB-4886-8F3E-F34ACD2E3F0F}"/>
    <cellStyle name="Normal 36 3 6 2 7 2 2" xfId="43470" xr:uid="{1938D6C7-DB9B-4C0C-9201-ACAA0DBE99AD}"/>
    <cellStyle name="Normal 36 3 6 2 7 3" xfId="43471" xr:uid="{78C88D62-3C7E-4E5E-AAE7-95A6C881ACD8}"/>
    <cellStyle name="Normal 36 3 6 2 8" xfId="43472" xr:uid="{29D83B77-90FC-4087-9A08-D9468DF268BA}"/>
    <cellStyle name="Normal 36 3 6 2 8 2" xfId="43473" xr:uid="{C1983FCB-899F-4BC8-BE25-46A9B868AABF}"/>
    <cellStyle name="Normal 36 3 6 2 9" xfId="43474" xr:uid="{4BD78C8E-D147-44FF-B27D-D6A78C007277}"/>
    <cellStyle name="Normal 36 3 6 2_EGAT BS 10" xfId="43475" xr:uid="{C0C00E92-9486-46B1-B9FE-BA422261C94C}"/>
    <cellStyle name="Normal 36 3 6 3" xfId="43476" xr:uid="{501B8474-1708-4448-AC2B-F99ABFD57CE2}"/>
    <cellStyle name="Normal 36 3 6 3 2" xfId="43477" xr:uid="{06CDB9C3-8CE5-4BCA-9E4D-7731F925CC4D}"/>
    <cellStyle name="Normal 36 3 6 3 2 2" xfId="43478" xr:uid="{E4916B2C-B9F7-4764-8936-01A12AB5E1DC}"/>
    <cellStyle name="Normal 36 3 6 3 2 2 2" xfId="43479" xr:uid="{CA2B1738-4FA9-49AD-99BB-9D08B95AE859}"/>
    <cellStyle name="Normal 36 3 6 3 2 2 2 2" xfId="43480" xr:uid="{88C683ED-9AF2-4BB2-8C45-B13286D5752C}"/>
    <cellStyle name="Normal 36 3 6 3 2 2 3" xfId="43481" xr:uid="{543E71E0-185A-4D71-9C07-12C07E4A26AB}"/>
    <cellStyle name="Normal 36 3 6 3 2 3" xfId="43482" xr:uid="{7095B37B-CCEA-4B3E-98FD-EDB8796BA7CB}"/>
    <cellStyle name="Normal 36 3 6 3 2 3 2" xfId="43483" xr:uid="{2F6A5E13-E42F-47CC-BAC8-12EA5C8B11ED}"/>
    <cellStyle name="Normal 36 3 6 3 2 4" xfId="43484" xr:uid="{04451C29-5B05-414A-B997-A9297B9E31DC}"/>
    <cellStyle name="Normal 36 3 6 3 3" xfId="43485" xr:uid="{E6656C23-D9D8-456E-9CFA-63EFD841A4D8}"/>
    <cellStyle name="Normal 36 3 6 3 3 2" xfId="43486" xr:uid="{D4BE7477-DDBA-4035-B9E4-CD4FB73F81BA}"/>
    <cellStyle name="Normal 36 3 6 3 3 2 2" xfId="43487" xr:uid="{2AB90353-628A-4E8F-AB02-00754CF0CE9A}"/>
    <cellStyle name="Normal 36 3 6 3 3 2 2 2" xfId="43488" xr:uid="{5807ECBC-E9FD-478A-9FC7-1A8C66D7DB50}"/>
    <cellStyle name="Normal 36 3 6 3 3 2 3" xfId="43489" xr:uid="{86F8DA70-316C-471A-A56E-8B8CEDD8068A}"/>
    <cellStyle name="Normal 36 3 6 3 3 3" xfId="43490" xr:uid="{DB6E426F-AE07-4005-8FAE-F08647D44C5F}"/>
    <cellStyle name="Normal 36 3 6 3 3 3 2" xfId="43491" xr:uid="{7097A7AE-EC8C-44DA-A3DE-97478A6686EC}"/>
    <cellStyle name="Normal 36 3 6 3 3 4" xfId="43492" xr:uid="{B3EDF5A4-2700-4E37-9ED5-53CBDCFCB7DF}"/>
    <cellStyle name="Normal 36 3 6 3 4" xfId="43493" xr:uid="{BDE67C31-CB31-4B4B-A502-178ACD914955}"/>
    <cellStyle name="Normal 36 3 6 3 4 2" xfId="43494" xr:uid="{4195E3E9-3486-45F4-867D-7C393A61242D}"/>
    <cellStyle name="Normal 36 3 6 3 4 2 2" xfId="43495" xr:uid="{B972D787-240A-49C1-88FF-43D8461AD217}"/>
    <cellStyle name="Normal 36 3 6 3 4 3" xfId="43496" xr:uid="{01F9EAF4-D97B-4549-8B98-320127302B6B}"/>
    <cellStyle name="Normal 36 3 6 3 5" xfId="43497" xr:uid="{78DEA5F6-B15C-4679-9076-533E93BB6728}"/>
    <cellStyle name="Normal 36 3 6 3 5 2" xfId="43498" xr:uid="{E856616F-C668-4E39-BD7F-A549A1B085CA}"/>
    <cellStyle name="Normal 36 3 6 3 5 2 2" xfId="43499" xr:uid="{FCACC0CA-8B8D-4A67-9DC6-C07FBE75F036}"/>
    <cellStyle name="Normal 36 3 6 3 5 3" xfId="43500" xr:uid="{C5A828DA-C44E-4956-B396-6604A15879E2}"/>
    <cellStyle name="Normal 36 3 6 3 6" xfId="43501" xr:uid="{D95DF017-B47B-4C25-8B07-A66C744F8CD4}"/>
    <cellStyle name="Normal 36 3 6 3 6 2" xfId="43502" xr:uid="{2D90CECA-55DF-440A-B49A-D6C88739AE96}"/>
    <cellStyle name="Normal 36 3 6 3 6 2 2" xfId="43503" xr:uid="{E23D009A-B9FE-427B-9D64-7A72394094EF}"/>
    <cellStyle name="Normal 36 3 6 3 6 3" xfId="43504" xr:uid="{364C3B5B-5EDC-40D9-9988-84A2980CC705}"/>
    <cellStyle name="Normal 36 3 6 3 7" xfId="43505" xr:uid="{BA77975F-5FF9-4732-A73F-548A51DD184A}"/>
    <cellStyle name="Normal 36 3 6 3 7 2" xfId="43506" xr:uid="{FFE92E82-8721-4E64-B379-AB45C028F2DB}"/>
    <cellStyle name="Normal 36 3 6 3 8" xfId="43507" xr:uid="{11459ED8-660B-4B06-AC56-398357F64B04}"/>
    <cellStyle name="Normal 36 3 6 3_EGAT BS 10" xfId="43508" xr:uid="{4E2BE8B8-EAFB-4FEB-BFCA-2F06349F3999}"/>
    <cellStyle name="Normal 36 3 6 4" xfId="43509" xr:uid="{21D80DEF-E776-4063-9700-669C06761F29}"/>
    <cellStyle name="Normal 36 3 6 4 2" xfId="43510" xr:uid="{B83893D8-62E4-410F-85FB-3E0D89DD730D}"/>
    <cellStyle name="Normal 36 3 6 4 2 2" xfId="43511" xr:uid="{8AB076B7-D75A-4416-A3E9-7DEAE570D506}"/>
    <cellStyle name="Normal 36 3 6 4 2 2 2" xfId="43512" xr:uid="{3402DC60-8CD1-4CD7-86CC-EF4264453A20}"/>
    <cellStyle name="Normal 36 3 6 4 2 3" xfId="43513" xr:uid="{E4A535D4-031A-442E-8C22-BCEC5D0E9E24}"/>
    <cellStyle name="Normal 36 3 6 4 3" xfId="43514" xr:uid="{A9184788-658C-45B8-839F-0D1EC7F59E09}"/>
    <cellStyle name="Normal 36 3 6 4 3 2" xfId="43515" xr:uid="{0B1E250D-ED3C-4701-A4BF-61F70A24C884}"/>
    <cellStyle name="Normal 36 3 6 4 4" xfId="43516" xr:uid="{9C16D286-88CB-4EE2-8CB4-39C524955391}"/>
    <cellStyle name="Normal 36 3 6 5" xfId="43517" xr:uid="{E20E42F8-320F-4B2F-BD9D-5C2FB4E0D4EB}"/>
    <cellStyle name="Normal 36 3 6 5 2" xfId="43518" xr:uid="{7DF407DB-1540-48D8-A81F-974C37060A26}"/>
    <cellStyle name="Normal 36 3 6 5 2 2" xfId="43519" xr:uid="{5D1D2F87-79AD-4EE6-BE18-CB71E8537BF1}"/>
    <cellStyle name="Normal 36 3 6 5 2 2 2" xfId="43520" xr:uid="{CD1215F7-6A37-4FD2-8FBC-A78B3A43246B}"/>
    <cellStyle name="Normal 36 3 6 5 2 3" xfId="43521" xr:uid="{61DC8E70-4D63-476A-880B-3F18AB6E00D5}"/>
    <cellStyle name="Normal 36 3 6 5 3" xfId="43522" xr:uid="{EAB172A4-0F6F-49E7-978B-66F68F749A2A}"/>
    <cellStyle name="Normal 36 3 6 5 3 2" xfId="43523" xr:uid="{372383A1-5785-402F-8B15-89B2DC43645A}"/>
    <cellStyle name="Normal 36 3 6 5 4" xfId="43524" xr:uid="{CCF6791E-630E-4CD0-B1F3-F1763DA38BBC}"/>
    <cellStyle name="Normal 36 3 6 6" xfId="43525" xr:uid="{4F975BA4-67E1-45F7-9040-8928B68CA462}"/>
    <cellStyle name="Normal 36 3 6 6 2" xfId="43526" xr:uid="{1A8FCE8E-504F-4EEE-B413-DDE34194FD0D}"/>
    <cellStyle name="Normal 36 3 6 6 2 2" xfId="43527" xr:uid="{F9EE8BD5-CF5C-422C-8FC7-8BB9CAF1054E}"/>
    <cellStyle name="Normal 36 3 6 6 3" xfId="43528" xr:uid="{33DF9636-517D-403F-968F-1F2945F02DC2}"/>
    <cellStyle name="Normal 36 3 6 7" xfId="43529" xr:uid="{9D7988E3-2E40-4746-AF73-7D26C4A82AF6}"/>
    <cellStyle name="Normal 36 3 6 7 2" xfId="43530" xr:uid="{BAFB9190-4BFD-48EC-8B7C-4101142AE4CD}"/>
    <cellStyle name="Normal 36 3 6 7 2 2" xfId="43531" xr:uid="{51A8D795-C0A9-470E-84DB-20A1FC4C9C34}"/>
    <cellStyle name="Normal 36 3 6 7 3" xfId="43532" xr:uid="{8D7C046E-FA06-441A-927F-5182BF02B317}"/>
    <cellStyle name="Normal 36 3 6 8" xfId="43533" xr:uid="{4A21A3E7-AF21-403D-905A-5C7CA935C73D}"/>
    <cellStyle name="Normal 36 3 6 8 2" xfId="43534" xr:uid="{17D64E66-D422-4885-AAF0-FC95E97610A3}"/>
    <cellStyle name="Normal 36 3 6 8 2 2" xfId="43535" xr:uid="{A954FFF1-4C63-4252-AAEA-9E99EA4DA7E6}"/>
    <cellStyle name="Normal 36 3 6 8 3" xfId="43536" xr:uid="{1B703931-F898-4BA0-9500-67CBC4C50740}"/>
    <cellStyle name="Normal 36 3 6 9" xfId="43537" xr:uid="{D9B61F8F-D6E3-48C6-B9EB-7831E8ECA9F7}"/>
    <cellStyle name="Normal 36 3 6 9 2" xfId="43538" xr:uid="{A19CE6FD-0616-4D39-920B-E744E4958A20}"/>
    <cellStyle name="Normal 36 3 6_EGAT BS 10" xfId="43539" xr:uid="{B8F43EB9-97D5-4A06-BDA3-E153C5282A71}"/>
    <cellStyle name="Normal 36 3 7" xfId="43540" xr:uid="{7B66FD7E-0576-4819-915F-8DAA7FA7021C}"/>
    <cellStyle name="Normal 36 3 7 10" xfId="43541" xr:uid="{F6ACFB8D-ED60-4F58-83F8-B9DBEC046F32}"/>
    <cellStyle name="Normal 36 3 7 2" xfId="43542" xr:uid="{A98C5DA7-D45B-4AFF-809F-C4DB7BD74788}"/>
    <cellStyle name="Normal 36 3 7 2 2" xfId="43543" xr:uid="{44300D6C-BC0A-4A4F-AB4B-B539DEEA8839}"/>
    <cellStyle name="Normal 36 3 7 2 2 2" xfId="43544" xr:uid="{2778CDC5-D378-45E9-B8CB-5B14408CF1FA}"/>
    <cellStyle name="Normal 36 3 7 2 2 2 2" xfId="43545" xr:uid="{E2760A69-AB06-4E82-9C88-9D335128AB5D}"/>
    <cellStyle name="Normal 36 3 7 2 2 2 2 2" xfId="43546" xr:uid="{72390493-649C-4E59-881D-2DF7E47FB80D}"/>
    <cellStyle name="Normal 36 3 7 2 2 2 2 2 2" xfId="43547" xr:uid="{CB74D1D2-4AA9-49BE-8E0D-9C4D8347658C}"/>
    <cellStyle name="Normal 36 3 7 2 2 2 2 3" xfId="43548" xr:uid="{68E0A2CF-4160-4FA5-8E5F-63A094A0ECAF}"/>
    <cellStyle name="Normal 36 3 7 2 2 2 3" xfId="43549" xr:uid="{DF14C08C-2E70-48B7-8ED1-0975C510782B}"/>
    <cellStyle name="Normal 36 3 7 2 2 2 3 2" xfId="43550" xr:uid="{C784BC01-21AB-405B-83D9-97F3EEE36FF9}"/>
    <cellStyle name="Normal 36 3 7 2 2 2 4" xfId="43551" xr:uid="{71A41D56-9B77-491E-BB19-193A37BB2F89}"/>
    <cellStyle name="Normal 36 3 7 2 2 3" xfId="43552" xr:uid="{827B8CD1-438E-4355-B5AF-AB675B846BE5}"/>
    <cellStyle name="Normal 36 3 7 2 2 3 2" xfId="43553" xr:uid="{A193E728-627F-4E03-97B9-29F7C246A8BC}"/>
    <cellStyle name="Normal 36 3 7 2 2 3 2 2" xfId="43554" xr:uid="{64F915A8-4804-45CD-A8D0-D47ED6FF2AFC}"/>
    <cellStyle name="Normal 36 3 7 2 2 3 3" xfId="43555" xr:uid="{38C037DF-C67E-4032-839F-04D73111DC43}"/>
    <cellStyle name="Normal 36 3 7 2 2 4" xfId="43556" xr:uid="{16646E09-7BE9-4C40-89BA-3DD9FE4A039D}"/>
    <cellStyle name="Normal 36 3 7 2 2 4 2" xfId="43557" xr:uid="{B76B7744-5946-413E-AAD0-90B7BCBACDEC}"/>
    <cellStyle name="Normal 36 3 7 2 2 4 2 2" xfId="43558" xr:uid="{F6009C38-F197-4258-8503-AB110A9566E0}"/>
    <cellStyle name="Normal 36 3 7 2 2 4 3" xfId="43559" xr:uid="{27649E22-7C5E-497A-9B81-B730147C9B3F}"/>
    <cellStyle name="Normal 36 3 7 2 2 5" xfId="43560" xr:uid="{18465DF2-C5D8-4529-8950-D1D3CF2000B4}"/>
    <cellStyle name="Normal 36 3 7 2 2 5 2" xfId="43561" xr:uid="{2F408DFE-5D56-4C2D-BC2C-750A277290CC}"/>
    <cellStyle name="Normal 36 3 7 2 2 5 2 2" xfId="43562" xr:uid="{AE24DE5C-FE8C-4DA5-B31C-0F0D6AF86531}"/>
    <cellStyle name="Normal 36 3 7 2 2 5 3" xfId="43563" xr:uid="{3870FDE4-A30A-4E03-B3FA-F2F8456ABFD8}"/>
    <cellStyle name="Normal 36 3 7 2 2 6" xfId="43564" xr:uid="{542DBF1D-2E21-4321-BCF3-2762A1ECB2E1}"/>
    <cellStyle name="Normal 36 3 7 2 2 6 2" xfId="43565" xr:uid="{E4CFAFDC-5F6E-481E-992B-516D98985140}"/>
    <cellStyle name="Normal 36 3 7 2 2 7" xfId="43566" xr:uid="{05506367-8728-4766-B239-9C4F64F9B62D}"/>
    <cellStyle name="Normal 36 3 7 2 2_EGAT BS 10" xfId="43567" xr:uid="{B7BC9E4E-124D-4385-AAE4-F7FB086998AD}"/>
    <cellStyle name="Normal 36 3 7 2 3" xfId="43568" xr:uid="{8202D267-D55D-4073-BBD3-4352D91820AF}"/>
    <cellStyle name="Normal 36 3 7 2 3 2" xfId="43569" xr:uid="{8C73121A-1F15-43C6-8D2D-DC3147118F9E}"/>
    <cellStyle name="Normal 36 3 7 2 3 2 2" xfId="43570" xr:uid="{69CA79FA-3582-48A1-AF23-7D702080A089}"/>
    <cellStyle name="Normal 36 3 7 2 3 2 2 2" xfId="43571" xr:uid="{28887186-AA91-452B-9774-9C3E48C3D590}"/>
    <cellStyle name="Normal 36 3 7 2 3 2 3" xfId="43572" xr:uid="{8E43B553-E8AB-4183-8947-46B9B4F83F6F}"/>
    <cellStyle name="Normal 36 3 7 2 3 3" xfId="43573" xr:uid="{8047ED06-B611-4C88-9015-7E7039AD99C4}"/>
    <cellStyle name="Normal 36 3 7 2 3 3 2" xfId="43574" xr:uid="{4D609843-D73F-4251-B561-F9401DC4A5D2}"/>
    <cellStyle name="Normal 36 3 7 2 3 4" xfId="43575" xr:uid="{AB62DA3A-8E79-4084-9FEA-D0218106022D}"/>
    <cellStyle name="Normal 36 3 7 2 4" xfId="43576" xr:uid="{96224332-1A43-4A79-BF42-C7D0150A3430}"/>
    <cellStyle name="Normal 36 3 7 2 4 2" xfId="43577" xr:uid="{F9F1C587-19D1-48E2-8871-DCA5B0438ED7}"/>
    <cellStyle name="Normal 36 3 7 2 4 2 2" xfId="43578" xr:uid="{03077727-0BF5-4F5E-A726-F4BD0F1C5D54}"/>
    <cellStyle name="Normal 36 3 7 2 4 2 2 2" xfId="43579" xr:uid="{5FCA4CBF-DA07-498F-A257-74D4A4B412C1}"/>
    <cellStyle name="Normal 36 3 7 2 4 2 3" xfId="43580" xr:uid="{858FC5E9-6009-435C-8D24-F2BC19381FB5}"/>
    <cellStyle name="Normal 36 3 7 2 4 3" xfId="43581" xr:uid="{F6DFACD6-19F5-4159-9C31-316667B3899E}"/>
    <cellStyle name="Normal 36 3 7 2 4 3 2" xfId="43582" xr:uid="{7F228C76-B7E1-4111-995C-F72F0FAFE998}"/>
    <cellStyle name="Normal 36 3 7 2 4 4" xfId="43583" xr:uid="{32C46B85-8617-4398-AF76-95153BDC6F08}"/>
    <cellStyle name="Normal 36 3 7 2 5" xfId="43584" xr:uid="{6FAB7836-DD1E-4D54-B3BF-00D9DE13F66F}"/>
    <cellStyle name="Normal 36 3 7 2 5 2" xfId="43585" xr:uid="{8381A1ED-5C66-4E93-9448-7DCB7122E676}"/>
    <cellStyle name="Normal 36 3 7 2 5 2 2" xfId="43586" xr:uid="{6199B99F-8910-48D7-82A7-C0796DBD73FC}"/>
    <cellStyle name="Normal 36 3 7 2 5 3" xfId="43587" xr:uid="{532EA931-0BB8-4CE3-9D27-B75D6CAD910C}"/>
    <cellStyle name="Normal 36 3 7 2 6" xfId="43588" xr:uid="{A06D988D-C3DC-4AA8-9852-CB02D85262A6}"/>
    <cellStyle name="Normal 36 3 7 2 6 2" xfId="43589" xr:uid="{B453A63C-146D-4DDD-BBB2-2D1544661D3D}"/>
    <cellStyle name="Normal 36 3 7 2 6 2 2" xfId="43590" xr:uid="{2BD37ED4-3D2B-48F0-B12A-EFF74A9BB096}"/>
    <cellStyle name="Normal 36 3 7 2 6 3" xfId="43591" xr:uid="{6465D501-5EE2-4031-A537-A43B761C7FDC}"/>
    <cellStyle name="Normal 36 3 7 2 7" xfId="43592" xr:uid="{E14BFEE6-C33A-48C3-9229-1F4FD9D924F9}"/>
    <cellStyle name="Normal 36 3 7 2 7 2" xfId="43593" xr:uid="{28AF5E82-297B-4376-8C65-73AEC47AC901}"/>
    <cellStyle name="Normal 36 3 7 2 7 2 2" xfId="43594" xr:uid="{7680FD6F-FE40-4AC3-BD02-5093545B4A34}"/>
    <cellStyle name="Normal 36 3 7 2 7 3" xfId="43595" xr:uid="{7D4ED2A9-B89C-400C-A8BE-56260B793FE3}"/>
    <cellStyle name="Normal 36 3 7 2 8" xfId="43596" xr:uid="{04F4156F-BC46-4A25-B1F0-C9DA371CCA13}"/>
    <cellStyle name="Normal 36 3 7 2 8 2" xfId="43597" xr:uid="{AFD8B4F5-4FA2-4390-8FDB-3CDAC075F8C7}"/>
    <cellStyle name="Normal 36 3 7 2 9" xfId="43598" xr:uid="{7F2E2E4F-3F1E-4D8F-8466-6FFA43987148}"/>
    <cellStyle name="Normal 36 3 7 2_EGAT BS 10" xfId="43599" xr:uid="{F9FB8911-BF9E-422B-B274-F9B3D5AE29C9}"/>
    <cellStyle name="Normal 36 3 7 3" xfId="43600" xr:uid="{62F0E226-F8BB-4E13-91A8-7C0C8534DCF2}"/>
    <cellStyle name="Normal 36 3 7 3 2" xfId="43601" xr:uid="{4FF35804-9FD7-44FA-9230-1563B92C83C2}"/>
    <cellStyle name="Normal 36 3 7 3 2 2" xfId="43602" xr:uid="{EFA6CC33-ECC9-4054-89F5-B4583819A9CF}"/>
    <cellStyle name="Normal 36 3 7 3 2 2 2" xfId="43603" xr:uid="{E85D58B5-2E45-405A-9D86-C5082C7152A2}"/>
    <cellStyle name="Normal 36 3 7 3 2 2 2 2" xfId="43604" xr:uid="{BD92C6E2-D1E1-42C7-9473-7238F0D34138}"/>
    <cellStyle name="Normal 36 3 7 3 2 2 3" xfId="43605" xr:uid="{14525574-DDD9-416B-B2BC-26AD80A5C65B}"/>
    <cellStyle name="Normal 36 3 7 3 2 3" xfId="43606" xr:uid="{BCEDB19C-3F6B-4B9D-BD14-F0A2C60177EE}"/>
    <cellStyle name="Normal 36 3 7 3 2 3 2" xfId="43607" xr:uid="{15DA8860-8F3E-4C1B-B687-9B6ACE66CCAD}"/>
    <cellStyle name="Normal 36 3 7 3 2 4" xfId="43608" xr:uid="{765CD52D-D53E-480F-AD0B-FC2253F80EBB}"/>
    <cellStyle name="Normal 36 3 7 3 3" xfId="43609" xr:uid="{4BCFEE2C-DB25-4D61-9DDB-611364464A65}"/>
    <cellStyle name="Normal 36 3 7 3 3 2" xfId="43610" xr:uid="{1E24D977-E321-49C8-8970-C092DFF717CB}"/>
    <cellStyle name="Normal 36 3 7 3 3 2 2" xfId="43611" xr:uid="{AB00CBA1-B8E6-47D9-A97E-08E34214EF5E}"/>
    <cellStyle name="Normal 36 3 7 3 3 2 2 2" xfId="43612" xr:uid="{CB2931C8-2CDD-4ACD-9AC7-9EA0EEFCE2FE}"/>
    <cellStyle name="Normal 36 3 7 3 3 2 3" xfId="43613" xr:uid="{96AF8F66-48C9-4FA1-B84E-01CADB7D8990}"/>
    <cellStyle name="Normal 36 3 7 3 3 3" xfId="43614" xr:uid="{A3E9B6D8-A70B-406B-8FEA-FF54D37A078E}"/>
    <cellStyle name="Normal 36 3 7 3 3 3 2" xfId="43615" xr:uid="{2515EE5F-3DE8-4D50-9843-71A66BCBA87C}"/>
    <cellStyle name="Normal 36 3 7 3 3 4" xfId="43616" xr:uid="{DE4455D6-3D69-4D31-ADFA-25B229C66A34}"/>
    <cellStyle name="Normal 36 3 7 3 4" xfId="43617" xr:uid="{33E2AF8A-8EBC-41B1-83EC-636C666987D3}"/>
    <cellStyle name="Normal 36 3 7 3 4 2" xfId="43618" xr:uid="{73FE78ED-8BA8-4C97-AE83-DA46D8095B15}"/>
    <cellStyle name="Normal 36 3 7 3 4 2 2" xfId="43619" xr:uid="{D95C062E-55B9-4CB9-98BE-86F15880A314}"/>
    <cellStyle name="Normal 36 3 7 3 4 3" xfId="43620" xr:uid="{23EF06FF-62C9-4CD1-8167-8CDA4D71652F}"/>
    <cellStyle name="Normal 36 3 7 3 5" xfId="43621" xr:uid="{1CCBC067-BEFB-49FC-91A2-811E1097F7DC}"/>
    <cellStyle name="Normal 36 3 7 3 5 2" xfId="43622" xr:uid="{CB4B6E6B-4305-4EA4-8A53-D0BE3FF60505}"/>
    <cellStyle name="Normal 36 3 7 3 5 2 2" xfId="43623" xr:uid="{5C45A391-4B13-408E-B70C-46E786381D18}"/>
    <cellStyle name="Normal 36 3 7 3 5 3" xfId="43624" xr:uid="{B74D68B7-59AF-4ECA-80B9-9B14BAB8BB73}"/>
    <cellStyle name="Normal 36 3 7 3 6" xfId="43625" xr:uid="{D2FD4A09-7A5F-44C0-A405-7D4C88545AB3}"/>
    <cellStyle name="Normal 36 3 7 3 6 2" xfId="43626" xr:uid="{BD9A94D6-14DD-472F-8CE9-7754C24BA13F}"/>
    <cellStyle name="Normal 36 3 7 3 6 2 2" xfId="43627" xr:uid="{C1AAF83F-7D9D-4009-99BD-5C45E3419AC0}"/>
    <cellStyle name="Normal 36 3 7 3 6 3" xfId="43628" xr:uid="{484A89DA-274E-40D7-B837-4FCD3FD55C62}"/>
    <cellStyle name="Normal 36 3 7 3 7" xfId="43629" xr:uid="{10C48A51-638F-42C6-8F88-756A9534F764}"/>
    <cellStyle name="Normal 36 3 7 3 7 2" xfId="43630" xr:uid="{86D4BBC6-EF61-40F2-A646-0753FFBC67D5}"/>
    <cellStyle name="Normal 36 3 7 3 8" xfId="43631" xr:uid="{6588FBCD-13A3-4256-813B-10BDAC50AFE5}"/>
    <cellStyle name="Normal 36 3 7 3_EGAT BS 10" xfId="43632" xr:uid="{5FA09DC0-C69E-49FA-B9A1-DA0C9ED5356C}"/>
    <cellStyle name="Normal 36 3 7 4" xfId="43633" xr:uid="{6AC66C8B-36A0-4930-8AF0-66077C813BDA}"/>
    <cellStyle name="Normal 36 3 7 4 2" xfId="43634" xr:uid="{5C84127C-DCF4-42E4-A7E1-C019CB54F4F7}"/>
    <cellStyle name="Normal 36 3 7 4 2 2" xfId="43635" xr:uid="{CE07863C-625F-4EFE-81B5-2DFACE251951}"/>
    <cellStyle name="Normal 36 3 7 4 2 2 2" xfId="43636" xr:uid="{4E359CDC-E469-4693-ABEC-B596ACA8459D}"/>
    <cellStyle name="Normal 36 3 7 4 2 3" xfId="43637" xr:uid="{1947EA45-8763-4868-817D-ABBA2C270E56}"/>
    <cellStyle name="Normal 36 3 7 4 3" xfId="43638" xr:uid="{E22E884B-F029-4FE8-B48F-40829DA534AB}"/>
    <cellStyle name="Normal 36 3 7 4 3 2" xfId="43639" xr:uid="{19485391-6DB8-4B85-B657-A35ADDB91BB0}"/>
    <cellStyle name="Normal 36 3 7 4 4" xfId="43640" xr:uid="{7A957C91-70F8-41D4-8F4F-DD7BA7F9A828}"/>
    <cellStyle name="Normal 36 3 7 5" xfId="43641" xr:uid="{B817B808-0420-4089-83CF-1E17A0FAB3B8}"/>
    <cellStyle name="Normal 36 3 7 5 2" xfId="43642" xr:uid="{9249CD56-F4CA-40F7-B18F-DA58092E6ADF}"/>
    <cellStyle name="Normal 36 3 7 5 2 2" xfId="43643" xr:uid="{F33D369D-E62B-49FF-9E4D-3D6F726443EA}"/>
    <cellStyle name="Normal 36 3 7 5 2 2 2" xfId="43644" xr:uid="{BC91856B-D3CA-489C-BBB0-DFA16751CC54}"/>
    <cellStyle name="Normal 36 3 7 5 2 3" xfId="43645" xr:uid="{441AD43B-656F-4314-828F-EB87835F8B94}"/>
    <cellStyle name="Normal 36 3 7 5 3" xfId="43646" xr:uid="{1E28E227-06DE-4D4D-9600-C3835BA20D6A}"/>
    <cellStyle name="Normal 36 3 7 5 3 2" xfId="43647" xr:uid="{4BBE06BD-C91E-4FA6-BC31-C2AA8A2357C8}"/>
    <cellStyle name="Normal 36 3 7 5 4" xfId="43648" xr:uid="{ABF34CFD-5A23-41C2-81CD-85E7F325D8D4}"/>
    <cellStyle name="Normal 36 3 7 6" xfId="43649" xr:uid="{03BB2F44-9E12-430F-A684-697AC8A1763A}"/>
    <cellStyle name="Normal 36 3 7 6 2" xfId="43650" xr:uid="{BBA55E5F-9660-482E-BD7E-E79FAA73C4A5}"/>
    <cellStyle name="Normal 36 3 7 6 2 2" xfId="43651" xr:uid="{1FD5E316-089C-4844-AF22-85CFF5837959}"/>
    <cellStyle name="Normal 36 3 7 6 3" xfId="43652" xr:uid="{C3952DE3-74C8-4A53-8356-EDDB6D0C82E7}"/>
    <cellStyle name="Normal 36 3 7 7" xfId="43653" xr:uid="{DF1BFAEF-F91C-4CD4-BFA5-7E2E44D3D46D}"/>
    <cellStyle name="Normal 36 3 7 7 2" xfId="43654" xr:uid="{596B9D87-6771-4A30-B303-E8CBF5CADF27}"/>
    <cellStyle name="Normal 36 3 7 7 2 2" xfId="43655" xr:uid="{32E7D22D-A7D6-46D0-90C8-B5197B06DE98}"/>
    <cellStyle name="Normal 36 3 7 7 3" xfId="43656" xr:uid="{2CA7D9E6-1223-4E71-9B02-4DF6A288025E}"/>
    <cellStyle name="Normal 36 3 7 8" xfId="43657" xr:uid="{493EDD79-D71F-46AB-A07C-D0315DE70DAB}"/>
    <cellStyle name="Normal 36 3 7 8 2" xfId="43658" xr:uid="{40685E45-20BC-4AF4-808A-7446853B8C7C}"/>
    <cellStyle name="Normal 36 3 7 8 2 2" xfId="43659" xr:uid="{BB73EE62-B7A4-4960-95B3-481C766E4972}"/>
    <cellStyle name="Normal 36 3 7 8 3" xfId="43660" xr:uid="{DB6A8750-38CF-4777-86BC-713C3730DFEA}"/>
    <cellStyle name="Normal 36 3 7 9" xfId="43661" xr:uid="{E4BBAC16-008B-4274-97E0-1EDFA3263C40}"/>
    <cellStyle name="Normal 36 3 7 9 2" xfId="43662" xr:uid="{5D376084-CC6C-4B3E-B6FE-E7762937ED75}"/>
    <cellStyle name="Normal 36 3 7_EGAT BS 10" xfId="43663" xr:uid="{B56E1BA3-EB5E-40BA-874F-63592A5432E1}"/>
    <cellStyle name="Normal 36 3 8" xfId="43664" xr:uid="{7BE21A6E-777C-4317-BB98-2272BE45DA5D}"/>
    <cellStyle name="Normal 36 3 8 2" xfId="43665" xr:uid="{2E48CF67-E5AD-40A2-8750-9B14247B5C01}"/>
    <cellStyle name="Normal 36 3 8 2 2" xfId="43666" xr:uid="{FF0A41FB-1596-43AB-9412-29B6EDCDBC51}"/>
    <cellStyle name="Normal 36 3 8 2 2 2" xfId="43667" xr:uid="{FE88952B-919D-43FB-BFB4-477437091C77}"/>
    <cellStyle name="Normal 36 3 8 2 2 2 2" xfId="43668" xr:uid="{2CD13C54-FA74-49F1-952D-958814CEB4DE}"/>
    <cellStyle name="Normal 36 3 8 2 2 2 2 2" xfId="43669" xr:uid="{734A4F48-9853-412E-941A-7AB8A58C9B66}"/>
    <cellStyle name="Normal 36 3 8 2 2 2 3" xfId="43670" xr:uid="{C7F5623D-F992-4AFD-A506-57A662A5F9BB}"/>
    <cellStyle name="Normal 36 3 8 2 2 3" xfId="43671" xr:uid="{3829AABF-F5D1-494E-83B4-1B293480B198}"/>
    <cellStyle name="Normal 36 3 8 2 2 3 2" xfId="43672" xr:uid="{F5FFE1DA-36CC-4378-A183-DE92EA2EEA8B}"/>
    <cellStyle name="Normal 36 3 8 2 2 4" xfId="43673" xr:uid="{BBF9E4D1-B6E0-4CAE-9D32-2E065F5A5C90}"/>
    <cellStyle name="Normal 36 3 8 2 3" xfId="43674" xr:uid="{588666A4-31A9-4BA2-9FAE-B127F3D96CBB}"/>
    <cellStyle name="Normal 36 3 8 2 3 2" xfId="43675" xr:uid="{87F48CF0-2328-4046-9B9E-0A2332732DE0}"/>
    <cellStyle name="Normal 36 3 8 2 3 2 2" xfId="43676" xr:uid="{006F1A3D-1BA9-49C8-BD4A-253B5036A994}"/>
    <cellStyle name="Normal 36 3 8 2 3 3" xfId="43677" xr:uid="{A71FE3EF-4DB1-4E50-B33B-21FF8EE6D1B5}"/>
    <cellStyle name="Normal 36 3 8 2 4" xfId="43678" xr:uid="{8E727113-905D-462A-A8F5-DA99C768F4D2}"/>
    <cellStyle name="Normal 36 3 8 2 4 2" xfId="43679" xr:uid="{69C3A8DE-1F46-4D65-B8ED-92A09ABEEC92}"/>
    <cellStyle name="Normal 36 3 8 2 4 2 2" xfId="43680" xr:uid="{F355F1AA-B514-452A-9E3A-45C22A0E1341}"/>
    <cellStyle name="Normal 36 3 8 2 4 3" xfId="43681" xr:uid="{AAE23BDB-5666-4459-9052-749E93C780BC}"/>
    <cellStyle name="Normal 36 3 8 2 5" xfId="43682" xr:uid="{0273C1A3-9521-4CC3-B587-1F09C4C0A774}"/>
    <cellStyle name="Normal 36 3 8 2 5 2" xfId="43683" xr:uid="{92D84F4E-2D44-485E-8163-507599F25DB9}"/>
    <cellStyle name="Normal 36 3 8 2 5 2 2" xfId="43684" xr:uid="{D70419DB-BECC-4C9E-9843-1DA252716113}"/>
    <cellStyle name="Normal 36 3 8 2 5 3" xfId="43685" xr:uid="{0A1944A3-1D6C-4B50-82D7-C60793D3F281}"/>
    <cellStyle name="Normal 36 3 8 2 6" xfId="43686" xr:uid="{2EC4D229-6BE0-49CF-A444-3BE163D34C57}"/>
    <cellStyle name="Normal 36 3 8 2 6 2" xfId="43687" xr:uid="{513116E6-C610-49F9-A73D-2ADE763439E0}"/>
    <cellStyle name="Normal 36 3 8 2 7" xfId="43688" xr:uid="{FF9F689D-2707-40D6-A823-6D1CCFF3D0DD}"/>
    <cellStyle name="Normal 36 3 8 2_EGAT BS 10" xfId="43689" xr:uid="{D253B871-3FC7-4A67-86C9-199444CE901D}"/>
    <cellStyle name="Normal 36 3 8 3" xfId="43690" xr:uid="{8AD72CD1-396A-468C-99FF-E369066D2B49}"/>
    <cellStyle name="Normal 36 3 8 3 2" xfId="43691" xr:uid="{C75BB361-C165-4FC0-9AD6-645BD8369409}"/>
    <cellStyle name="Normal 36 3 8 3 2 2" xfId="43692" xr:uid="{1C9FC78A-D2CA-4117-A82D-14A6212DA96E}"/>
    <cellStyle name="Normal 36 3 8 3 2 2 2" xfId="43693" xr:uid="{B39C4013-ABDF-442F-BFD3-CFF38B749C33}"/>
    <cellStyle name="Normal 36 3 8 3 2 3" xfId="43694" xr:uid="{30B693C4-EA6F-4552-8E07-75F2FB41B4A7}"/>
    <cellStyle name="Normal 36 3 8 3 3" xfId="43695" xr:uid="{64EDA2B0-4F6C-4758-BD8F-D177E353B476}"/>
    <cellStyle name="Normal 36 3 8 3 3 2" xfId="43696" xr:uid="{EB44E884-274C-4B89-AACD-ACDD76F628AC}"/>
    <cellStyle name="Normal 36 3 8 3 4" xfId="43697" xr:uid="{88A3B42D-B330-4B2B-9E06-A00D2C805B09}"/>
    <cellStyle name="Normal 36 3 8 4" xfId="43698" xr:uid="{870E3129-3F3C-42DE-AD86-E11C0B6EE2D3}"/>
    <cellStyle name="Normal 36 3 8 4 2" xfId="43699" xr:uid="{C14E65BE-337C-4148-8D77-2138D0107425}"/>
    <cellStyle name="Normal 36 3 8 4 2 2" xfId="43700" xr:uid="{BEFCF403-7468-4CE8-BF13-7AED9DEF4DE9}"/>
    <cellStyle name="Normal 36 3 8 4 2 2 2" xfId="43701" xr:uid="{E182655E-7748-40FE-82CC-430FD2128CE0}"/>
    <cellStyle name="Normal 36 3 8 4 2 3" xfId="43702" xr:uid="{8E483EEA-4521-411D-ACAD-B2C48D715C78}"/>
    <cellStyle name="Normal 36 3 8 4 3" xfId="43703" xr:uid="{E2559F32-81EF-4444-B6CA-5CB3FBD0B287}"/>
    <cellStyle name="Normal 36 3 8 4 3 2" xfId="43704" xr:uid="{35FEF792-1DAA-4305-927A-51D9A5633D09}"/>
    <cellStyle name="Normal 36 3 8 4 4" xfId="43705" xr:uid="{EAEE6CB5-612E-47E0-9D3D-A50A180D968B}"/>
    <cellStyle name="Normal 36 3 8 5" xfId="43706" xr:uid="{0987EB7E-D34B-456E-A431-6451A0A3885D}"/>
    <cellStyle name="Normal 36 3 8 5 2" xfId="43707" xr:uid="{E2B28F70-B560-4405-A8BE-2B15C11879A6}"/>
    <cellStyle name="Normal 36 3 8 5 2 2" xfId="43708" xr:uid="{9BCBC7BC-3053-4E3F-ACB1-CB55D0B8D92E}"/>
    <cellStyle name="Normal 36 3 8 5 3" xfId="43709" xr:uid="{D50FDD9D-0BE3-4390-8276-9B036ED797F3}"/>
    <cellStyle name="Normal 36 3 8 6" xfId="43710" xr:uid="{A850A840-E2C3-40F4-8116-657441100C07}"/>
    <cellStyle name="Normal 36 3 8 6 2" xfId="43711" xr:uid="{4C1F1788-2CA6-4D4A-A94A-AA968BF19C14}"/>
    <cellStyle name="Normal 36 3 8 6 2 2" xfId="43712" xr:uid="{9B0DB4C9-9610-4D7D-9840-A33B804351B6}"/>
    <cellStyle name="Normal 36 3 8 6 3" xfId="43713" xr:uid="{D860AFE7-5ABD-464F-B7AB-8476AF783F2E}"/>
    <cellStyle name="Normal 36 3 8 7" xfId="43714" xr:uid="{94896C41-6E89-462C-9A6E-831F8CB78BC5}"/>
    <cellStyle name="Normal 36 3 8 7 2" xfId="43715" xr:uid="{67EF5535-5288-4886-9E38-FEA8809A533E}"/>
    <cellStyle name="Normal 36 3 8 7 2 2" xfId="43716" xr:uid="{6F7ADB52-9A23-41D7-929E-04EA6E866C2F}"/>
    <cellStyle name="Normal 36 3 8 7 3" xfId="43717" xr:uid="{1E0A3CDE-1D65-4136-9555-47CC8F534E71}"/>
    <cellStyle name="Normal 36 3 8 8" xfId="43718" xr:uid="{6009C31B-982E-4474-A7DF-853171C6A1DE}"/>
    <cellStyle name="Normal 36 3 8 8 2" xfId="43719" xr:uid="{69CA1974-61AE-4BD2-B634-BF30B941830E}"/>
    <cellStyle name="Normal 36 3 8 9" xfId="43720" xr:uid="{BB0875AF-7A88-42C1-8083-1C86693E1526}"/>
    <cellStyle name="Normal 36 3 8_EGAT BS 10" xfId="43721" xr:uid="{FCAB89C7-8214-44CD-B739-5B6BB1BDC8C3}"/>
    <cellStyle name="Normal 36 3 9" xfId="43722" xr:uid="{D3FF9CBF-7BAA-47E2-8F72-E207F26E6967}"/>
    <cellStyle name="Normal 36 3 9 2" xfId="43723" xr:uid="{67A69DE6-37A3-4E77-B5CB-85C5B240A825}"/>
    <cellStyle name="Normal 36 3 9 2 2" xfId="43724" xr:uid="{B2D94FDA-EF73-4F1D-8D4F-A4DECBD935E3}"/>
    <cellStyle name="Normal 36 3 9 2 2 2" xfId="43725" xr:uid="{8B8CCC45-36D2-4100-AD29-BA55FB831474}"/>
    <cellStyle name="Normal 36 3 9 2 2 2 2" xfId="43726" xr:uid="{0E714BFB-323F-426A-B067-DBC9C91CBDE0}"/>
    <cellStyle name="Normal 36 3 9 2 2 3" xfId="43727" xr:uid="{79C9EE65-0CBA-47F1-8916-054D23361700}"/>
    <cellStyle name="Normal 36 3 9 2 3" xfId="43728" xr:uid="{AC5AE64D-7F7F-43F7-B59F-3F082130450E}"/>
    <cellStyle name="Normal 36 3 9 2 3 2" xfId="43729" xr:uid="{39BE93A5-C049-493F-B05E-B29C47F05666}"/>
    <cellStyle name="Normal 36 3 9 2 4" xfId="43730" xr:uid="{70CF0B2F-946A-4D54-B6B7-AB0C84EEB4A0}"/>
    <cellStyle name="Normal 36 3 9 3" xfId="43731" xr:uid="{95400FDB-0D9D-4A03-A268-3EAFE397BF72}"/>
    <cellStyle name="Normal 36 3 9 3 2" xfId="43732" xr:uid="{37D8C66B-FA61-4970-94FD-CEB84EB89913}"/>
    <cellStyle name="Normal 36 3 9 3 2 2" xfId="43733" xr:uid="{85ECBC9E-DF6A-4399-94D3-E42C4F96F4F6}"/>
    <cellStyle name="Normal 36 3 9 3 2 2 2" xfId="43734" xr:uid="{2ACBD8FD-FED7-4BA7-9A0C-567ABF8106C5}"/>
    <cellStyle name="Normal 36 3 9 3 2 3" xfId="43735" xr:uid="{F03EFC33-9761-4032-BD27-244AAAA9A808}"/>
    <cellStyle name="Normal 36 3 9 3 3" xfId="43736" xr:uid="{1EE5612B-56AE-4382-AED3-C219EB26B296}"/>
    <cellStyle name="Normal 36 3 9 3 3 2" xfId="43737" xr:uid="{C8D2AD01-E1A3-4885-8BFD-16569A7747DF}"/>
    <cellStyle name="Normal 36 3 9 3 4" xfId="43738" xr:uid="{CEEF6818-6F04-4CAC-826B-53694DC976E6}"/>
    <cellStyle name="Normal 36 3 9 4" xfId="43739" xr:uid="{116D87DF-18DD-4B30-A666-9DFFCF387C73}"/>
    <cellStyle name="Normal 36 3 9 4 2" xfId="43740" xr:uid="{0CEDFB91-A060-41E8-8D84-47868347D9F7}"/>
    <cellStyle name="Normal 36 3 9 4 2 2" xfId="43741" xr:uid="{60C78BD1-E5A5-4891-91B3-81FDD8F8AD9D}"/>
    <cellStyle name="Normal 36 3 9 4 3" xfId="43742" xr:uid="{E5A7647C-5917-4119-A0F7-8774A2C59A00}"/>
    <cellStyle name="Normal 36 3 9 5" xfId="43743" xr:uid="{B08827C2-5B01-4D66-8D20-EC46366ABBFA}"/>
    <cellStyle name="Normal 36 3 9 5 2" xfId="43744" xr:uid="{D0504273-4652-4134-8495-8220611FBEC3}"/>
    <cellStyle name="Normal 36 3 9 5 2 2" xfId="43745" xr:uid="{EF8FEBF8-8C3D-4F93-B804-FE03F8F5D4DA}"/>
    <cellStyle name="Normal 36 3 9 5 3" xfId="43746" xr:uid="{3322B171-7CDE-4651-BCEB-35BBD6B66BAF}"/>
    <cellStyle name="Normal 36 3 9 6" xfId="43747" xr:uid="{2FE2C458-8B85-490C-A657-E2DB6E3BEAE1}"/>
    <cellStyle name="Normal 36 3 9 6 2" xfId="43748" xr:uid="{C3AB83DE-47AD-4166-BBED-2A88B6A6F4B5}"/>
    <cellStyle name="Normal 36 3 9 6 2 2" xfId="43749" xr:uid="{B766F1EE-47B4-48C4-B4BE-3418EDED6A4C}"/>
    <cellStyle name="Normal 36 3 9 6 3" xfId="43750" xr:uid="{16BF6F34-4BA7-4883-A060-945ED99D9227}"/>
    <cellStyle name="Normal 36 3 9 7" xfId="43751" xr:uid="{8C8361A4-54E1-4444-AA16-E5241CB8575F}"/>
    <cellStyle name="Normal 36 3 9 7 2" xfId="43752" xr:uid="{A42F4E04-7B9C-41AE-9F48-20AB0BBC973F}"/>
    <cellStyle name="Normal 36 3 9 8" xfId="43753" xr:uid="{BEBDB865-8FB4-4147-9D3E-14CB93561920}"/>
    <cellStyle name="Normal 36 3 9_EGAT BS 10" xfId="43754" xr:uid="{726C482C-F780-4014-9C96-4F51CC00EDAE}"/>
    <cellStyle name="Normal 36 3_EGAT BS 8" xfId="43755" xr:uid="{A0A9CF38-442F-4161-B8D6-A773508591DE}"/>
    <cellStyle name="Normal 36 4" xfId="43756" xr:uid="{48A5BA65-F287-45BA-8549-3B63D27496EA}"/>
    <cellStyle name="Normal 36 4 10" xfId="43757" xr:uid="{D56DF7EA-7C86-4CBC-ADBF-7FE81BB40CF1}"/>
    <cellStyle name="Normal 36 4 10 2" xfId="43758" xr:uid="{4EEE193F-BC45-4155-AD09-08CBBF987FCE}"/>
    <cellStyle name="Normal 36 4 10 2 2" xfId="43759" xr:uid="{A7AF5AF8-4F3A-42D8-9E0A-30246EC8D9E5}"/>
    <cellStyle name="Normal 36 4 10 2 2 2" xfId="43760" xr:uid="{09555923-F62C-4E29-856E-6FB4C36D1F1A}"/>
    <cellStyle name="Normal 36 4 10 2 2 2 2" xfId="43761" xr:uid="{DE8EFFC2-8888-48D1-8403-44CFDB3D72C8}"/>
    <cellStyle name="Normal 36 4 10 2 2 3" xfId="43762" xr:uid="{8427E116-C34F-4792-9443-1853BA91D3D8}"/>
    <cellStyle name="Normal 36 4 10 2 3" xfId="43763" xr:uid="{0EA83B0B-5DF5-4E15-B1BF-7CD8454A304C}"/>
    <cellStyle name="Normal 36 4 10 2 3 2" xfId="43764" xr:uid="{4E7F7927-2841-48FD-BD1F-450284459FB3}"/>
    <cellStyle name="Normal 36 4 10 2 4" xfId="43765" xr:uid="{82CC5E1A-3FED-4C84-816F-B9550DC7D1EB}"/>
    <cellStyle name="Normal 36 4 10 3" xfId="43766" xr:uid="{A62A5FF2-FC7D-4123-92F3-22136B7DA435}"/>
    <cellStyle name="Normal 36 4 10 3 2" xfId="43767" xr:uid="{48C1B371-48DF-4EC1-A9FE-4694B432BFFE}"/>
    <cellStyle name="Normal 36 4 10 3 2 2" xfId="43768" xr:uid="{3885160B-2008-48B3-B0AC-977E6F482777}"/>
    <cellStyle name="Normal 36 4 10 3 3" xfId="43769" xr:uid="{C346AE40-3165-4567-B065-CE09EE24D928}"/>
    <cellStyle name="Normal 36 4 10 4" xfId="43770" xr:uid="{1D449A0F-F971-4377-9355-DF7C7A14C30D}"/>
    <cellStyle name="Normal 36 4 10 4 2" xfId="43771" xr:uid="{4BB48274-E61A-40FD-8149-A930A406BEA1}"/>
    <cellStyle name="Normal 36 4 10 4 2 2" xfId="43772" xr:uid="{76E8876C-2253-42E0-BCF8-164070F6F939}"/>
    <cellStyle name="Normal 36 4 10 4 3" xfId="43773" xr:uid="{C2AC07B0-3C74-443C-97D1-804CD3C67D09}"/>
    <cellStyle name="Normal 36 4 10 5" xfId="43774" xr:uid="{D7FCDC9B-3BDA-4717-B66F-1C4B762CAEC9}"/>
    <cellStyle name="Normal 36 4 10 5 2" xfId="43775" xr:uid="{9000AEE5-6605-40F6-8D05-EEA9DD9C91CC}"/>
    <cellStyle name="Normal 36 4 10 5 2 2" xfId="43776" xr:uid="{EB1FDE70-42E2-4460-B4DB-939B5E6887FB}"/>
    <cellStyle name="Normal 36 4 10 5 3" xfId="43777" xr:uid="{9A6E99F2-6EF0-4B0C-AE50-FF62E2C991D7}"/>
    <cellStyle name="Normal 36 4 10 6" xfId="43778" xr:uid="{A271E730-461D-4230-BE31-0A940983EB4B}"/>
    <cellStyle name="Normal 36 4 10 6 2" xfId="43779" xr:uid="{2F5FE692-3589-4E53-B89C-52D0C824D6A5}"/>
    <cellStyle name="Normal 36 4 10 7" xfId="43780" xr:uid="{FA1A71C3-152E-4634-83C9-6EF01B14B8F1}"/>
    <cellStyle name="Normal 36 4 10_EGAT BS 10" xfId="43781" xr:uid="{0F405707-1D0E-42F9-921F-20A005870691}"/>
    <cellStyle name="Normal 36 4 11" xfId="43782" xr:uid="{AAAC50E1-608F-46B9-870F-2CD10026A941}"/>
    <cellStyle name="Normal 36 4 11 2" xfId="43783" xr:uid="{D2112847-E4A1-4F81-9367-B77846276E76}"/>
    <cellStyle name="Normal 36 4 11 2 2" xfId="43784" xr:uid="{4FB1F0AE-C532-43C1-AF76-A42E90728857}"/>
    <cellStyle name="Normal 36 4 11 2 2 2" xfId="43785" xr:uid="{579988FE-CB09-49B7-B764-99788D1B5E4A}"/>
    <cellStyle name="Normal 36 4 11 2 3" xfId="43786" xr:uid="{37FF8DE4-3B7C-4D79-8475-45273BB1DA7B}"/>
    <cellStyle name="Normal 36 4 11 3" xfId="43787" xr:uid="{920C53F6-1775-468A-924C-F4D8969831F1}"/>
    <cellStyle name="Normal 36 4 11 3 2" xfId="43788" xr:uid="{AEBE98CD-B783-45FD-809E-75B700A93E8B}"/>
    <cellStyle name="Normal 36 4 11 4" xfId="43789" xr:uid="{555D82E6-4317-4F11-AFDF-7E845DEC5E72}"/>
    <cellStyle name="Normal 36 4 12" xfId="43790" xr:uid="{008BF437-936D-4828-BDE8-27CCA06C5E8B}"/>
    <cellStyle name="Normal 36 4 12 2" xfId="43791" xr:uid="{DC1BF991-2B29-4563-B5C6-C292224CC65B}"/>
    <cellStyle name="Normal 36 4 12 2 2" xfId="43792" xr:uid="{CD73672F-CAEE-4304-90C4-759A12DCDD60}"/>
    <cellStyle name="Normal 36 4 12 2 2 2" xfId="43793" xr:uid="{1E7ADB0E-942F-44D5-8DCF-779A051EF8BA}"/>
    <cellStyle name="Normal 36 4 12 2 3" xfId="43794" xr:uid="{7E929B23-B095-4F9F-9DF7-5224ABD34AAF}"/>
    <cellStyle name="Normal 36 4 12 3" xfId="43795" xr:uid="{3678758D-CA05-40F5-87E8-7F7B43A83B3A}"/>
    <cellStyle name="Normal 36 4 12 3 2" xfId="43796" xr:uid="{AED43D12-1E79-4103-9D26-5F008C64FF8E}"/>
    <cellStyle name="Normal 36 4 12 4" xfId="43797" xr:uid="{FE1FC59C-E769-404B-9A6A-6872F2FED67A}"/>
    <cellStyle name="Normal 36 4 13" xfId="43798" xr:uid="{0CD79802-F4FB-4828-85DE-85F0081DCAD8}"/>
    <cellStyle name="Normal 36 4 13 2" xfId="43799" xr:uid="{7DED6A75-EA71-4E81-897B-38581263ACC1}"/>
    <cellStyle name="Normal 36 4 13 2 2" xfId="43800" xr:uid="{A0C483DD-8BFD-45C4-AC9F-18DDA75CCE83}"/>
    <cellStyle name="Normal 36 4 13 3" xfId="43801" xr:uid="{3C9184A5-B303-4AEB-922C-20F053E63F81}"/>
    <cellStyle name="Normal 36 4 14" xfId="43802" xr:uid="{9BBD4C3D-16A0-4A6E-8173-66DC6C7BF9F1}"/>
    <cellStyle name="Normal 36 4 14 2" xfId="43803" xr:uid="{2752E762-AFFD-4313-9ECB-4E209B386838}"/>
    <cellStyle name="Normal 36 4 14 2 2" xfId="43804" xr:uid="{5D377825-A7BC-41C2-8FF5-95DC023F64D1}"/>
    <cellStyle name="Normal 36 4 14 3" xfId="43805" xr:uid="{0F2E33E4-8492-4611-905F-DA79D4FDA727}"/>
    <cellStyle name="Normal 36 4 15" xfId="43806" xr:uid="{0FEC562E-CB21-42F0-AF03-C5414F2C98C5}"/>
    <cellStyle name="Normal 36 4 15 2" xfId="43807" xr:uid="{41BFFED0-E1EC-4028-8A5E-D3BF3EBA1779}"/>
    <cellStyle name="Normal 36 4 15 2 2" xfId="43808" xr:uid="{81677548-C95E-41A2-8242-80C31DE6D4B1}"/>
    <cellStyle name="Normal 36 4 15 3" xfId="43809" xr:uid="{725F8E07-A151-4401-9235-0064A1EF191B}"/>
    <cellStyle name="Normal 36 4 16" xfId="43810" xr:uid="{FD832B03-B8DB-4FA5-8AA6-3960501028F1}"/>
    <cellStyle name="Normal 36 4 16 2" xfId="43811" xr:uid="{EB385B9B-BF0B-4FAA-A972-801B06A375D6}"/>
    <cellStyle name="Normal 36 4 17" xfId="43812" xr:uid="{E9EB21C6-E037-4578-98AB-E2871B576BAB}"/>
    <cellStyle name="Normal 36 4 2" xfId="43813" xr:uid="{BE50A948-7A9D-4D41-99DB-B9B8E4E2F2B1}"/>
    <cellStyle name="Normal 36 4 2 10" xfId="43814" xr:uid="{E71DE032-18A7-49A7-AD52-13C19D097A0D}"/>
    <cellStyle name="Normal 36 4 2 10 2" xfId="43815" xr:uid="{CE8D7059-C2E4-4157-8F33-443AAA95FBAF}"/>
    <cellStyle name="Normal 36 4 2 11" xfId="43816" xr:uid="{B561B059-53F5-40F6-9E20-15A106B67948}"/>
    <cellStyle name="Normal 36 4 2 2" xfId="43817" xr:uid="{760AB58B-70F0-44AA-BB1C-3704ABD2CE80}"/>
    <cellStyle name="Normal 36 4 2 2 10" xfId="43818" xr:uid="{43AC4EE7-F8F9-4416-BF9F-023884C3556C}"/>
    <cellStyle name="Normal 36 4 2 2 2" xfId="43819" xr:uid="{48156949-3644-4AD8-89DE-8E7BC00DEAB9}"/>
    <cellStyle name="Normal 36 4 2 2 2 2" xfId="43820" xr:uid="{5162A0DA-2F69-4897-AD33-32F6D00E16DD}"/>
    <cellStyle name="Normal 36 4 2 2 2 2 2" xfId="43821" xr:uid="{DFF18EC1-9A69-4830-9802-70A8002F6D09}"/>
    <cellStyle name="Normal 36 4 2 2 2 2 2 2" xfId="43822" xr:uid="{1997D5F4-A852-4092-B969-872FCED6C3DC}"/>
    <cellStyle name="Normal 36 4 2 2 2 2 2 2 2" xfId="43823" xr:uid="{6CBDAA51-3DE7-4B4C-A52B-EB5BB6DE55F2}"/>
    <cellStyle name="Normal 36 4 2 2 2 2 2 2 2 2" xfId="43824" xr:uid="{D4C29456-2E6C-409B-82A7-6C414B674E9B}"/>
    <cellStyle name="Normal 36 4 2 2 2 2 2 2 3" xfId="43825" xr:uid="{4BD1D072-6069-4E6B-BC6B-E23C7785E050}"/>
    <cellStyle name="Normal 36 4 2 2 2 2 2 3" xfId="43826" xr:uid="{EE56A15F-8F2C-42AC-B160-7383DB2543EC}"/>
    <cellStyle name="Normal 36 4 2 2 2 2 2 3 2" xfId="43827" xr:uid="{28491901-2C2B-434B-ABD1-1BEB0B75FE22}"/>
    <cellStyle name="Normal 36 4 2 2 2 2 2 4" xfId="43828" xr:uid="{259472B2-CB51-4C90-A019-1B6902D67591}"/>
    <cellStyle name="Normal 36 4 2 2 2 2 3" xfId="43829" xr:uid="{5F46416F-FDD1-4358-B4FF-040A586C08DB}"/>
    <cellStyle name="Normal 36 4 2 2 2 2 3 2" xfId="43830" xr:uid="{FA8BC86B-11C7-4A82-A800-03228234BBA2}"/>
    <cellStyle name="Normal 36 4 2 2 2 2 3 2 2" xfId="43831" xr:uid="{D7D1DB9D-0374-4072-90BE-9ADC715281DD}"/>
    <cellStyle name="Normal 36 4 2 2 2 2 3 3" xfId="43832" xr:uid="{08FAD05A-427D-4F03-98A6-6C859161245D}"/>
    <cellStyle name="Normal 36 4 2 2 2 2 4" xfId="43833" xr:uid="{21F69D88-FDEE-4B62-B0DB-78F61D67F244}"/>
    <cellStyle name="Normal 36 4 2 2 2 2 4 2" xfId="43834" xr:uid="{8B08D0A3-DE4F-4877-86FF-CB36AFF2D71B}"/>
    <cellStyle name="Normal 36 4 2 2 2 2 4 2 2" xfId="43835" xr:uid="{A7A3A91B-298F-41C8-90C7-E2A95E2B8755}"/>
    <cellStyle name="Normal 36 4 2 2 2 2 4 3" xfId="43836" xr:uid="{B068431D-49BA-469C-A4E6-AD23796883C6}"/>
    <cellStyle name="Normal 36 4 2 2 2 2 5" xfId="43837" xr:uid="{ED8A3952-32B2-4C4C-85EA-23E6C65C9785}"/>
    <cellStyle name="Normal 36 4 2 2 2 2 5 2" xfId="43838" xr:uid="{4E511E1F-DA81-46D3-9505-DED2EB176422}"/>
    <cellStyle name="Normal 36 4 2 2 2 2 5 2 2" xfId="43839" xr:uid="{AF832839-891F-4A59-8E16-AC763C865967}"/>
    <cellStyle name="Normal 36 4 2 2 2 2 5 3" xfId="43840" xr:uid="{3ADEAAA0-865F-4DC8-B0B9-B4609FF8B20B}"/>
    <cellStyle name="Normal 36 4 2 2 2 2 6" xfId="43841" xr:uid="{83F76F11-4723-44F5-9BDA-EC26D1279FD5}"/>
    <cellStyle name="Normal 36 4 2 2 2 2 6 2" xfId="43842" xr:uid="{E9B6335A-AE2C-4C1B-BD81-876288E37667}"/>
    <cellStyle name="Normal 36 4 2 2 2 2 7" xfId="43843" xr:uid="{4A0E10D7-720E-495B-A16B-E95FDBBD9148}"/>
    <cellStyle name="Normal 36 4 2 2 2 2_EGAT BS 10" xfId="43844" xr:uid="{7B9DB137-40DD-496C-8D60-8C1017457214}"/>
    <cellStyle name="Normal 36 4 2 2 2 3" xfId="43845" xr:uid="{4CDB6CF5-8C69-426C-BDD7-5B3663F54122}"/>
    <cellStyle name="Normal 36 4 2 2 2 3 2" xfId="43846" xr:uid="{9D38F78A-E95C-48C0-B97D-9065FA954E3A}"/>
    <cellStyle name="Normal 36 4 2 2 2 3 2 2" xfId="43847" xr:uid="{D5131D32-B195-463C-B284-8C7C8A00E7BB}"/>
    <cellStyle name="Normal 36 4 2 2 2 3 2 2 2" xfId="43848" xr:uid="{5BDF4D94-82C5-4076-8126-9DA106088473}"/>
    <cellStyle name="Normal 36 4 2 2 2 3 2 3" xfId="43849" xr:uid="{82043818-6A8B-4F8E-8414-FAC0E98CF4A9}"/>
    <cellStyle name="Normal 36 4 2 2 2 3 3" xfId="43850" xr:uid="{48D52799-1A7A-48C5-A6F8-A3C8D86D25B2}"/>
    <cellStyle name="Normal 36 4 2 2 2 3 3 2" xfId="43851" xr:uid="{12F0E3D2-8F0F-493C-AA05-083C0C5F3AF6}"/>
    <cellStyle name="Normal 36 4 2 2 2 3 4" xfId="43852" xr:uid="{F50309F6-F830-482F-BB5A-2EC177E622A6}"/>
    <cellStyle name="Normal 36 4 2 2 2 4" xfId="43853" xr:uid="{DECA3602-86D9-431E-9CBC-5FD0157F1FDB}"/>
    <cellStyle name="Normal 36 4 2 2 2 4 2" xfId="43854" xr:uid="{07DE7A19-0AAB-48E3-B786-5E549A55795B}"/>
    <cellStyle name="Normal 36 4 2 2 2 4 2 2" xfId="43855" xr:uid="{440E6EC2-D04A-47D9-9EBA-BEDE5DD0AC2C}"/>
    <cellStyle name="Normal 36 4 2 2 2 4 2 2 2" xfId="43856" xr:uid="{E795E2B7-2B9C-469F-86F8-7F8422B3B3E5}"/>
    <cellStyle name="Normal 36 4 2 2 2 4 2 3" xfId="43857" xr:uid="{A0BC6B89-404C-4D47-9D5A-7EAA0513085E}"/>
    <cellStyle name="Normal 36 4 2 2 2 4 3" xfId="43858" xr:uid="{F8530917-304E-4A59-A355-C7723B0DA6F3}"/>
    <cellStyle name="Normal 36 4 2 2 2 4 3 2" xfId="43859" xr:uid="{942417C7-1EEB-4FAE-817F-E090F02FDFB8}"/>
    <cellStyle name="Normal 36 4 2 2 2 4 4" xfId="43860" xr:uid="{1B5704F2-E64E-4A15-B33C-637A5BB4B5F8}"/>
    <cellStyle name="Normal 36 4 2 2 2 5" xfId="43861" xr:uid="{1F0592F2-E589-4C6D-A280-62DD21494DEA}"/>
    <cellStyle name="Normal 36 4 2 2 2 5 2" xfId="43862" xr:uid="{AE1B399B-9B99-4696-867C-3CDD5515E2D0}"/>
    <cellStyle name="Normal 36 4 2 2 2 5 2 2" xfId="43863" xr:uid="{B572040E-8C2C-4691-8EF9-64C0CF549F38}"/>
    <cellStyle name="Normal 36 4 2 2 2 5 3" xfId="43864" xr:uid="{C66E3A84-DDC8-41E5-A183-EA0E4AF1B225}"/>
    <cellStyle name="Normal 36 4 2 2 2 6" xfId="43865" xr:uid="{5FEC2EF2-11A7-4851-B4FE-6FDB83C6D569}"/>
    <cellStyle name="Normal 36 4 2 2 2 6 2" xfId="43866" xr:uid="{F5229855-8EC8-40D2-9120-337C2C68FDA7}"/>
    <cellStyle name="Normal 36 4 2 2 2 6 2 2" xfId="43867" xr:uid="{E8F98468-CB72-45C9-B965-D35A854334E2}"/>
    <cellStyle name="Normal 36 4 2 2 2 6 3" xfId="43868" xr:uid="{F5D48701-793F-4526-BCBC-F1C56AFD71DD}"/>
    <cellStyle name="Normal 36 4 2 2 2 7" xfId="43869" xr:uid="{16572BFD-C874-4D65-A989-108972B805B9}"/>
    <cellStyle name="Normal 36 4 2 2 2 7 2" xfId="43870" xr:uid="{68FB4716-1984-47D5-B067-7AB74094DB46}"/>
    <cellStyle name="Normal 36 4 2 2 2 7 2 2" xfId="43871" xr:uid="{33EDC5BA-7EFD-4FD5-B914-0A6A8BEA9C08}"/>
    <cellStyle name="Normal 36 4 2 2 2 7 3" xfId="43872" xr:uid="{8A2BD2F1-05FE-41D9-9E6C-9252484AC778}"/>
    <cellStyle name="Normal 36 4 2 2 2 8" xfId="43873" xr:uid="{213AC1B9-66CA-423D-9819-C354A462BEE1}"/>
    <cellStyle name="Normal 36 4 2 2 2 8 2" xfId="43874" xr:uid="{60D68636-4B41-4360-9005-CDA4C0AA4EA4}"/>
    <cellStyle name="Normal 36 4 2 2 2 9" xfId="43875" xr:uid="{B9D72336-7C1A-46EB-BDDF-62FF39544747}"/>
    <cellStyle name="Normal 36 4 2 2 2_EGAT BS 10" xfId="43876" xr:uid="{B1040FD5-860A-4631-B35B-5675C56B7D9B}"/>
    <cellStyle name="Normal 36 4 2 2 3" xfId="43877" xr:uid="{DE11AB81-A440-4F25-86E1-8D5C5E1372A5}"/>
    <cellStyle name="Normal 36 4 2 2 3 2" xfId="43878" xr:uid="{6087D3D5-1A76-40E3-9B7A-C8AF3FEFB9D7}"/>
    <cellStyle name="Normal 36 4 2 2 3 2 2" xfId="43879" xr:uid="{F1E13FE6-B243-4068-9FF2-293520B271B3}"/>
    <cellStyle name="Normal 36 4 2 2 3 2 2 2" xfId="43880" xr:uid="{94F5A671-B348-45D3-81FF-E096018BA5EC}"/>
    <cellStyle name="Normal 36 4 2 2 3 2 2 2 2" xfId="43881" xr:uid="{DA10D4D4-4605-4FB4-8C56-68301EA42C98}"/>
    <cellStyle name="Normal 36 4 2 2 3 2 2 3" xfId="43882" xr:uid="{F14B2A9E-4CBB-4349-A8F4-51BAF4CC852F}"/>
    <cellStyle name="Normal 36 4 2 2 3 2 3" xfId="43883" xr:uid="{3F40FAD3-9DF8-43D8-93C7-8458725EB284}"/>
    <cellStyle name="Normal 36 4 2 2 3 2 3 2" xfId="43884" xr:uid="{CDCEF195-CA5E-4A56-9F4F-8392A14A460F}"/>
    <cellStyle name="Normal 36 4 2 2 3 2 4" xfId="43885" xr:uid="{49061A55-BAA9-4CA1-8D87-5237639B2B48}"/>
    <cellStyle name="Normal 36 4 2 2 3 3" xfId="43886" xr:uid="{13125B91-1B3D-4F8F-873A-E7968961D9AF}"/>
    <cellStyle name="Normal 36 4 2 2 3 3 2" xfId="43887" xr:uid="{81066B67-CD3E-4D7E-8756-F42A1B17FEAC}"/>
    <cellStyle name="Normal 36 4 2 2 3 3 2 2" xfId="43888" xr:uid="{F1D1F589-3AEF-4D81-A925-9ECBA2F9E16D}"/>
    <cellStyle name="Normal 36 4 2 2 3 3 2 2 2" xfId="43889" xr:uid="{616CF23C-F4C0-4216-AAAF-2B3B37A4D71E}"/>
    <cellStyle name="Normal 36 4 2 2 3 3 2 3" xfId="43890" xr:uid="{A40407E5-A5FC-4F07-BE58-120824651F97}"/>
    <cellStyle name="Normal 36 4 2 2 3 3 3" xfId="43891" xr:uid="{65936690-AC3B-48E8-90A4-76D8E723CBCA}"/>
    <cellStyle name="Normal 36 4 2 2 3 3 3 2" xfId="43892" xr:uid="{C5C70AE3-20A8-472C-825D-8D3F61B8E9E8}"/>
    <cellStyle name="Normal 36 4 2 2 3 3 4" xfId="43893" xr:uid="{C1F07BA5-8A14-41FC-9F45-874B1D252CEF}"/>
    <cellStyle name="Normal 36 4 2 2 3 4" xfId="43894" xr:uid="{8491B476-E234-472F-9651-6A9EE87D758F}"/>
    <cellStyle name="Normal 36 4 2 2 3 4 2" xfId="43895" xr:uid="{F98D1407-4690-4B60-B90F-7565B2939C94}"/>
    <cellStyle name="Normal 36 4 2 2 3 4 2 2" xfId="43896" xr:uid="{F3FE55C5-25CB-49CF-B9C1-CE3774E06C97}"/>
    <cellStyle name="Normal 36 4 2 2 3 4 3" xfId="43897" xr:uid="{82028799-BB36-418A-B2F6-C8035284105D}"/>
    <cellStyle name="Normal 36 4 2 2 3 5" xfId="43898" xr:uid="{0F2F04B9-B6AF-4204-891D-AEAE2FF50EBA}"/>
    <cellStyle name="Normal 36 4 2 2 3 5 2" xfId="43899" xr:uid="{EF898496-94D0-4EC7-BE94-75A32912B01E}"/>
    <cellStyle name="Normal 36 4 2 2 3 5 2 2" xfId="43900" xr:uid="{A6948114-F5C6-4240-8408-11A654FDA3FF}"/>
    <cellStyle name="Normal 36 4 2 2 3 5 3" xfId="43901" xr:uid="{05CDCCF7-7CF7-41FE-B4EF-A55DDED99155}"/>
    <cellStyle name="Normal 36 4 2 2 3 6" xfId="43902" xr:uid="{1A77ABB7-C5D5-4D32-AF58-A8F6A7D96B18}"/>
    <cellStyle name="Normal 36 4 2 2 3 6 2" xfId="43903" xr:uid="{6F2264FE-5732-4E74-A1B4-CAF18F07840B}"/>
    <cellStyle name="Normal 36 4 2 2 3 6 2 2" xfId="43904" xr:uid="{7ADC60D7-4606-43F4-853F-32FC7A9DEC02}"/>
    <cellStyle name="Normal 36 4 2 2 3 6 3" xfId="43905" xr:uid="{389772AE-702F-4C55-9421-7F3E20272833}"/>
    <cellStyle name="Normal 36 4 2 2 3 7" xfId="43906" xr:uid="{8ED65E44-FE36-4F35-97DC-645714A45403}"/>
    <cellStyle name="Normal 36 4 2 2 3 7 2" xfId="43907" xr:uid="{62DDCF40-D2C9-4475-A39E-3D26F6AEDD46}"/>
    <cellStyle name="Normal 36 4 2 2 3 8" xfId="43908" xr:uid="{04C8AF23-1D34-4EDD-8ADB-2C1C9C94116B}"/>
    <cellStyle name="Normal 36 4 2 2 3_EGAT BS 10" xfId="43909" xr:uid="{3EB43B91-6768-4BC7-8A5D-C5E539AD2E33}"/>
    <cellStyle name="Normal 36 4 2 2 4" xfId="43910" xr:uid="{F71B38BF-DF26-48C5-BB4D-9755FE380A8A}"/>
    <cellStyle name="Normal 36 4 2 2 4 2" xfId="43911" xr:uid="{DE7B5B98-13E9-41D8-A364-AFBDDD893BB9}"/>
    <cellStyle name="Normal 36 4 2 2 4 2 2" xfId="43912" xr:uid="{2B70E8BB-AB33-4453-8E90-0A08BA623A76}"/>
    <cellStyle name="Normal 36 4 2 2 4 2 2 2" xfId="43913" xr:uid="{8C2F4D1A-CC66-4E64-AAA2-F9EF57A45AC5}"/>
    <cellStyle name="Normal 36 4 2 2 4 2 3" xfId="43914" xr:uid="{202EC9F1-4C6D-45A2-905D-F5D5AB7E00E3}"/>
    <cellStyle name="Normal 36 4 2 2 4 3" xfId="43915" xr:uid="{44E20443-E6CC-457C-92A8-6B8FB386750C}"/>
    <cellStyle name="Normal 36 4 2 2 4 3 2" xfId="43916" xr:uid="{08E1F9F6-C633-4CC8-A4B3-D75AE0BB7E02}"/>
    <cellStyle name="Normal 36 4 2 2 4 4" xfId="43917" xr:uid="{2D6F9367-31A2-4DF0-8DD0-B7B4D006B072}"/>
    <cellStyle name="Normal 36 4 2 2 5" xfId="43918" xr:uid="{9C7D2D4B-89E3-4628-B9C2-290768E29F80}"/>
    <cellStyle name="Normal 36 4 2 2 5 2" xfId="43919" xr:uid="{FF402442-0B58-44A7-BC82-25E073F38C86}"/>
    <cellStyle name="Normal 36 4 2 2 5 2 2" xfId="43920" xr:uid="{39D8569B-726B-41C2-8844-C74E8BABA6E1}"/>
    <cellStyle name="Normal 36 4 2 2 5 2 2 2" xfId="43921" xr:uid="{0E4E378A-8E38-4887-B61A-12F55C37C3E8}"/>
    <cellStyle name="Normal 36 4 2 2 5 2 3" xfId="43922" xr:uid="{45CB3692-FBEF-415C-B7BF-951CDBA18D0A}"/>
    <cellStyle name="Normal 36 4 2 2 5 3" xfId="43923" xr:uid="{A69E55C6-FCA0-4BEA-AA50-F7E7A99BF6F9}"/>
    <cellStyle name="Normal 36 4 2 2 5 3 2" xfId="43924" xr:uid="{4AF88BB3-52B2-4A30-B00B-8DA4AC74752C}"/>
    <cellStyle name="Normal 36 4 2 2 5 4" xfId="43925" xr:uid="{BF7D2B02-29A8-4A44-8E73-E59685DDEEF5}"/>
    <cellStyle name="Normal 36 4 2 2 6" xfId="43926" xr:uid="{1671DA93-FA38-435E-98B7-945696A959F5}"/>
    <cellStyle name="Normal 36 4 2 2 6 2" xfId="43927" xr:uid="{AC03B178-98DF-4FD0-912F-994783798C34}"/>
    <cellStyle name="Normal 36 4 2 2 6 2 2" xfId="43928" xr:uid="{4CCC9879-0379-4B1B-8AF4-C1F8D4558B79}"/>
    <cellStyle name="Normal 36 4 2 2 6 3" xfId="43929" xr:uid="{52D8BAB0-4AFF-47D0-A26B-D1FB2698F965}"/>
    <cellStyle name="Normal 36 4 2 2 7" xfId="43930" xr:uid="{009BDA15-B25F-41D6-B327-8654B7C0EA78}"/>
    <cellStyle name="Normal 36 4 2 2 7 2" xfId="43931" xr:uid="{41CA06AB-CE0B-478C-AE8E-BECA0ED747E4}"/>
    <cellStyle name="Normal 36 4 2 2 7 2 2" xfId="43932" xr:uid="{7905E369-EE9B-4885-90AB-3BF6E6580FBC}"/>
    <cellStyle name="Normal 36 4 2 2 7 3" xfId="43933" xr:uid="{E3438F87-22E4-488C-BDFB-02A58D93303B}"/>
    <cellStyle name="Normal 36 4 2 2 8" xfId="43934" xr:uid="{A41966E8-BBD6-481D-8C74-C3D1A46EE9EA}"/>
    <cellStyle name="Normal 36 4 2 2 8 2" xfId="43935" xr:uid="{EDE4AFE9-B95D-4EF3-A828-6B2696CAE84B}"/>
    <cellStyle name="Normal 36 4 2 2 8 2 2" xfId="43936" xr:uid="{F7119B2B-E878-4593-BD44-EE4B58CA418B}"/>
    <cellStyle name="Normal 36 4 2 2 8 3" xfId="43937" xr:uid="{B7E98203-E69E-41FE-8E99-C599BEE428FB}"/>
    <cellStyle name="Normal 36 4 2 2 9" xfId="43938" xr:uid="{5CA4F271-7BA6-4DD9-9AC2-798E9B42A19D}"/>
    <cellStyle name="Normal 36 4 2 2 9 2" xfId="43939" xr:uid="{8EB39AC3-274E-4697-95FE-C8258D045AB1}"/>
    <cellStyle name="Normal 36 4 2 2_EGAT BS 10" xfId="43940" xr:uid="{25FE4DF3-8287-44D1-BEE5-98DD85BA5852}"/>
    <cellStyle name="Normal 36 4 2 3" xfId="43941" xr:uid="{7E917B29-D8DF-40D0-A881-62E0A1371C4D}"/>
    <cellStyle name="Normal 36 4 2 3 2" xfId="43942" xr:uid="{CF2E1C98-4523-42EC-9EA3-C69522FA56E0}"/>
    <cellStyle name="Normal 36 4 2 3 2 2" xfId="43943" xr:uid="{73467C64-C0F2-4B21-BF57-BFE122AFD591}"/>
    <cellStyle name="Normal 36 4 2 3 2 2 2" xfId="43944" xr:uid="{D34A1B5D-8F40-4458-8BD1-0F091D1F71B2}"/>
    <cellStyle name="Normal 36 4 2 3 2 2 2 2" xfId="43945" xr:uid="{B09FF59B-94B2-41E8-8D76-15DEA9F5D5E3}"/>
    <cellStyle name="Normal 36 4 2 3 2 2 2 2 2" xfId="43946" xr:uid="{00F339F8-4DB2-4829-A3CE-6E7C130BBE44}"/>
    <cellStyle name="Normal 36 4 2 3 2 2 2 3" xfId="43947" xr:uid="{8E11C630-41C5-4B63-878D-48DE2B95614D}"/>
    <cellStyle name="Normal 36 4 2 3 2 2 3" xfId="43948" xr:uid="{A717B112-86D9-4BC6-8D61-8570C721B833}"/>
    <cellStyle name="Normal 36 4 2 3 2 2 3 2" xfId="43949" xr:uid="{D91F1C31-10C5-45E1-8843-CF55FB398D37}"/>
    <cellStyle name="Normal 36 4 2 3 2 2 4" xfId="43950" xr:uid="{DC73D604-8F08-4145-BAFB-747A94D3A186}"/>
    <cellStyle name="Normal 36 4 2 3 2 3" xfId="43951" xr:uid="{B6107330-A29C-4D2E-91E6-C6705C8AAF6D}"/>
    <cellStyle name="Normal 36 4 2 3 2 3 2" xfId="43952" xr:uid="{38086887-2BAC-4C28-ABE0-D92955FBC9CE}"/>
    <cellStyle name="Normal 36 4 2 3 2 3 2 2" xfId="43953" xr:uid="{700802CC-CF46-4CA4-815A-8C83B188AB2B}"/>
    <cellStyle name="Normal 36 4 2 3 2 3 3" xfId="43954" xr:uid="{D2109193-C07E-4AC8-A388-329AAFC05D63}"/>
    <cellStyle name="Normal 36 4 2 3 2 4" xfId="43955" xr:uid="{6723B22D-F2DB-47A7-938E-CEA549385061}"/>
    <cellStyle name="Normal 36 4 2 3 2 4 2" xfId="43956" xr:uid="{2125783C-6F60-4DBC-8800-FE99FBE59AF9}"/>
    <cellStyle name="Normal 36 4 2 3 2 4 2 2" xfId="43957" xr:uid="{269F7ED8-BA3B-4803-AFC3-F6D57BC4C36B}"/>
    <cellStyle name="Normal 36 4 2 3 2 4 3" xfId="43958" xr:uid="{CE7B776B-4E16-4444-BE55-0BA3E221C06C}"/>
    <cellStyle name="Normal 36 4 2 3 2 5" xfId="43959" xr:uid="{8B18DE00-BBD6-4900-9AB6-666E3923D9E7}"/>
    <cellStyle name="Normal 36 4 2 3 2 5 2" xfId="43960" xr:uid="{E66FA261-5F68-4158-A8B9-B6592B877AED}"/>
    <cellStyle name="Normal 36 4 2 3 2 5 2 2" xfId="43961" xr:uid="{BAAC4CF9-4512-4F9E-BA5B-57BCFFE0B9FF}"/>
    <cellStyle name="Normal 36 4 2 3 2 5 3" xfId="43962" xr:uid="{66D0467E-97A5-4C41-B3F3-AF081A7F4FEE}"/>
    <cellStyle name="Normal 36 4 2 3 2 6" xfId="43963" xr:uid="{15ACBB18-3516-43D4-A65D-454DBCD78452}"/>
    <cellStyle name="Normal 36 4 2 3 2 6 2" xfId="43964" xr:uid="{6267A7B4-4297-40DA-BFFC-06E59528EA85}"/>
    <cellStyle name="Normal 36 4 2 3 2 7" xfId="43965" xr:uid="{D2FBC44F-FD29-4395-9AAC-EBA1FE014C9B}"/>
    <cellStyle name="Normal 36 4 2 3 2_EGAT BS 10" xfId="43966" xr:uid="{4B5D8658-012F-4D95-AB00-C6AB5D647A20}"/>
    <cellStyle name="Normal 36 4 2 3 3" xfId="43967" xr:uid="{C7097050-3127-4FB2-8F10-1545FA20ACA3}"/>
    <cellStyle name="Normal 36 4 2 3 3 2" xfId="43968" xr:uid="{E24D687D-4078-4A7A-AB32-D56F9880C708}"/>
    <cellStyle name="Normal 36 4 2 3 3 2 2" xfId="43969" xr:uid="{5D19AFAA-899B-4DD7-8CFE-679944597FBB}"/>
    <cellStyle name="Normal 36 4 2 3 3 2 2 2" xfId="43970" xr:uid="{EEEECD5F-5188-4E7B-9710-C83DEA0D0770}"/>
    <cellStyle name="Normal 36 4 2 3 3 2 3" xfId="43971" xr:uid="{B447A354-8C80-45EB-B738-2E47DD27964D}"/>
    <cellStyle name="Normal 36 4 2 3 3 3" xfId="43972" xr:uid="{5A2C26F8-5734-4F4D-A86A-F8F86B69C7F9}"/>
    <cellStyle name="Normal 36 4 2 3 3 3 2" xfId="43973" xr:uid="{1856CD0B-3443-4B53-800F-9D90028558C1}"/>
    <cellStyle name="Normal 36 4 2 3 3 4" xfId="43974" xr:uid="{E6CEEC3A-9F4D-41EB-B57B-EB516E9D9FE2}"/>
    <cellStyle name="Normal 36 4 2 3 4" xfId="43975" xr:uid="{D44F133D-9CD6-4AA2-B68E-6C1012A8F5EF}"/>
    <cellStyle name="Normal 36 4 2 3 4 2" xfId="43976" xr:uid="{76290CEC-DEE2-4699-8AC5-73DC9976AD90}"/>
    <cellStyle name="Normal 36 4 2 3 4 2 2" xfId="43977" xr:uid="{C1273A10-C485-4B7C-BC1B-2E0B431CD97D}"/>
    <cellStyle name="Normal 36 4 2 3 4 2 2 2" xfId="43978" xr:uid="{82890599-45C3-4D45-A4E4-28AC447BED5E}"/>
    <cellStyle name="Normal 36 4 2 3 4 2 3" xfId="43979" xr:uid="{10A1ADAC-F2E6-44C5-8B71-C17225843FA6}"/>
    <cellStyle name="Normal 36 4 2 3 4 3" xfId="43980" xr:uid="{E91EECF1-D435-4161-A34C-D5D8DEBA9129}"/>
    <cellStyle name="Normal 36 4 2 3 4 3 2" xfId="43981" xr:uid="{7DB7B0CB-9F09-403F-9DA0-129DA6AB519F}"/>
    <cellStyle name="Normal 36 4 2 3 4 4" xfId="43982" xr:uid="{25A597E9-6C6D-4105-AD25-764AED172997}"/>
    <cellStyle name="Normal 36 4 2 3 5" xfId="43983" xr:uid="{0D8D1262-57B6-46F5-A225-AB99A11D9502}"/>
    <cellStyle name="Normal 36 4 2 3 5 2" xfId="43984" xr:uid="{36BE2156-5371-4FF7-BA44-3BC2307FF11F}"/>
    <cellStyle name="Normal 36 4 2 3 5 2 2" xfId="43985" xr:uid="{0B0EACD7-593D-4A5E-8482-35958EA27276}"/>
    <cellStyle name="Normal 36 4 2 3 5 3" xfId="43986" xr:uid="{164335A1-EB80-4511-A19D-70CA96144621}"/>
    <cellStyle name="Normal 36 4 2 3 6" xfId="43987" xr:uid="{99A5DFCA-4FCE-4E7B-9B50-E522A6774545}"/>
    <cellStyle name="Normal 36 4 2 3 6 2" xfId="43988" xr:uid="{737F38D3-8CE5-45F6-8861-BA455FBC29DE}"/>
    <cellStyle name="Normal 36 4 2 3 6 2 2" xfId="43989" xr:uid="{76DAB344-DD85-4C0F-A323-6150B37DBCDB}"/>
    <cellStyle name="Normal 36 4 2 3 6 3" xfId="43990" xr:uid="{C3000EC6-3C45-44F6-B22F-9D6C169F5101}"/>
    <cellStyle name="Normal 36 4 2 3 7" xfId="43991" xr:uid="{E3946DA9-67B3-4D69-9EB8-F83D40FDA99C}"/>
    <cellStyle name="Normal 36 4 2 3 7 2" xfId="43992" xr:uid="{8CA2545B-E2FF-4EEC-966C-DB7B070B4858}"/>
    <cellStyle name="Normal 36 4 2 3 7 2 2" xfId="43993" xr:uid="{7FB3174E-1846-43E6-804E-B04CA76AECE4}"/>
    <cellStyle name="Normal 36 4 2 3 7 3" xfId="43994" xr:uid="{52924E49-0161-45F8-B479-17F6D4914428}"/>
    <cellStyle name="Normal 36 4 2 3 8" xfId="43995" xr:uid="{2E3A95F6-C09D-40D3-AFC4-FD750705AC7F}"/>
    <cellStyle name="Normal 36 4 2 3 8 2" xfId="43996" xr:uid="{0761EACA-9B35-40AF-BF36-9982A0E2132B}"/>
    <cellStyle name="Normal 36 4 2 3 9" xfId="43997" xr:uid="{F6B05CDD-A46A-4EEA-9BF8-936F16F3EC3C}"/>
    <cellStyle name="Normal 36 4 2 3_EGAT BS 10" xfId="43998" xr:uid="{13E8A568-D9AF-4544-8244-05C20A4BC5E0}"/>
    <cellStyle name="Normal 36 4 2 4" xfId="43999" xr:uid="{077E3988-D79B-40D5-A9D8-EA3EFCD6521E}"/>
    <cellStyle name="Normal 36 4 2 4 2" xfId="44000" xr:uid="{2123B1DD-BE87-482C-8823-122A992503BF}"/>
    <cellStyle name="Normal 36 4 2 4 2 2" xfId="44001" xr:uid="{A1203105-7BCF-4E52-AC4A-849D2BBE3F17}"/>
    <cellStyle name="Normal 36 4 2 4 2 2 2" xfId="44002" xr:uid="{64CF03CD-92C4-46A8-8721-F1B67799112A}"/>
    <cellStyle name="Normal 36 4 2 4 2 2 2 2" xfId="44003" xr:uid="{CC517792-54AD-490D-A5EA-4543B37D7E8D}"/>
    <cellStyle name="Normal 36 4 2 4 2 2 3" xfId="44004" xr:uid="{6A1107EE-6C17-4FF4-BD79-D65E71BCC757}"/>
    <cellStyle name="Normal 36 4 2 4 2 3" xfId="44005" xr:uid="{3602FBF1-5123-4637-BF96-276DA938BBE2}"/>
    <cellStyle name="Normal 36 4 2 4 2 3 2" xfId="44006" xr:uid="{B406F449-EEC6-48A2-B1B4-59520ECE0704}"/>
    <cellStyle name="Normal 36 4 2 4 2 4" xfId="44007" xr:uid="{F2848608-9A62-4018-8D18-3C83843F8EE3}"/>
    <cellStyle name="Normal 36 4 2 4 3" xfId="44008" xr:uid="{05702D6D-13B0-4DDD-9933-26009F3E9A97}"/>
    <cellStyle name="Normal 36 4 2 4 3 2" xfId="44009" xr:uid="{1925EC74-00C0-46D7-A18F-C09ECD5CE2B8}"/>
    <cellStyle name="Normal 36 4 2 4 3 2 2" xfId="44010" xr:uid="{48E063A9-34DB-4BF2-9680-AE9122641C4B}"/>
    <cellStyle name="Normal 36 4 2 4 3 2 2 2" xfId="44011" xr:uid="{9A3C8193-C654-4A3A-BCEE-F7CB09B8E79A}"/>
    <cellStyle name="Normal 36 4 2 4 3 2 3" xfId="44012" xr:uid="{36663254-0643-4674-97D6-B28287287BE8}"/>
    <cellStyle name="Normal 36 4 2 4 3 3" xfId="44013" xr:uid="{166FC731-BB8F-4C92-9BD5-DCD935993E63}"/>
    <cellStyle name="Normal 36 4 2 4 3 3 2" xfId="44014" xr:uid="{FA760592-B670-486C-B305-4F5EBF570AC2}"/>
    <cellStyle name="Normal 36 4 2 4 3 4" xfId="44015" xr:uid="{6E5B6A07-C0C9-4BDF-95A6-9963A6D7F07B}"/>
    <cellStyle name="Normal 36 4 2 4 4" xfId="44016" xr:uid="{1CB5DF93-65B3-479D-BE90-6D21243E2150}"/>
    <cellStyle name="Normal 36 4 2 4 4 2" xfId="44017" xr:uid="{DF36918A-AA5E-463A-9441-2171A3362F76}"/>
    <cellStyle name="Normal 36 4 2 4 4 2 2" xfId="44018" xr:uid="{2155DE73-8B6F-45D7-A008-E300ACA67C0A}"/>
    <cellStyle name="Normal 36 4 2 4 4 3" xfId="44019" xr:uid="{41985F01-62C4-435E-8CAD-D2476AA4F0A3}"/>
    <cellStyle name="Normal 36 4 2 4 5" xfId="44020" xr:uid="{C21B2C1D-1095-4384-916D-F3F906A30E5C}"/>
    <cellStyle name="Normal 36 4 2 4 5 2" xfId="44021" xr:uid="{2534460C-31C3-4646-9C26-ED388F93C7E8}"/>
    <cellStyle name="Normal 36 4 2 4 5 2 2" xfId="44022" xr:uid="{BD8B5186-7A1A-4D36-B1E9-6B1AA1F6BF35}"/>
    <cellStyle name="Normal 36 4 2 4 5 3" xfId="44023" xr:uid="{A2D83D4A-F584-4C5C-8469-06E42390D624}"/>
    <cellStyle name="Normal 36 4 2 4 6" xfId="44024" xr:uid="{B473E580-73AA-4EFC-9B39-B1E1FBB3BF74}"/>
    <cellStyle name="Normal 36 4 2 4 6 2" xfId="44025" xr:uid="{713A50A0-12BA-4045-A657-E81538DC77CB}"/>
    <cellStyle name="Normal 36 4 2 4 6 2 2" xfId="44026" xr:uid="{EC3E2916-EA85-4369-8AA1-126E4C254316}"/>
    <cellStyle name="Normal 36 4 2 4 6 3" xfId="44027" xr:uid="{43B150A1-7206-4779-82AB-B23F851719D9}"/>
    <cellStyle name="Normal 36 4 2 4 7" xfId="44028" xr:uid="{C6C03FF0-2B07-4B2A-8087-1005B22C979F}"/>
    <cellStyle name="Normal 36 4 2 4 7 2" xfId="44029" xr:uid="{CDCF7967-2AA8-4012-9338-F08EE0B5950A}"/>
    <cellStyle name="Normal 36 4 2 4 8" xfId="44030" xr:uid="{B527F09D-7C0F-40FB-A2C4-B88572CC0980}"/>
    <cellStyle name="Normal 36 4 2 4_EGAT BS 10" xfId="44031" xr:uid="{E2AE4E78-0A0D-4424-A1B7-211B01294041}"/>
    <cellStyle name="Normal 36 4 2 5" xfId="44032" xr:uid="{F2516022-405E-4F37-A68E-51BEB2425151}"/>
    <cellStyle name="Normal 36 4 2 5 2" xfId="44033" xr:uid="{0DD23227-49A5-4BD3-98F1-F535D6F2003D}"/>
    <cellStyle name="Normal 36 4 2 5 2 2" xfId="44034" xr:uid="{A18F9393-33B7-4EE3-B87F-B1CE931ECC7A}"/>
    <cellStyle name="Normal 36 4 2 5 2 2 2" xfId="44035" xr:uid="{256F75C8-9641-4E9C-AD59-C58269A7F05B}"/>
    <cellStyle name="Normal 36 4 2 5 2 3" xfId="44036" xr:uid="{1AFA2A3F-059D-4FCC-8258-EFFA0ABCB828}"/>
    <cellStyle name="Normal 36 4 2 5 3" xfId="44037" xr:uid="{C9EAF024-8974-414E-8553-938604CF3339}"/>
    <cellStyle name="Normal 36 4 2 5 3 2" xfId="44038" xr:uid="{212756C6-9786-486E-A28A-06169EA3D045}"/>
    <cellStyle name="Normal 36 4 2 5 4" xfId="44039" xr:uid="{01E75981-42B9-487D-8B5A-A2D3B6ADE347}"/>
    <cellStyle name="Normal 36 4 2 6" xfId="44040" xr:uid="{A4D7206A-F1E9-43D7-8A8D-4F37F7A8DA24}"/>
    <cellStyle name="Normal 36 4 2 6 2" xfId="44041" xr:uid="{69A35B18-52AB-445D-8F72-DF1EB119273C}"/>
    <cellStyle name="Normal 36 4 2 6 2 2" xfId="44042" xr:uid="{AD9070D8-962E-4024-BD09-38AEC7A26EAA}"/>
    <cellStyle name="Normal 36 4 2 6 2 2 2" xfId="44043" xr:uid="{E3E501EF-1E01-4FF1-9E50-AA487140CDA4}"/>
    <cellStyle name="Normal 36 4 2 6 2 3" xfId="44044" xr:uid="{D276116E-E74B-474F-9E5B-56CD51F757B8}"/>
    <cellStyle name="Normal 36 4 2 6 3" xfId="44045" xr:uid="{EFCAA1CB-7A2C-43F5-80DB-2D5FE6E5A4E0}"/>
    <cellStyle name="Normal 36 4 2 6 3 2" xfId="44046" xr:uid="{D7A83468-64DE-4957-9A43-6A9C2D5DF00D}"/>
    <cellStyle name="Normal 36 4 2 6 4" xfId="44047" xr:uid="{543FBFEA-2E66-44A7-80BF-E765D79BFC82}"/>
    <cellStyle name="Normal 36 4 2 7" xfId="44048" xr:uid="{9CA31D84-ECA9-49CA-B2B5-5BCECD6B4DD9}"/>
    <cellStyle name="Normal 36 4 2 7 2" xfId="44049" xr:uid="{03C36D3D-719C-42EA-8643-859D9DB01408}"/>
    <cellStyle name="Normal 36 4 2 7 2 2" xfId="44050" xr:uid="{40B092CE-4A91-4B83-B128-38A2405F32FD}"/>
    <cellStyle name="Normal 36 4 2 7 3" xfId="44051" xr:uid="{F17375CF-0259-4A5A-B811-B089EE5ACBC6}"/>
    <cellStyle name="Normal 36 4 2 8" xfId="44052" xr:uid="{3C97614E-C8E4-4953-A773-E115A191BEBC}"/>
    <cellStyle name="Normal 36 4 2 8 2" xfId="44053" xr:uid="{EF662777-B7A8-407F-A1D9-B5C0FF453A93}"/>
    <cellStyle name="Normal 36 4 2 8 2 2" xfId="44054" xr:uid="{8E27FBC4-B3FE-4F4D-BDD0-76BE11FE0955}"/>
    <cellStyle name="Normal 36 4 2 8 3" xfId="44055" xr:uid="{31B8B51B-F473-48B1-A553-CEC3557B4996}"/>
    <cellStyle name="Normal 36 4 2 9" xfId="44056" xr:uid="{68A13B01-A476-4841-83F2-1A405D9E8944}"/>
    <cellStyle name="Normal 36 4 2 9 2" xfId="44057" xr:uid="{BFC00963-069C-46EF-A9B9-8A71A482D895}"/>
    <cellStyle name="Normal 36 4 2 9 2 2" xfId="44058" xr:uid="{F1CDD4B8-B632-4DBB-9F38-75AC4FECAD13}"/>
    <cellStyle name="Normal 36 4 2 9 3" xfId="44059" xr:uid="{B1B82CB2-75F8-4436-B7BF-B895FD87D09A}"/>
    <cellStyle name="Normal 36 4 2_EGAT BS 10" xfId="44060" xr:uid="{44919969-7B38-4921-82C3-9561BE1D5F04}"/>
    <cellStyle name="Normal 36 4 3" xfId="44061" xr:uid="{7BB5318D-58B2-4D02-9B5E-79FEEA389D34}"/>
    <cellStyle name="Normal 36 4 3 10" xfId="44062" xr:uid="{7C704675-939F-456B-9BA2-8581ADABE95C}"/>
    <cellStyle name="Normal 36 4 3 2" xfId="44063" xr:uid="{4E736227-C1E9-4461-9C26-5048530D4D3E}"/>
    <cellStyle name="Normal 36 4 3 2 2" xfId="44064" xr:uid="{3C694EE5-B786-4B8F-92DC-8C16A603F5F7}"/>
    <cellStyle name="Normal 36 4 3 2 2 2" xfId="44065" xr:uid="{475E1CFF-6BFB-4685-98D1-06D33F1D8BA6}"/>
    <cellStyle name="Normal 36 4 3 2 2 2 2" xfId="44066" xr:uid="{EC352F7D-E2E2-4570-AD9E-A2CFE0B13C83}"/>
    <cellStyle name="Normal 36 4 3 2 2 2 2 2" xfId="44067" xr:uid="{83D9AFDA-46ED-42CA-8AC7-F69F4C9A6BCF}"/>
    <cellStyle name="Normal 36 4 3 2 2 2 2 2 2" xfId="44068" xr:uid="{7427E9F7-8A9C-4D1D-8C73-1056C1666A8C}"/>
    <cellStyle name="Normal 36 4 3 2 2 2 2 3" xfId="44069" xr:uid="{4EC2E641-2312-4236-A279-E64EE2372D83}"/>
    <cellStyle name="Normal 36 4 3 2 2 2 3" xfId="44070" xr:uid="{C621BA53-E63F-4F22-8DD7-0C38E078A6D3}"/>
    <cellStyle name="Normal 36 4 3 2 2 2 3 2" xfId="44071" xr:uid="{F0780571-E4E1-4D12-9E71-A412D21AEA71}"/>
    <cellStyle name="Normal 36 4 3 2 2 2 4" xfId="44072" xr:uid="{F7EF8956-5987-43FD-9D83-FC222170DBB3}"/>
    <cellStyle name="Normal 36 4 3 2 2 3" xfId="44073" xr:uid="{4D770CC4-70F4-4693-822C-676BE7C2F25E}"/>
    <cellStyle name="Normal 36 4 3 2 2 3 2" xfId="44074" xr:uid="{9B474241-7803-4234-9195-CB9240585670}"/>
    <cellStyle name="Normal 36 4 3 2 2 3 2 2" xfId="44075" xr:uid="{5FFD53EE-2931-48D0-948B-511AC8297C65}"/>
    <cellStyle name="Normal 36 4 3 2 2 3 3" xfId="44076" xr:uid="{451620C2-9E79-451F-BA45-EBD704B56A00}"/>
    <cellStyle name="Normal 36 4 3 2 2 4" xfId="44077" xr:uid="{3069E4E2-98AE-4A65-9502-4025A4493099}"/>
    <cellStyle name="Normal 36 4 3 2 2 4 2" xfId="44078" xr:uid="{41B50162-F42D-46AA-855A-751F32FD82BF}"/>
    <cellStyle name="Normal 36 4 3 2 2 4 2 2" xfId="44079" xr:uid="{4E94BB08-C4AA-4F5E-8D63-3289CF6F1329}"/>
    <cellStyle name="Normal 36 4 3 2 2 4 3" xfId="44080" xr:uid="{0D743DAF-6594-4484-AC79-75EFA00DC99A}"/>
    <cellStyle name="Normal 36 4 3 2 2 5" xfId="44081" xr:uid="{FA1C3DBE-2923-4702-A5CC-C76D23E1CBAA}"/>
    <cellStyle name="Normal 36 4 3 2 2 5 2" xfId="44082" xr:uid="{1F8B7A88-8629-4E57-BDF6-E48FBFC56345}"/>
    <cellStyle name="Normal 36 4 3 2 2 5 2 2" xfId="44083" xr:uid="{5B46BE67-C47F-4FFF-8865-150936C46D94}"/>
    <cellStyle name="Normal 36 4 3 2 2 5 3" xfId="44084" xr:uid="{425CE2B7-CB9D-4EC3-A314-535032C21B8E}"/>
    <cellStyle name="Normal 36 4 3 2 2 6" xfId="44085" xr:uid="{FDBF313E-4F61-4D8F-8413-B88662A9C83C}"/>
    <cellStyle name="Normal 36 4 3 2 2 6 2" xfId="44086" xr:uid="{E65A80C9-3ED7-4D61-A35C-DD52D6145978}"/>
    <cellStyle name="Normal 36 4 3 2 2 7" xfId="44087" xr:uid="{2F739699-560F-4B7C-BB63-9B8AD8313CB3}"/>
    <cellStyle name="Normal 36 4 3 2 2_EGAT BS 10" xfId="44088" xr:uid="{5AEFE096-606B-4730-8F05-0A5B8E03FAA0}"/>
    <cellStyle name="Normal 36 4 3 2 3" xfId="44089" xr:uid="{E2A11E77-121B-4DF4-A66E-5ECFF6F5E8DE}"/>
    <cellStyle name="Normal 36 4 3 2 3 2" xfId="44090" xr:uid="{D68BDD59-707E-447A-95C1-EA71A4076581}"/>
    <cellStyle name="Normal 36 4 3 2 3 2 2" xfId="44091" xr:uid="{82808F35-D8F2-4A27-A628-16391A3C613B}"/>
    <cellStyle name="Normal 36 4 3 2 3 2 2 2" xfId="44092" xr:uid="{CF2F87D4-0922-400E-A627-B19B6EBBE27B}"/>
    <cellStyle name="Normal 36 4 3 2 3 2 3" xfId="44093" xr:uid="{0043661E-194C-4CE7-806F-E3BA51844AA0}"/>
    <cellStyle name="Normal 36 4 3 2 3 3" xfId="44094" xr:uid="{60D3BAD7-F10F-4794-AFAC-C93B86C212F4}"/>
    <cellStyle name="Normal 36 4 3 2 3 3 2" xfId="44095" xr:uid="{0FF2BEA5-76D1-4956-8496-91AB7FF2828B}"/>
    <cellStyle name="Normal 36 4 3 2 3 4" xfId="44096" xr:uid="{A6EF8DA1-7018-4740-B528-23EA389B897D}"/>
    <cellStyle name="Normal 36 4 3 2 4" xfId="44097" xr:uid="{57C4E1FC-4030-469D-AAF1-39208A397270}"/>
    <cellStyle name="Normal 36 4 3 2 4 2" xfId="44098" xr:uid="{281F3DD6-71E9-4C87-A451-ABB3225A3113}"/>
    <cellStyle name="Normal 36 4 3 2 4 2 2" xfId="44099" xr:uid="{F902B6AA-50A6-427B-BC09-0D17DDA2A229}"/>
    <cellStyle name="Normal 36 4 3 2 4 2 2 2" xfId="44100" xr:uid="{C44ABF00-EA8A-4945-AAFE-B31929723DE8}"/>
    <cellStyle name="Normal 36 4 3 2 4 2 3" xfId="44101" xr:uid="{A203568A-B167-4463-BC55-4D90C66845EA}"/>
    <cellStyle name="Normal 36 4 3 2 4 3" xfId="44102" xr:uid="{135A7CB7-3F6E-4761-B69D-00B4867B1E93}"/>
    <cellStyle name="Normal 36 4 3 2 4 3 2" xfId="44103" xr:uid="{F1CD0B17-3287-4C3F-8156-F456FFC3CAFD}"/>
    <cellStyle name="Normal 36 4 3 2 4 4" xfId="44104" xr:uid="{20A4F8D0-1C9C-4BF8-B0D8-73B765B05ADE}"/>
    <cellStyle name="Normal 36 4 3 2 5" xfId="44105" xr:uid="{EE450ECB-78A6-46E8-A288-CE2AFE79D7A7}"/>
    <cellStyle name="Normal 36 4 3 2 5 2" xfId="44106" xr:uid="{4EB73139-7EA9-4B05-8FB9-C54A0C852A2E}"/>
    <cellStyle name="Normal 36 4 3 2 5 2 2" xfId="44107" xr:uid="{31E8A7B9-FE21-464F-B273-E3FAFBE7D2FB}"/>
    <cellStyle name="Normal 36 4 3 2 5 3" xfId="44108" xr:uid="{EAC66ABC-74B2-4E51-B20C-6F154C76064C}"/>
    <cellStyle name="Normal 36 4 3 2 6" xfId="44109" xr:uid="{D03D391C-A98C-40D3-82D4-17CD896EF478}"/>
    <cellStyle name="Normal 36 4 3 2 6 2" xfId="44110" xr:uid="{D1E50D48-500B-48D2-9CED-20065923460C}"/>
    <cellStyle name="Normal 36 4 3 2 6 2 2" xfId="44111" xr:uid="{CE8BC62F-E5CB-4DFF-AB3A-4B6DC6FA5B47}"/>
    <cellStyle name="Normal 36 4 3 2 6 3" xfId="44112" xr:uid="{ADF6981B-5535-4C92-97B7-A630FC451914}"/>
    <cellStyle name="Normal 36 4 3 2 7" xfId="44113" xr:uid="{AFBFB8B7-4839-4131-B888-E926884E0C8D}"/>
    <cellStyle name="Normal 36 4 3 2 7 2" xfId="44114" xr:uid="{AA551907-F8D9-4D79-8E59-5547E0E9BE52}"/>
    <cellStyle name="Normal 36 4 3 2 7 2 2" xfId="44115" xr:uid="{8C5A6907-E70C-4D5B-A179-B537EE69DC96}"/>
    <cellStyle name="Normal 36 4 3 2 7 3" xfId="44116" xr:uid="{BFA6A0E5-C7BB-4F35-A2F5-466D303F163B}"/>
    <cellStyle name="Normal 36 4 3 2 8" xfId="44117" xr:uid="{752CE7BD-31A3-44CB-9826-DC4D01276EEE}"/>
    <cellStyle name="Normal 36 4 3 2 8 2" xfId="44118" xr:uid="{BC2D71D2-2ED5-4B56-AEBC-760306AD344D}"/>
    <cellStyle name="Normal 36 4 3 2 9" xfId="44119" xr:uid="{9E429B9F-347C-42FB-964D-68ECAE4A5BF1}"/>
    <cellStyle name="Normal 36 4 3 2_EGAT BS 10" xfId="44120" xr:uid="{F0B0F29A-BFFF-4EC8-979D-0BA41B1AAF24}"/>
    <cellStyle name="Normal 36 4 3 3" xfId="44121" xr:uid="{6FBE8E49-09D1-491F-A703-92FAE6A594A1}"/>
    <cellStyle name="Normal 36 4 3 3 2" xfId="44122" xr:uid="{858067DB-1CBF-49C7-8146-F547247C9608}"/>
    <cellStyle name="Normal 36 4 3 3 2 2" xfId="44123" xr:uid="{DFB71822-EC59-49BE-B051-E378D244DA93}"/>
    <cellStyle name="Normal 36 4 3 3 2 2 2" xfId="44124" xr:uid="{F4D5003C-3075-4391-848A-5D0DB36E4FB7}"/>
    <cellStyle name="Normal 36 4 3 3 2 2 2 2" xfId="44125" xr:uid="{7F56350B-0E9A-4E41-87B0-2613B3DE5EDC}"/>
    <cellStyle name="Normal 36 4 3 3 2 2 3" xfId="44126" xr:uid="{C9AA3E46-19B3-4E34-B711-4DE9A7B43A40}"/>
    <cellStyle name="Normal 36 4 3 3 2 3" xfId="44127" xr:uid="{D1C64F5B-541F-4AD3-8276-7F4B6F2C5978}"/>
    <cellStyle name="Normal 36 4 3 3 2 3 2" xfId="44128" xr:uid="{2FC1CC86-E5EB-419F-AF15-BB2DEE7517C9}"/>
    <cellStyle name="Normal 36 4 3 3 2 4" xfId="44129" xr:uid="{0EB993DC-2149-4A92-B691-6704CB002879}"/>
    <cellStyle name="Normal 36 4 3 3 3" xfId="44130" xr:uid="{8BB5B7F9-B439-4854-A01E-F93804FA8DC3}"/>
    <cellStyle name="Normal 36 4 3 3 3 2" xfId="44131" xr:uid="{0FF41839-18CF-47BA-B279-AEB3D196E73B}"/>
    <cellStyle name="Normal 36 4 3 3 3 2 2" xfId="44132" xr:uid="{E52C502E-8D74-444C-AA03-9C1E72A37D71}"/>
    <cellStyle name="Normal 36 4 3 3 3 2 2 2" xfId="44133" xr:uid="{9A116EB5-C559-4B7E-B157-1AD9FE57E2B0}"/>
    <cellStyle name="Normal 36 4 3 3 3 2 3" xfId="44134" xr:uid="{3B74AE70-464B-41C0-9EAF-A4F1DE19B620}"/>
    <cellStyle name="Normal 36 4 3 3 3 3" xfId="44135" xr:uid="{4D141AB1-9CCB-4939-B1B5-E6FF29FFC996}"/>
    <cellStyle name="Normal 36 4 3 3 3 3 2" xfId="44136" xr:uid="{4B46D318-13EA-4AD6-87C9-8C38530349DB}"/>
    <cellStyle name="Normal 36 4 3 3 3 4" xfId="44137" xr:uid="{21DA3C28-4E1F-4E15-9E8A-35E98CD1061F}"/>
    <cellStyle name="Normal 36 4 3 3 4" xfId="44138" xr:uid="{38FDF831-557E-457E-9E27-481AC876D8DC}"/>
    <cellStyle name="Normal 36 4 3 3 4 2" xfId="44139" xr:uid="{1569117C-CE63-4F38-AD39-57953D96ADC3}"/>
    <cellStyle name="Normal 36 4 3 3 4 2 2" xfId="44140" xr:uid="{36CF4E6E-D6F0-4205-8B32-E8C416217A91}"/>
    <cellStyle name="Normal 36 4 3 3 4 3" xfId="44141" xr:uid="{811CEE5A-BF3D-492F-A3F0-1C1B4498269E}"/>
    <cellStyle name="Normal 36 4 3 3 5" xfId="44142" xr:uid="{3F3F03D0-EA88-44E7-9026-0161F21D9874}"/>
    <cellStyle name="Normal 36 4 3 3 5 2" xfId="44143" xr:uid="{E5C13D55-480C-4A99-8EBB-4154B1A10510}"/>
    <cellStyle name="Normal 36 4 3 3 5 2 2" xfId="44144" xr:uid="{F4B0D8F9-0C05-4FC7-A21F-CD2D9A7460E2}"/>
    <cellStyle name="Normal 36 4 3 3 5 3" xfId="44145" xr:uid="{A7B33802-030E-4FC9-838F-3C82E31F614D}"/>
    <cellStyle name="Normal 36 4 3 3 6" xfId="44146" xr:uid="{0AE966B5-7864-4744-A827-D7D3E9030B43}"/>
    <cellStyle name="Normal 36 4 3 3 6 2" xfId="44147" xr:uid="{ED9EB768-F2BC-4FCC-A8E3-DDE4197C00BA}"/>
    <cellStyle name="Normal 36 4 3 3 6 2 2" xfId="44148" xr:uid="{D3D00794-B320-47D8-997E-B94E617D0E34}"/>
    <cellStyle name="Normal 36 4 3 3 6 3" xfId="44149" xr:uid="{9F9BA000-6EA3-408A-9E5E-233FA70A6F9D}"/>
    <cellStyle name="Normal 36 4 3 3 7" xfId="44150" xr:uid="{F3EFD73A-FA4E-4969-AEB2-04EB293E725C}"/>
    <cellStyle name="Normal 36 4 3 3 7 2" xfId="44151" xr:uid="{36D9B202-E2B4-4E5E-B2D0-36761372589B}"/>
    <cellStyle name="Normal 36 4 3 3 8" xfId="44152" xr:uid="{DDA5E3CE-454B-48AD-93C8-5DB8D6BCA12A}"/>
    <cellStyle name="Normal 36 4 3 3_EGAT BS 10" xfId="44153" xr:uid="{D3E79C1D-0109-439E-B525-93E73F60DAC4}"/>
    <cellStyle name="Normal 36 4 3 4" xfId="44154" xr:uid="{531BC686-5982-4208-82FE-BF8E12179ABA}"/>
    <cellStyle name="Normal 36 4 3 4 2" xfId="44155" xr:uid="{2AB11CDF-8337-4B5E-910E-26F854E41FB2}"/>
    <cellStyle name="Normal 36 4 3 4 2 2" xfId="44156" xr:uid="{34A494DD-8507-4F39-972A-02C25AD3BAD2}"/>
    <cellStyle name="Normal 36 4 3 4 2 2 2" xfId="44157" xr:uid="{3589322C-BDC3-4315-8336-FBEEBBE0F550}"/>
    <cellStyle name="Normal 36 4 3 4 2 3" xfId="44158" xr:uid="{994AF0ED-5C88-429F-8E49-C239E8C5ADFA}"/>
    <cellStyle name="Normal 36 4 3 4 3" xfId="44159" xr:uid="{68345659-AD2B-49B6-88E8-45F68840FEBF}"/>
    <cellStyle name="Normal 36 4 3 4 3 2" xfId="44160" xr:uid="{B0478282-4391-46C5-92E7-16BB2771B207}"/>
    <cellStyle name="Normal 36 4 3 4 4" xfId="44161" xr:uid="{9684A442-D54A-4CA7-8C6A-B71B7442CEAD}"/>
    <cellStyle name="Normal 36 4 3 5" xfId="44162" xr:uid="{B1C68FA9-8476-427C-B8BD-B7E5F49139D1}"/>
    <cellStyle name="Normal 36 4 3 5 2" xfId="44163" xr:uid="{D627649D-C563-436B-B8CC-90B07F9292D2}"/>
    <cellStyle name="Normal 36 4 3 5 2 2" xfId="44164" xr:uid="{6ADACB4E-90E8-42E3-8432-34CF0ABA5523}"/>
    <cellStyle name="Normal 36 4 3 5 2 2 2" xfId="44165" xr:uid="{3F8357B8-70D3-4C32-AD17-3D35A251A5E2}"/>
    <cellStyle name="Normal 36 4 3 5 2 3" xfId="44166" xr:uid="{FC39C351-E261-4CDC-B544-D5A5A0D190BB}"/>
    <cellStyle name="Normal 36 4 3 5 3" xfId="44167" xr:uid="{053EE45B-8256-4809-803F-8CA2E5AE63C8}"/>
    <cellStyle name="Normal 36 4 3 5 3 2" xfId="44168" xr:uid="{2032221C-7757-4815-86FD-7806BD0E7413}"/>
    <cellStyle name="Normal 36 4 3 5 4" xfId="44169" xr:uid="{3FF4D111-64F1-4881-B836-CDB5F84EF9BB}"/>
    <cellStyle name="Normal 36 4 3 6" xfId="44170" xr:uid="{C201FE60-88B0-4798-8D23-B3AF311A93F0}"/>
    <cellStyle name="Normal 36 4 3 6 2" xfId="44171" xr:uid="{BB6DD893-CCC5-4BE8-B11E-103F31DDB00B}"/>
    <cellStyle name="Normal 36 4 3 6 2 2" xfId="44172" xr:uid="{E0DCF1AF-A72E-4CB1-940E-CF7D357186E1}"/>
    <cellStyle name="Normal 36 4 3 6 3" xfId="44173" xr:uid="{CB50F106-CD52-4576-894F-A5A415320CE2}"/>
    <cellStyle name="Normal 36 4 3 7" xfId="44174" xr:uid="{EB2EC993-6B4D-4CD6-A1D8-33EA4CD0429D}"/>
    <cellStyle name="Normal 36 4 3 7 2" xfId="44175" xr:uid="{0B037595-C7FB-49AB-9CE6-6238332A1D50}"/>
    <cellStyle name="Normal 36 4 3 7 2 2" xfId="44176" xr:uid="{A8B93536-FFED-4218-A992-3350A536328A}"/>
    <cellStyle name="Normal 36 4 3 7 3" xfId="44177" xr:uid="{CF464784-9C46-4884-AAA9-448A0F235D19}"/>
    <cellStyle name="Normal 36 4 3 8" xfId="44178" xr:uid="{DFE9D030-7FB9-401E-96B6-66B1E2842081}"/>
    <cellStyle name="Normal 36 4 3 8 2" xfId="44179" xr:uid="{E402D6A1-F99F-4288-A938-3C490910B704}"/>
    <cellStyle name="Normal 36 4 3 8 2 2" xfId="44180" xr:uid="{72A4C538-B70A-4F68-B91B-B3AC4E8E2EE5}"/>
    <cellStyle name="Normal 36 4 3 8 3" xfId="44181" xr:uid="{F78F6865-3429-4FB9-B7C5-C5367A71C840}"/>
    <cellStyle name="Normal 36 4 3 9" xfId="44182" xr:uid="{9D524016-2598-41A3-ABC4-BDA4A354E8FC}"/>
    <cellStyle name="Normal 36 4 3 9 2" xfId="44183" xr:uid="{9F4CA96F-5E5F-4733-B69E-47D909A7E85C}"/>
    <cellStyle name="Normal 36 4 3_EGAT BS 10" xfId="44184" xr:uid="{AA51B5C5-AE22-4F0A-A7E7-3F125B27E980}"/>
    <cellStyle name="Normal 36 4 4" xfId="44185" xr:uid="{0238FEB6-1B9E-44DB-9BE0-08B7BF3375AD}"/>
    <cellStyle name="Normal 36 4 4 10" xfId="44186" xr:uid="{CCC1D36B-7DDF-4D2A-AEA8-2F005A8D5393}"/>
    <cellStyle name="Normal 36 4 4 2" xfId="44187" xr:uid="{F4B144F7-6A46-45B7-AC3C-07D8619F6B3F}"/>
    <cellStyle name="Normal 36 4 4 2 2" xfId="44188" xr:uid="{FD95D20A-2E4F-47A2-9BDB-AD6DF30CE1F0}"/>
    <cellStyle name="Normal 36 4 4 2 2 2" xfId="44189" xr:uid="{29C2FFEC-E026-49F1-B331-DD60ED975E6A}"/>
    <cellStyle name="Normal 36 4 4 2 2 2 2" xfId="44190" xr:uid="{FB2205B1-0188-4257-BE10-6C1B36E4E848}"/>
    <cellStyle name="Normal 36 4 4 2 2 2 2 2" xfId="44191" xr:uid="{6DE7376D-A1A1-4B06-93E1-E3626004A073}"/>
    <cellStyle name="Normal 36 4 4 2 2 2 2 2 2" xfId="44192" xr:uid="{2CAFDAC5-4D85-4214-8D9C-170FB0250DF9}"/>
    <cellStyle name="Normal 36 4 4 2 2 2 2 3" xfId="44193" xr:uid="{94B2CB55-BB63-4A08-8FC8-270292773322}"/>
    <cellStyle name="Normal 36 4 4 2 2 2 3" xfId="44194" xr:uid="{846E56FE-6F05-45B8-9136-1C0A6088CC02}"/>
    <cellStyle name="Normal 36 4 4 2 2 2 3 2" xfId="44195" xr:uid="{61CC6762-83AB-4538-8C9E-02EF567718E9}"/>
    <cellStyle name="Normal 36 4 4 2 2 2 4" xfId="44196" xr:uid="{437775E6-E5EC-40DF-9086-EA72E6A71AF1}"/>
    <cellStyle name="Normal 36 4 4 2 2 3" xfId="44197" xr:uid="{5EF65D5C-B86A-4415-BC48-AA9E131A9816}"/>
    <cellStyle name="Normal 36 4 4 2 2 3 2" xfId="44198" xr:uid="{1CC8B079-EDC0-4E27-8845-936A17122C23}"/>
    <cellStyle name="Normal 36 4 4 2 2 3 2 2" xfId="44199" xr:uid="{9B9035C2-ADBE-4824-BBB0-AED82285ABAA}"/>
    <cellStyle name="Normal 36 4 4 2 2 3 3" xfId="44200" xr:uid="{BBF11993-C4EC-40BD-82BB-461E44955FC1}"/>
    <cellStyle name="Normal 36 4 4 2 2 4" xfId="44201" xr:uid="{6D758B2C-ADA9-49F2-9B11-E7A9FA432D10}"/>
    <cellStyle name="Normal 36 4 4 2 2 4 2" xfId="44202" xr:uid="{A5954CE6-1225-4E4E-A6CE-92F6A3758DBD}"/>
    <cellStyle name="Normal 36 4 4 2 2 4 2 2" xfId="44203" xr:uid="{29A98181-A183-46E2-B662-9F21FEC46B62}"/>
    <cellStyle name="Normal 36 4 4 2 2 4 3" xfId="44204" xr:uid="{70E5373E-11F5-48AE-9148-A6A63974866A}"/>
    <cellStyle name="Normal 36 4 4 2 2 5" xfId="44205" xr:uid="{33EF7B4A-DF72-4367-83E2-4C81393C67FD}"/>
    <cellStyle name="Normal 36 4 4 2 2 5 2" xfId="44206" xr:uid="{18BF7C95-3FD6-4E8D-815D-24FEC31C3D70}"/>
    <cellStyle name="Normal 36 4 4 2 2 5 2 2" xfId="44207" xr:uid="{37ADC47F-0DD3-41A5-ADA0-4D43A8B8F490}"/>
    <cellStyle name="Normal 36 4 4 2 2 5 3" xfId="44208" xr:uid="{BC1BA156-2313-4CFA-97F5-F57C6C53553F}"/>
    <cellStyle name="Normal 36 4 4 2 2 6" xfId="44209" xr:uid="{D6217D3B-452C-4F96-BC21-94D88C34C913}"/>
    <cellStyle name="Normal 36 4 4 2 2 6 2" xfId="44210" xr:uid="{BDF62418-5726-46B0-80FA-F5243E7732ED}"/>
    <cellStyle name="Normal 36 4 4 2 2 7" xfId="44211" xr:uid="{89F2BE20-0C04-4C5D-9AC4-B4D1C60BAA8F}"/>
    <cellStyle name="Normal 36 4 4 2 2_EGAT BS 10" xfId="44212" xr:uid="{0D051C34-4344-4540-89B5-88A863829D04}"/>
    <cellStyle name="Normal 36 4 4 2 3" xfId="44213" xr:uid="{C4239364-0B47-4B47-8762-A3874AFF5CBF}"/>
    <cellStyle name="Normal 36 4 4 2 3 2" xfId="44214" xr:uid="{EEADDCA3-4AE0-42E6-9087-27CD872ED51E}"/>
    <cellStyle name="Normal 36 4 4 2 3 2 2" xfId="44215" xr:uid="{C3C393AC-C727-4B9F-9C6E-400FBA2BF6AA}"/>
    <cellStyle name="Normal 36 4 4 2 3 2 2 2" xfId="44216" xr:uid="{77DBDADF-B4CC-4489-B322-B2DE1D579658}"/>
    <cellStyle name="Normal 36 4 4 2 3 2 3" xfId="44217" xr:uid="{1CD87D35-5857-4B4E-BE61-B8B1DFF52EE4}"/>
    <cellStyle name="Normal 36 4 4 2 3 3" xfId="44218" xr:uid="{8EC4B44D-02CB-4D23-A27D-C5D7A1B41714}"/>
    <cellStyle name="Normal 36 4 4 2 3 3 2" xfId="44219" xr:uid="{D7B02D8C-7C59-4C8C-8A05-B12BBE7ACA91}"/>
    <cellStyle name="Normal 36 4 4 2 3 4" xfId="44220" xr:uid="{17FBFC27-CED9-4FFE-907F-7BA9A4BA39A5}"/>
    <cellStyle name="Normal 36 4 4 2 4" xfId="44221" xr:uid="{79BBAA00-2B9C-445F-8004-E4C3BE340487}"/>
    <cellStyle name="Normal 36 4 4 2 4 2" xfId="44222" xr:uid="{352DBBB6-8D42-472F-91DF-567FB1CDBF35}"/>
    <cellStyle name="Normal 36 4 4 2 4 2 2" xfId="44223" xr:uid="{D79F2C80-9314-4F70-B621-8B1EC7813E95}"/>
    <cellStyle name="Normal 36 4 4 2 4 2 2 2" xfId="44224" xr:uid="{D9F9004E-B6C6-4ADF-A652-A35CECADBEA8}"/>
    <cellStyle name="Normal 36 4 4 2 4 2 3" xfId="44225" xr:uid="{12550CCF-436E-4C3E-9C2F-9A2B28AE5A33}"/>
    <cellStyle name="Normal 36 4 4 2 4 3" xfId="44226" xr:uid="{9830CCEA-04D6-4612-9A98-5FD44153827B}"/>
    <cellStyle name="Normal 36 4 4 2 4 3 2" xfId="44227" xr:uid="{6086AD3D-BCCE-4212-8D26-CE9140CE4D69}"/>
    <cellStyle name="Normal 36 4 4 2 4 4" xfId="44228" xr:uid="{72BD3827-7046-4086-A1C7-E0A2B28F19D8}"/>
    <cellStyle name="Normal 36 4 4 2 5" xfId="44229" xr:uid="{A1CD3F82-8273-4136-A085-92C1BB5F8698}"/>
    <cellStyle name="Normal 36 4 4 2 5 2" xfId="44230" xr:uid="{0E1C996E-2780-456C-A6AD-13CE1E6892AE}"/>
    <cellStyle name="Normal 36 4 4 2 5 2 2" xfId="44231" xr:uid="{DD89D25C-DDE9-43B8-9E19-FAFBC0C4C427}"/>
    <cellStyle name="Normal 36 4 4 2 5 3" xfId="44232" xr:uid="{452F14A4-96F2-4F09-8EE3-98C0B8901211}"/>
    <cellStyle name="Normal 36 4 4 2 6" xfId="44233" xr:uid="{C04B41A8-6EAF-4CED-9FC2-6B4DEC97A8CF}"/>
    <cellStyle name="Normal 36 4 4 2 6 2" xfId="44234" xr:uid="{72E34643-5C4B-418C-BA2B-5B99D6E84A98}"/>
    <cellStyle name="Normal 36 4 4 2 6 2 2" xfId="44235" xr:uid="{1482FB2B-37FA-48CA-8D0A-0034EB05C447}"/>
    <cellStyle name="Normal 36 4 4 2 6 3" xfId="44236" xr:uid="{F165B24F-DDCC-4AA3-85FA-1D3282AE7A6B}"/>
    <cellStyle name="Normal 36 4 4 2 7" xfId="44237" xr:uid="{6A231399-70AB-4291-A481-CB4A5FF52EF9}"/>
    <cellStyle name="Normal 36 4 4 2 7 2" xfId="44238" xr:uid="{9283C6C6-D283-4114-805A-3B4517AD8D57}"/>
    <cellStyle name="Normal 36 4 4 2 7 2 2" xfId="44239" xr:uid="{AC8573E0-CF29-475B-8CCE-D0E8AC517A1B}"/>
    <cellStyle name="Normal 36 4 4 2 7 3" xfId="44240" xr:uid="{E918024B-60F1-46C4-84D4-BEE0C70B7479}"/>
    <cellStyle name="Normal 36 4 4 2 8" xfId="44241" xr:uid="{99F2EF04-603E-46CA-801C-48D921EE6C21}"/>
    <cellStyle name="Normal 36 4 4 2 8 2" xfId="44242" xr:uid="{CB69F386-553C-48AC-8FCB-99703C821C46}"/>
    <cellStyle name="Normal 36 4 4 2 9" xfId="44243" xr:uid="{3C903AC1-A05E-43F0-97FC-91C45C0AAD0A}"/>
    <cellStyle name="Normal 36 4 4 2_EGAT BS 10" xfId="44244" xr:uid="{C9699A5B-ECF7-43CA-9B63-53CE856B4EEB}"/>
    <cellStyle name="Normal 36 4 4 3" xfId="44245" xr:uid="{329AF188-1FA1-47F1-AD3E-9B8B3C6BC440}"/>
    <cellStyle name="Normal 36 4 4 3 2" xfId="44246" xr:uid="{80464E4B-B206-496F-85AF-07A38FEB9A09}"/>
    <cellStyle name="Normal 36 4 4 3 2 2" xfId="44247" xr:uid="{3A3AF146-12DF-4721-88DB-E234E43388D5}"/>
    <cellStyle name="Normal 36 4 4 3 2 2 2" xfId="44248" xr:uid="{47C8D9EF-E787-41EA-A669-E02F1818393D}"/>
    <cellStyle name="Normal 36 4 4 3 2 2 2 2" xfId="44249" xr:uid="{9C04DC78-A0AB-4C4B-8626-083E70767D5D}"/>
    <cellStyle name="Normal 36 4 4 3 2 2 3" xfId="44250" xr:uid="{1A7C043A-5EB2-40BA-A297-44508027BD64}"/>
    <cellStyle name="Normal 36 4 4 3 2 3" xfId="44251" xr:uid="{76E3A270-7012-4F60-A5C8-95CA452D8DDC}"/>
    <cellStyle name="Normal 36 4 4 3 2 3 2" xfId="44252" xr:uid="{420209F3-632B-4B21-90EA-5E5AC278ACDD}"/>
    <cellStyle name="Normal 36 4 4 3 2 4" xfId="44253" xr:uid="{D9FB3A09-814D-4764-BF5E-CF33BBD64BC2}"/>
    <cellStyle name="Normal 36 4 4 3 3" xfId="44254" xr:uid="{40C86362-4D6D-4D3A-AEDD-4F2F4D4B576A}"/>
    <cellStyle name="Normal 36 4 4 3 3 2" xfId="44255" xr:uid="{1B7A9F16-1D5F-4070-B0B7-C23E84E6ACC0}"/>
    <cellStyle name="Normal 36 4 4 3 3 2 2" xfId="44256" xr:uid="{32D178E7-3A6C-4BAD-8076-F24318A7E0BB}"/>
    <cellStyle name="Normal 36 4 4 3 3 2 2 2" xfId="44257" xr:uid="{99A25092-61F8-4EEB-ACE0-E525CB833F58}"/>
    <cellStyle name="Normal 36 4 4 3 3 2 3" xfId="44258" xr:uid="{E57D7F28-98B5-44E9-9654-65A1B8D1C52C}"/>
    <cellStyle name="Normal 36 4 4 3 3 3" xfId="44259" xr:uid="{405A0A7B-1B0D-469C-BFFA-7CAFA348CAC7}"/>
    <cellStyle name="Normal 36 4 4 3 3 3 2" xfId="44260" xr:uid="{EE316279-9F29-49DE-B79A-AD0820E39D92}"/>
    <cellStyle name="Normal 36 4 4 3 3 4" xfId="44261" xr:uid="{C5529266-CBAE-4AE3-AED6-74944B5C8054}"/>
    <cellStyle name="Normal 36 4 4 3 4" xfId="44262" xr:uid="{1FECA534-880E-4C13-8F40-540FA468EA19}"/>
    <cellStyle name="Normal 36 4 4 3 4 2" xfId="44263" xr:uid="{373A8C20-3241-437E-AEC5-7564ED11D601}"/>
    <cellStyle name="Normal 36 4 4 3 4 2 2" xfId="44264" xr:uid="{B11F5ED1-49F7-493F-804B-5E7344388128}"/>
    <cellStyle name="Normal 36 4 4 3 4 3" xfId="44265" xr:uid="{D6421701-07E1-45F8-B7B6-6CB5F5EA0560}"/>
    <cellStyle name="Normal 36 4 4 3 5" xfId="44266" xr:uid="{4C117DD1-76CD-4261-9A09-55F0FCD6C796}"/>
    <cellStyle name="Normal 36 4 4 3 5 2" xfId="44267" xr:uid="{F9F7C3C4-D39C-4320-9E8A-19C0D9332385}"/>
    <cellStyle name="Normal 36 4 4 3 5 2 2" xfId="44268" xr:uid="{42AEBBC9-AF0F-4993-9ED1-FC409BE0B51B}"/>
    <cellStyle name="Normal 36 4 4 3 5 3" xfId="44269" xr:uid="{89735390-F298-4293-994A-0A3DF53652B4}"/>
    <cellStyle name="Normal 36 4 4 3 6" xfId="44270" xr:uid="{3936074D-02AF-4E0E-B5C6-080A31A3B885}"/>
    <cellStyle name="Normal 36 4 4 3 6 2" xfId="44271" xr:uid="{C3F3367B-C5F1-4A40-859D-169762DAA701}"/>
    <cellStyle name="Normal 36 4 4 3 6 2 2" xfId="44272" xr:uid="{49BD8864-A7C7-48E1-957B-B32B94BE812F}"/>
    <cellStyle name="Normal 36 4 4 3 6 3" xfId="44273" xr:uid="{AA60AC13-01A2-42FE-8209-603EED88E879}"/>
    <cellStyle name="Normal 36 4 4 3 7" xfId="44274" xr:uid="{56E53083-6187-411D-8CC0-F83DF3E2F158}"/>
    <cellStyle name="Normal 36 4 4 3 7 2" xfId="44275" xr:uid="{2BAC0380-8A07-4A79-BB91-2D09EAC09F2B}"/>
    <cellStyle name="Normal 36 4 4 3 8" xfId="44276" xr:uid="{E1F5FE12-AA7E-4AF6-A845-CD0C7703210E}"/>
    <cellStyle name="Normal 36 4 4 3_EGAT BS 10" xfId="44277" xr:uid="{11C12AD5-F868-476A-A2D0-697B20279878}"/>
    <cellStyle name="Normal 36 4 4 4" xfId="44278" xr:uid="{F3DE8A04-CB3C-4653-8C99-E9E1DE0C2CF1}"/>
    <cellStyle name="Normal 36 4 4 4 2" xfId="44279" xr:uid="{AA998E13-D3DE-4D65-B81F-4ED7F5864480}"/>
    <cellStyle name="Normal 36 4 4 4 2 2" xfId="44280" xr:uid="{3599EEE5-8DCC-4F14-AE0B-8E8D8130B99B}"/>
    <cellStyle name="Normal 36 4 4 4 2 2 2" xfId="44281" xr:uid="{EC1F03C7-F20C-4CE3-8372-D1F9CD18525D}"/>
    <cellStyle name="Normal 36 4 4 4 2 3" xfId="44282" xr:uid="{80BFC3BC-633C-420B-863D-224BFEF66937}"/>
    <cellStyle name="Normal 36 4 4 4 3" xfId="44283" xr:uid="{0B58DCA1-4269-498E-B7F3-10918C24DA54}"/>
    <cellStyle name="Normal 36 4 4 4 3 2" xfId="44284" xr:uid="{1FBF3B4B-BD54-431D-978B-E8F1597AC2A5}"/>
    <cellStyle name="Normal 36 4 4 4 4" xfId="44285" xr:uid="{F5E195BB-9778-4CBD-847D-398179BBA046}"/>
    <cellStyle name="Normal 36 4 4 5" xfId="44286" xr:uid="{19B64FDB-E17D-4FBC-9E31-614EB4D677F9}"/>
    <cellStyle name="Normal 36 4 4 5 2" xfId="44287" xr:uid="{99B139FB-5B54-4FFB-B2BE-3F3D60CE99EA}"/>
    <cellStyle name="Normal 36 4 4 5 2 2" xfId="44288" xr:uid="{7D94B396-51E3-402C-B158-525E2C514E43}"/>
    <cellStyle name="Normal 36 4 4 5 2 2 2" xfId="44289" xr:uid="{7D941D35-4849-411B-BDFB-F58187DCDFB6}"/>
    <cellStyle name="Normal 36 4 4 5 2 3" xfId="44290" xr:uid="{6CD1D3BA-BE66-4601-90AF-88359E4FB8A3}"/>
    <cellStyle name="Normal 36 4 4 5 3" xfId="44291" xr:uid="{31041136-B0E0-4F4C-AF79-013218F54141}"/>
    <cellStyle name="Normal 36 4 4 5 3 2" xfId="44292" xr:uid="{261BDF83-6851-4BF3-A225-8B2D09DC72CB}"/>
    <cellStyle name="Normal 36 4 4 5 4" xfId="44293" xr:uid="{3C46231D-12EC-43BC-A7A1-32EFB3B1357B}"/>
    <cellStyle name="Normal 36 4 4 6" xfId="44294" xr:uid="{566902B1-DE56-4524-A695-E7171D7785FC}"/>
    <cellStyle name="Normal 36 4 4 6 2" xfId="44295" xr:uid="{FB0AFBA9-944A-41DE-8A59-172CDF55382B}"/>
    <cellStyle name="Normal 36 4 4 6 2 2" xfId="44296" xr:uid="{1EA4CB18-AD82-4E5F-B70B-9E10AB7B00EF}"/>
    <cellStyle name="Normal 36 4 4 6 3" xfId="44297" xr:uid="{1FCC6282-5A67-4614-82FE-59ADEC547C78}"/>
    <cellStyle name="Normal 36 4 4 7" xfId="44298" xr:uid="{D6A6D6EA-FC19-4A17-8691-863D82C59C0A}"/>
    <cellStyle name="Normal 36 4 4 7 2" xfId="44299" xr:uid="{7640318B-5501-409A-86D6-4D76F95C4152}"/>
    <cellStyle name="Normal 36 4 4 7 2 2" xfId="44300" xr:uid="{5C1A03D9-AE9A-4E70-AC09-9EBF8DE0DBB2}"/>
    <cellStyle name="Normal 36 4 4 7 3" xfId="44301" xr:uid="{70AADF1B-4CD4-4F06-9FA9-65A0D7CFD3A5}"/>
    <cellStyle name="Normal 36 4 4 8" xfId="44302" xr:uid="{3916EE0D-B8F0-4384-9C8B-9FCB9FCC3154}"/>
    <cellStyle name="Normal 36 4 4 8 2" xfId="44303" xr:uid="{CA7BD700-5A14-46EA-A5F0-81D835CA1522}"/>
    <cellStyle name="Normal 36 4 4 8 2 2" xfId="44304" xr:uid="{648DC692-8293-43D9-8319-36303E0832A3}"/>
    <cellStyle name="Normal 36 4 4 8 3" xfId="44305" xr:uid="{9F654E07-86AA-42F8-807D-6C372798BEF0}"/>
    <cellStyle name="Normal 36 4 4 9" xfId="44306" xr:uid="{C09E4B77-F38D-4CB7-913C-72A811A253B0}"/>
    <cellStyle name="Normal 36 4 4 9 2" xfId="44307" xr:uid="{3FDBF218-BCD9-454B-B201-146FEDDB0B31}"/>
    <cellStyle name="Normal 36 4 4_EGAT BS 10" xfId="44308" xr:uid="{4933F71A-8A49-443B-950B-A15BB03246CD}"/>
    <cellStyle name="Normal 36 4 5" xfId="44309" xr:uid="{B2856A2A-1716-4E5A-9FA7-A3D13494348D}"/>
    <cellStyle name="Normal 36 4 5 10" xfId="44310" xr:uid="{5B39F14B-E5E3-40DE-9085-81CB0AE15633}"/>
    <cellStyle name="Normal 36 4 5 2" xfId="44311" xr:uid="{498C1539-8664-448F-ADC5-9CCF45A145A5}"/>
    <cellStyle name="Normal 36 4 5 2 2" xfId="44312" xr:uid="{864B6C62-C33F-4B7E-91DE-0A8E3074B6D5}"/>
    <cellStyle name="Normal 36 4 5 2 2 2" xfId="44313" xr:uid="{17DB2D17-1247-4A21-88C7-8010163FB870}"/>
    <cellStyle name="Normal 36 4 5 2 2 2 2" xfId="44314" xr:uid="{6D090620-EE6A-49C4-9F63-708D64706101}"/>
    <cellStyle name="Normal 36 4 5 2 2 2 2 2" xfId="44315" xr:uid="{A89F0AEF-12C9-4096-AFFF-0B606F194217}"/>
    <cellStyle name="Normal 36 4 5 2 2 2 2 2 2" xfId="44316" xr:uid="{9A5F499F-BE95-45C3-A170-695DBD0C4900}"/>
    <cellStyle name="Normal 36 4 5 2 2 2 2 3" xfId="44317" xr:uid="{08B64C15-6EF4-48D1-A86A-FFFEA52553ED}"/>
    <cellStyle name="Normal 36 4 5 2 2 2 3" xfId="44318" xr:uid="{0B8C030D-66D4-4357-824C-D22F43AFD56C}"/>
    <cellStyle name="Normal 36 4 5 2 2 2 3 2" xfId="44319" xr:uid="{A86EF2C2-24F6-4C8C-870A-A48010FA9038}"/>
    <cellStyle name="Normal 36 4 5 2 2 2 4" xfId="44320" xr:uid="{67A7F9E6-5A8B-4FD3-A69F-B87DA452C83A}"/>
    <cellStyle name="Normal 36 4 5 2 2 3" xfId="44321" xr:uid="{952280CE-5111-4C94-95CD-B0062EC8F05A}"/>
    <cellStyle name="Normal 36 4 5 2 2 3 2" xfId="44322" xr:uid="{D5C0A96A-592D-48DE-9A7F-DEAC149A1666}"/>
    <cellStyle name="Normal 36 4 5 2 2 3 2 2" xfId="44323" xr:uid="{14F4ED2A-5D52-4020-919D-87D050976D37}"/>
    <cellStyle name="Normal 36 4 5 2 2 3 3" xfId="44324" xr:uid="{1F0FAAA9-6559-4AAE-ADE5-80C083CA811D}"/>
    <cellStyle name="Normal 36 4 5 2 2 4" xfId="44325" xr:uid="{A7400595-32AD-4366-8F11-B365B4CBADBA}"/>
    <cellStyle name="Normal 36 4 5 2 2 4 2" xfId="44326" xr:uid="{B9F79F22-E6E0-4402-936D-1D669D93FEEE}"/>
    <cellStyle name="Normal 36 4 5 2 2 4 2 2" xfId="44327" xr:uid="{7B087C3D-9966-4D1E-922B-15FD21006D19}"/>
    <cellStyle name="Normal 36 4 5 2 2 4 3" xfId="44328" xr:uid="{66B708ED-E90D-4DDE-BB7D-BEBE8F6C4888}"/>
    <cellStyle name="Normal 36 4 5 2 2 5" xfId="44329" xr:uid="{1A3A0655-C98D-4687-B98D-93DE1BDC6857}"/>
    <cellStyle name="Normal 36 4 5 2 2 5 2" xfId="44330" xr:uid="{1D38D501-D270-4871-BD47-273C7DB59BDB}"/>
    <cellStyle name="Normal 36 4 5 2 2 5 2 2" xfId="44331" xr:uid="{7C53FB54-774A-44AB-8DC2-713D2B4C3776}"/>
    <cellStyle name="Normal 36 4 5 2 2 5 3" xfId="44332" xr:uid="{8F24D1E9-8B3F-4E40-A537-3765531B111D}"/>
    <cellStyle name="Normal 36 4 5 2 2 6" xfId="44333" xr:uid="{5B117CD4-9319-46D6-A7A2-8B1C3A081542}"/>
    <cellStyle name="Normal 36 4 5 2 2 6 2" xfId="44334" xr:uid="{497B6172-32B0-4D90-BB26-6C9FA5AE7769}"/>
    <cellStyle name="Normal 36 4 5 2 2 7" xfId="44335" xr:uid="{0B932231-CEF4-4CA8-9BCE-0E8ACAFF0929}"/>
    <cellStyle name="Normal 36 4 5 2 2_EGAT BS 10" xfId="44336" xr:uid="{B1699E46-CE99-4A77-8CFE-7EDADD723C37}"/>
    <cellStyle name="Normal 36 4 5 2 3" xfId="44337" xr:uid="{10E18093-42AD-4288-A39A-21D4EDE00D1A}"/>
    <cellStyle name="Normal 36 4 5 2 3 2" xfId="44338" xr:uid="{5FF832AE-38E3-424C-8232-950FB6F094AD}"/>
    <cellStyle name="Normal 36 4 5 2 3 2 2" xfId="44339" xr:uid="{F4BCCF26-46DF-46AE-9BE9-D8169CBEB77D}"/>
    <cellStyle name="Normal 36 4 5 2 3 2 2 2" xfId="44340" xr:uid="{7B6E2297-B260-47B3-87E0-7EBB72DB6841}"/>
    <cellStyle name="Normal 36 4 5 2 3 2 3" xfId="44341" xr:uid="{936CE57E-686D-4800-B655-FCAC85C715B1}"/>
    <cellStyle name="Normal 36 4 5 2 3 3" xfId="44342" xr:uid="{C3B72A03-92A7-4932-AB68-7289C623BE24}"/>
    <cellStyle name="Normal 36 4 5 2 3 3 2" xfId="44343" xr:uid="{0A1B9F8C-3B24-4220-B888-485AF4861E6F}"/>
    <cellStyle name="Normal 36 4 5 2 3 4" xfId="44344" xr:uid="{60BBAFE4-6947-43CF-85BD-9E7EE628E0C1}"/>
    <cellStyle name="Normal 36 4 5 2 4" xfId="44345" xr:uid="{B0B9CD88-492F-4DBB-9266-244824043436}"/>
    <cellStyle name="Normal 36 4 5 2 4 2" xfId="44346" xr:uid="{4B2D7243-A593-40D0-A858-A6CED6A78CB8}"/>
    <cellStyle name="Normal 36 4 5 2 4 2 2" xfId="44347" xr:uid="{FDA4AED7-416C-4232-B2F7-D87A73B489A8}"/>
    <cellStyle name="Normal 36 4 5 2 4 2 2 2" xfId="44348" xr:uid="{A8C7B3CA-0700-4AB7-8E93-E54F9CB9068D}"/>
    <cellStyle name="Normal 36 4 5 2 4 2 3" xfId="44349" xr:uid="{6345F8BB-7BFC-4D05-BAF8-C22516B659C6}"/>
    <cellStyle name="Normal 36 4 5 2 4 3" xfId="44350" xr:uid="{5CF8C5D3-1F00-407B-8A57-BD60CC79A7CE}"/>
    <cellStyle name="Normal 36 4 5 2 4 3 2" xfId="44351" xr:uid="{5A86F8BC-F212-4D3B-BDEC-D717AE00B120}"/>
    <cellStyle name="Normal 36 4 5 2 4 4" xfId="44352" xr:uid="{C06B2E25-C506-4654-A1C0-A256F7510925}"/>
    <cellStyle name="Normal 36 4 5 2 5" xfId="44353" xr:uid="{BB90E078-2C07-4997-9719-165264D8158C}"/>
    <cellStyle name="Normal 36 4 5 2 5 2" xfId="44354" xr:uid="{C3286D9E-E02F-4F04-9D35-44855A25A158}"/>
    <cellStyle name="Normal 36 4 5 2 5 2 2" xfId="44355" xr:uid="{F12D725D-292E-4034-9611-F2A0B57DA646}"/>
    <cellStyle name="Normal 36 4 5 2 5 3" xfId="44356" xr:uid="{D8F54E09-3FE9-4E10-9195-749C0C0861D7}"/>
    <cellStyle name="Normal 36 4 5 2 6" xfId="44357" xr:uid="{A24528FE-A606-4E19-92E5-62AD472D69DE}"/>
    <cellStyle name="Normal 36 4 5 2 6 2" xfId="44358" xr:uid="{1913378C-E06F-45AA-B645-33D66F030B17}"/>
    <cellStyle name="Normal 36 4 5 2 6 2 2" xfId="44359" xr:uid="{E06917D0-D10F-4145-A36E-EA4FB588D8D6}"/>
    <cellStyle name="Normal 36 4 5 2 6 3" xfId="44360" xr:uid="{30D11B39-5B4D-46D1-BCE7-A605019D9DB8}"/>
    <cellStyle name="Normal 36 4 5 2 7" xfId="44361" xr:uid="{9C54B26B-0D28-4131-8032-B4531EB17312}"/>
    <cellStyle name="Normal 36 4 5 2 7 2" xfId="44362" xr:uid="{F3674D22-F0FE-4ABB-B39E-C0C379DF2C40}"/>
    <cellStyle name="Normal 36 4 5 2 7 2 2" xfId="44363" xr:uid="{BAA88876-D036-46A7-BDE1-43D3764A43D0}"/>
    <cellStyle name="Normal 36 4 5 2 7 3" xfId="44364" xr:uid="{108BBB24-A702-48D3-B01F-9C4B84D2D812}"/>
    <cellStyle name="Normal 36 4 5 2 8" xfId="44365" xr:uid="{E32E1DDC-18A3-4CCB-9631-873D7A4D7887}"/>
    <cellStyle name="Normal 36 4 5 2 8 2" xfId="44366" xr:uid="{E53F89C0-B0B7-4173-9708-CE0CEA66ECD9}"/>
    <cellStyle name="Normal 36 4 5 2 9" xfId="44367" xr:uid="{FDC0D61B-631A-48A1-870A-D0F18509E195}"/>
    <cellStyle name="Normal 36 4 5 2_EGAT BS 10" xfId="44368" xr:uid="{107FCFC3-21F5-4A3B-AE43-EAF0718CD2B5}"/>
    <cellStyle name="Normal 36 4 5 3" xfId="44369" xr:uid="{375072BC-AF6D-469E-AD9E-65D91EE0F63F}"/>
    <cellStyle name="Normal 36 4 5 3 2" xfId="44370" xr:uid="{4D2C07FF-1FD6-42E0-B3B3-35450983E2BE}"/>
    <cellStyle name="Normal 36 4 5 3 2 2" xfId="44371" xr:uid="{B767618A-CB32-416C-86CA-592C41E219FC}"/>
    <cellStyle name="Normal 36 4 5 3 2 2 2" xfId="44372" xr:uid="{B1D11A4E-A494-4062-90F3-9C5662B8905E}"/>
    <cellStyle name="Normal 36 4 5 3 2 2 2 2" xfId="44373" xr:uid="{CF55F01D-2BE8-45AA-9C39-8FDA2DC67292}"/>
    <cellStyle name="Normal 36 4 5 3 2 2 3" xfId="44374" xr:uid="{28786126-7613-489B-8ADB-2DA32D2C4FD0}"/>
    <cellStyle name="Normal 36 4 5 3 2 3" xfId="44375" xr:uid="{50C80E95-3A7F-46BF-A6AD-9C6F58CFB1EE}"/>
    <cellStyle name="Normal 36 4 5 3 2 3 2" xfId="44376" xr:uid="{FBA9F087-E39E-4A26-9E9B-08F6D7A8DDF2}"/>
    <cellStyle name="Normal 36 4 5 3 2 4" xfId="44377" xr:uid="{E7B7BA0A-0E73-4698-B92C-C05AA88401E8}"/>
    <cellStyle name="Normal 36 4 5 3 3" xfId="44378" xr:uid="{9F11E9FD-BF64-402B-B6D5-AADD407BD1C1}"/>
    <cellStyle name="Normal 36 4 5 3 3 2" xfId="44379" xr:uid="{372B6ABE-DAEC-4FAD-80FD-69578003027C}"/>
    <cellStyle name="Normal 36 4 5 3 3 2 2" xfId="44380" xr:uid="{80D83D0A-F03D-4EA6-9E27-50A35F7FDFC1}"/>
    <cellStyle name="Normal 36 4 5 3 3 2 2 2" xfId="44381" xr:uid="{8E6CFE2F-73E2-470E-89D2-8BCB39500EC4}"/>
    <cellStyle name="Normal 36 4 5 3 3 2 3" xfId="44382" xr:uid="{E3DE8E67-5E72-47B8-BAA5-CE61A7509DE0}"/>
    <cellStyle name="Normal 36 4 5 3 3 3" xfId="44383" xr:uid="{43ECC4AB-6867-4ABE-AE36-84817DC7A79D}"/>
    <cellStyle name="Normal 36 4 5 3 3 3 2" xfId="44384" xr:uid="{F1C91A9A-0B19-47B7-898F-C17D33AE1745}"/>
    <cellStyle name="Normal 36 4 5 3 3 4" xfId="44385" xr:uid="{14CAA71C-639D-428E-AC06-DB91190898A9}"/>
    <cellStyle name="Normal 36 4 5 3 4" xfId="44386" xr:uid="{81DA96CB-459B-4E3A-8C16-E44214600A2E}"/>
    <cellStyle name="Normal 36 4 5 3 4 2" xfId="44387" xr:uid="{9E57249F-0C1D-4051-8C66-07163C33CEC5}"/>
    <cellStyle name="Normal 36 4 5 3 4 2 2" xfId="44388" xr:uid="{F3ADCF08-821D-4CE6-8B9C-C55C00AB81B1}"/>
    <cellStyle name="Normal 36 4 5 3 4 3" xfId="44389" xr:uid="{3916171C-3D61-4833-AE91-142118C3C1D7}"/>
    <cellStyle name="Normal 36 4 5 3 5" xfId="44390" xr:uid="{76933EDD-A933-4877-A6E1-5712DD6665CD}"/>
    <cellStyle name="Normal 36 4 5 3 5 2" xfId="44391" xr:uid="{930F5207-D75F-4AE6-A73A-E76444A87179}"/>
    <cellStyle name="Normal 36 4 5 3 5 2 2" xfId="44392" xr:uid="{57D221E1-D991-46B3-A70C-EF29486DEE02}"/>
    <cellStyle name="Normal 36 4 5 3 5 3" xfId="44393" xr:uid="{07BC69D0-FE5A-4EC8-97CB-3AB8475EC56C}"/>
    <cellStyle name="Normal 36 4 5 3 6" xfId="44394" xr:uid="{517C4EAD-A9EA-4C7B-90B6-9A9F28B237B9}"/>
    <cellStyle name="Normal 36 4 5 3 6 2" xfId="44395" xr:uid="{F6CF78BD-6E87-463F-ABCB-6F6F10682E41}"/>
    <cellStyle name="Normal 36 4 5 3 6 2 2" xfId="44396" xr:uid="{DA018B4F-F7B8-4DE0-A67F-E9D8A48B4D0C}"/>
    <cellStyle name="Normal 36 4 5 3 6 3" xfId="44397" xr:uid="{C70928EB-3028-42E5-9BE2-3CA286E1DCEF}"/>
    <cellStyle name="Normal 36 4 5 3 7" xfId="44398" xr:uid="{33088B77-6F99-4C4A-8187-C36DA6DE2333}"/>
    <cellStyle name="Normal 36 4 5 3 7 2" xfId="44399" xr:uid="{BD5148C7-BFE7-464A-A3D7-297A47DCA802}"/>
    <cellStyle name="Normal 36 4 5 3 8" xfId="44400" xr:uid="{23202811-D39C-4A0D-8E5D-BB67B16C41D2}"/>
    <cellStyle name="Normal 36 4 5 3_EGAT BS 10" xfId="44401" xr:uid="{2A16EC65-F79E-487C-811A-A5B0AFFC7E01}"/>
    <cellStyle name="Normal 36 4 5 4" xfId="44402" xr:uid="{94AE84BC-E918-4C2B-B581-702EAC7938DD}"/>
    <cellStyle name="Normal 36 4 5 4 2" xfId="44403" xr:uid="{1A6DBBF7-1901-4742-B295-3564BEBACF12}"/>
    <cellStyle name="Normal 36 4 5 4 2 2" xfId="44404" xr:uid="{7C2BF9AE-57AF-4AB2-AA18-74B12D5B2321}"/>
    <cellStyle name="Normal 36 4 5 4 2 2 2" xfId="44405" xr:uid="{B21F3A17-3F13-4810-91C0-1C0BAC6D3AEF}"/>
    <cellStyle name="Normal 36 4 5 4 2 3" xfId="44406" xr:uid="{EFB31B86-F8F7-4F13-BC9E-7B85518342BC}"/>
    <cellStyle name="Normal 36 4 5 4 3" xfId="44407" xr:uid="{D3F4331F-7E9E-40D8-AA9C-443723EED459}"/>
    <cellStyle name="Normal 36 4 5 4 3 2" xfId="44408" xr:uid="{1253544F-C188-4B2F-9C3F-39BC7C406851}"/>
    <cellStyle name="Normal 36 4 5 4 4" xfId="44409" xr:uid="{DD75F9D3-A4BC-4572-AD9B-D204FAB4B98F}"/>
    <cellStyle name="Normal 36 4 5 5" xfId="44410" xr:uid="{69ED7A1F-1F39-437D-A7B9-CECB000D1AE6}"/>
    <cellStyle name="Normal 36 4 5 5 2" xfId="44411" xr:uid="{D2142348-C0A1-4FA1-B598-2FEC3C71C992}"/>
    <cellStyle name="Normal 36 4 5 5 2 2" xfId="44412" xr:uid="{5D630EB0-AACF-4E0A-92BA-A707AAB30397}"/>
    <cellStyle name="Normal 36 4 5 5 2 2 2" xfId="44413" xr:uid="{B9AD94F4-46BE-4A33-BE23-821AC53146BC}"/>
    <cellStyle name="Normal 36 4 5 5 2 3" xfId="44414" xr:uid="{E1EA7026-6B5D-48C8-81F0-1B8125D3E18E}"/>
    <cellStyle name="Normal 36 4 5 5 3" xfId="44415" xr:uid="{4252B930-B972-4006-9F8E-AEDD5597CE50}"/>
    <cellStyle name="Normal 36 4 5 5 3 2" xfId="44416" xr:uid="{E7EAF4DD-E184-42FE-975A-770B1F497B47}"/>
    <cellStyle name="Normal 36 4 5 5 4" xfId="44417" xr:uid="{B289028F-870C-4AC9-8FCC-E5FE0BA4500C}"/>
    <cellStyle name="Normal 36 4 5 6" xfId="44418" xr:uid="{BEC3FFD5-0B02-416C-906C-050CAD31FD56}"/>
    <cellStyle name="Normal 36 4 5 6 2" xfId="44419" xr:uid="{99479F22-117D-42B6-BC87-61F63DE3E9CB}"/>
    <cellStyle name="Normal 36 4 5 6 2 2" xfId="44420" xr:uid="{6FFDE831-5288-476B-B66E-53B733126F31}"/>
    <cellStyle name="Normal 36 4 5 6 3" xfId="44421" xr:uid="{682EC97F-AC85-4869-AFD5-8DA5A826B9DD}"/>
    <cellStyle name="Normal 36 4 5 7" xfId="44422" xr:uid="{BB980EFE-A491-4F2B-AA24-5E5C39673FA4}"/>
    <cellStyle name="Normal 36 4 5 7 2" xfId="44423" xr:uid="{FC0C28C4-F45A-4A77-9E7F-D5FF82CFDA75}"/>
    <cellStyle name="Normal 36 4 5 7 2 2" xfId="44424" xr:uid="{24A57EE1-F7BF-4753-9F83-029C2794F402}"/>
    <cellStyle name="Normal 36 4 5 7 3" xfId="44425" xr:uid="{F28973CB-C6CE-4E73-B319-3F50F065EFA1}"/>
    <cellStyle name="Normal 36 4 5 8" xfId="44426" xr:uid="{E11DB21F-915C-4CAA-AE6E-171E44A233E4}"/>
    <cellStyle name="Normal 36 4 5 8 2" xfId="44427" xr:uid="{5E85B694-0F9A-465E-B922-CC8BD35D49CD}"/>
    <cellStyle name="Normal 36 4 5 8 2 2" xfId="44428" xr:uid="{0194B984-1BB7-43A4-8A25-9112013AE9A6}"/>
    <cellStyle name="Normal 36 4 5 8 3" xfId="44429" xr:uid="{A2246396-B0E5-4A8B-8DB4-870C2330555B}"/>
    <cellStyle name="Normal 36 4 5 9" xfId="44430" xr:uid="{C9EB05A9-C2A5-483A-8560-B5E4F243902F}"/>
    <cellStyle name="Normal 36 4 5 9 2" xfId="44431" xr:uid="{B0E074BD-8E33-4A24-91FC-FB39D35AAE23}"/>
    <cellStyle name="Normal 36 4 5_EGAT BS 10" xfId="44432" xr:uid="{6C8C96F5-9238-47EF-A475-451616187DD4}"/>
    <cellStyle name="Normal 36 4 6" xfId="44433" xr:uid="{5E210D2C-5EB4-4A36-96CC-7B8AD01B3DCF}"/>
    <cellStyle name="Normal 36 4 6 10" xfId="44434" xr:uid="{5474F4F9-A3C1-473A-B2AC-CB454C7152FB}"/>
    <cellStyle name="Normal 36 4 6 2" xfId="44435" xr:uid="{D3387B88-7DBB-46AF-89D6-B3A1D726679C}"/>
    <cellStyle name="Normal 36 4 6 2 2" xfId="44436" xr:uid="{EB49F697-501B-4EC1-B63E-8D1A90B83EDC}"/>
    <cellStyle name="Normal 36 4 6 2 2 2" xfId="44437" xr:uid="{7D11D541-7601-4529-B13D-8264D7BE8B2D}"/>
    <cellStyle name="Normal 36 4 6 2 2 2 2" xfId="44438" xr:uid="{E245C426-EEB9-4C00-A4A5-A32063EEE50D}"/>
    <cellStyle name="Normal 36 4 6 2 2 2 2 2" xfId="44439" xr:uid="{79F7AA00-8FD3-4597-BF2B-36FCF1EC58B5}"/>
    <cellStyle name="Normal 36 4 6 2 2 2 2 2 2" xfId="44440" xr:uid="{C6F6FF93-5156-419C-B468-7D9123C6ED7B}"/>
    <cellStyle name="Normal 36 4 6 2 2 2 2 3" xfId="44441" xr:uid="{5F53DE7D-A53A-4F63-8E65-E7E1BB21B51D}"/>
    <cellStyle name="Normal 36 4 6 2 2 2 3" xfId="44442" xr:uid="{132E5219-FE5A-4A29-B557-FF8D8A58D5B1}"/>
    <cellStyle name="Normal 36 4 6 2 2 2 3 2" xfId="44443" xr:uid="{01B02E82-E07D-4E84-AC99-C3E9B9057A7F}"/>
    <cellStyle name="Normal 36 4 6 2 2 2 4" xfId="44444" xr:uid="{0DBE5A95-5268-4112-A8BF-0387B0AD24E8}"/>
    <cellStyle name="Normal 36 4 6 2 2 3" xfId="44445" xr:uid="{7C43027F-9A3E-4DCD-9325-D3330617A47D}"/>
    <cellStyle name="Normal 36 4 6 2 2 3 2" xfId="44446" xr:uid="{6CFD71D6-3159-4DCE-8D88-A5767A7E5105}"/>
    <cellStyle name="Normal 36 4 6 2 2 3 2 2" xfId="44447" xr:uid="{1210F7D6-4A61-44D0-9218-76EFB12D44B6}"/>
    <cellStyle name="Normal 36 4 6 2 2 3 3" xfId="44448" xr:uid="{3C909810-AEAE-4F9A-BD42-F1BEB0B41704}"/>
    <cellStyle name="Normal 36 4 6 2 2 4" xfId="44449" xr:uid="{5A4B6E52-92B1-4AB3-847E-0BF6D2E8F5F1}"/>
    <cellStyle name="Normal 36 4 6 2 2 4 2" xfId="44450" xr:uid="{73D83CCF-9EAA-4280-9E95-E2BE1E3AAD2A}"/>
    <cellStyle name="Normal 36 4 6 2 2 4 2 2" xfId="44451" xr:uid="{B8C0879D-5F61-46C2-BDE7-FE61CAFE5251}"/>
    <cellStyle name="Normal 36 4 6 2 2 4 3" xfId="44452" xr:uid="{B9F819FC-D17D-45A6-9105-87F6009AE317}"/>
    <cellStyle name="Normal 36 4 6 2 2 5" xfId="44453" xr:uid="{DB16CF0E-7B38-4258-B3B2-508369381811}"/>
    <cellStyle name="Normal 36 4 6 2 2 5 2" xfId="44454" xr:uid="{AE6C409B-51EA-4544-8DC6-7551B2985AF2}"/>
    <cellStyle name="Normal 36 4 6 2 2 5 2 2" xfId="44455" xr:uid="{EFFC1055-A6B6-47A4-AC71-71F464353B8E}"/>
    <cellStyle name="Normal 36 4 6 2 2 5 3" xfId="44456" xr:uid="{9485A76F-9F0B-4435-BF8F-6F2AC1B42895}"/>
    <cellStyle name="Normal 36 4 6 2 2 6" xfId="44457" xr:uid="{C91C010B-29DB-495B-A897-21779CF69D7E}"/>
    <cellStyle name="Normal 36 4 6 2 2 6 2" xfId="44458" xr:uid="{4FE4D601-DF84-4C28-9470-E8F0CDAAD51B}"/>
    <cellStyle name="Normal 36 4 6 2 2 7" xfId="44459" xr:uid="{0C4591C9-0169-4F91-96CD-43F83076D42E}"/>
    <cellStyle name="Normal 36 4 6 2 2_EGAT BS 10" xfId="44460" xr:uid="{89D3666C-A8B4-4FEF-A101-44EEA1EF939A}"/>
    <cellStyle name="Normal 36 4 6 2 3" xfId="44461" xr:uid="{771D4ECE-F379-4BF1-8F83-6CD0D74467C3}"/>
    <cellStyle name="Normal 36 4 6 2 3 2" xfId="44462" xr:uid="{5F204623-5C96-42D3-9DA3-C045E26697C5}"/>
    <cellStyle name="Normal 36 4 6 2 3 2 2" xfId="44463" xr:uid="{3F80EC72-15CB-4C6C-843E-3130D6A75A89}"/>
    <cellStyle name="Normal 36 4 6 2 3 2 2 2" xfId="44464" xr:uid="{F91E65CF-B9B6-4C81-85F5-32BE01A0E068}"/>
    <cellStyle name="Normal 36 4 6 2 3 2 3" xfId="44465" xr:uid="{DEA2BAE1-46BB-4434-B4EE-5683AC9E6A09}"/>
    <cellStyle name="Normal 36 4 6 2 3 3" xfId="44466" xr:uid="{16AD9D65-09D2-41FB-98FE-8B2A6DE0988F}"/>
    <cellStyle name="Normal 36 4 6 2 3 3 2" xfId="44467" xr:uid="{B3B91BB0-D239-4B46-86C2-F2CE31DE258F}"/>
    <cellStyle name="Normal 36 4 6 2 3 4" xfId="44468" xr:uid="{CDAE5EED-3DD5-4B45-A448-4A5D4FA8AC61}"/>
    <cellStyle name="Normal 36 4 6 2 4" xfId="44469" xr:uid="{66625761-E376-4440-831C-EF1C11CE4BC6}"/>
    <cellStyle name="Normal 36 4 6 2 4 2" xfId="44470" xr:uid="{475984D1-E98F-4B83-9A40-059EDC3B686B}"/>
    <cellStyle name="Normal 36 4 6 2 4 2 2" xfId="44471" xr:uid="{4387006A-8156-47B3-9B4D-331E5F78DB4F}"/>
    <cellStyle name="Normal 36 4 6 2 4 2 2 2" xfId="44472" xr:uid="{8C005D0F-6B03-419F-88AF-57561C203304}"/>
    <cellStyle name="Normal 36 4 6 2 4 2 3" xfId="44473" xr:uid="{81C5C15F-2AF6-4E72-A3DF-1B352779277D}"/>
    <cellStyle name="Normal 36 4 6 2 4 3" xfId="44474" xr:uid="{A61E52F3-F589-4011-9C82-7486B042BF99}"/>
    <cellStyle name="Normal 36 4 6 2 4 3 2" xfId="44475" xr:uid="{8622D872-B2B3-4094-BF32-AF43CDED984D}"/>
    <cellStyle name="Normal 36 4 6 2 4 4" xfId="44476" xr:uid="{C33C73DD-415A-42CC-8E22-0EBF9820BC96}"/>
    <cellStyle name="Normal 36 4 6 2 5" xfId="44477" xr:uid="{2100A4DB-A74D-4592-81D8-CC44C0D737CE}"/>
    <cellStyle name="Normal 36 4 6 2 5 2" xfId="44478" xr:uid="{6D153679-5A96-435D-BF5D-FBDE3C7F5AC3}"/>
    <cellStyle name="Normal 36 4 6 2 5 2 2" xfId="44479" xr:uid="{63FB4AE4-8C91-48E0-8D94-98D3E8123F34}"/>
    <cellStyle name="Normal 36 4 6 2 5 3" xfId="44480" xr:uid="{B60B083F-0643-43BD-B4E3-C6371188A663}"/>
    <cellStyle name="Normal 36 4 6 2 6" xfId="44481" xr:uid="{0B4C3E5B-42DC-4140-9A6C-787754AFFFBE}"/>
    <cellStyle name="Normal 36 4 6 2 6 2" xfId="44482" xr:uid="{DC3BC2BF-9ECF-4BDC-8FFF-D2FECDB7C22E}"/>
    <cellStyle name="Normal 36 4 6 2 6 2 2" xfId="44483" xr:uid="{59FCDBC0-BF0A-481C-89F2-F5E88D7DB4D3}"/>
    <cellStyle name="Normal 36 4 6 2 6 3" xfId="44484" xr:uid="{18FD6FD0-6231-45C5-B971-3327E8AAFEFD}"/>
    <cellStyle name="Normal 36 4 6 2 7" xfId="44485" xr:uid="{5656F0A1-98FF-4F2E-97EB-D29F0B69C2AF}"/>
    <cellStyle name="Normal 36 4 6 2 7 2" xfId="44486" xr:uid="{A629DC52-201D-4FC8-A4E2-2094CB7D04DF}"/>
    <cellStyle name="Normal 36 4 6 2 7 2 2" xfId="44487" xr:uid="{46926781-E89E-4B43-8B4A-0D7183BF91D0}"/>
    <cellStyle name="Normal 36 4 6 2 7 3" xfId="44488" xr:uid="{D6A5C5EC-FC6D-4B48-8958-EB289668F1C4}"/>
    <cellStyle name="Normal 36 4 6 2 8" xfId="44489" xr:uid="{341AD7F2-767F-4DF9-913C-E30C86B68976}"/>
    <cellStyle name="Normal 36 4 6 2 8 2" xfId="44490" xr:uid="{95A6103A-0458-46A9-9DF5-22D26AA90DF4}"/>
    <cellStyle name="Normal 36 4 6 2 9" xfId="44491" xr:uid="{88AF8FEC-5660-4373-A03A-AB6B77564993}"/>
    <cellStyle name="Normal 36 4 6 2_EGAT BS 10" xfId="44492" xr:uid="{30C48AF0-6C54-4BCA-8A80-C75CA285070C}"/>
    <cellStyle name="Normal 36 4 6 3" xfId="44493" xr:uid="{9730BF42-B18C-47A1-8402-2679D82C42C6}"/>
    <cellStyle name="Normal 36 4 6 3 2" xfId="44494" xr:uid="{D8270D55-9A3F-472F-8EA4-BEA6B3156891}"/>
    <cellStyle name="Normal 36 4 6 3 2 2" xfId="44495" xr:uid="{02964884-6C14-477A-B89F-C114573C97CB}"/>
    <cellStyle name="Normal 36 4 6 3 2 2 2" xfId="44496" xr:uid="{CC14E556-06C6-481B-AB27-269D495E9FBC}"/>
    <cellStyle name="Normal 36 4 6 3 2 2 2 2" xfId="44497" xr:uid="{DA8D8648-76CF-4BCA-AF79-376DFA3D4728}"/>
    <cellStyle name="Normal 36 4 6 3 2 2 3" xfId="44498" xr:uid="{8654F7A5-85D0-4578-8766-DFCB33199496}"/>
    <cellStyle name="Normal 36 4 6 3 2 3" xfId="44499" xr:uid="{3FB1D923-11D5-4749-940E-8F64D7175ECC}"/>
    <cellStyle name="Normal 36 4 6 3 2 3 2" xfId="44500" xr:uid="{332FE572-E2FC-4182-8D14-2A29926B064B}"/>
    <cellStyle name="Normal 36 4 6 3 2 4" xfId="44501" xr:uid="{28B9EC0B-B418-48BF-9760-9CA178C7287F}"/>
    <cellStyle name="Normal 36 4 6 3 3" xfId="44502" xr:uid="{A17EE6FE-578A-42E9-AF1D-79DB460085AA}"/>
    <cellStyle name="Normal 36 4 6 3 3 2" xfId="44503" xr:uid="{21FF10D0-50E6-4C38-882F-3C0CDAAB0AA2}"/>
    <cellStyle name="Normal 36 4 6 3 3 2 2" xfId="44504" xr:uid="{73908F0E-ECF2-4ED2-9AC4-22D6D1E2AE43}"/>
    <cellStyle name="Normal 36 4 6 3 3 2 2 2" xfId="44505" xr:uid="{23C4B7F5-B2E4-40A8-9EFD-56F13F5C8C1E}"/>
    <cellStyle name="Normal 36 4 6 3 3 2 3" xfId="44506" xr:uid="{9396CEA2-5148-4A7D-B25C-E78B6648B64D}"/>
    <cellStyle name="Normal 36 4 6 3 3 3" xfId="44507" xr:uid="{2E387D4C-0124-4187-A1B1-B576BFB78FB1}"/>
    <cellStyle name="Normal 36 4 6 3 3 3 2" xfId="44508" xr:uid="{6BE7F23F-3297-45F9-9115-07D8BEAB938A}"/>
    <cellStyle name="Normal 36 4 6 3 3 4" xfId="44509" xr:uid="{72F061BB-66ED-47D2-9EB3-344D0313063A}"/>
    <cellStyle name="Normal 36 4 6 3 4" xfId="44510" xr:uid="{318F0762-ABEF-40F6-8444-5075314D9CE3}"/>
    <cellStyle name="Normal 36 4 6 3 4 2" xfId="44511" xr:uid="{D94498F1-21F5-4EF2-BD81-665E60188740}"/>
    <cellStyle name="Normal 36 4 6 3 4 2 2" xfId="44512" xr:uid="{A5B4AE12-1691-4AC9-9F26-563E6EF38B01}"/>
    <cellStyle name="Normal 36 4 6 3 4 3" xfId="44513" xr:uid="{30DD40AD-8D11-4D3A-9C9D-865D22C91F9B}"/>
    <cellStyle name="Normal 36 4 6 3 5" xfId="44514" xr:uid="{0CCE25DE-C3B5-4053-B197-C3CB4FC0CB7B}"/>
    <cellStyle name="Normal 36 4 6 3 5 2" xfId="44515" xr:uid="{FA20D7C4-87CD-4084-8403-F3C1EE5B7B9A}"/>
    <cellStyle name="Normal 36 4 6 3 5 2 2" xfId="44516" xr:uid="{868F4204-BCD4-4A21-B9A8-C21A1EA5C8CD}"/>
    <cellStyle name="Normal 36 4 6 3 5 3" xfId="44517" xr:uid="{37EF6DE4-42A0-4B58-A58E-FAA8A02483FE}"/>
    <cellStyle name="Normal 36 4 6 3 6" xfId="44518" xr:uid="{95AFE726-4AF3-4B9E-837A-D3A6CDE2B80D}"/>
    <cellStyle name="Normal 36 4 6 3 6 2" xfId="44519" xr:uid="{C630B29A-3513-463B-A4AF-1F620E3636FB}"/>
    <cellStyle name="Normal 36 4 6 3 6 2 2" xfId="44520" xr:uid="{6B86417F-E82A-4F9B-8513-5B446114D10B}"/>
    <cellStyle name="Normal 36 4 6 3 6 3" xfId="44521" xr:uid="{0B313859-7498-4AF3-904E-9EDA8A981CBE}"/>
    <cellStyle name="Normal 36 4 6 3 7" xfId="44522" xr:uid="{0BDAE56E-7ACF-4E40-9589-B27786107BA5}"/>
    <cellStyle name="Normal 36 4 6 3 7 2" xfId="44523" xr:uid="{EEAF8DFA-D461-43C2-84CC-24733F52F057}"/>
    <cellStyle name="Normal 36 4 6 3 8" xfId="44524" xr:uid="{9D02A6A8-3EE7-47C7-8005-BBD93F5C0BD4}"/>
    <cellStyle name="Normal 36 4 6 3_EGAT BS 10" xfId="44525" xr:uid="{C1211596-9F0D-47BD-9E69-8B91F7642631}"/>
    <cellStyle name="Normal 36 4 6 4" xfId="44526" xr:uid="{0D41A741-12DD-42F8-85F7-5E33D6DF37CF}"/>
    <cellStyle name="Normal 36 4 6 4 2" xfId="44527" xr:uid="{8B322EE7-5708-4BC1-889E-38DA7695C486}"/>
    <cellStyle name="Normal 36 4 6 4 2 2" xfId="44528" xr:uid="{3F1E6F2A-D0EE-449C-A3B1-8EC0CF7EB231}"/>
    <cellStyle name="Normal 36 4 6 4 2 2 2" xfId="44529" xr:uid="{0C3484C9-B7EF-420C-80FC-DD8B5CC0AD38}"/>
    <cellStyle name="Normal 36 4 6 4 2 3" xfId="44530" xr:uid="{D3E311B8-2FBD-4BD0-A17C-C07760C9DF63}"/>
    <cellStyle name="Normal 36 4 6 4 3" xfId="44531" xr:uid="{9C0ADBE1-C36B-4194-A787-3D3DCC97A69E}"/>
    <cellStyle name="Normal 36 4 6 4 3 2" xfId="44532" xr:uid="{CC0D1872-1C6B-4061-8F16-03D82980EFB3}"/>
    <cellStyle name="Normal 36 4 6 4 4" xfId="44533" xr:uid="{E77D38D2-65A6-422C-B707-6FE373EA0338}"/>
    <cellStyle name="Normal 36 4 6 5" xfId="44534" xr:uid="{11364734-5546-4EDF-8B66-3C8CCA66EB0D}"/>
    <cellStyle name="Normal 36 4 6 5 2" xfId="44535" xr:uid="{78353B53-3877-4BF7-B7E4-4A6F40B292A2}"/>
    <cellStyle name="Normal 36 4 6 5 2 2" xfId="44536" xr:uid="{56AAFDBA-D7CF-4F84-A85C-51E306157314}"/>
    <cellStyle name="Normal 36 4 6 5 2 2 2" xfId="44537" xr:uid="{50A6A03B-4BFB-48CE-A8AB-0536909183C5}"/>
    <cellStyle name="Normal 36 4 6 5 2 3" xfId="44538" xr:uid="{25F828D4-30CF-4EC6-BEC2-210AC7FE9014}"/>
    <cellStyle name="Normal 36 4 6 5 3" xfId="44539" xr:uid="{6C5F3F21-52AA-4280-8904-EB0D2C81E26C}"/>
    <cellStyle name="Normal 36 4 6 5 3 2" xfId="44540" xr:uid="{9FB52FC5-656D-4F84-B5E3-E1D77B7E29A4}"/>
    <cellStyle name="Normal 36 4 6 5 4" xfId="44541" xr:uid="{22E48C01-7905-4026-82AE-1DC4B0440E6D}"/>
    <cellStyle name="Normal 36 4 6 6" xfId="44542" xr:uid="{3711FDF8-D23E-40EA-960E-88675ABEF5BF}"/>
    <cellStyle name="Normal 36 4 6 6 2" xfId="44543" xr:uid="{36B4E70D-0710-4D10-AC71-B2F2137FB15E}"/>
    <cellStyle name="Normal 36 4 6 6 2 2" xfId="44544" xr:uid="{1424FD42-B09E-49D2-8464-08AD808E05ED}"/>
    <cellStyle name="Normal 36 4 6 6 3" xfId="44545" xr:uid="{3C323312-C2F6-4B41-9455-8D02CABEA35B}"/>
    <cellStyle name="Normal 36 4 6 7" xfId="44546" xr:uid="{A5828206-B583-4137-B64A-52A9663AD1F8}"/>
    <cellStyle name="Normal 36 4 6 7 2" xfId="44547" xr:uid="{2930E158-0E30-451E-8D30-825D890E8642}"/>
    <cellStyle name="Normal 36 4 6 7 2 2" xfId="44548" xr:uid="{18E17C4B-A9EE-4EB0-B8EB-88FEEF29940F}"/>
    <cellStyle name="Normal 36 4 6 7 3" xfId="44549" xr:uid="{87F61F34-8FBC-4511-BF3D-F956C8E4E50B}"/>
    <cellStyle name="Normal 36 4 6 8" xfId="44550" xr:uid="{F0F5C80B-D644-436A-B928-2887CFF493F9}"/>
    <cellStyle name="Normal 36 4 6 8 2" xfId="44551" xr:uid="{98370CC2-5D77-4BB4-93FE-4CB44F58D8A9}"/>
    <cellStyle name="Normal 36 4 6 8 2 2" xfId="44552" xr:uid="{1A117C3F-8FAE-4CFB-A75F-EAF5A1ED249F}"/>
    <cellStyle name="Normal 36 4 6 8 3" xfId="44553" xr:uid="{A1D75DF1-F0AA-4E7E-B475-E8BAFDAAF7B8}"/>
    <cellStyle name="Normal 36 4 6 9" xfId="44554" xr:uid="{DE1F5745-8302-480C-B86A-3BFFF1F43926}"/>
    <cellStyle name="Normal 36 4 6 9 2" xfId="44555" xr:uid="{EDF9F105-350A-4F6C-AF9C-2006BAE10442}"/>
    <cellStyle name="Normal 36 4 6_EGAT BS 10" xfId="44556" xr:uid="{7CF99EB5-7190-41AC-ADA7-62A6FCEA75AE}"/>
    <cellStyle name="Normal 36 4 7" xfId="44557" xr:uid="{A044ACD6-3C7B-4C48-8C46-F3F124D7E6EC}"/>
    <cellStyle name="Normal 36 4 7 10" xfId="44558" xr:uid="{A2336F74-C120-41BD-8CD0-375C8619C5FC}"/>
    <cellStyle name="Normal 36 4 7 2" xfId="44559" xr:uid="{5433DA75-8FC0-4C5A-9067-D8F9A25AE0AB}"/>
    <cellStyle name="Normal 36 4 7 2 2" xfId="44560" xr:uid="{8199CC4B-EFDC-4E1B-99C0-1AF99CB45D93}"/>
    <cellStyle name="Normal 36 4 7 2 2 2" xfId="44561" xr:uid="{50944922-07F2-419F-9CA8-8247167ECFA2}"/>
    <cellStyle name="Normal 36 4 7 2 2 2 2" xfId="44562" xr:uid="{F46FD800-C38D-40E2-96F7-B780BA8E21BB}"/>
    <cellStyle name="Normal 36 4 7 2 2 2 2 2" xfId="44563" xr:uid="{B03385AA-117A-4C9A-A128-B12CA70B4B7E}"/>
    <cellStyle name="Normal 36 4 7 2 2 2 2 2 2" xfId="44564" xr:uid="{061AD7C3-97F6-4188-AFF9-F2442A52E312}"/>
    <cellStyle name="Normal 36 4 7 2 2 2 2 3" xfId="44565" xr:uid="{15B5C769-E9B6-4EF5-B988-5B5C408D4542}"/>
    <cellStyle name="Normal 36 4 7 2 2 2 3" xfId="44566" xr:uid="{252AC5D8-2E59-42EB-9E5D-256146A93CC4}"/>
    <cellStyle name="Normal 36 4 7 2 2 2 3 2" xfId="44567" xr:uid="{AD4D280C-C5BE-4A45-8D3A-447EA470EC58}"/>
    <cellStyle name="Normal 36 4 7 2 2 2 4" xfId="44568" xr:uid="{B20403C1-51DC-49A4-BD68-46D788584353}"/>
    <cellStyle name="Normal 36 4 7 2 2 3" xfId="44569" xr:uid="{0728D509-C0A7-41D6-96AF-E95D9A56A3D2}"/>
    <cellStyle name="Normal 36 4 7 2 2 3 2" xfId="44570" xr:uid="{9698DA10-A18A-4B9F-9577-BC717A77FB76}"/>
    <cellStyle name="Normal 36 4 7 2 2 3 2 2" xfId="44571" xr:uid="{6FB915A5-3DFC-4842-9798-4883844569E6}"/>
    <cellStyle name="Normal 36 4 7 2 2 3 3" xfId="44572" xr:uid="{1B63ED1E-3C19-42C6-8FA3-B826AE547A2E}"/>
    <cellStyle name="Normal 36 4 7 2 2 4" xfId="44573" xr:uid="{841A7E1B-F2B5-4D1B-89B4-8108EC94BF6E}"/>
    <cellStyle name="Normal 36 4 7 2 2 4 2" xfId="44574" xr:uid="{593233DD-7A56-4BC3-9710-5955C85060A1}"/>
    <cellStyle name="Normal 36 4 7 2 2 4 2 2" xfId="44575" xr:uid="{A51F1289-6E41-433E-9A82-0B0E886647FC}"/>
    <cellStyle name="Normal 36 4 7 2 2 4 3" xfId="44576" xr:uid="{9707E6BF-C0C0-4932-8F57-8EFF68642A27}"/>
    <cellStyle name="Normal 36 4 7 2 2 5" xfId="44577" xr:uid="{41353003-F073-4AFD-BC48-890444B89CF0}"/>
    <cellStyle name="Normal 36 4 7 2 2 5 2" xfId="44578" xr:uid="{CDA498B6-C597-4B74-841D-D577513E61D0}"/>
    <cellStyle name="Normal 36 4 7 2 2 5 2 2" xfId="44579" xr:uid="{33833B3C-799B-4E78-B6DC-F781F236D3B5}"/>
    <cellStyle name="Normal 36 4 7 2 2 5 3" xfId="44580" xr:uid="{527D5202-A7B7-470E-BC2B-E68D1B877EE5}"/>
    <cellStyle name="Normal 36 4 7 2 2 6" xfId="44581" xr:uid="{63BAC280-DFF0-4950-AC56-0E91652CD9B1}"/>
    <cellStyle name="Normal 36 4 7 2 2 6 2" xfId="44582" xr:uid="{1A911497-45D9-4F26-8536-8F703FC3D3B7}"/>
    <cellStyle name="Normal 36 4 7 2 2 7" xfId="44583" xr:uid="{BAE2E842-BC80-4430-8F37-F37F3E674003}"/>
    <cellStyle name="Normal 36 4 7 2 2_EGAT BS 10" xfId="44584" xr:uid="{DBF593DD-DDEE-4AEE-82A8-47B7C70BE115}"/>
    <cellStyle name="Normal 36 4 7 2 3" xfId="44585" xr:uid="{ABCC5244-F209-4410-A5AC-F471556BF5EB}"/>
    <cellStyle name="Normal 36 4 7 2 3 2" xfId="44586" xr:uid="{3C8B5735-AD77-4C07-84B3-F86D47A69C5B}"/>
    <cellStyle name="Normal 36 4 7 2 3 2 2" xfId="44587" xr:uid="{F676E61D-0696-4212-8978-06150DB40FF7}"/>
    <cellStyle name="Normal 36 4 7 2 3 2 2 2" xfId="44588" xr:uid="{D583E5AF-D9FD-460A-AC8F-61B509151577}"/>
    <cellStyle name="Normal 36 4 7 2 3 2 3" xfId="44589" xr:uid="{14EE75D1-46D1-48F5-A9E4-D7D0943C0A1F}"/>
    <cellStyle name="Normal 36 4 7 2 3 3" xfId="44590" xr:uid="{CE346AF3-47BC-4984-B745-39165E9E4956}"/>
    <cellStyle name="Normal 36 4 7 2 3 3 2" xfId="44591" xr:uid="{B399A55B-1094-4CED-9B91-28982B295978}"/>
    <cellStyle name="Normal 36 4 7 2 3 4" xfId="44592" xr:uid="{EFD3F6EE-5F1E-47D0-9779-E773E505FFAE}"/>
    <cellStyle name="Normal 36 4 7 2 4" xfId="44593" xr:uid="{6C5DD225-EB48-4FF8-B97D-F3C5BA5FB83F}"/>
    <cellStyle name="Normal 36 4 7 2 4 2" xfId="44594" xr:uid="{06190530-9781-4555-B5AB-8DC5035D175D}"/>
    <cellStyle name="Normal 36 4 7 2 4 2 2" xfId="44595" xr:uid="{05EB9CAF-13D6-4C2A-A2A2-16FDD3E96E25}"/>
    <cellStyle name="Normal 36 4 7 2 4 2 2 2" xfId="44596" xr:uid="{AC8A8DCE-BAE6-4744-B6B0-6C2D184D29F7}"/>
    <cellStyle name="Normal 36 4 7 2 4 2 3" xfId="44597" xr:uid="{6182FF8D-10D8-4E0B-BF1C-B53D6CD583F2}"/>
    <cellStyle name="Normal 36 4 7 2 4 3" xfId="44598" xr:uid="{C5746130-5ED6-4ACF-A622-27CF0414BC5E}"/>
    <cellStyle name="Normal 36 4 7 2 4 3 2" xfId="44599" xr:uid="{5DDB9FF8-935B-47CB-BAFB-460757D6E366}"/>
    <cellStyle name="Normal 36 4 7 2 4 4" xfId="44600" xr:uid="{9E703C49-0BEF-4B36-BE7B-B3EBB81A9952}"/>
    <cellStyle name="Normal 36 4 7 2 5" xfId="44601" xr:uid="{EA8ACEC2-F8C3-4DD5-93B6-464AADA6B443}"/>
    <cellStyle name="Normal 36 4 7 2 5 2" xfId="44602" xr:uid="{245F7C7A-FD98-4707-B135-16FCE4541233}"/>
    <cellStyle name="Normal 36 4 7 2 5 2 2" xfId="44603" xr:uid="{63D69546-922F-485D-B4BA-43DB155BD05A}"/>
    <cellStyle name="Normal 36 4 7 2 5 3" xfId="44604" xr:uid="{452A95F7-5E01-4FED-B324-4A92A9A3DE11}"/>
    <cellStyle name="Normal 36 4 7 2 6" xfId="44605" xr:uid="{D6CF003C-6131-4348-A275-216FE4CE3B68}"/>
    <cellStyle name="Normal 36 4 7 2 6 2" xfId="44606" xr:uid="{F98F7FC3-D3DE-4CC1-B0E0-961F317A517B}"/>
    <cellStyle name="Normal 36 4 7 2 6 2 2" xfId="44607" xr:uid="{8B3B056B-37FB-486F-8FD9-E9F9A00866F4}"/>
    <cellStyle name="Normal 36 4 7 2 6 3" xfId="44608" xr:uid="{1CFB6F31-5A94-4719-9054-6087FA7DD3CD}"/>
    <cellStyle name="Normal 36 4 7 2 7" xfId="44609" xr:uid="{1B43BCF2-2687-464F-ACE2-D98261165269}"/>
    <cellStyle name="Normal 36 4 7 2 7 2" xfId="44610" xr:uid="{F26F4273-8ED8-4A37-8A9B-43C98B0EBFA8}"/>
    <cellStyle name="Normal 36 4 7 2 7 2 2" xfId="44611" xr:uid="{558C4EC8-7FFE-4397-8B6D-25A54FBDF8C7}"/>
    <cellStyle name="Normal 36 4 7 2 7 3" xfId="44612" xr:uid="{0F24444D-F05B-45BD-BF74-D0966F839F86}"/>
    <cellStyle name="Normal 36 4 7 2 8" xfId="44613" xr:uid="{F1AD48A4-9496-459A-A118-CC6DD94B0CD1}"/>
    <cellStyle name="Normal 36 4 7 2 8 2" xfId="44614" xr:uid="{0764BDB0-964E-4D29-A9F1-43DB707B5788}"/>
    <cellStyle name="Normal 36 4 7 2 9" xfId="44615" xr:uid="{DBF0FDD4-64B8-42E1-BE0D-9D0756AB98EF}"/>
    <cellStyle name="Normal 36 4 7 2_EGAT BS 10" xfId="44616" xr:uid="{E997CBDA-AEC4-4C43-A56E-C27BB1EC0BC8}"/>
    <cellStyle name="Normal 36 4 7 3" xfId="44617" xr:uid="{8F155F5D-F9DE-4EB6-A319-CE10261D0F52}"/>
    <cellStyle name="Normal 36 4 7 3 2" xfId="44618" xr:uid="{E5124799-57F2-4887-8F1C-470DFD5E6327}"/>
    <cellStyle name="Normal 36 4 7 3 2 2" xfId="44619" xr:uid="{E50E963B-D8A8-4F3D-B503-ADAE67D2E5CA}"/>
    <cellStyle name="Normal 36 4 7 3 2 2 2" xfId="44620" xr:uid="{A29B5E1D-B8D1-4A8A-8DEC-CD5B9A0614CD}"/>
    <cellStyle name="Normal 36 4 7 3 2 2 2 2" xfId="44621" xr:uid="{EC960F2C-F8FC-42B7-88C2-9951D6074460}"/>
    <cellStyle name="Normal 36 4 7 3 2 2 3" xfId="44622" xr:uid="{A80946B4-3464-4784-9644-C739FE72FCE9}"/>
    <cellStyle name="Normal 36 4 7 3 2 3" xfId="44623" xr:uid="{80346922-4150-4B25-A51E-13958255F292}"/>
    <cellStyle name="Normal 36 4 7 3 2 3 2" xfId="44624" xr:uid="{3B0CB5F7-157B-4EFD-8A94-83A9891BB8FD}"/>
    <cellStyle name="Normal 36 4 7 3 2 4" xfId="44625" xr:uid="{040CE915-F0A0-4B1D-A90C-56A66E9BF79A}"/>
    <cellStyle name="Normal 36 4 7 3 3" xfId="44626" xr:uid="{22E0729A-48B8-43BB-A6F9-E54B2D2DF501}"/>
    <cellStyle name="Normal 36 4 7 3 3 2" xfId="44627" xr:uid="{C085D614-D1A7-42E3-BB50-0CC88E470C0E}"/>
    <cellStyle name="Normal 36 4 7 3 3 2 2" xfId="44628" xr:uid="{9114EB23-A1CB-47DC-9599-423DDC7AA3F7}"/>
    <cellStyle name="Normal 36 4 7 3 3 2 2 2" xfId="44629" xr:uid="{728FE2C3-0D70-4DB7-BAEA-044EA9594808}"/>
    <cellStyle name="Normal 36 4 7 3 3 2 3" xfId="44630" xr:uid="{B6B60CDA-7068-4CD6-9E8F-457A29854E3C}"/>
    <cellStyle name="Normal 36 4 7 3 3 3" xfId="44631" xr:uid="{A5263D2A-4CC7-45F9-989F-AE5B3968F604}"/>
    <cellStyle name="Normal 36 4 7 3 3 3 2" xfId="44632" xr:uid="{AA819751-22B2-4FB8-A024-D60A9AAFD348}"/>
    <cellStyle name="Normal 36 4 7 3 3 4" xfId="44633" xr:uid="{098366CD-EEAC-4EE3-B0E7-9A659B5E5039}"/>
    <cellStyle name="Normal 36 4 7 3 4" xfId="44634" xr:uid="{C1EA6355-5B1B-4FA6-934C-0EE4724E2096}"/>
    <cellStyle name="Normal 36 4 7 3 4 2" xfId="44635" xr:uid="{3C2509ED-E63B-4E37-9ACC-7345CDBA88B9}"/>
    <cellStyle name="Normal 36 4 7 3 4 2 2" xfId="44636" xr:uid="{59FBFA92-D2D9-4E52-8181-D9D319D8DB45}"/>
    <cellStyle name="Normal 36 4 7 3 4 3" xfId="44637" xr:uid="{C8114CA2-8BF8-4A00-8EAE-E0C5811BC91D}"/>
    <cellStyle name="Normal 36 4 7 3 5" xfId="44638" xr:uid="{11E4A535-CA79-48D4-92D2-A61B7E3AD169}"/>
    <cellStyle name="Normal 36 4 7 3 5 2" xfId="44639" xr:uid="{D9CE53AE-F039-4D8D-BBE8-19073BDE91EB}"/>
    <cellStyle name="Normal 36 4 7 3 5 2 2" xfId="44640" xr:uid="{FEA6D70F-7BCC-4563-8EAB-2BFE2654DA64}"/>
    <cellStyle name="Normal 36 4 7 3 5 3" xfId="44641" xr:uid="{C2B0D7C7-2B1F-4031-8815-629672F960CA}"/>
    <cellStyle name="Normal 36 4 7 3 6" xfId="44642" xr:uid="{AEB4789A-7A21-4724-A70A-D9939A904030}"/>
    <cellStyle name="Normal 36 4 7 3 6 2" xfId="44643" xr:uid="{DCCD660C-A077-4483-A555-A3E81D0D4C1B}"/>
    <cellStyle name="Normal 36 4 7 3 6 2 2" xfId="44644" xr:uid="{CB3B9204-C8E4-4305-9E54-30C5F5351101}"/>
    <cellStyle name="Normal 36 4 7 3 6 3" xfId="44645" xr:uid="{1F376A71-212A-4DDA-93A6-0409DA158BA8}"/>
    <cellStyle name="Normal 36 4 7 3 7" xfId="44646" xr:uid="{311A39B3-A8FC-46AF-93D0-192D3D7B41FD}"/>
    <cellStyle name="Normal 36 4 7 3 7 2" xfId="44647" xr:uid="{EC575A0A-90C4-4BEA-9159-87DE59313A5B}"/>
    <cellStyle name="Normal 36 4 7 3 8" xfId="44648" xr:uid="{76ACA3B5-C475-4EE5-AB5E-58C3547EB887}"/>
    <cellStyle name="Normal 36 4 7 3_EGAT BS 10" xfId="44649" xr:uid="{18E8AAFB-DD19-49ED-8A55-A309FF7EC176}"/>
    <cellStyle name="Normal 36 4 7 4" xfId="44650" xr:uid="{1C6CD7CD-6396-42AB-BDE3-6299BF5D156F}"/>
    <cellStyle name="Normal 36 4 7 4 2" xfId="44651" xr:uid="{E5036CC3-906B-4ABB-A6D3-7D57DA8374F7}"/>
    <cellStyle name="Normal 36 4 7 4 2 2" xfId="44652" xr:uid="{9B4A93BF-40F9-4028-B98B-0DD7F3F71DA6}"/>
    <cellStyle name="Normal 36 4 7 4 2 2 2" xfId="44653" xr:uid="{48B0F088-5CDD-4C55-952D-1E452055218B}"/>
    <cellStyle name="Normal 36 4 7 4 2 3" xfId="44654" xr:uid="{5CFF253F-EBF9-4E95-B5AA-06D232216FE4}"/>
    <cellStyle name="Normal 36 4 7 4 3" xfId="44655" xr:uid="{0CBB9451-9EBF-48E9-AE62-ED8D329DB374}"/>
    <cellStyle name="Normal 36 4 7 4 3 2" xfId="44656" xr:uid="{0040922A-93FF-4FD2-9835-9E544CB8B242}"/>
    <cellStyle name="Normal 36 4 7 4 4" xfId="44657" xr:uid="{46F831C0-7C21-4EAD-9877-DEA8BB71A94F}"/>
    <cellStyle name="Normal 36 4 7 5" xfId="44658" xr:uid="{11056F62-753B-47D1-8A02-9C2BC0410CF9}"/>
    <cellStyle name="Normal 36 4 7 5 2" xfId="44659" xr:uid="{3A4FB18F-6857-4A61-8576-27E8E9986233}"/>
    <cellStyle name="Normal 36 4 7 5 2 2" xfId="44660" xr:uid="{DD8899A0-80C6-4271-BA7A-F6EE58849844}"/>
    <cellStyle name="Normal 36 4 7 5 2 2 2" xfId="44661" xr:uid="{D9AD9F9F-419E-4476-BA30-4E2670C38AAE}"/>
    <cellStyle name="Normal 36 4 7 5 2 3" xfId="44662" xr:uid="{4A4C5087-F94D-4643-849E-824C319B9985}"/>
    <cellStyle name="Normal 36 4 7 5 3" xfId="44663" xr:uid="{ADC9B26F-51F8-4C72-A8F0-06A9AF0C1D69}"/>
    <cellStyle name="Normal 36 4 7 5 3 2" xfId="44664" xr:uid="{24B2D20F-3D54-4BB1-A7A9-E05DF01669E3}"/>
    <cellStyle name="Normal 36 4 7 5 4" xfId="44665" xr:uid="{656664B8-D8D5-4E2A-8BBF-89D64C4F2537}"/>
    <cellStyle name="Normal 36 4 7 6" xfId="44666" xr:uid="{DC756F1C-F2D6-480D-9B44-A2A2F1BE48F4}"/>
    <cellStyle name="Normal 36 4 7 6 2" xfId="44667" xr:uid="{BFFAD39C-859A-4B63-B373-FC74DB033985}"/>
    <cellStyle name="Normal 36 4 7 6 2 2" xfId="44668" xr:uid="{05296840-0A41-4FE7-AA88-EB029342E60C}"/>
    <cellStyle name="Normal 36 4 7 6 3" xfId="44669" xr:uid="{FB7F34F3-6EA3-4CE8-B382-6EDC2E2B9BAE}"/>
    <cellStyle name="Normal 36 4 7 7" xfId="44670" xr:uid="{CC602781-69E5-4C7D-8659-AAA5A14A2474}"/>
    <cellStyle name="Normal 36 4 7 7 2" xfId="44671" xr:uid="{C518C103-36C5-4F8D-8EF9-1AAA212A5A31}"/>
    <cellStyle name="Normal 36 4 7 7 2 2" xfId="44672" xr:uid="{41B4E946-12F3-4E94-91C4-62A7CE1A0DF9}"/>
    <cellStyle name="Normal 36 4 7 7 3" xfId="44673" xr:uid="{03DF7F7D-AF2F-4223-B84F-714FB9B22CE4}"/>
    <cellStyle name="Normal 36 4 7 8" xfId="44674" xr:uid="{F449C798-D85B-4EBC-A55E-D95CDDB88D48}"/>
    <cellStyle name="Normal 36 4 7 8 2" xfId="44675" xr:uid="{7C062C66-4F24-4C9E-8779-A6416FF6904D}"/>
    <cellStyle name="Normal 36 4 7 8 2 2" xfId="44676" xr:uid="{4C9ECDCC-268E-4B16-8523-B0D5C5E9D1CB}"/>
    <cellStyle name="Normal 36 4 7 8 3" xfId="44677" xr:uid="{14BB7D23-922B-41BC-B196-F5125F51CE0E}"/>
    <cellStyle name="Normal 36 4 7 9" xfId="44678" xr:uid="{F239D9C6-8038-4991-9DE7-E2DFD26CE75A}"/>
    <cellStyle name="Normal 36 4 7 9 2" xfId="44679" xr:uid="{63882010-E8D7-47F1-937D-61566EE6EC4B}"/>
    <cellStyle name="Normal 36 4 7_EGAT BS 10" xfId="44680" xr:uid="{D773B954-65F2-4318-90D1-9ABB0EC0F588}"/>
    <cellStyle name="Normal 36 4 8" xfId="44681" xr:uid="{E5829E6A-3611-4DA1-AB92-4902F447DA72}"/>
    <cellStyle name="Normal 36 4 8 2" xfId="44682" xr:uid="{EBA1D8B5-BF17-4404-9C32-556C8EBA009D}"/>
    <cellStyle name="Normal 36 4 8 2 2" xfId="44683" xr:uid="{B7F6D312-2563-4084-B99E-F4B6EFFE25D8}"/>
    <cellStyle name="Normal 36 4 8 2 2 2" xfId="44684" xr:uid="{7CBE5A97-8696-4337-BFA8-A69ED679F155}"/>
    <cellStyle name="Normal 36 4 8 2 2 2 2" xfId="44685" xr:uid="{E96C923F-0530-44EB-84E1-BF6C24E9985F}"/>
    <cellStyle name="Normal 36 4 8 2 2 2 2 2" xfId="44686" xr:uid="{0B0606A5-DA7D-4841-9A03-B25C61649B6B}"/>
    <cellStyle name="Normal 36 4 8 2 2 2 3" xfId="44687" xr:uid="{2B3FCF4D-4043-45C9-947D-3605E4C36E6C}"/>
    <cellStyle name="Normal 36 4 8 2 2 3" xfId="44688" xr:uid="{A9977D61-BCD9-4D18-8825-25C9C9ACCD42}"/>
    <cellStyle name="Normal 36 4 8 2 2 3 2" xfId="44689" xr:uid="{96D88C41-DBF3-41D4-8312-893B245A2F1F}"/>
    <cellStyle name="Normal 36 4 8 2 2 4" xfId="44690" xr:uid="{C35967A0-970C-4FA6-B290-82D356EC17AF}"/>
    <cellStyle name="Normal 36 4 8 2 3" xfId="44691" xr:uid="{516FA21C-0987-4BDC-AC8F-5C1DC5569857}"/>
    <cellStyle name="Normal 36 4 8 2 3 2" xfId="44692" xr:uid="{5B963095-4CF0-4A12-87FE-9C607554DEAE}"/>
    <cellStyle name="Normal 36 4 8 2 3 2 2" xfId="44693" xr:uid="{0EB30BC3-39D4-4DF1-AD64-678CA8BE98E2}"/>
    <cellStyle name="Normal 36 4 8 2 3 3" xfId="44694" xr:uid="{3C3D6E73-450A-416D-AB7A-4745DDCE34DC}"/>
    <cellStyle name="Normal 36 4 8 2 4" xfId="44695" xr:uid="{7CE24E87-486B-49E9-A7E5-DF33FDD1DA85}"/>
    <cellStyle name="Normal 36 4 8 2 4 2" xfId="44696" xr:uid="{18967CE7-DF96-49D5-8F64-AAABBC072B0F}"/>
    <cellStyle name="Normal 36 4 8 2 4 2 2" xfId="44697" xr:uid="{39193BF7-AE55-4F5F-B801-2BE78058513A}"/>
    <cellStyle name="Normal 36 4 8 2 4 3" xfId="44698" xr:uid="{371A5460-F36B-413A-A15E-C9381CEF6868}"/>
    <cellStyle name="Normal 36 4 8 2 5" xfId="44699" xr:uid="{9AA787C3-CC2E-4DBF-948B-C628EE5A17BD}"/>
    <cellStyle name="Normal 36 4 8 2 5 2" xfId="44700" xr:uid="{BA8D108E-A8EA-4586-9305-A952B760AB36}"/>
    <cellStyle name="Normal 36 4 8 2 5 2 2" xfId="44701" xr:uid="{842EAADC-5BCB-4902-83DC-0895E6A0822B}"/>
    <cellStyle name="Normal 36 4 8 2 5 3" xfId="44702" xr:uid="{503A9872-845B-4D6C-BEA6-E1B48A5563EF}"/>
    <cellStyle name="Normal 36 4 8 2 6" xfId="44703" xr:uid="{3601943E-5448-4095-AF30-D0070157EF27}"/>
    <cellStyle name="Normal 36 4 8 2 6 2" xfId="44704" xr:uid="{3687797C-780A-4AF0-A60F-A8D33209F48F}"/>
    <cellStyle name="Normal 36 4 8 2 7" xfId="44705" xr:uid="{EE029A95-98F3-48A2-ABF4-1FD069C0206E}"/>
    <cellStyle name="Normal 36 4 8 2_EGAT BS 10" xfId="44706" xr:uid="{F3CEB60C-782D-40E2-84CC-35467988D4E5}"/>
    <cellStyle name="Normal 36 4 8 3" xfId="44707" xr:uid="{DED5B973-F6D6-4D5B-BA13-9459144D46EF}"/>
    <cellStyle name="Normal 36 4 8 3 2" xfId="44708" xr:uid="{865DD17F-B688-4622-84BC-F3C4D8B7F6ED}"/>
    <cellStyle name="Normal 36 4 8 3 2 2" xfId="44709" xr:uid="{E467F5B5-4315-401C-9883-16261EB646C0}"/>
    <cellStyle name="Normal 36 4 8 3 2 2 2" xfId="44710" xr:uid="{BE8F4B69-7569-4E17-8C7C-E21DCD1489CA}"/>
    <cellStyle name="Normal 36 4 8 3 2 3" xfId="44711" xr:uid="{AA68F40D-6554-4E5D-8D27-F26A0B22D242}"/>
    <cellStyle name="Normal 36 4 8 3 3" xfId="44712" xr:uid="{F65C170D-A831-4A52-8806-15E7FE582F52}"/>
    <cellStyle name="Normal 36 4 8 3 3 2" xfId="44713" xr:uid="{AB34DE0C-7FAB-4B29-81BE-CBB6A89D880A}"/>
    <cellStyle name="Normal 36 4 8 3 4" xfId="44714" xr:uid="{206D2938-A9D2-445A-87AF-6F171EC8BFAA}"/>
    <cellStyle name="Normal 36 4 8 4" xfId="44715" xr:uid="{1CFECBE4-7044-4E01-8F49-059BB500A613}"/>
    <cellStyle name="Normal 36 4 8 4 2" xfId="44716" xr:uid="{99060D80-9126-46AC-B308-697CEDA65301}"/>
    <cellStyle name="Normal 36 4 8 4 2 2" xfId="44717" xr:uid="{4AB49B2D-2E89-4FAE-94F2-61918C117593}"/>
    <cellStyle name="Normal 36 4 8 4 2 2 2" xfId="44718" xr:uid="{B0F011A4-BD82-4B10-8928-C6AED658C7D3}"/>
    <cellStyle name="Normal 36 4 8 4 2 3" xfId="44719" xr:uid="{1368A210-DB8C-45F8-8581-D0FFF78E705D}"/>
    <cellStyle name="Normal 36 4 8 4 3" xfId="44720" xr:uid="{0E3A9F08-EAB2-47CB-A8E0-D9B21D637DEB}"/>
    <cellStyle name="Normal 36 4 8 4 3 2" xfId="44721" xr:uid="{7EB66652-EF48-461D-B1D5-5A3ED518F066}"/>
    <cellStyle name="Normal 36 4 8 4 4" xfId="44722" xr:uid="{73DEE34B-5DCE-405D-A003-20E4D0BE4755}"/>
    <cellStyle name="Normal 36 4 8 5" xfId="44723" xr:uid="{5E840657-6C6C-402F-892A-EE9E652E5528}"/>
    <cellStyle name="Normal 36 4 8 5 2" xfId="44724" xr:uid="{0837606D-6C81-4158-84D6-B4F25C55EDBF}"/>
    <cellStyle name="Normal 36 4 8 5 2 2" xfId="44725" xr:uid="{13E2BFF9-FAF6-493C-A58F-47C771B89AA4}"/>
    <cellStyle name="Normal 36 4 8 5 3" xfId="44726" xr:uid="{DE780B4E-B991-4D47-B625-146C9C2F19CA}"/>
    <cellStyle name="Normal 36 4 8 6" xfId="44727" xr:uid="{A7F37204-DF6D-4EC8-BBF5-C026D4605C93}"/>
    <cellStyle name="Normal 36 4 8 6 2" xfId="44728" xr:uid="{744DED28-AECF-41A2-AB22-FCA189BDE947}"/>
    <cellStyle name="Normal 36 4 8 6 2 2" xfId="44729" xr:uid="{28DA8ED9-8EE7-477A-AE4A-5D0EC42DBBB1}"/>
    <cellStyle name="Normal 36 4 8 6 3" xfId="44730" xr:uid="{78E8498C-4BCA-4214-9EE9-2530A52DE769}"/>
    <cellStyle name="Normal 36 4 8 7" xfId="44731" xr:uid="{7ABC1B91-0AC6-4208-8648-92F7319621F1}"/>
    <cellStyle name="Normal 36 4 8 7 2" xfId="44732" xr:uid="{26801718-101D-48B0-86A9-3D968177F393}"/>
    <cellStyle name="Normal 36 4 8 7 2 2" xfId="44733" xr:uid="{4917D2E1-E25B-45D2-8899-E6EE2E8EA984}"/>
    <cellStyle name="Normal 36 4 8 7 3" xfId="44734" xr:uid="{A2870EC3-53C2-4AD3-B412-9A1D227E60B3}"/>
    <cellStyle name="Normal 36 4 8 8" xfId="44735" xr:uid="{056FC48F-39B8-44FB-AFD7-4FD05040D53C}"/>
    <cellStyle name="Normal 36 4 8 8 2" xfId="44736" xr:uid="{60CC09AE-3DF0-4424-833B-AE1072DD73C3}"/>
    <cellStyle name="Normal 36 4 8 9" xfId="44737" xr:uid="{EA92D1A0-96D9-4AA7-9817-2DB0991444BF}"/>
    <cellStyle name="Normal 36 4 8_EGAT BS 10" xfId="44738" xr:uid="{3539DAC5-222A-4501-9D08-A4801C7C297E}"/>
    <cellStyle name="Normal 36 4 9" xfId="44739" xr:uid="{612901F1-31E4-4C4A-8B9E-1CD4350E0A49}"/>
    <cellStyle name="Normal 36 4 9 2" xfId="44740" xr:uid="{2C18D23B-9906-433A-8CCD-CAD56A41C5EE}"/>
    <cellStyle name="Normal 36 4 9 2 2" xfId="44741" xr:uid="{0E85FCA9-4EFC-43A2-9217-2EA6CF8EB724}"/>
    <cellStyle name="Normal 36 4 9 2 2 2" xfId="44742" xr:uid="{63AE591D-460E-4DC0-9299-412C571DF360}"/>
    <cellStyle name="Normal 36 4 9 2 2 2 2" xfId="44743" xr:uid="{E0D6C240-BAAD-4E92-8A61-355FF2EE53C6}"/>
    <cellStyle name="Normal 36 4 9 2 2 3" xfId="44744" xr:uid="{B53AAA22-5A42-487D-A936-C4B124EE670D}"/>
    <cellStyle name="Normal 36 4 9 2 3" xfId="44745" xr:uid="{08983A5C-3102-42EE-81CB-7CE9650DC0E0}"/>
    <cellStyle name="Normal 36 4 9 2 3 2" xfId="44746" xr:uid="{27219B6B-0411-432B-9049-7C7111E1613F}"/>
    <cellStyle name="Normal 36 4 9 2 4" xfId="44747" xr:uid="{DDDA2BFA-C0A6-4039-85F2-B829EC15703D}"/>
    <cellStyle name="Normal 36 4 9 3" xfId="44748" xr:uid="{5F98CB51-0E98-4D75-8AE1-56717C58E6F9}"/>
    <cellStyle name="Normal 36 4 9 3 2" xfId="44749" xr:uid="{38E83A6F-C728-43DF-81C4-109F8096D8A1}"/>
    <cellStyle name="Normal 36 4 9 3 2 2" xfId="44750" xr:uid="{879356A4-4707-4118-8374-FA066096BD50}"/>
    <cellStyle name="Normal 36 4 9 3 2 2 2" xfId="44751" xr:uid="{DDBBF026-1DF5-4FF2-8402-A933DDA1B2D2}"/>
    <cellStyle name="Normal 36 4 9 3 2 3" xfId="44752" xr:uid="{AF6D784B-951E-4063-A03F-F567D5A87507}"/>
    <cellStyle name="Normal 36 4 9 3 3" xfId="44753" xr:uid="{8C52713C-7DB5-4DF5-9B0A-83CA35CB9F51}"/>
    <cellStyle name="Normal 36 4 9 3 3 2" xfId="44754" xr:uid="{8AAE000A-4184-4A1F-B6CC-5FB17233B10D}"/>
    <cellStyle name="Normal 36 4 9 3 4" xfId="44755" xr:uid="{3416E46A-CDB3-492E-88A9-3FB5F3A2FA26}"/>
    <cellStyle name="Normal 36 4 9 4" xfId="44756" xr:uid="{33822396-E364-4C58-8C53-E6DC6E609F57}"/>
    <cellStyle name="Normal 36 4 9 4 2" xfId="44757" xr:uid="{6046DF10-6AAC-4806-AD97-39BE974F9B67}"/>
    <cellStyle name="Normal 36 4 9 4 2 2" xfId="44758" xr:uid="{BD100DF4-1B44-48EA-BE97-484BFC93D6D1}"/>
    <cellStyle name="Normal 36 4 9 4 3" xfId="44759" xr:uid="{42AE9DB6-5D0B-44D3-8AEC-F3388B062BE9}"/>
    <cellStyle name="Normal 36 4 9 5" xfId="44760" xr:uid="{E5D30D24-F3A2-44A1-B771-71A80846FF36}"/>
    <cellStyle name="Normal 36 4 9 5 2" xfId="44761" xr:uid="{FD15A9D4-3505-467D-A7CA-FA714590292F}"/>
    <cellStyle name="Normal 36 4 9 5 2 2" xfId="44762" xr:uid="{E75A19E3-DC66-4312-8CEE-8043C3545602}"/>
    <cellStyle name="Normal 36 4 9 5 3" xfId="44763" xr:uid="{527E6C46-8267-4BB7-9AAE-2FBF7FB17B68}"/>
    <cellStyle name="Normal 36 4 9 6" xfId="44764" xr:uid="{9C761F4A-BF18-41CF-9008-C7CE74E34EF4}"/>
    <cellStyle name="Normal 36 4 9 6 2" xfId="44765" xr:uid="{92BAB4FE-9B82-43C2-A915-E4099BACFDD9}"/>
    <cellStyle name="Normal 36 4 9 6 2 2" xfId="44766" xr:uid="{5D3C464D-A34F-4DB0-90C0-3D72B744F6F9}"/>
    <cellStyle name="Normal 36 4 9 6 3" xfId="44767" xr:uid="{FFBD2093-CA98-4738-B72B-E509ED7483C7}"/>
    <cellStyle name="Normal 36 4 9 7" xfId="44768" xr:uid="{51E25583-B50D-4D1D-8CE3-718500A6DF13}"/>
    <cellStyle name="Normal 36 4 9 7 2" xfId="44769" xr:uid="{309FADC8-1537-4ADB-B2CD-1513D8EC1843}"/>
    <cellStyle name="Normal 36 4 9 8" xfId="44770" xr:uid="{0FF4BF0C-212D-4241-ADA9-2C48881FC3D9}"/>
    <cellStyle name="Normal 36 4 9_EGAT BS 10" xfId="44771" xr:uid="{CB7A7520-E191-4A09-BF0B-4BD88DBAC937}"/>
    <cellStyle name="Normal 36 4_EGAT BS 8" xfId="44772" xr:uid="{14E9D253-73E6-4502-9BA0-FF212259CAFE}"/>
    <cellStyle name="Normal 36 5" xfId="44773" xr:uid="{5C393FBD-C487-4EB3-928E-C457E2ADEFD9}"/>
    <cellStyle name="Normal 36 5 10" xfId="44774" xr:uid="{42F7CBF0-50D6-44FE-81D5-85E47C057825}"/>
    <cellStyle name="Normal 36 5 10 2" xfId="44775" xr:uid="{FBB7622F-A48E-4DD9-AD5D-A29452405BB2}"/>
    <cellStyle name="Normal 36 5 11" xfId="44776" xr:uid="{02D1AD41-9C7E-459C-B469-81CE036C43BC}"/>
    <cellStyle name="Normal 36 5 2" xfId="44777" xr:uid="{9516B56C-B97C-4621-9ECD-900538B73350}"/>
    <cellStyle name="Normal 36 5 2 10" xfId="44778" xr:uid="{B8005D87-D396-42E8-BB6F-CD693CDC9AA6}"/>
    <cellStyle name="Normal 36 5 2 2" xfId="44779" xr:uid="{00165F3E-807A-4A75-A069-CABABEB23973}"/>
    <cellStyle name="Normal 36 5 2 2 2" xfId="44780" xr:uid="{B17526CA-52F8-46EC-B0F9-7BDA72D5E4E8}"/>
    <cellStyle name="Normal 36 5 2 2 2 2" xfId="44781" xr:uid="{A939326C-4E47-4A25-9814-5F19ACA2C831}"/>
    <cellStyle name="Normal 36 5 2 2 2 2 2" xfId="44782" xr:uid="{D0D892D5-E372-404D-A6BD-0A292EF6C38E}"/>
    <cellStyle name="Normal 36 5 2 2 2 2 2 2" xfId="44783" xr:uid="{96E6BA14-BAE7-42B0-8DEA-867702A40DCD}"/>
    <cellStyle name="Normal 36 5 2 2 2 2 2 2 2" xfId="44784" xr:uid="{30546442-3551-475B-9D6F-ADBAB9EA48DB}"/>
    <cellStyle name="Normal 36 5 2 2 2 2 2 3" xfId="44785" xr:uid="{42826B96-50E4-4719-AA9B-76A3527A5532}"/>
    <cellStyle name="Normal 36 5 2 2 2 2 3" xfId="44786" xr:uid="{6227CDBE-E5CD-4753-9BCC-4BDC1E9343FB}"/>
    <cellStyle name="Normal 36 5 2 2 2 2 3 2" xfId="44787" xr:uid="{71BD655F-3D7E-4E83-9CF3-1F3A49AAA701}"/>
    <cellStyle name="Normal 36 5 2 2 2 2 4" xfId="44788" xr:uid="{8EC98374-A853-4F83-8955-A3CC64E00924}"/>
    <cellStyle name="Normal 36 5 2 2 2 3" xfId="44789" xr:uid="{6C608B76-BEFD-482D-B017-1BAFCE072B78}"/>
    <cellStyle name="Normal 36 5 2 2 2 3 2" xfId="44790" xr:uid="{65C1F05D-1389-45B8-943D-17A48307DAA0}"/>
    <cellStyle name="Normal 36 5 2 2 2 3 2 2" xfId="44791" xr:uid="{0A3E714D-0105-4316-A88E-D5D70801B104}"/>
    <cellStyle name="Normal 36 5 2 2 2 3 3" xfId="44792" xr:uid="{CFDAFD9D-2112-4716-9482-926BD64F13BB}"/>
    <cellStyle name="Normal 36 5 2 2 2 4" xfId="44793" xr:uid="{891ED367-12AE-44AC-AD6F-63609FF93D5C}"/>
    <cellStyle name="Normal 36 5 2 2 2 4 2" xfId="44794" xr:uid="{46A13061-B8CA-4025-92D9-CE374BFD7A22}"/>
    <cellStyle name="Normal 36 5 2 2 2 4 2 2" xfId="44795" xr:uid="{94858D60-8051-4A35-B50A-A6D6AD702924}"/>
    <cellStyle name="Normal 36 5 2 2 2 4 3" xfId="44796" xr:uid="{7D6C5747-848A-47EA-9243-1A1E4444AE64}"/>
    <cellStyle name="Normal 36 5 2 2 2 5" xfId="44797" xr:uid="{DC4F7283-2C0B-49FC-BB9C-89F81B7CFD4A}"/>
    <cellStyle name="Normal 36 5 2 2 2 5 2" xfId="44798" xr:uid="{606B77CE-5521-45FD-9554-0D183AD00ADE}"/>
    <cellStyle name="Normal 36 5 2 2 2 5 2 2" xfId="44799" xr:uid="{B15B8ACE-4E70-425C-9085-88F68DE947B7}"/>
    <cellStyle name="Normal 36 5 2 2 2 5 3" xfId="44800" xr:uid="{102410E7-666A-45FC-80F9-132BDA3154BC}"/>
    <cellStyle name="Normal 36 5 2 2 2 6" xfId="44801" xr:uid="{65ACDFB8-12DD-425B-A3F7-123FF652E27C}"/>
    <cellStyle name="Normal 36 5 2 2 2 6 2" xfId="44802" xr:uid="{764B6034-BBE1-49A5-A25E-4708B568114B}"/>
    <cellStyle name="Normal 36 5 2 2 2 7" xfId="44803" xr:uid="{41DB16B6-596C-42ED-B8D5-FE72EFFF95F7}"/>
    <cellStyle name="Normal 36 5 2 2 2_EGAT BS 10" xfId="44804" xr:uid="{0E9B1FAC-98C8-434A-8B14-7C27596598E8}"/>
    <cellStyle name="Normal 36 5 2 2 3" xfId="44805" xr:uid="{22E2AC6C-2E7F-4C6E-8AAC-943474EAFEFC}"/>
    <cellStyle name="Normal 36 5 2 2 3 2" xfId="44806" xr:uid="{54FD5738-B82C-4E63-93CA-BA0D044EF481}"/>
    <cellStyle name="Normal 36 5 2 2 3 2 2" xfId="44807" xr:uid="{47445CD1-788E-49C9-A595-2640165D5EB7}"/>
    <cellStyle name="Normal 36 5 2 2 3 2 2 2" xfId="44808" xr:uid="{FC248B11-3636-44CD-B243-FD017868CD62}"/>
    <cellStyle name="Normal 36 5 2 2 3 2 3" xfId="44809" xr:uid="{5B8F7394-8219-4AF5-90FE-C0B3B3332E1C}"/>
    <cellStyle name="Normal 36 5 2 2 3 3" xfId="44810" xr:uid="{1183A989-5633-4D40-9A19-099F204B78DA}"/>
    <cellStyle name="Normal 36 5 2 2 3 3 2" xfId="44811" xr:uid="{43353EDE-F6AA-413C-B41E-342FC8E0E86D}"/>
    <cellStyle name="Normal 36 5 2 2 3 4" xfId="44812" xr:uid="{BFA52597-BFA2-4DF9-B88C-3A9663B4EFF4}"/>
    <cellStyle name="Normal 36 5 2 2 4" xfId="44813" xr:uid="{60103E6B-3081-484E-A5B5-01C6970E84E7}"/>
    <cellStyle name="Normal 36 5 2 2 4 2" xfId="44814" xr:uid="{266D5F88-600A-4E44-B483-4E3DA1FB8468}"/>
    <cellStyle name="Normal 36 5 2 2 4 2 2" xfId="44815" xr:uid="{74279095-E42C-4008-8A59-B7363B65084E}"/>
    <cellStyle name="Normal 36 5 2 2 4 2 2 2" xfId="44816" xr:uid="{DDC559F0-AB30-4695-8CE0-0801278EC953}"/>
    <cellStyle name="Normal 36 5 2 2 4 2 3" xfId="44817" xr:uid="{FED76D21-487E-4AAF-99AF-220A09AC0286}"/>
    <cellStyle name="Normal 36 5 2 2 4 3" xfId="44818" xr:uid="{375F6890-0123-4756-A91C-DD06B0FC0642}"/>
    <cellStyle name="Normal 36 5 2 2 4 3 2" xfId="44819" xr:uid="{CA655FE8-1C5A-4D4C-B26D-C0FC6ECF6BF1}"/>
    <cellStyle name="Normal 36 5 2 2 4 4" xfId="44820" xr:uid="{877D9C95-989C-440F-952C-08EABBD8C317}"/>
    <cellStyle name="Normal 36 5 2 2 5" xfId="44821" xr:uid="{CE047315-1FB1-4A8D-AE03-5B14549E1779}"/>
    <cellStyle name="Normal 36 5 2 2 5 2" xfId="44822" xr:uid="{80D3AFE9-C05D-41C4-8714-412C7EB5D6A3}"/>
    <cellStyle name="Normal 36 5 2 2 5 2 2" xfId="44823" xr:uid="{211DF2E3-1645-4028-A6E7-00C63D97FDC2}"/>
    <cellStyle name="Normal 36 5 2 2 5 3" xfId="44824" xr:uid="{B5443123-1208-4F7E-8A76-74B2419786E7}"/>
    <cellStyle name="Normal 36 5 2 2 6" xfId="44825" xr:uid="{27B94F32-9466-4D6A-8811-02F57A536998}"/>
    <cellStyle name="Normal 36 5 2 2 6 2" xfId="44826" xr:uid="{1DD17C5E-AC0A-41FB-96EC-0A5BC951F208}"/>
    <cellStyle name="Normal 36 5 2 2 6 2 2" xfId="44827" xr:uid="{CF97A10C-2E78-40CF-94E6-6F41044B2CAE}"/>
    <cellStyle name="Normal 36 5 2 2 6 3" xfId="44828" xr:uid="{9D7A1F1F-58E7-40D1-9F52-2047C9978537}"/>
    <cellStyle name="Normal 36 5 2 2 7" xfId="44829" xr:uid="{31959F0B-2780-4823-AAD3-C969E4881B4E}"/>
    <cellStyle name="Normal 36 5 2 2 7 2" xfId="44830" xr:uid="{D72430B9-6EC0-4B81-97DB-DB773FB1285F}"/>
    <cellStyle name="Normal 36 5 2 2 7 2 2" xfId="44831" xr:uid="{C66AB5D2-ADE1-4664-B97B-BC572D20B1B2}"/>
    <cellStyle name="Normal 36 5 2 2 7 3" xfId="44832" xr:uid="{4EF71878-CC1F-46C1-80DF-E327E8746075}"/>
    <cellStyle name="Normal 36 5 2 2 8" xfId="44833" xr:uid="{ABB14FE0-C73A-4CC4-995D-F92F7D4C84A7}"/>
    <cellStyle name="Normal 36 5 2 2 8 2" xfId="44834" xr:uid="{290C513F-101A-46E8-91AB-2921143C3A88}"/>
    <cellStyle name="Normal 36 5 2 2 9" xfId="44835" xr:uid="{CC6AAE29-FD62-4DD1-915C-93AF8CED1913}"/>
    <cellStyle name="Normal 36 5 2 2_EGAT BS 10" xfId="44836" xr:uid="{F61B1BCF-0EC1-4D08-AF15-EADDDE3BD0B1}"/>
    <cellStyle name="Normal 36 5 2 3" xfId="44837" xr:uid="{FAD8E720-FC6C-4513-98C1-1ADB3E40E0F6}"/>
    <cellStyle name="Normal 36 5 2 3 2" xfId="44838" xr:uid="{F9674A18-0286-4405-A169-51C13B0F4D2C}"/>
    <cellStyle name="Normal 36 5 2 3 2 2" xfId="44839" xr:uid="{23FFBAA7-49E5-40BB-91C1-F646C3A9795F}"/>
    <cellStyle name="Normal 36 5 2 3 2 2 2" xfId="44840" xr:uid="{3F47939F-1541-418E-913A-4048458BF635}"/>
    <cellStyle name="Normal 36 5 2 3 2 2 2 2" xfId="44841" xr:uid="{B5149AEB-3328-4770-BAED-B8727D146A78}"/>
    <cellStyle name="Normal 36 5 2 3 2 2 3" xfId="44842" xr:uid="{32C188A8-92E5-4CE7-AA71-E338B68676BC}"/>
    <cellStyle name="Normal 36 5 2 3 2 3" xfId="44843" xr:uid="{77AFE1E3-7899-42A4-A716-194C28BCA837}"/>
    <cellStyle name="Normal 36 5 2 3 2 3 2" xfId="44844" xr:uid="{055D508F-A126-4246-A103-49B1E2596327}"/>
    <cellStyle name="Normal 36 5 2 3 2 4" xfId="44845" xr:uid="{75E7A748-994B-4307-B9E1-AD1F75102B12}"/>
    <cellStyle name="Normal 36 5 2 3 3" xfId="44846" xr:uid="{580BA58A-F000-470E-AB8D-C609F85424FC}"/>
    <cellStyle name="Normal 36 5 2 3 3 2" xfId="44847" xr:uid="{792D6F46-C570-42B9-973D-68FEB62A9DE6}"/>
    <cellStyle name="Normal 36 5 2 3 3 2 2" xfId="44848" xr:uid="{CAF68159-D45B-41F0-842E-3266D1E6B2E7}"/>
    <cellStyle name="Normal 36 5 2 3 3 2 2 2" xfId="44849" xr:uid="{4E37461F-2F4F-4C24-9C66-F9177DA7D4CA}"/>
    <cellStyle name="Normal 36 5 2 3 3 2 3" xfId="44850" xr:uid="{E22BE90E-C9B4-4304-AACE-F9405755B6D0}"/>
    <cellStyle name="Normal 36 5 2 3 3 3" xfId="44851" xr:uid="{6B518B59-4F88-457E-85CE-6A1CCA5C39B0}"/>
    <cellStyle name="Normal 36 5 2 3 3 3 2" xfId="44852" xr:uid="{0F891215-7734-4AEC-817B-AA4F421E501F}"/>
    <cellStyle name="Normal 36 5 2 3 3 4" xfId="44853" xr:uid="{2B0E586E-EDBC-43E8-9293-F32F14377744}"/>
    <cellStyle name="Normal 36 5 2 3 4" xfId="44854" xr:uid="{F38DAD39-D8EB-456F-BDB1-3AF5081B70FE}"/>
    <cellStyle name="Normal 36 5 2 3 4 2" xfId="44855" xr:uid="{830D8085-E90E-40BF-8B40-8FCA458F2D0B}"/>
    <cellStyle name="Normal 36 5 2 3 4 2 2" xfId="44856" xr:uid="{7FAA3737-D986-4161-A79D-ACFB23C1BCA9}"/>
    <cellStyle name="Normal 36 5 2 3 4 3" xfId="44857" xr:uid="{21E892EF-1F71-43B0-BA4E-CC49820218BA}"/>
    <cellStyle name="Normal 36 5 2 3 5" xfId="44858" xr:uid="{2D15C0C0-18C3-4AAE-8565-15BA0E45A532}"/>
    <cellStyle name="Normal 36 5 2 3 5 2" xfId="44859" xr:uid="{CFDB3EC5-3B5A-42FC-BD95-3C4933F7E0FA}"/>
    <cellStyle name="Normal 36 5 2 3 5 2 2" xfId="44860" xr:uid="{CF65B43A-321D-4127-B065-5BB99BCA2A1D}"/>
    <cellStyle name="Normal 36 5 2 3 5 3" xfId="44861" xr:uid="{404CD5D9-5575-4878-B74D-255C92E62B1E}"/>
    <cellStyle name="Normal 36 5 2 3 6" xfId="44862" xr:uid="{967AECDD-054B-4D23-B756-1D64D8078A82}"/>
    <cellStyle name="Normal 36 5 2 3 6 2" xfId="44863" xr:uid="{7A29D041-ABFC-4A53-B0F6-060AD9E4E953}"/>
    <cellStyle name="Normal 36 5 2 3 6 2 2" xfId="44864" xr:uid="{4558DE47-B1D9-40E3-A299-9B0B7EFF224A}"/>
    <cellStyle name="Normal 36 5 2 3 6 3" xfId="44865" xr:uid="{71E68FC0-9370-4F90-9867-E189F1A6B02E}"/>
    <cellStyle name="Normal 36 5 2 3 7" xfId="44866" xr:uid="{F57B2FC8-2D36-4C81-916B-1C21F50E85FF}"/>
    <cellStyle name="Normal 36 5 2 3 7 2" xfId="44867" xr:uid="{75C13CBF-9465-418F-AB1A-4D72A11F2D0E}"/>
    <cellStyle name="Normal 36 5 2 3 8" xfId="44868" xr:uid="{F764D329-8062-4F02-8F1F-C57CFD43CE2E}"/>
    <cellStyle name="Normal 36 5 2 3_EGAT BS 10" xfId="44869" xr:uid="{D6BC4FD1-8940-4669-A87A-45EF39BDE264}"/>
    <cellStyle name="Normal 36 5 2 4" xfId="44870" xr:uid="{0488CD1B-B51E-4212-B4F8-1DB9C96F1B84}"/>
    <cellStyle name="Normal 36 5 2 4 2" xfId="44871" xr:uid="{71A7DB67-78CC-484F-AAFC-0775BB2E3D4B}"/>
    <cellStyle name="Normal 36 5 2 4 2 2" xfId="44872" xr:uid="{77AE954D-28D4-4599-8054-F722A3BCD0E6}"/>
    <cellStyle name="Normal 36 5 2 4 2 2 2" xfId="44873" xr:uid="{01810A6D-2C87-446B-95D4-5FB637336EA2}"/>
    <cellStyle name="Normal 36 5 2 4 2 3" xfId="44874" xr:uid="{40656B2D-023C-493F-BFF8-15CAB1161263}"/>
    <cellStyle name="Normal 36 5 2 4 3" xfId="44875" xr:uid="{5322B58F-1AB7-495E-B0CA-7B8BEDD0BFD1}"/>
    <cellStyle name="Normal 36 5 2 4 3 2" xfId="44876" xr:uid="{DA1DA173-B39D-4AFC-B432-0FBC059F90F9}"/>
    <cellStyle name="Normal 36 5 2 4 4" xfId="44877" xr:uid="{81F096BD-2AF1-40C7-853B-071999E097B7}"/>
    <cellStyle name="Normal 36 5 2 5" xfId="44878" xr:uid="{13BC7E26-4745-4F6B-A072-653F33830E8B}"/>
    <cellStyle name="Normal 36 5 2 5 2" xfId="44879" xr:uid="{C80D746E-A85A-4711-B60E-07FA99944A7D}"/>
    <cellStyle name="Normal 36 5 2 5 2 2" xfId="44880" xr:uid="{B7E00E22-CE2C-4A4D-8A9F-523DBB1649C1}"/>
    <cellStyle name="Normal 36 5 2 5 2 2 2" xfId="44881" xr:uid="{4E5A059C-BA32-4C96-B909-CEE50EE5D231}"/>
    <cellStyle name="Normal 36 5 2 5 2 3" xfId="44882" xr:uid="{457E6F38-A9E6-4020-A7D1-9B99391063B3}"/>
    <cellStyle name="Normal 36 5 2 5 3" xfId="44883" xr:uid="{C8E7D96A-2B9E-4146-8FF8-F1552708429A}"/>
    <cellStyle name="Normal 36 5 2 5 3 2" xfId="44884" xr:uid="{E43B8BE2-CDD4-470E-98F0-5E64C0EAF1F9}"/>
    <cellStyle name="Normal 36 5 2 5 4" xfId="44885" xr:uid="{6D2CBAEF-11A8-4AC8-81EC-8421F324CDC9}"/>
    <cellStyle name="Normal 36 5 2 6" xfId="44886" xr:uid="{8F8A36BE-D6A2-44C7-8904-EAFBFD1B4C37}"/>
    <cellStyle name="Normal 36 5 2 6 2" xfId="44887" xr:uid="{4179A2B9-CE7B-4B81-905C-611D0DABB7A0}"/>
    <cellStyle name="Normal 36 5 2 6 2 2" xfId="44888" xr:uid="{6D077567-C3DB-4A63-9E50-F5377FCA8581}"/>
    <cellStyle name="Normal 36 5 2 6 3" xfId="44889" xr:uid="{2F1C4DAE-6673-4D16-86FA-1E49356100D1}"/>
    <cellStyle name="Normal 36 5 2 7" xfId="44890" xr:uid="{56FD1086-2A49-4993-814E-EB6C701B6AC4}"/>
    <cellStyle name="Normal 36 5 2 7 2" xfId="44891" xr:uid="{64A44145-94EF-473F-9B01-195BC7E43D43}"/>
    <cellStyle name="Normal 36 5 2 7 2 2" xfId="44892" xr:uid="{76053291-3842-4ADB-9B49-D299EEEDCED3}"/>
    <cellStyle name="Normal 36 5 2 7 3" xfId="44893" xr:uid="{962F5729-4E07-4BFC-8827-390015F32357}"/>
    <cellStyle name="Normal 36 5 2 8" xfId="44894" xr:uid="{C5BFF139-7CFF-467A-89F2-0BF99B708E16}"/>
    <cellStyle name="Normal 36 5 2 8 2" xfId="44895" xr:uid="{32B600F0-A9E4-4DAE-ABD3-6CB757F674CC}"/>
    <cellStyle name="Normal 36 5 2 8 2 2" xfId="44896" xr:uid="{B93DDB61-E42C-467E-905E-722BEEF5A4C1}"/>
    <cellStyle name="Normal 36 5 2 8 3" xfId="44897" xr:uid="{7889F6E9-EEE2-44A6-9A92-04D6AF025D41}"/>
    <cellStyle name="Normal 36 5 2 9" xfId="44898" xr:uid="{EE2A2C03-DC26-4AAF-9D08-7490FCCA90ED}"/>
    <cellStyle name="Normal 36 5 2 9 2" xfId="44899" xr:uid="{135758F9-25D3-4CA5-9377-E43F9809E78D}"/>
    <cellStyle name="Normal 36 5 2_EGAT BS 10" xfId="44900" xr:uid="{DD0DE52F-E14E-4B71-BF71-897460645B51}"/>
    <cellStyle name="Normal 36 5 3" xfId="44901" xr:uid="{52DC21BB-13E0-4E2C-8292-DFB320983D49}"/>
    <cellStyle name="Normal 36 5 3 2" xfId="44902" xr:uid="{BA70DD33-B161-4AAD-8A90-8D0A5DEEF04B}"/>
    <cellStyle name="Normal 36 5 3 2 2" xfId="44903" xr:uid="{31A6D72D-0508-4CDE-ABBA-EE95E14D019E}"/>
    <cellStyle name="Normal 36 5 3 2 2 2" xfId="44904" xr:uid="{87AA4E0D-9CF8-4D4F-8D6B-A4214C0BA15F}"/>
    <cellStyle name="Normal 36 5 3 2 2 2 2" xfId="44905" xr:uid="{D85A2FA0-475F-4A06-95AB-AF93CFDAB1AF}"/>
    <cellStyle name="Normal 36 5 3 2 2 2 2 2" xfId="44906" xr:uid="{21BC5A42-E267-402A-8973-AAD5270E7019}"/>
    <cellStyle name="Normal 36 5 3 2 2 2 3" xfId="44907" xr:uid="{BE285857-408F-4D5C-AB30-990D3CB55F2C}"/>
    <cellStyle name="Normal 36 5 3 2 2 3" xfId="44908" xr:uid="{0A8D6740-FE5F-42D5-856C-B486103E8A0B}"/>
    <cellStyle name="Normal 36 5 3 2 2 3 2" xfId="44909" xr:uid="{5E4A7F16-EA0D-461B-BAB9-ED909E69D974}"/>
    <cellStyle name="Normal 36 5 3 2 2 4" xfId="44910" xr:uid="{26955A28-2CE6-4D44-A0A0-3BB3C009D9AA}"/>
    <cellStyle name="Normal 36 5 3 2 3" xfId="44911" xr:uid="{57471040-5938-4AD2-AC95-5369DF9D5A39}"/>
    <cellStyle name="Normal 36 5 3 2 3 2" xfId="44912" xr:uid="{0F4060E4-2A46-4BC6-B475-D0DC7BA4181B}"/>
    <cellStyle name="Normal 36 5 3 2 3 2 2" xfId="44913" xr:uid="{8E5A07DA-6336-4FEC-BE1E-BD2AED575EC8}"/>
    <cellStyle name="Normal 36 5 3 2 3 3" xfId="44914" xr:uid="{48E98AB3-411B-463C-9971-52540E7E7E09}"/>
    <cellStyle name="Normal 36 5 3 2 4" xfId="44915" xr:uid="{84A81FDC-E060-430C-85ED-585045205224}"/>
    <cellStyle name="Normal 36 5 3 2 4 2" xfId="44916" xr:uid="{D20B8489-8FA5-4342-9700-DD6DE54772CA}"/>
    <cellStyle name="Normal 36 5 3 2 4 2 2" xfId="44917" xr:uid="{C74205E2-007D-4DCC-BC46-D67945961C28}"/>
    <cellStyle name="Normal 36 5 3 2 4 3" xfId="44918" xr:uid="{AD40CD9A-DBA4-4F26-9E5A-A1A9C9EFAE6B}"/>
    <cellStyle name="Normal 36 5 3 2 5" xfId="44919" xr:uid="{3B0EC906-7E04-49B5-A040-6D6FAAB2D40A}"/>
    <cellStyle name="Normal 36 5 3 2 5 2" xfId="44920" xr:uid="{398373C2-9C7C-4BE9-BD65-1F4E759F3737}"/>
    <cellStyle name="Normal 36 5 3 2 5 2 2" xfId="44921" xr:uid="{9704EC80-A1E7-4372-9569-A3B40203FB96}"/>
    <cellStyle name="Normal 36 5 3 2 5 3" xfId="44922" xr:uid="{81E38F26-3D2F-4FA0-991B-F4C156E09B1C}"/>
    <cellStyle name="Normal 36 5 3 2 6" xfId="44923" xr:uid="{8BAC1D9B-2B21-4D94-ACE1-E8AD75CA41E6}"/>
    <cellStyle name="Normal 36 5 3 2 6 2" xfId="44924" xr:uid="{B641AA1C-E3EF-4B36-A7EA-A28460C2E87F}"/>
    <cellStyle name="Normal 36 5 3 2 7" xfId="44925" xr:uid="{29F1CF6C-DADF-4340-8E1E-320AB5E056C6}"/>
    <cellStyle name="Normal 36 5 3 2_EGAT BS 10" xfId="44926" xr:uid="{11068834-EB62-4ED9-9C5A-694EB2AB9876}"/>
    <cellStyle name="Normal 36 5 3 3" xfId="44927" xr:uid="{036A8373-407A-4CCD-B765-B3CFC4947C2E}"/>
    <cellStyle name="Normal 36 5 3 3 2" xfId="44928" xr:uid="{A536732C-55FC-4BF4-A592-E717CF5018B9}"/>
    <cellStyle name="Normal 36 5 3 3 2 2" xfId="44929" xr:uid="{F9D45C7E-6031-45CB-916A-A08DB7D1EBF0}"/>
    <cellStyle name="Normal 36 5 3 3 2 2 2" xfId="44930" xr:uid="{1E755929-CC2C-44AA-BB82-4CD36CD592A4}"/>
    <cellStyle name="Normal 36 5 3 3 2 3" xfId="44931" xr:uid="{A00D3C38-CD1A-4C9A-8B64-23D7B0ED399C}"/>
    <cellStyle name="Normal 36 5 3 3 3" xfId="44932" xr:uid="{64D8E3BD-D7D3-4185-83ED-4BBCFF2D91A5}"/>
    <cellStyle name="Normal 36 5 3 3 3 2" xfId="44933" xr:uid="{48CD0471-9386-40EB-B71F-C2794A5E68B8}"/>
    <cellStyle name="Normal 36 5 3 3 4" xfId="44934" xr:uid="{A7093A3B-F22E-44E1-B77E-3A5D9E452E8A}"/>
    <cellStyle name="Normal 36 5 3 4" xfId="44935" xr:uid="{59F5B422-08BA-4616-B1B6-D648D90A1A3F}"/>
    <cellStyle name="Normal 36 5 3 4 2" xfId="44936" xr:uid="{6FA82F8C-C243-4008-98BC-B733A0CD517B}"/>
    <cellStyle name="Normal 36 5 3 4 2 2" xfId="44937" xr:uid="{7720D7DE-1D13-453E-9C4F-75850F850494}"/>
    <cellStyle name="Normal 36 5 3 4 2 2 2" xfId="44938" xr:uid="{D3533FD6-61D4-4B9F-86D1-990107956197}"/>
    <cellStyle name="Normal 36 5 3 4 2 3" xfId="44939" xr:uid="{3826222A-8DE4-4482-87F8-AE320C9FD359}"/>
    <cellStyle name="Normal 36 5 3 4 3" xfId="44940" xr:uid="{30CD3548-5FE4-493B-97FD-AACE300DC2B1}"/>
    <cellStyle name="Normal 36 5 3 4 3 2" xfId="44941" xr:uid="{37D7BC1A-D81D-4C71-8275-353947DC6A6D}"/>
    <cellStyle name="Normal 36 5 3 4 4" xfId="44942" xr:uid="{07958774-DBE3-4AB0-B34C-C464CDD0AA92}"/>
    <cellStyle name="Normal 36 5 3 5" xfId="44943" xr:uid="{BAE46C32-E164-4F3C-831E-737317A84B91}"/>
    <cellStyle name="Normal 36 5 3 5 2" xfId="44944" xr:uid="{61E2276F-820A-4132-A6D2-202D47AA89C8}"/>
    <cellStyle name="Normal 36 5 3 5 2 2" xfId="44945" xr:uid="{5BF0B8F4-CB64-4665-834F-7813432C1A34}"/>
    <cellStyle name="Normal 36 5 3 5 3" xfId="44946" xr:uid="{CF372D46-9C76-46F6-85F2-B5A86BCDE287}"/>
    <cellStyle name="Normal 36 5 3 6" xfId="44947" xr:uid="{F0E1F252-8462-489D-8882-7B1D4859DEDC}"/>
    <cellStyle name="Normal 36 5 3 6 2" xfId="44948" xr:uid="{412E2BDF-D859-45C9-88B2-C193058E9C4B}"/>
    <cellStyle name="Normal 36 5 3 6 2 2" xfId="44949" xr:uid="{8B4642B1-A7F5-4B45-8A50-23020A1827C6}"/>
    <cellStyle name="Normal 36 5 3 6 3" xfId="44950" xr:uid="{97BB1858-91AD-45FF-AB81-02B05F587285}"/>
    <cellStyle name="Normal 36 5 3 7" xfId="44951" xr:uid="{C0DD0E46-4DD5-46EA-BF25-68264E479988}"/>
    <cellStyle name="Normal 36 5 3 7 2" xfId="44952" xr:uid="{3CDB9599-04C7-4294-AA37-7BA0DD114D35}"/>
    <cellStyle name="Normal 36 5 3 7 2 2" xfId="44953" xr:uid="{F77117CB-44AB-41A5-8C81-C7A2AF540FED}"/>
    <cellStyle name="Normal 36 5 3 7 3" xfId="44954" xr:uid="{45BD0A3C-E318-43F7-8258-F62C2A05BDC0}"/>
    <cellStyle name="Normal 36 5 3 8" xfId="44955" xr:uid="{C294DF04-A4C2-4371-9978-02CDDBFF3837}"/>
    <cellStyle name="Normal 36 5 3 8 2" xfId="44956" xr:uid="{2FA5F3D9-4694-495A-87EC-B35881ED14E3}"/>
    <cellStyle name="Normal 36 5 3 9" xfId="44957" xr:uid="{1A540AAC-199F-4EE8-B68A-EE406A67B470}"/>
    <cellStyle name="Normal 36 5 3_EGAT BS 10" xfId="44958" xr:uid="{67E8ED03-2B7E-480D-9289-C5B1359C147D}"/>
    <cellStyle name="Normal 36 5 4" xfId="44959" xr:uid="{07374EFF-C30F-4705-840A-57812AC9867B}"/>
    <cellStyle name="Normal 36 5 4 2" xfId="44960" xr:uid="{F44A8AAB-B48D-48D3-9DC1-32B775D88251}"/>
    <cellStyle name="Normal 36 5 4 2 2" xfId="44961" xr:uid="{3CF55F16-0915-43B2-8065-D2D4AD9488BD}"/>
    <cellStyle name="Normal 36 5 4 2 2 2" xfId="44962" xr:uid="{47EDC503-D21A-4BC6-B76D-7D31CB9FE1AA}"/>
    <cellStyle name="Normal 36 5 4 2 2 2 2" xfId="44963" xr:uid="{E9EC9F67-ED4D-438F-82D8-F966FB99D895}"/>
    <cellStyle name="Normal 36 5 4 2 2 3" xfId="44964" xr:uid="{38FCC46B-5D69-4E13-A5B3-791DE7975619}"/>
    <cellStyle name="Normal 36 5 4 2 3" xfId="44965" xr:uid="{52B75D8F-B42D-4BE0-B966-BBAB3955497D}"/>
    <cellStyle name="Normal 36 5 4 2 3 2" xfId="44966" xr:uid="{6664ADF1-8C57-48B4-BEC8-BAE0953CD9CF}"/>
    <cellStyle name="Normal 36 5 4 2 4" xfId="44967" xr:uid="{DBC2E308-5A8C-4412-8A68-6B237CBC9C76}"/>
    <cellStyle name="Normal 36 5 4 3" xfId="44968" xr:uid="{4E151FB5-5E0C-4E32-A8F1-850D37131CD9}"/>
    <cellStyle name="Normal 36 5 4 3 2" xfId="44969" xr:uid="{AF0CBD66-4A41-48A0-A8A8-8D95458B9EE9}"/>
    <cellStyle name="Normal 36 5 4 3 2 2" xfId="44970" xr:uid="{F9146932-479F-480A-896B-3CD5DF41F84C}"/>
    <cellStyle name="Normal 36 5 4 3 2 2 2" xfId="44971" xr:uid="{3233F5BD-D59B-473D-A18E-BE516FA0E6DB}"/>
    <cellStyle name="Normal 36 5 4 3 2 3" xfId="44972" xr:uid="{E2840135-25C8-41EB-8876-5C7D6BD7B590}"/>
    <cellStyle name="Normal 36 5 4 3 3" xfId="44973" xr:uid="{D68E95A6-75F3-4FF0-BED3-A0DF42A87498}"/>
    <cellStyle name="Normal 36 5 4 3 3 2" xfId="44974" xr:uid="{62295FAB-7C38-4707-A0CA-6EFC41705AE0}"/>
    <cellStyle name="Normal 36 5 4 3 4" xfId="44975" xr:uid="{9B896923-38DC-4E48-8CED-8D4C1D2755CD}"/>
    <cellStyle name="Normal 36 5 4 4" xfId="44976" xr:uid="{4B8A1C48-7287-494E-9B42-5EA5F284D5E2}"/>
    <cellStyle name="Normal 36 5 4 4 2" xfId="44977" xr:uid="{5C31402B-507B-444D-86AF-C9F2AD4F804B}"/>
    <cellStyle name="Normal 36 5 4 4 2 2" xfId="44978" xr:uid="{A02D7449-5894-4E3B-9A10-0845DEFD7D9E}"/>
    <cellStyle name="Normal 36 5 4 4 3" xfId="44979" xr:uid="{FC199BE0-42E3-40D7-AB6D-DA6B3DF36A6D}"/>
    <cellStyle name="Normal 36 5 4 5" xfId="44980" xr:uid="{5D0405F6-D038-4D54-8374-020AC1C58283}"/>
    <cellStyle name="Normal 36 5 4 5 2" xfId="44981" xr:uid="{A46F79EF-1D78-4B8B-9B23-075A0DA0673D}"/>
    <cellStyle name="Normal 36 5 4 5 2 2" xfId="44982" xr:uid="{C2D38832-5412-45A6-9070-F4DB968DE09C}"/>
    <cellStyle name="Normal 36 5 4 5 3" xfId="44983" xr:uid="{E9FAE18F-A5AD-498D-B82F-D3FFF5F6A020}"/>
    <cellStyle name="Normal 36 5 4 6" xfId="44984" xr:uid="{5106AD7F-E6F9-4EAC-92FE-6B719F4D0D29}"/>
    <cellStyle name="Normal 36 5 4 6 2" xfId="44985" xr:uid="{AA6CFA4C-B88D-47D8-8339-55D34D5BD6D7}"/>
    <cellStyle name="Normal 36 5 4 6 2 2" xfId="44986" xr:uid="{D030D2D9-E369-49AC-B452-3F3EB1CBAB31}"/>
    <cellStyle name="Normal 36 5 4 6 3" xfId="44987" xr:uid="{C9BB444C-4A55-4D99-AEFA-FA27F3DBA45D}"/>
    <cellStyle name="Normal 36 5 4 7" xfId="44988" xr:uid="{80F53410-7858-430D-B3E3-421CC11EC0E9}"/>
    <cellStyle name="Normal 36 5 4 7 2" xfId="44989" xr:uid="{454DBEE7-1026-4229-A60C-617B9F5A3179}"/>
    <cellStyle name="Normal 36 5 4 8" xfId="44990" xr:uid="{C3371F06-779D-4370-AF10-62005724A762}"/>
    <cellStyle name="Normal 36 5 4_EGAT BS 10" xfId="44991" xr:uid="{AE509141-2FBC-4D5D-823C-63C1B9FD81BD}"/>
    <cellStyle name="Normal 36 5 5" xfId="44992" xr:uid="{083E2198-05E6-465C-90D5-1F25FD077437}"/>
    <cellStyle name="Normal 36 5 5 2" xfId="44993" xr:uid="{CEF385D8-66D3-4641-85A0-8F97040952C8}"/>
    <cellStyle name="Normal 36 5 5 2 2" xfId="44994" xr:uid="{A126842C-B880-4E8D-A7C5-5B2B3E861E5D}"/>
    <cellStyle name="Normal 36 5 5 2 2 2" xfId="44995" xr:uid="{24DF1BAA-9100-468E-9893-05289690A2C8}"/>
    <cellStyle name="Normal 36 5 5 2 3" xfId="44996" xr:uid="{1C6A064A-9684-47B4-B5AC-347EA05ACD54}"/>
    <cellStyle name="Normal 36 5 5 3" xfId="44997" xr:uid="{DF79620E-70CC-44B3-89DB-ED6003F0ACD6}"/>
    <cellStyle name="Normal 36 5 5 3 2" xfId="44998" xr:uid="{54A020B3-F7A2-4AC8-986C-1C345F1FC7FC}"/>
    <cellStyle name="Normal 36 5 5 4" xfId="44999" xr:uid="{569A1F89-7F98-4ABB-97BF-6EF32AE49B22}"/>
    <cellStyle name="Normal 36 5 6" xfId="45000" xr:uid="{442AB27D-E9FE-4F9E-8AA1-911B76F86EA8}"/>
    <cellStyle name="Normal 36 5 6 2" xfId="45001" xr:uid="{28295727-EF51-4E0F-B8E6-34B12A81DF66}"/>
    <cellStyle name="Normal 36 5 6 2 2" xfId="45002" xr:uid="{E434DA53-3507-4042-A71A-8F39F3F893E8}"/>
    <cellStyle name="Normal 36 5 6 2 2 2" xfId="45003" xr:uid="{4FD9DB9E-C6B4-448D-8AA7-EBC1923B0E8D}"/>
    <cellStyle name="Normal 36 5 6 2 3" xfId="45004" xr:uid="{77B78AE4-C358-4FC7-8773-23A39520A5EC}"/>
    <cellStyle name="Normal 36 5 6 3" xfId="45005" xr:uid="{80CFF59A-EEF7-4E8C-B114-314BC611243B}"/>
    <cellStyle name="Normal 36 5 6 3 2" xfId="45006" xr:uid="{E4BC5CBA-DAB0-475C-B687-0A979A72017C}"/>
    <cellStyle name="Normal 36 5 6 4" xfId="45007" xr:uid="{2CDFFB1A-5DC5-4B74-BED7-0FC817D4333B}"/>
    <cellStyle name="Normal 36 5 7" xfId="45008" xr:uid="{3F0CC542-7E18-4D67-B497-B8575CF5B2C6}"/>
    <cellStyle name="Normal 36 5 7 2" xfId="45009" xr:uid="{154C9299-0E90-4E30-A419-869CDB2DA271}"/>
    <cellStyle name="Normal 36 5 7 2 2" xfId="45010" xr:uid="{F9B46D1F-4A08-4A52-ABCF-51CE81D8D22E}"/>
    <cellStyle name="Normal 36 5 7 3" xfId="45011" xr:uid="{6CAD6483-FE7D-4EC4-91DF-0C46B39DE43B}"/>
    <cellStyle name="Normal 36 5 8" xfId="45012" xr:uid="{1CE7594F-DF1F-47AD-9542-55A26EA20F78}"/>
    <cellStyle name="Normal 36 5 8 2" xfId="45013" xr:uid="{49E400FB-6155-426E-8059-AEF655725EB2}"/>
    <cellStyle name="Normal 36 5 8 2 2" xfId="45014" xr:uid="{B944E524-806D-45D5-897B-C74C4CC56919}"/>
    <cellStyle name="Normal 36 5 8 3" xfId="45015" xr:uid="{4043E285-77E9-4684-A3D1-FE093419740D}"/>
    <cellStyle name="Normal 36 5 9" xfId="45016" xr:uid="{0C6DC195-740F-4CFF-9380-3914D0D4C861}"/>
    <cellStyle name="Normal 36 5 9 2" xfId="45017" xr:uid="{3474F68E-73E2-4FEB-AE63-E895A5F737DF}"/>
    <cellStyle name="Normal 36 5 9 2 2" xfId="45018" xr:uid="{A0CC432A-7799-47B4-B23A-E2C2B391C957}"/>
    <cellStyle name="Normal 36 5 9 3" xfId="45019" xr:uid="{F0D709FA-74F9-4215-BF25-BBDCC1F826F0}"/>
    <cellStyle name="Normal 36 5_EGAT BS 10" xfId="45020" xr:uid="{4CA8053C-BCCD-485B-9146-DE06B1BB1636}"/>
    <cellStyle name="Normal 36 6" xfId="45021" xr:uid="{CFA566A7-F7CD-40C0-A893-1A5D777446B9}"/>
    <cellStyle name="Normal 36 6 10" xfId="45022" xr:uid="{343FAB56-6FED-406F-BDFE-9790763F3852}"/>
    <cellStyle name="Normal 36 6 2" xfId="45023" xr:uid="{FF550E17-3241-49E8-BCE9-7CEB334F8287}"/>
    <cellStyle name="Normal 36 6 2 2" xfId="45024" xr:uid="{F8471DE6-2E33-4D51-BF22-2531603BE0E7}"/>
    <cellStyle name="Normal 36 6 2 2 2" xfId="45025" xr:uid="{E5F08192-6AD5-464D-A895-A6BA096F632A}"/>
    <cellStyle name="Normal 36 6 2 2 2 2" xfId="45026" xr:uid="{FDC364E6-6103-4528-A227-9B9E0B03C99B}"/>
    <cellStyle name="Normal 36 6 2 2 2 2 2" xfId="45027" xr:uid="{1DA02445-9659-4354-855E-4A0F7D37EBA9}"/>
    <cellStyle name="Normal 36 6 2 2 2 2 2 2" xfId="45028" xr:uid="{DE9C042D-E6C9-42CC-9185-6BACD45ED32F}"/>
    <cellStyle name="Normal 36 6 2 2 2 2 3" xfId="45029" xr:uid="{E82409B8-28CD-4FC4-89AE-C1A904B20687}"/>
    <cellStyle name="Normal 36 6 2 2 2 3" xfId="45030" xr:uid="{9DD865C4-4137-493F-AE39-A702EA91E69B}"/>
    <cellStyle name="Normal 36 6 2 2 2 3 2" xfId="45031" xr:uid="{0474C3E5-E834-4784-99F7-8DD337A19148}"/>
    <cellStyle name="Normal 36 6 2 2 2 4" xfId="45032" xr:uid="{7954C128-982D-451E-B9B0-B14BAC71ACFD}"/>
    <cellStyle name="Normal 36 6 2 2 3" xfId="45033" xr:uid="{D80D05B4-A265-40FA-A355-88BDBBA8F750}"/>
    <cellStyle name="Normal 36 6 2 2 3 2" xfId="45034" xr:uid="{57793224-1250-4523-AE93-39EB0E02C474}"/>
    <cellStyle name="Normal 36 6 2 2 3 2 2" xfId="45035" xr:uid="{5DF7C70C-E542-4511-AB8B-0ED445B836CC}"/>
    <cellStyle name="Normal 36 6 2 2 3 3" xfId="45036" xr:uid="{6623286D-C3CF-419F-AFE8-65DD53CFF060}"/>
    <cellStyle name="Normal 36 6 2 2 4" xfId="45037" xr:uid="{1BB077A5-46A3-4775-8665-EAE176C786C7}"/>
    <cellStyle name="Normal 36 6 2 2 4 2" xfId="45038" xr:uid="{693CB247-ED88-442C-9952-C09422546A74}"/>
    <cellStyle name="Normal 36 6 2 2 4 2 2" xfId="45039" xr:uid="{FF7AAC82-3C68-4D51-9BEA-6F430A5C48FA}"/>
    <cellStyle name="Normal 36 6 2 2 4 3" xfId="45040" xr:uid="{E19F2142-C2C9-45EA-9217-25498D558A0F}"/>
    <cellStyle name="Normal 36 6 2 2 5" xfId="45041" xr:uid="{6A6FD53A-5D4B-4B8C-9223-6C7821B9A34E}"/>
    <cellStyle name="Normal 36 6 2 2 5 2" xfId="45042" xr:uid="{765AF7A0-C8DB-4EF0-81FD-3D3B45228099}"/>
    <cellStyle name="Normal 36 6 2 2 5 2 2" xfId="45043" xr:uid="{FA966122-6430-47A4-AB7D-19CC32F90636}"/>
    <cellStyle name="Normal 36 6 2 2 5 3" xfId="45044" xr:uid="{F2D8CB77-7FBD-4319-BF5A-B6576F5FC275}"/>
    <cellStyle name="Normal 36 6 2 2 6" xfId="45045" xr:uid="{9A3CD63D-2F55-432E-9D02-803C8D06529A}"/>
    <cellStyle name="Normal 36 6 2 2 6 2" xfId="45046" xr:uid="{2A3FAE1C-B8EF-48E0-8B82-CEAE3BA01C11}"/>
    <cellStyle name="Normal 36 6 2 2 7" xfId="45047" xr:uid="{7575108C-1826-4113-992B-2FCC67D69E58}"/>
    <cellStyle name="Normal 36 6 2 2_EGAT BS 10" xfId="45048" xr:uid="{777E8939-D303-4950-890E-8077AEA3BA45}"/>
    <cellStyle name="Normal 36 6 2 3" xfId="45049" xr:uid="{9A44C8FE-67A7-4566-AE44-59E970212BF0}"/>
    <cellStyle name="Normal 36 6 2 3 2" xfId="45050" xr:uid="{09DA91F2-D20E-413C-8CCF-70220A24CF2A}"/>
    <cellStyle name="Normal 36 6 2 3 2 2" xfId="45051" xr:uid="{E030ACE8-A4E9-4F1F-A676-E7BF6AD84A1D}"/>
    <cellStyle name="Normal 36 6 2 3 2 2 2" xfId="45052" xr:uid="{A2843D7A-CEF8-4D8B-9F13-4DE35A72DD94}"/>
    <cellStyle name="Normal 36 6 2 3 2 3" xfId="45053" xr:uid="{0D102413-17B2-49C2-BE8B-7718D713986F}"/>
    <cellStyle name="Normal 36 6 2 3 3" xfId="45054" xr:uid="{2254A949-194C-454F-941A-744DF8C898D1}"/>
    <cellStyle name="Normal 36 6 2 3 3 2" xfId="45055" xr:uid="{E0E06BF0-AD80-4D44-BF35-C89230A6A065}"/>
    <cellStyle name="Normal 36 6 2 3 4" xfId="45056" xr:uid="{7F6F6F42-8631-4A96-AD14-EF2A50087A25}"/>
    <cellStyle name="Normal 36 6 2 4" xfId="45057" xr:uid="{819E9C8F-FD49-41F3-B127-8C6713F357BB}"/>
    <cellStyle name="Normal 36 6 2 4 2" xfId="45058" xr:uid="{A012817F-9372-499A-B567-07C1F63B8153}"/>
    <cellStyle name="Normal 36 6 2 4 2 2" xfId="45059" xr:uid="{9300821C-CCDA-4270-81E4-2D2253958D77}"/>
    <cellStyle name="Normal 36 6 2 4 2 2 2" xfId="45060" xr:uid="{44D8C72A-6C4A-4782-B276-C58CAC9E3315}"/>
    <cellStyle name="Normal 36 6 2 4 2 3" xfId="45061" xr:uid="{17CD3050-7093-49FA-AD53-6BF7A239A623}"/>
    <cellStyle name="Normal 36 6 2 4 3" xfId="45062" xr:uid="{5DE3C8A9-0BA5-4B08-BA48-03BFD2AAEB7C}"/>
    <cellStyle name="Normal 36 6 2 4 3 2" xfId="45063" xr:uid="{4035D645-4B6F-4D03-AF02-4B0885923EC6}"/>
    <cellStyle name="Normal 36 6 2 4 4" xfId="45064" xr:uid="{A6DE4BBA-CE36-4651-A6D6-29C4C7270C3D}"/>
    <cellStyle name="Normal 36 6 2 5" xfId="45065" xr:uid="{AB1F9897-8243-46CD-9536-695994A8D005}"/>
    <cellStyle name="Normal 36 6 2 5 2" xfId="45066" xr:uid="{083F7D5C-FA2C-4A38-AD11-B1F0BF4DB119}"/>
    <cellStyle name="Normal 36 6 2 5 2 2" xfId="45067" xr:uid="{D69E4052-EAA7-4EF7-844B-098C6F114678}"/>
    <cellStyle name="Normal 36 6 2 5 3" xfId="45068" xr:uid="{AA801B61-0BA0-4604-8498-0F92EFE6FD7F}"/>
    <cellStyle name="Normal 36 6 2 6" xfId="45069" xr:uid="{9928E4B2-3023-45DA-B0A9-D7EEC5F6535E}"/>
    <cellStyle name="Normal 36 6 2 6 2" xfId="45070" xr:uid="{5F0A2E8D-3B1F-4F98-A0F0-F98ACAAED305}"/>
    <cellStyle name="Normal 36 6 2 6 2 2" xfId="45071" xr:uid="{FB5F190C-0FCF-4208-8D09-2765154C9F05}"/>
    <cellStyle name="Normal 36 6 2 6 3" xfId="45072" xr:uid="{DA0FB5C4-2E74-48D9-B50F-504BE31C62B7}"/>
    <cellStyle name="Normal 36 6 2 7" xfId="45073" xr:uid="{0500C79B-3CA9-412C-B6B6-259C4BB9E3B5}"/>
    <cellStyle name="Normal 36 6 2 7 2" xfId="45074" xr:uid="{1454A1A0-EC2A-4D71-A05E-62FC66329F04}"/>
    <cellStyle name="Normal 36 6 2 7 2 2" xfId="45075" xr:uid="{CAD0E390-059E-4F50-ACF8-6A77AB63AC46}"/>
    <cellStyle name="Normal 36 6 2 7 3" xfId="45076" xr:uid="{5A10324F-E414-451D-AF02-30ABC755AFB4}"/>
    <cellStyle name="Normal 36 6 2 8" xfId="45077" xr:uid="{ADF004E1-9D06-472A-9789-9A40FAC797EC}"/>
    <cellStyle name="Normal 36 6 2 8 2" xfId="45078" xr:uid="{B0130F83-FBD1-49CE-BAF9-249F5E747044}"/>
    <cellStyle name="Normal 36 6 2 9" xfId="45079" xr:uid="{6B308571-22E6-485A-86D5-57BCA6561048}"/>
    <cellStyle name="Normal 36 6 2_EGAT BS 10" xfId="45080" xr:uid="{1C441C92-99B5-4E59-BA94-C7C9917735C5}"/>
    <cellStyle name="Normal 36 6 3" xfId="45081" xr:uid="{70824C48-6CEC-43EE-9D43-173BB7F496A4}"/>
    <cellStyle name="Normal 36 6 3 2" xfId="45082" xr:uid="{6624DF6F-F1F0-41C7-B5CA-914EE16A2E55}"/>
    <cellStyle name="Normal 36 6 3 2 2" xfId="45083" xr:uid="{B30AC668-D856-4778-90C0-164B9F7779DE}"/>
    <cellStyle name="Normal 36 6 3 2 2 2" xfId="45084" xr:uid="{C466C91A-CAB4-4561-8915-F4C57E1E4F70}"/>
    <cellStyle name="Normal 36 6 3 2 2 2 2" xfId="45085" xr:uid="{24483E00-11CA-4C16-9E5B-799E8935AE1A}"/>
    <cellStyle name="Normal 36 6 3 2 2 3" xfId="45086" xr:uid="{F8BCFC94-1CA0-481A-8F68-DF2D2A5EB165}"/>
    <cellStyle name="Normal 36 6 3 2 3" xfId="45087" xr:uid="{30B3D4AD-143E-414F-AAA5-45CB33682F5F}"/>
    <cellStyle name="Normal 36 6 3 2 3 2" xfId="45088" xr:uid="{3705D5F6-F485-4172-BD16-F1A1895AE8BA}"/>
    <cellStyle name="Normal 36 6 3 2 4" xfId="45089" xr:uid="{25076A23-13E5-4121-A48B-B5EA8EAD97A2}"/>
    <cellStyle name="Normal 36 6 3 3" xfId="45090" xr:uid="{95E82E18-2263-46C1-8FE4-C7A6210F68C3}"/>
    <cellStyle name="Normal 36 6 3 3 2" xfId="45091" xr:uid="{D18774D1-6D02-4E62-A9A1-26B3F08078D0}"/>
    <cellStyle name="Normal 36 6 3 3 2 2" xfId="45092" xr:uid="{67F4A4AE-702D-4608-9C74-1B4F964F4E1F}"/>
    <cellStyle name="Normal 36 6 3 3 2 2 2" xfId="45093" xr:uid="{0B27C480-539F-4828-81D9-FA7DFEBFA8F2}"/>
    <cellStyle name="Normal 36 6 3 3 2 3" xfId="45094" xr:uid="{CC4B9793-D2CC-4CCD-8990-0E6A41F8E798}"/>
    <cellStyle name="Normal 36 6 3 3 3" xfId="45095" xr:uid="{1E540EA8-E185-4127-B64F-FC53C98E36F3}"/>
    <cellStyle name="Normal 36 6 3 3 3 2" xfId="45096" xr:uid="{F1053760-3FAE-4897-9BFA-41042C51D05F}"/>
    <cellStyle name="Normal 36 6 3 3 4" xfId="45097" xr:uid="{7370DC4E-6A21-43CF-B6FB-F3DA354F530E}"/>
    <cellStyle name="Normal 36 6 3 4" xfId="45098" xr:uid="{F680CD6C-34EF-4CC0-9C27-AC35A04ACF7C}"/>
    <cellStyle name="Normal 36 6 3 4 2" xfId="45099" xr:uid="{B2BFB60E-3E73-4EC8-B9FF-1F15B6FA418B}"/>
    <cellStyle name="Normal 36 6 3 4 2 2" xfId="45100" xr:uid="{45171B8D-4EEC-42E8-BB61-423B33C8DBB4}"/>
    <cellStyle name="Normal 36 6 3 4 3" xfId="45101" xr:uid="{CB209C92-EE10-4767-87B4-B17EB3DF44C0}"/>
    <cellStyle name="Normal 36 6 3 5" xfId="45102" xr:uid="{661A6FC3-4B44-4899-B113-E7A7685F8EC8}"/>
    <cellStyle name="Normal 36 6 3 5 2" xfId="45103" xr:uid="{FE50438D-477C-4E44-9931-E93975373BE8}"/>
    <cellStyle name="Normal 36 6 3 5 2 2" xfId="45104" xr:uid="{61DA915E-394C-4474-9B28-9C00A845C13E}"/>
    <cellStyle name="Normal 36 6 3 5 3" xfId="45105" xr:uid="{BCB45E12-BA81-4651-8D4A-3E270288355A}"/>
    <cellStyle name="Normal 36 6 3 6" xfId="45106" xr:uid="{40CCB076-D0C9-456B-83F9-5D5BDDBABC2D}"/>
    <cellStyle name="Normal 36 6 3 6 2" xfId="45107" xr:uid="{FFE68DD1-FD2E-4642-B5F4-FC5BD1AAC067}"/>
    <cellStyle name="Normal 36 6 3 6 2 2" xfId="45108" xr:uid="{75688776-888B-4D5B-B1F7-126F534D29DB}"/>
    <cellStyle name="Normal 36 6 3 6 3" xfId="45109" xr:uid="{093E9DBB-CF31-4C52-8CBB-96DE1B6DFC40}"/>
    <cellStyle name="Normal 36 6 3 7" xfId="45110" xr:uid="{214BB0CD-FAA3-409C-879E-DE8CE6B60B03}"/>
    <cellStyle name="Normal 36 6 3 7 2" xfId="45111" xr:uid="{CCD6D568-90DA-4839-A644-AF1ABC1FD865}"/>
    <cellStyle name="Normal 36 6 3 8" xfId="45112" xr:uid="{A3CD39D2-80D3-4467-BCA4-D3C0F2B73D35}"/>
    <cellStyle name="Normal 36 6 3_EGAT BS 10" xfId="45113" xr:uid="{EB7692EB-4474-4BA6-BF56-85C7F747A436}"/>
    <cellStyle name="Normal 36 6 4" xfId="45114" xr:uid="{05806FED-0199-4789-9854-2AF2382CAFD3}"/>
    <cellStyle name="Normal 36 6 4 2" xfId="45115" xr:uid="{D7E5F9C6-0A57-4F26-957A-93313563D719}"/>
    <cellStyle name="Normal 36 6 4 2 2" xfId="45116" xr:uid="{02743DEB-4378-41BE-A8D5-B9F425E06E69}"/>
    <cellStyle name="Normal 36 6 4 2 2 2" xfId="45117" xr:uid="{092264DE-EF0D-479B-8366-42A53C0EE29F}"/>
    <cellStyle name="Normal 36 6 4 2 3" xfId="45118" xr:uid="{85313377-C423-4F99-A838-38B8EDAAAA09}"/>
    <cellStyle name="Normal 36 6 4 3" xfId="45119" xr:uid="{62EB236E-2406-4E3F-8769-F34A914CDD04}"/>
    <cellStyle name="Normal 36 6 4 3 2" xfId="45120" xr:uid="{9CB7E44D-571D-47C8-995A-B907E731600F}"/>
    <cellStyle name="Normal 36 6 4 4" xfId="45121" xr:uid="{942D5201-1FD2-4C48-B3D2-9E43F0CAD1DE}"/>
    <cellStyle name="Normal 36 6 5" xfId="45122" xr:uid="{7AD6B913-73B6-4413-AD82-4C24E77E507C}"/>
    <cellStyle name="Normal 36 6 5 2" xfId="45123" xr:uid="{984F6817-BBE5-42D4-B9B3-E7145D7CE8CE}"/>
    <cellStyle name="Normal 36 6 5 2 2" xfId="45124" xr:uid="{C9596C72-B219-4689-A610-7920AF24C16F}"/>
    <cellStyle name="Normal 36 6 5 2 2 2" xfId="45125" xr:uid="{9F2C9660-F981-46DD-A76B-B322ADFC1B4C}"/>
    <cellStyle name="Normal 36 6 5 2 3" xfId="45126" xr:uid="{33600604-0DC6-43D6-9625-0D8611C4018A}"/>
    <cellStyle name="Normal 36 6 5 3" xfId="45127" xr:uid="{CDD08557-524E-4F69-BD98-EB5896082D55}"/>
    <cellStyle name="Normal 36 6 5 3 2" xfId="45128" xr:uid="{32B5DBBE-B61F-4E63-8E38-6B5258EFF379}"/>
    <cellStyle name="Normal 36 6 5 4" xfId="45129" xr:uid="{30C34BCB-C166-41A7-B639-DE6BB9A20C6A}"/>
    <cellStyle name="Normal 36 6 6" xfId="45130" xr:uid="{432AD39E-4B55-4056-BA9B-BCD1314476D8}"/>
    <cellStyle name="Normal 36 6 6 2" xfId="45131" xr:uid="{E65737B7-F2E3-4D0F-A5D1-95E24B174D1C}"/>
    <cellStyle name="Normal 36 6 6 2 2" xfId="45132" xr:uid="{47A13E67-0276-4D3C-A4EE-7EB87E4B5CE2}"/>
    <cellStyle name="Normal 36 6 6 3" xfId="45133" xr:uid="{3BBBF37E-FEF1-4D31-8E8B-003ADEA9981F}"/>
    <cellStyle name="Normal 36 6 7" xfId="45134" xr:uid="{E260BA71-3926-4F3D-B8E4-D254AAE89965}"/>
    <cellStyle name="Normal 36 6 7 2" xfId="45135" xr:uid="{43885B96-D85C-4BAA-A0F1-69BD610DB7DC}"/>
    <cellStyle name="Normal 36 6 7 2 2" xfId="45136" xr:uid="{608E888B-0FA8-433C-8241-BBB98896B8D6}"/>
    <cellStyle name="Normal 36 6 7 3" xfId="45137" xr:uid="{B7BE0D61-B463-4BA8-8533-B63D52FC9546}"/>
    <cellStyle name="Normal 36 6 8" xfId="45138" xr:uid="{74232D7D-2F5B-4387-9372-AD715906DD75}"/>
    <cellStyle name="Normal 36 6 8 2" xfId="45139" xr:uid="{393736AF-6037-409D-988B-F934908E8A94}"/>
    <cellStyle name="Normal 36 6 8 2 2" xfId="45140" xr:uid="{4F7D2F78-F09F-42C3-9C3D-831FE86B5F89}"/>
    <cellStyle name="Normal 36 6 8 3" xfId="45141" xr:uid="{7E5FDC0E-66BD-4CB7-A5E6-2D27AE093895}"/>
    <cellStyle name="Normal 36 6 9" xfId="45142" xr:uid="{61619DAC-B86A-4B51-BEDF-BA7FC69F02BF}"/>
    <cellStyle name="Normal 36 6 9 2" xfId="45143" xr:uid="{D1B32DF3-0BF4-4777-8C85-39771DF5B4E3}"/>
    <cellStyle name="Normal 36 6_EGAT BS 10" xfId="45144" xr:uid="{83879A79-C7DB-4F3F-AB61-44BA0245E3A1}"/>
    <cellStyle name="Normal 36 7" xfId="45145" xr:uid="{1108A799-90F6-4187-9D01-295727573138}"/>
    <cellStyle name="Normal 36 7 10" xfId="45146" xr:uid="{86D95312-0657-4C9C-9E23-527AE426CFFD}"/>
    <cellStyle name="Normal 36 7 2" xfId="45147" xr:uid="{2EC23ABA-E83E-450F-813E-01600341B287}"/>
    <cellStyle name="Normal 36 7 2 2" xfId="45148" xr:uid="{87971532-EFB2-45BF-A626-C8E7405DEB14}"/>
    <cellStyle name="Normal 36 7 2 2 2" xfId="45149" xr:uid="{46A7820B-64B7-4ECB-8532-E9D4C3D2282A}"/>
    <cellStyle name="Normal 36 7 2 2 2 2" xfId="45150" xr:uid="{5231ED41-BD6D-4E45-A1BD-730C4FCD54DF}"/>
    <cellStyle name="Normal 36 7 2 2 2 2 2" xfId="45151" xr:uid="{0CD4FCD4-9BDF-4B5F-9C78-48B14E0B97CD}"/>
    <cellStyle name="Normal 36 7 2 2 2 2 2 2" xfId="45152" xr:uid="{90BDEEE0-E4AE-4263-9F91-CDC85FEB637E}"/>
    <cellStyle name="Normal 36 7 2 2 2 2 3" xfId="45153" xr:uid="{FB55486A-A92C-4D63-9503-95C88A093ABD}"/>
    <cellStyle name="Normal 36 7 2 2 2 3" xfId="45154" xr:uid="{3E515EBF-D6FA-4319-B7EA-D5617AEE4AAA}"/>
    <cellStyle name="Normal 36 7 2 2 2 3 2" xfId="45155" xr:uid="{70E9EE32-986C-4740-90A6-DFFE8247F2AE}"/>
    <cellStyle name="Normal 36 7 2 2 2 4" xfId="45156" xr:uid="{E505BC57-FB80-43F9-B580-D6EF759B8D11}"/>
    <cellStyle name="Normal 36 7 2 2 3" xfId="45157" xr:uid="{AD1F56F2-C894-4BCA-AB80-8DA491677D0B}"/>
    <cellStyle name="Normal 36 7 2 2 3 2" xfId="45158" xr:uid="{4C9AF15D-907B-406F-8F0D-09D878947FD2}"/>
    <cellStyle name="Normal 36 7 2 2 3 2 2" xfId="45159" xr:uid="{2A98DDA6-8678-4BAB-A884-4B4E3A11930D}"/>
    <cellStyle name="Normal 36 7 2 2 3 3" xfId="45160" xr:uid="{B3B1CD0A-20D9-4E4C-AB93-B66C25F5D472}"/>
    <cellStyle name="Normal 36 7 2 2 4" xfId="45161" xr:uid="{057BFA20-11FE-4106-AA22-1E1FF83D3287}"/>
    <cellStyle name="Normal 36 7 2 2 4 2" xfId="45162" xr:uid="{4375ED4B-918B-451E-B72F-70D86C4101FD}"/>
    <cellStyle name="Normal 36 7 2 2 4 2 2" xfId="45163" xr:uid="{C7CCF23A-CB8C-4532-A774-8D70BD5AD784}"/>
    <cellStyle name="Normal 36 7 2 2 4 3" xfId="45164" xr:uid="{3A54394E-3CA9-4A1B-B634-2EBB74C45B39}"/>
    <cellStyle name="Normal 36 7 2 2 5" xfId="45165" xr:uid="{EB24631B-3186-49E3-B099-B3784F4747C6}"/>
    <cellStyle name="Normal 36 7 2 2 5 2" xfId="45166" xr:uid="{3108A4FD-AB5E-41BD-87C3-24F6CC8E8A7A}"/>
    <cellStyle name="Normal 36 7 2 2 5 2 2" xfId="45167" xr:uid="{0F855ECD-2A78-42C1-9D37-12A87B6E9564}"/>
    <cellStyle name="Normal 36 7 2 2 5 3" xfId="45168" xr:uid="{C76B2E6A-9143-49E1-9AD6-66C530E887EB}"/>
    <cellStyle name="Normal 36 7 2 2 6" xfId="45169" xr:uid="{DF5B304B-A450-4EAD-865A-0CA788082E87}"/>
    <cellStyle name="Normal 36 7 2 2 6 2" xfId="45170" xr:uid="{A8482AC1-AB2F-45F1-B560-DF120DF27C6B}"/>
    <cellStyle name="Normal 36 7 2 2 7" xfId="45171" xr:uid="{F92A481D-28E3-4F7F-8FF3-F412E7053822}"/>
    <cellStyle name="Normal 36 7 2 2_EGAT BS 10" xfId="45172" xr:uid="{16DF97BB-559F-416C-9B35-EF891B279EC4}"/>
    <cellStyle name="Normal 36 7 2 3" xfId="45173" xr:uid="{C5F92858-A47B-4B4D-AAD6-FD903C2F305E}"/>
    <cellStyle name="Normal 36 7 2 3 2" xfId="45174" xr:uid="{1C47C63A-C31B-4D09-93F8-B58499E6BBA6}"/>
    <cellStyle name="Normal 36 7 2 3 2 2" xfId="45175" xr:uid="{61EF3C8B-A4F8-4C85-8E62-C3059F727192}"/>
    <cellStyle name="Normal 36 7 2 3 2 2 2" xfId="45176" xr:uid="{75CF0AC6-BC6B-4EDD-995F-CBCC1F1DEAD4}"/>
    <cellStyle name="Normal 36 7 2 3 2 3" xfId="45177" xr:uid="{0173BA1B-556B-4468-8AC7-90556863363A}"/>
    <cellStyle name="Normal 36 7 2 3 3" xfId="45178" xr:uid="{3225574B-5D18-461C-A0EE-AE8A72005FA8}"/>
    <cellStyle name="Normal 36 7 2 3 3 2" xfId="45179" xr:uid="{7A1C98BC-DAE0-4F2B-8029-577C08A9B84A}"/>
    <cellStyle name="Normal 36 7 2 3 4" xfId="45180" xr:uid="{289F39A3-9E26-4EA2-AFA2-93AD38EA7D6C}"/>
    <cellStyle name="Normal 36 7 2 4" xfId="45181" xr:uid="{4709676B-F81C-400F-BA14-CB98E379E5C3}"/>
    <cellStyle name="Normal 36 7 2 4 2" xfId="45182" xr:uid="{B4ED1503-FCA2-40EC-AEE8-E002A102D96F}"/>
    <cellStyle name="Normal 36 7 2 4 2 2" xfId="45183" xr:uid="{7C58587A-42EB-4FB0-B7DE-6264D0DBC75A}"/>
    <cellStyle name="Normal 36 7 2 4 2 2 2" xfId="45184" xr:uid="{2C9C0358-8D11-4313-8B5E-08B5E50F8F7D}"/>
    <cellStyle name="Normal 36 7 2 4 2 3" xfId="45185" xr:uid="{A6460656-44B4-423E-914C-E55BB3D820BC}"/>
    <cellStyle name="Normal 36 7 2 4 3" xfId="45186" xr:uid="{BFED9F0C-287A-4BDD-AAEA-B884A46ADAFB}"/>
    <cellStyle name="Normal 36 7 2 4 3 2" xfId="45187" xr:uid="{8F90A2AE-7D7D-4E86-B3B8-BF79CCD598FE}"/>
    <cellStyle name="Normal 36 7 2 4 4" xfId="45188" xr:uid="{822C94E2-D980-4F50-8DB3-DED1DC4260A3}"/>
    <cellStyle name="Normal 36 7 2 5" xfId="45189" xr:uid="{1AE2B582-66B7-42F1-8FDC-7E16AB4E886E}"/>
    <cellStyle name="Normal 36 7 2 5 2" xfId="45190" xr:uid="{F37B6C74-0D23-4487-B247-E1198F994C8A}"/>
    <cellStyle name="Normal 36 7 2 5 2 2" xfId="45191" xr:uid="{A5E93193-784F-4EBD-A435-F5929D1A68F1}"/>
    <cellStyle name="Normal 36 7 2 5 3" xfId="45192" xr:uid="{45C9BD3C-FB30-482A-A107-F127D4257716}"/>
    <cellStyle name="Normal 36 7 2 6" xfId="45193" xr:uid="{F776C5D7-74EE-4E43-8986-FBA2B0BB34EE}"/>
    <cellStyle name="Normal 36 7 2 6 2" xfId="45194" xr:uid="{9CCC3BF4-35C4-4753-8B22-F1DF141D4856}"/>
    <cellStyle name="Normal 36 7 2 6 2 2" xfId="45195" xr:uid="{FA738B51-0EA4-46BB-BA28-12A530113750}"/>
    <cellStyle name="Normal 36 7 2 6 3" xfId="45196" xr:uid="{E537B313-C846-4D48-99D9-1639945F2AB7}"/>
    <cellStyle name="Normal 36 7 2 7" xfId="45197" xr:uid="{883D5CE3-12B3-4623-93BF-DB0DDA4D05A9}"/>
    <cellStyle name="Normal 36 7 2 7 2" xfId="45198" xr:uid="{185F4A4C-F78D-45D4-ABF7-51446C5C5735}"/>
    <cellStyle name="Normal 36 7 2 7 2 2" xfId="45199" xr:uid="{A0D9F293-E649-46D8-9038-C03CF0D7E87B}"/>
    <cellStyle name="Normal 36 7 2 7 3" xfId="45200" xr:uid="{54F4972B-91B2-4F54-AD2D-A053EB2CC05E}"/>
    <cellStyle name="Normal 36 7 2 8" xfId="45201" xr:uid="{82B3F0E0-BD40-4D77-B2DD-8CB038690EC7}"/>
    <cellStyle name="Normal 36 7 2 8 2" xfId="45202" xr:uid="{2AF81990-DEA1-49A6-90EA-722584D6C264}"/>
    <cellStyle name="Normal 36 7 2 9" xfId="45203" xr:uid="{9B15EB7F-0EEE-4DAA-9B1A-D7326C82D17C}"/>
    <cellStyle name="Normal 36 7 2_EGAT BS 10" xfId="45204" xr:uid="{E65DA3D6-0FAB-4A8A-8732-91CF10F3333C}"/>
    <cellStyle name="Normal 36 7 3" xfId="45205" xr:uid="{B672E49C-84A2-4842-8324-AF6CF8AC1E6F}"/>
    <cellStyle name="Normal 36 7 3 2" xfId="45206" xr:uid="{387F968C-E336-4AD4-976D-A0FFA611B8C7}"/>
    <cellStyle name="Normal 36 7 3 2 2" xfId="45207" xr:uid="{33CCA1DB-7E53-4E7F-9EB7-D672E9820A78}"/>
    <cellStyle name="Normal 36 7 3 2 2 2" xfId="45208" xr:uid="{8285229C-168F-4291-8480-D476A9EB4B13}"/>
    <cellStyle name="Normal 36 7 3 2 2 2 2" xfId="45209" xr:uid="{788273EA-D17F-4668-8AA4-D35A55667DD8}"/>
    <cellStyle name="Normal 36 7 3 2 2 3" xfId="45210" xr:uid="{62614915-B36C-462D-A62B-26504A1EB1DE}"/>
    <cellStyle name="Normal 36 7 3 2 3" xfId="45211" xr:uid="{3385F882-EA33-4E85-84C9-E7228D574A7F}"/>
    <cellStyle name="Normal 36 7 3 2 3 2" xfId="45212" xr:uid="{E794217F-E1FE-40E2-9D4B-D55D224BF0F0}"/>
    <cellStyle name="Normal 36 7 3 2 4" xfId="45213" xr:uid="{9A1BFD9A-9F07-4759-98DE-6BC622D31034}"/>
    <cellStyle name="Normal 36 7 3 3" xfId="45214" xr:uid="{FE081B1C-AB25-4E12-ACEC-5BCD554EB25C}"/>
    <cellStyle name="Normal 36 7 3 3 2" xfId="45215" xr:uid="{856B68B4-017C-4EA7-863E-42D52D6CC205}"/>
    <cellStyle name="Normal 36 7 3 3 2 2" xfId="45216" xr:uid="{DDD21E79-4257-41CA-8821-8BF792DDE24F}"/>
    <cellStyle name="Normal 36 7 3 3 2 2 2" xfId="45217" xr:uid="{7EF22826-47C7-437D-95B7-CA19333F190D}"/>
    <cellStyle name="Normal 36 7 3 3 2 3" xfId="45218" xr:uid="{A7C65840-861A-4B63-9EDF-864163D665F8}"/>
    <cellStyle name="Normal 36 7 3 3 3" xfId="45219" xr:uid="{8F6C3F3D-5288-43E8-BF84-F8FA19F578B5}"/>
    <cellStyle name="Normal 36 7 3 3 3 2" xfId="45220" xr:uid="{2E372AB6-6B1C-43A4-BC49-064AEAB7239C}"/>
    <cellStyle name="Normal 36 7 3 3 4" xfId="45221" xr:uid="{9251DFB8-82CA-4006-93C7-C6CBF319973A}"/>
    <cellStyle name="Normal 36 7 3 4" xfId="45222" xr:uid="{1B1025DF-EF8C-41B5-BF32-E167BF251F63}"/>
    <cellStyle name="Normal 36 7 3 4 2" xfId="45223" xr:uid="{F1B5120F-4F47-4D3C-83F9-2429890D1140}"/>
    <cellStyle name="Normal 36 7 3 4 2 2" xfId="45224" xr:uid="{25BEF022-98B5-4589-AAEA-F6D06375937F}"/>
    <cellStyle name="Normal 36 7 3 4 3" xfId="45225" xr:uid="{DC1BCBA6-D03D-4541-825A-58489DC3EFEB}"/>
    <cellStyle name="Normal 36 7 3 5" xfId="45226" xr:uid="{C6296E6B-FE87-45AC-9455-89E935524DEA}"/>
    <cellStyle name="Normal 36 7 3 5 2" xfId="45227" xr:uid="{60E2EC69-AAEF-4323-B505-99101BABDE13}"/>
    <cellStyle name="Normal 36 7 3 5 2 2" xfId="45228" xr:uid="{D62D77C6-90E4-4A7F-8DB8-AE9EF78F9CEA}"/>
    <cellStyle name="Normal 36 7 3 5 3" xfId="45229" xr:uid="{5E8A5D4E-967E-4DC8-A1DC-590473F29E82}"/>
    <cellStyle name="Normal 36 7 3 6" xfId="45230" xr:uid="{BBEEE4B5-072B-491F-B385-32AF956430EF}"/>
    <cellStyle name="Normal 36 7 3 6 2" xfId="45231" xr:uid="{A1002484-07A0-4646-AE92-259BC727B764}"/>
    <cellStyle name="Normal 36 7 3 6 2 2" xfId="45232" xr:uid="{8A853F57-DAA1-4A48-96B3-DE2296ACFE09}"/>
    <cellStyle name="Normal 36 7 3 6 3" xfId="45233" xr:uid="{6B1A53C0-543B-4644-986D-AFA929F81B2C}"/>
    <cellStyle name="Normal 36 7 3 7" xfId="45234" xr:uid="{660319F6-DD2B-4D99-862F-9C12E026ADA7}"/>
    <cellStyle name="Normal 36 7 3 7 2" xfId="45235" xr:uid="{DA7D7DB2-EE24-4F04-A214-006B7060EEB1}"/>
    <cellStyle name="Normal 36 7 3 8" xfId="45236" xr:uid="{0AE2EF7F-7741-473A-B086-6B10785BF99F}"/>
    <cellStyle name="Normal 36 7 3_EGAT BS 10" xfId="45237" xr:uid="{42664D99-BF4F-4E6F-B3B2-F63BC3A4BBE7}"/>
    <cellStyle name="Normal 36 7 4" xfId="45238" xr:uid="{BD83A0C3-99CE-4566-90D7-2A9A9714B70A}"/>
    <cellStyle name="Normal 36 7 4 2" xfId="45239" xr:uid="{4AE28518-B4C7-4F30-A776-4CF6C21B9492}"/>
    <cellStyle name="Normal 36 7 4 2 2" xfId="45240" xr:uid="{AF0BF7E3-15AD-47D4-84A1-239F36225030}"/>
    <cellStyle name="Normal 36 7 4 2 2 2" xfId="45241" xr:uid="{76321F4F-1AFC-427F-A247-E715001F23BE}"/>
    <cellStyle name="Normal 36 7 4 2 3" xfId="45242" xr:uid="{11CEC830-42AC-435F-AADD-F7B57984B342}"/>
    <cellStyle name="Normal 36 7 4 3" xfId="45243" xr:uid="{A67718DC-F7EA-4AC4-A77A-0D77990C1F1C}"/>
    <cellStyle name="Normal 36 7 4 3 2" xfId="45244" xr:uid="{17741BB7-508C-4167-A012-7C14C8FF6101}"/>
    <cellStyle name="Normal 36 7 4 4" xfId="45245" xr:uid="{8FCA6657-28D9-48D6-8543-FF663B2001FC}"/>
    <cellStyle name="Normal 36 7 5" xfId="45246" xr:uid="{E9C4A009-9688-487F-9712-3E78DB3B7C42}"/>
    <cellStyle name="Normal 36 7 5 2" xfId="45247" xr:uid="{3DB7A595-498A-4F7D-BB34-121C2D36793B}"/>
    <cellStyle name="Normal 36 7 5 2 2" xfId="45248" xr:uid="{FEFF0F27-4868-49E4-BCF7-EA59D1A17712}"/>
    <cellStyle name="Normal 36 7 5 2 2 2" xfId="45249" xr:uid="{129483B8-693B-4CCA-B66F-2ECE0252CE5F}"/>
    <cellStyle name="Normal 36 7 5 2 3" xfId="45250" xr:uid="{5EB04254-D9A0-46E8-B21B-1C3A00F5427F}"/>
    <cellStyle name="Normal 36 7 5 3" xfId="45251" xr:uid="{DD6F9E6F-969F-4172-BA1A-549A721876C1}"/>
    <cellStyle name="Normal 36 7 5 3 2" xfId="45252" xr:uid="{9E61E987-43EA-4ED3-B81B-AB520B63D4B9}"/>
    <cellStyle name="Normal 36 7 5 4" xfId="45253" xr:uid="{665DA78F-53AD-4069-846F-F8664FF37908}"/>
    <cellStyle name="Normal 36 7 6" xfId="45254" xr:uid="{BE92A79C-E7F7-44D8-ACAB-9C218D838E5B}"/>
    <cellStyle name="Normal 36 7 6 2" xfId="45255" xr:uid="{7390C91F-FF12-490C-83AC-8D822F9A7775}"/>
    <cellStyle name="Normal 36 7 6 2 2" xfId="45256" xr:uid="{53E93850-6AF6-4265-8F2F-7B9A044D98F2}"/>
    <cellStyle name="Normal 36 7 6 3" xfId="45257" xr:uid="{7952820D-1E36-4FFD-8B29-A3188E9EBB8C}"/>
    <cellStyle name="Normal 36 7 7" xfId="45258" xr:uid="{0D54E8FA-0A78-4239-B80E-6D776FFEC025}"/>
    <cellStyle name="Normal 36 7 7 2" xfId="45259" xr:uid="{1AAAB910-BDA6-47BA-AC25-970B17D39CA8}"/>
    <cellStyle name="Normal 36 7 7 2 2" xfId="45260" xr:uid="{51DAD9C9-BD8A-4039-942F-AE89BA9FE42B}"/>
    <cellStyle name="Normal 36 7 7 3" xfId="45261" xr:uid="{C8F9C715-BDC3-4AE5-B646-E6C1043B78D6}"/>
    <cellStyle name="Normal 36 7 8" xfId="45262" xr:uid="{3A9C710A-689E-4551-A8BA-1D32E7D5361C}"/>
    <cellStyle name="Normal 36 7 8 2" xfId="45263" xr:uid="{35424394-3614-4088-AD90-C447A69F87EE}"/>
    <cellStyle name="Normal 36 7 8 2 2" xfId="45264" xr:uid="{B479161A-AEF2-4942-B51C-DE9EAFD40311}"/>
    <cellStyle name="Normal 36 7 8 3" xfId="45265" xr:uid="{959ED79E-8F57-4447-9B48-C5121AA8D0D5}"/>
    <cellStyle name="Normal 36 7 9" xfId="45266" xr:uid="{DAB17AB6-29DF-4AE9-AA84-B0135ACD561C}"/>
    <cellStyle name="Normal 36 7 9 2" xfId="45267" xr:uid="{B304FBAB-D40A-4DF6-9896-8815F2DF36F8}"/>
    <cellStyle name="Normal 36 7_EGAT BS 10" xfId="45268" xr:uid="{6775BA80-1D1C-49B2-8D0A-3644E5562CEF}"/>
    <cellStyle name="Normal 36 8" xfId="45269" xr:uid="{AD6D0FF4-E51A-4555-8246-EBEB60748EF3}"/>
    <cellStyle name="Normal 36 8 10" xfId="45270" xr:uid="{DC503ED2-65BC-4498-A9BC-1C31A0031CD2}"/>
    <cellStyle name="Normal 36 8 2" xfId="45271" xr:uid="{236223A9-B118-4C11-8955-0C1E6A950A36}"/>
    <cellStyle name="Normal 36 8 2 2" xfId="45272" xr:uid="{33630D13-36FB-4680-A4AF-D621555F62C9}"/>
    <cellStyle name="Normal 36 8 2 2 2" xfId="45273" xr:uid="{B7E7962F-76A5-49FF-9AEF-238CEC7A5F6F}"/>
    <cellStyle name="Normal 36 8 2 2 2 2" xfId="45274" xr:uid="{B3355105-6F65-4AA1-9E34-4CF44879D23D}"/>
    <cellStyle name="Normal 36 8 2 2 2 2 2" xfId="45275" xr:uid="{6A69DCAA-A00B-4CD1-8522-389E2FEEDA6B}"/>
    <cellStyle name="Normal 36 8 2 2 2 2 2 2" xfId="45276" xr:uid="{E3F6DE2C-7EFA-40F2-85B0-39BB2BD43CE4}"/>
    <cellStyle name="Normal 36 8 2 2 2 2 3" xfId="45277" xr:uid="{C22C4D85-FE63-4FF5-80F1-ADEFC178FF8A}"/>
    <cellStyle name="Normal 36 8 2 2 2 3" xfId="45278" xr:uid="{43D6C6F0-4A34-4A81-BE24-02FE559CD630}"/>
    <cellStyle name="Normal 36 8 2 2 2 3 2" xfId="45279" xr:uid="{09725C3D-D233-4D32-9806-44A95A3D1CBA}"/>
    <cellStyle name="Normal 36 8 2 2 2 4" xfId="45280" xr:uid="{157CBE18-115D-4D34-A920-450A545E4977}"/>
    <cellStyle name="Normal 36 8 2 2 3" xfId="45281" xr:uid="{912AE25A-B455-40C9-900E-8E913EFA7AEC}"/>
    <cellStyle name="Normal 36 8 2 2 3 2" xfId="45282" xr:uid="{63B8EFF4-0729-4755-9F3C-545225F8C7C2}"/>
    <cellStyle name="Normal 36 8 2 2 3 2 2" xfId="45283" xr:uid="{58D7151A-871E-488F-BD08-36FD75911E8F}"/>
    <cellStyle name="Normal 36 8 2 2 3 3" xfId="45284" xr:uid="{29407C5F-1522-42F7-B2EE-194F9E508A97}"/>
    <cellStyle name="Normal 36 8 2 2 4" xfId="45285" xr:uid="{E01B418D-4B7B-41E4-B6E2-6C68CFDAC739}"/>
    <cellStyle name="Normal 36 8 2 2 4 2" xfId="45286" xr:uid="{FB066766-FE1D-41D1-8C92-52A8B9D4CFB7}"/>
    <cellStyle name="Normal 36 8 2 2 4 2 2" xfId="45287" xr:uid="{42A11E87-3391-46B8-A7CB-C9E45AFC425D}"/>
    <cellStyle name="Normal 36 8 2 2 4 3" xfId="45288" xr:uid="{424C183A-9BA6-4F46-9461-CD92A5F7B836}"/>
    <cellStyle name="Normal 36 8 2 2 5" xfId="45289" xr:uid="{D7FB28AE-4654-4D50-BE5A-C3561DF86312}"/>
    <cellStyle name="Normal 36 8 2 2 5 2" xfId="45290" xr:uid="{06A4866D-A238-4B12-A833-FF317DE0B29E}"/>
    <cellStyle name="Normal 36 8 2 2 5 2 2" xfId="45291" xr:uid="{7514AC34-F7F2-4125-B4F2-BE4BA180420F}"/>
    <cellStyle name="Normal 36 8 2 2 5 3" xfId="45292" xr:uid="{68B8E7B3-9F13-4DF3-998E-755BEAF32927}"/>
    <cellStyle name="Normal 36 8 2 2 6" xfId="45293" xr:uid="{8F668CC9-ECE4-45E0-AD2F-46666B3CCD14}"/>
    <cellStyle name="Normal 36 8 2 2 6 2" xfId="45294" xr:uid="{EE18D19E-D611-41D1-9034-98A04FC4392A}"/>
    <cellStyle name="Normal 36 8 2 2 7" xfId="45295" xr:uid="{C9AB205D-25A7-4350-9FF2-F04C5CE813F2}"/>
    <cellStyle name="Normal 36 8 2 2_EGAT BS 10" xfId="45296" xr:uid="{CFBBB177-0684-45DD-BD63-78887FE5BE4E}"/>
    <cellStyle name="Normal 36 8 2 3" xfId="45297" xr:uid="{846E69F3-1C96-41EE-A6F5-71C75C6E38AF}"/>
    <cellStyle name="Normal 36 8 2 3 2" xfId="45298" xr:uid="{53FD9AEC-4E27-4987-B166-010D17C0FA4C}"/>
    <cellStyle name="Normal 36 8 2 3 2 2" xfId="45299" xr:uid="{6107E45A-ABA3-401E-A414-A7FD86C43FA1}"/>
    <cellStyle name="Normal 36 8 2 3 2 2 2" xfId="45300" xr:uid="{CBDC6939-08A4-44C2-9317-96156643A7C2}"/>
    <cellStyle name="Normal 36 8 2 3 2 3" xfId="45301" xr:uid="{0BA93C6E-09D2-47C9-95A1-B954F7238ABC}"/>
    <cellStyle name="Normal 36 8 2 3 3" xfId="45302" xr:uid="{71265C8C-316E-4E1A-B914-2D74F370CFC6}"/>
    <cellStyle name="Normal 36 8 2 3 3 2" xfId="45303" xr:uid="{3E3B9330-041D-416E-BDE9-E5277253E0D6}"/>
    <cellStyle name="Normal 36 8 2 3 4" xfId="45304" xr:uid="{DF845DF6-7E32-49BA-A4C9-EC5A9E379BCD}"/>
    <cellStyle name="Normal 36 8 2 4" xfId="45305" xr:uid="{476B008D-1054-4220-BF31-B2E4EA814CB9}"/>
    <cellStyle name="Normal 36 8 2 4 2" xfId="45306" xr:uid="{54B3B4E2-F59C-4076-B9BA-30D84D759E26}"/>
    <cellStyle name="Normal 36 8 2 4 2 2" xfId="45307" xr:uid="{0D266688-77D5-4102-BE52-0DEDAD6356EC}"/>
    <cellStyle name="Normal 36 8 2 4 2 2 2" xfId="45308" xr:uid="{BD78A57E-2E28-492E-B0E2-560DE06B92AA}"/>
    <cellStyle name="Normal 36 8 2 4 2 3" xfId="45309" xr:uid="{8C04455B-5AE1-47D3-A246-42C982D25553}"/>
    <cellStyle name="Normal 36 8 2 4 3" xfId="45310" xr:uid="{F197B85F-4B5C-4796-8631-A36B1D733E5F}"/>
    <cellStyle name="Normal 36 8 2 4 3 2" xfId="45311" xr:uid="{25170F84-674C-44C8-9E30-5A121CF8F4BB}"/>
    <cellStyle name="Normal 36 8 2 4 4" xfId="45312" xr:uid="{AE3F8927-AD77-45D5-A925-03EF09A0424E}"/>
    <cellStyle name="Normal 36 8 2 5" xfId="45313" xr:uid="{DD37EE1D-B5B3-4FC9-B201-8C308CD0B192}"/>
    <cellStyle name="Normal 36 8 2 5 2" xfId="45314" xr:uid="{978626CA-A550-4AC2-894F-0D90CFD07B0D}"/>
    <cellStyle name="Normal 36 8 2 5 2 2" xfId="45315" xr:uid="{B90EF696-CBE2-401E-AC3B-31AB1D6C990C}"/>
    <cellStyle name="Normal 36 8 2 5 3" xfId="45316" xr:uid="{0C1565A0-C60E-4840-8C16-4E6C7A51F1F3}"/>
    <cellStyle name="Normal 36 8 2 6" xfId="45317" xr:uid="{9CE289B9-A343-4055-9B40-ACC571C74AEA}"/>
    <cellStyle name="Normal 36 8 2 6 2" xfId="45318" xr:uid="{AD76DF14-4AA6-42DC-9406-CE7F2E5467B6}"/>
    <cellStyle name="Normal 36 8 2 6 2 2" xfId="45319" xr:uid="{0572E99B-1E4E-45FA-B184-8DAA417DEEB2}"/>
    <cellStyle name="Normal 36 8 2 6 3" xfId="45320" xr:uid="{36FFCA14-6795-4017-8F43-9F24D23F177E}"/>
    <cellStyle name="Normal 36 8 2 7" xfId="45321" xr:uid="{618B0852-6C55-4228-AA66-50EB01A18571}"/>
    <cellStyle name="Normal 36 8 2 7 2" xfId="45322" xr:uid="{6690AA12-1876-4220-9A06-E982A3AD8B21}"/>
    <cellStyle name="Normal 36 8 2 7 2 2" xfId="45323" xr:uid="{6930A883-CB3A-4F26-98AB-DA502CC4C9CC}"/>
    <cellStyle name="Normal 36 8 2 7 3" xfId="45324" xr:uid="{3F07A8FB-69D3-49C4-9AFF-A44353DFA19F}"/>
    <cellStyle name="Normal 36 8 2 8" xfId="45325" xr:uid="{C1FEA0C3-6F98-4C5C-A55E-6562D717491E}"/>
    <cellStyle name="Normal 36 8 2 8 2" xfId="45326" xr:uid="{CAEB521B-BFDC-45C7-BE55-53C1B66A12DA}"/>
    <cellStyle name="Normal 36 8 2 9" xfId="45327" xr:uid="{C279315A-BF29-4945-8C8D-3422D5A9E6C1}"/>
    <cellStyle name="Normal 36 8 2_EGAT BS 10" xfId="45328" xr:uid="{DC132811-D0A8-4F48-AF48-DE49ACC9192B}"/>
    <cellStyle name="Normal 36 8 3" xfId="45329" xr:uid="{859A8BB1-D7D6-43E6-8739-7D7929C54B6E}"/>
    <cellStyle name="Normal 36 8 3 2" xfId="45330" xr:uid="{06308594-4A82-48A0-8DF3-5613FB7173CD}"/>
    <cellStyle name="Normal 36 8 3 2 2" xfId="45331" xr:uid="{FBFBF1FF-100A-4FB4-B175-C102D5E32463}"/>
    <cellStyle name="Normal 36 8 3 2 2 2" xfId="45332" xr:uid="{83E2A31B-DBF4-48B4-B8F5-4F010A6FC927}"/>
    <cellStyle name="Normal 36 8 3 2 2 2 2" xfId="45333" xr:uid="{C1C0FE15-821C-489C-952E-FC7E81CF2E67}"/>
    <cellStyle name="Normal 36 8 3 2 2 3" xfId="45334" xr:uid="{38B1B864-83D8-4A01-B1E8-7AC594B220B1}"/>
    <cellStyle name="Normal 36 8 3 2 3" xfId="45335" xr:uid="{E3AAF170-67D2-4C9B-829B-7F84155A9D31}"/>
    <cellStyle name="Normal 36 8 3 2 3 2" xfId="45336" xr:uid="{44A1EEFC-3118-45EA-8B94-7D4C543C2864}"/>
    <cellStyle name="Normal 36 8 3 2 4" xfId="45337" xr:uid="{E405B15B-CD62-43A0-9E2F-E35AB6DA4704}"/>
    <cellStyle name="Normal 36 8 3 3" xfId="45338" xr:uid="{75D3E4AC-FB00-465A-B36A-C327BEACB049}"/>
    <cellStyle name="Normal 36 8 3 3 2" xfId="45339" xr:uid="{438B3582-D825-4791-ACEB-0D9B45A22D2A}"/>
    <cellStyle name="Normal 36 8 3 3 2 2" xfId="45340" xr:uid="{3D21A05A-EC98-4496-AE87-8B22E0E14A6B}"/>
    <cellStyle name="Normal 36 8 3 3 2 2 2" xfId="45341" xr:uid="{95054D95-5498-433E-B572-030C0A8B9B26}"/>
    <cellStyle name="Normal 36 8 3 3 2 3" xfId="45342" xr:uid="{4A1C2522-D35F-4F44-BFAB-0960928566FC}"/>
    <cellStyle name="Normal 36 8 3 3 3" xfId="45343" xr:uid="{BF923E97-1DF8-4432-8813-9407BDEA9513}"/>
    <cellStyle name="Normal 36 8 3 3 3 2" xfId="45344" xr:uid="{6FF8E335-36C2-4F40-AF8E-D8FDA729DEA6}"/>
    <cellStyle name="Normal 36 8 3 3 4" xfId="45345" xr:uid="{4648DD69-D38A-4B93-83F4-4FFE61D1BB1A}"/>
    <cellStyle name="Normal 36 8 3 4" xfId="45346" xr:uid="{758BC6AF-E414-4638-BD3A-ABC2866ACA9B}"/>
    <cellStyle name="Normal 36 8 3 4 2" xfId="45347" xr:uid="{88C2496F-3D32-4861-8DFF-3229336CF230}"/>
    <cellStyle name="Normal 36 8 3 4 2 2" xfId="45348" xr:uid="{4149B962-FC32-4891-8600-C27D416D1D00}"/>
    <cellStyle name="Normal 36 8 3 4 3" xfId="45349" xr:uid="{62C64CF3-54DF-4BEE-9A82-694E1F3B969C}"/>
    <cellStyle name="Normal 36 8 3 5" xfId="45350" xr:uid="{2CE4A1F6-2E0C-4654-A324-A08F5E659AEA}"/>
    <cellStyle name="Normal 36 8 3 5 2" xfId="45351" xr:uid="{6D12FA01-CE1D-4338-8F76-0205DC7B7F3C}"/>
    <cellStyle name="Normal 36 8 3 5 2 2" xfId="45352" xr:uid="{14EBECB0-FD2D-4D85-9DDA-85B119412BD2}"/>
    <cellStyle name="Normal 36 8 3 5 3" xfId="45353" xr:uid="{966FD48F-467D-4099-BD17-C2001DFE42F3}"/>
    <cellStyle name="Normal 36 8 3 6" xfId="45354" xr:uid="{BA690965-2694-4A4D-80DB-E93D0DD04525}"/>
    <cellStyle name="Normal 36 8 3 6 2" xfId="45355" xr:uid="{D90810B1-B3FC-4474-845B-AC132B08D917}"/>
    <cellStyle name="Normal 36 8 3 6 2 2" xfId="45356" xr:uid="{FE79A4EB-B208-4F1A-9F4F-F5E3F29A9CE3}"/>
    <cellStyle name="Normal 36 8 3 6 3" xfId="45357" xr:uid="{A2DA1672-E08C-4148-A11C-B56CB724EC7D}"/>
    <cellStyle name="Normal 36 8 3 7" xfId="45358" xr:uid="{A26B4C7E-84BC-4E43-AAEE-6635433ADC9B}"/>
    <cellStyle name="Normal 36 8 3 7 2" xfId="45359" xr:uid="{88863C00-007A-4F1D-9E88-8FD1C9BC9047}"/>
    <cellStyle name="Normal 36 8 3 8" xfId="45360" xr:uid="{BD2DFEED-EC87-4F7D-A528-ECB32B08E122}"/>
    <cellStyle name="Normal 36 8 3_EGAT BS 10" xfId="45361" xr:uid="{75B67116-BDF5-43FB-A3BC-3F26452E64D4}"/>
    <cellStyle name="Normal 36 8 4" xfId="45362" xr:uid="{4D6932AE-A647-4CB9-B2B6-EDE65BDF9490}"/>
    <cellStyle name="Normal 36 8 4 2" xfId="45363" xr:uid="{54C704E8-2994-44EA-A64A-EA50D736441E}"/>
    <cellStyle name="Normal 36 8 4 2 2" xfId="45364" xr:uid="{10A1A90E-8FA1-4560-B70E-60C9A1FA57EA}"/>
    <cellStyle name="Normal 36 8 4 2 2 2" xfId="45365" xr:uid="{E15FB3AF-45B6-4B9F-9F8B-66C8C4C7CF29}"/>
    <cellStyle name="Normal 36 8 4 2 3" xfId="45366" xr:uid="{04BB23FA-C07E-44FB-BB13-2393CC0C6941}"/>
    <cellStyle name="Normal 36 8 4 3" xfId="45367" xr:uid="{CD28DE62-8708-4D40-8AF3-3AB0596BC728}"/>
    <cellStyle name="Normal 36 8 4 3 2" xfId="45368" xr:uid="{81B15A7D-4D6F-4944-906D-215B4A040A9A}"/>
    <cellStyle name="Normal 36 8 4 4" xfId="45369" xr:uid="{5FE84D27-496D-4DA2-BEF3-607A03632E5D}"/>
    <cellStyle name="Normal 36 8 5" xfId="45370" xr:uid="{D3804587-37FA-4BC8-BB25-EA10A6F2BC99}"/>
    <cellStyle name="Normal 36 8 5 2" xfId="45371" xr:uid="{91FFAE7C-2800-46B4-9292-518C9A56D511}"/>
    <cellStyle name="Normal 36 8 5 2 2" xfId="45372" xr:uid="{B9E06F35-F42C-442B-8C29-91EC7C5AD827}"/>
    <cellStyle name="Normal 36 8 5 2 2 2" xfId="45373" xr:uid="{232E38DD-E336-46C4-94CD-ECF55F45EA91}"/>
    <cellStyle name="Normal 36 8 5 2 3" xfId="45374" xr:uid="{B9E0E65D-C19A-41D1-A499-2B12A4A30AAC}"/>
    <cellStyle name="Normal 36 8 5 3" xfId="45375" xr:uid="{E308188E-A2C3-471A-A264-39A4F2BB2A7B}"/>
    <cellStyle name="Normal 36 8 5 3 2" xfId="45376" xr:uid="{2541429C-C687-42A7-8099-A743351E7B25}"/>
    <cellStyle name="Normal 36 8 5 4" xfId="45377" xr:uid="{B7E14FD0-48A1-4529-A48F-14FA499D661A}"/>
    <cellStyle name="Normal 36 8 6" xfId="45378" xr:uid="{C9829238-1627-410B-AC1E-C09FE1996A1D}"/>
    <cellStyle name="Normal 36 8 6 2" xfId="45379" xr:uid="{300E5102-C0B9-4351-A326-B601F6034BE4}"/>
    <cellStyle name="Normal 36 8 6 2 2" xfId="45380" xr:uid="{DC53E5F4-C2D6-47DA-AD02-E742ECA573AE}"/>
    <cellStyle name="Normal 36 8 6 3" xfId="45381" xr:uid="{7F55E79F-BB2B-40D8-850D-DE2177A1CD0F}"/>
    <cellStyle name="Normal 36 8 7" xfId="45382" xr:uid="{873B4220-8C86-4290-8FBC-ABD2F2DA27FD}"/>
    <cellStyle name="Normal 36 8 7 2" xfId="45383" xr:uid="{1811E963-52AC-49F4-8378-F3D2CF90FAC0}"/>
    <cellStyle name="Normal 36 8 7 2 2" xfId="45384" xr:uid="{4F18CA2C-24B9-49DA-91F9-B1BE8ECF5F9A}"/>
    <cellStyle name="Normal 36 8 7 3" xfId="45385" xr:uid="{2400413F-9A3C-46EC-BCB1-C89C219370B6}"/>
    <cellStyle name="Normal 36 8 8" xfId="45386" xr:uid="{6B637DE9-C5F8-4802-BFD4-69F646D92115}"/>
    <cellStyle name="Normal 36 8 8 2" xfId="45387" xr:uid="{7027FAF2-28D6-4AEE-90C1-FAA525CA86D7}"/>
    <cellStyle name="Normal 36 8 8 2 2" xfId="45388" xr:uid="{D70E2464-7EE0-4DE1-B4E6-A75892D4646C}"/>
    <cellStyle name="Normal 36 8 8 3" xfId="45389" xr:uid="{5C32A3D0-AC21-4912-9FF1-761A5C13CD46}"/>
    <cellStyle name="Normal 36 8 9" xfId="45390" xr:uid="{083CFDB9-30E5-44EB-9614-311A1E0AC2C6}"/>
    <cellStyle name="Normal 36 8 9 2" xfId="45391" xr:uid="{78E8DA91-EB0A-4B5D-8113-FB7A64664887}"/>
    <cellStyle name="Normal 36 8_EGAT BS 10" xfId="45392" xr:uid="{C91146BA-1353-4A43-AA7E-B7D72A91FE86}"/>
    <cellStyle name="Normal 36 9" xfId="45393" xr:uid="{6EEECB9B-31F9-48BC-8A78-594AE25A4928}"/>
    <cellStyle name="Normal 36 9 10" xfId="45394" xr:uid="{AD8CA138-1EA3-4D82-A86D-45F1B23470D2}"/>
    <cellStyle name="Normal 36 9 2" xfId="45395" xr:uid="{460CE05A-8557-4C25-AA71-E05AA9EAE1A1}"/>
    <cellStyle name="Normal 36 9 2 2" xfId="45396" xr:uid="{553FEBBA-E5A7-4C7A-93EE-D1208BE58B36}"/>
    <cellStyle name="Normal 36 9 2 2 2" xfId="45397" xr:uid="{7BC5117C-08FB-408F-9140-4043554B11C1}"/>
    <cellStyle name="Normal 36 9 2 2 2 2" xfId="45398" xr:uid="{1803FCB6-F97D-46E5-BB8E-79C40943C1E7}"/>
    <cellStyle name="Normal 36 9 2 2 2 2 2" xfId="45399" xr:uid="{A6D8E48A-53FA-4253-A99F-81FBC0944FEE}"/>
    <cellStyle name="Normal 36 9 2 2 2 2 2 2" xfId="45400" xr:uid="{F84CC89C-9E92-4DD0-A297-6862936B6FBD}"/>
    <cellStyle name="Normal 36 9 2 2 2 2 3" xfId="45401" xr:uid="{29C50DC0-3771-4046-8E7D-D999F046EC80}"/>
    <cellStyle name="Normal 36 9 2 2 2 3" xfId="45402" xr:uid="{3140B181-97E1-4062-98D4-064B23244C2D}"/>
    <cellStyle name="Normal 36 9 2 2 2 3 2" xfId="45403" xr:uid="{D294BD45-0748-4AC8-B3E6-67B2824C3332}"/>
    <cellStyle name="Normal 36 9 2 2 2 4" xfId="45404" xr:uid="{F4679B9F-876A-4A16-9981-4C4214736996}"/>
    <cellStyle name="Normal 36 9 2 2 3" xfId="45405" xr:uid="{49C5A08F-F602-419A-9E73-3CC68B530560}"/>
    <cellStyle name="Normal 36 9 2 2 3 2" xfId="45406" xr:uid="{E62AC25F-5931-434E-85D9-98DDCE1A7755}"/>
    <cellStyle name="Normal 36 9 2 2 3 2 2" xfId="45407" xr:uid="{F4902585-2724-4C5F-8DAB-692F44BC4D70}"/>
    <cellStyle name="Normal 36 9 2 2 3 3" xfId="45408" xr:uid="{3113DD23-C071-4750-86DA-7F60559C45CA}"/>
    <cellStyle name="Normal 36 9 2 2 4" xfId="45409" xr:uid="{7477502E-5CC0-4588-A814-9C0B0561B494}"/>
    <cellStyle name="Normal 36 9 2 2 4 2" xfId="45410" xr:uid="{E7CC929F-C2EA-43F3-830B-838B78509E21}"/>
    <cellStyle name="Normal 36 9 2 2 4 2 2" xfId="45411" xr:uid="{A386CF53-0EFD-4010-8714-28F2BAED445F}"/>
    <cellStyle name="Normal 36 9 2 2 4 3" xfId="45412" xr:uid="{80F7540D-B2E2-4B00-B3E7-8D7EF10C9C32}"/>
    <cellStyle name="Normal 36 9 2 2 5" xfId="45413" xr:uid="{D038D837-2A9E-416D-9025-FE2E2C3E55EB}"/>
    <cellStyle name="Normal 36 9 2 2 5 2" xfId="45414" xr:uid="{86C17AFE-51E2-4BCC-84CC-6BE8705B6CAF}"/>
    <cellStyle name="Normal 36 9 2 2 5 2 2" xfId="45415" xr:uid="{2D71925C-1BD0-4420-A35B-41778AE74E64}"/>
    <cellStyle name="Normal 36 9 2 2 5 3" xfId="45416" xr:uid="{3361882B-4E8E-4F58-BBA1-ACCFB27917A7}"/>
    <cellStyle name="Normal 36 9 2 2 6" xfId="45417" xr:uid="{C034D321-D5AB-49DC-8AE9-7421A8592AB6}"/>
    <cellStyle name="Normal 36 9 2 2 6 2" xfId="45418" xr:uid="{ACEBD292-0429-4EF1-B98D-9E302C92F000}"/>
    <cellStyle name="Normal 36 9 2 2 7" xfId="45419" xr:uid="{F7B4E097-1AC9-482D-A3F4-2784639E7F24}"/>
    <cellStyle name="Normal 36 9 2 2_EGAT BS 10" xfId="45420" xr:uid="{76BC461A-0466-4C31-9853-8A3E72E8A409}"/>
    <cellStyle name="Normal 36 9 2 3" xfId="45421" xr:uid="{E73172E8-F440-4FE3-ACBF-2E5740224E68}"/>
    <cellStyle name="Normal 36 9 2 3 2" xfId="45422" xr:uid="{B0A10410-5E0B-4205-B640-E5B8A26A57C0}"/>
    <cellStyle name="Normal 36 9 2 3 2 2" xfId="45423" xr:uid="{E30C38EC-1212-47F2-8891-EC35949948A5}"/>
    <cellStyle name="Normal 36 9 2 3 2 2 2" xfId="45424" xr:uid="{AA3CDFA2-E4EB-492B-925C-A7F2C18D80BD}"/>
    <cellStyle name="Normal 36 9 2 3 2 3" xfId="45425" xr:uid="{85F13445-E853-4358-9D48-89DE8A02897B}"/>
    <cellStyle name="Normal 36 9 2 3 3" xfId="45426" xr:uid="{176E0AD4-CDE7-438F-A7D3-27CFD09809C6}"/>
    <cellStyle name="Normal 36 9 2 3 3 2" xfId="45427" xr:uid="{BA11F7D5-96DF-44DC-B928-7B1BAF0B0206}"/>
    <cellStyle name="Normal 36 9 2 3 4" xfId="45428" xr:uid="{A0782A60-14A7-4122-A1B4-DC668D986A84}"/>
    <cellStyle name="Normal 36 9 2 4" xfId="45429" xr:uid="{E44CBAB1-5CE4-4350-8DEA-2458672C6B22}"/>
    <cellStyle name="Normal 36 9 2 4 2" xfId="45430" xr:uid="{67E36920-76F1-48EA-B169-718DDB203715}"/>
    <cellStyle name="Normal 36 9 2 4 2 2" xfId="45431" xr:uid="{9C216795-E100-4622-97B6-D24F91460FAD}"/>
    <cellStyle name="Normal 36 9 2 4 2 2 2" xfId="45432" xr:uid="{5637ACFE-7F48-4695-8CC1-218D52B86FD5}"/>
    <cellStyle name="Normal 36 9 2 4 2 3" xfId="45433" xr:uid="{07F02FA9-4480-4A87-9246-9F9238758AEA}"/>
    <cellStyle name="Normal 36 9 2 4 3" xfId="45434" xr:uid="{5F795742-6BF5-47D1-84D5-2D6CAAAACE4C}"/>
    <cellStyle name="Normal 36 9 2 4 3 2" xfId="45435" xr:uid="{0F676606-002A-4FED-82D1-7BD9A7BF1BCD}"/>
    <cellStyle name="Normal 36 9 2 4 4" xfId="45436" xr:uid="{87502325-1670-480B-8C99-0219A328CBF3}"/>
    <cellStyle name="Normal 36 9 2 5" xfId="45437" xr:uid="{474E223F-99CB-4400-8353-5845632F673A}"/>
    <cellStyle name="Normal 36 9 2 5 2" xfId="45438" xr:uid="{28390293-A19A-4931-B63A-A71F4658F609}"/>
    <cellStyle name="Normal 36 9 2 5 2 2" xfId="45439" xr:uid="{85CE9748-8922-41DE-851A-6B0DD3DF5375}"/>
    <cellStyle name="Normal 36 9 2 5 3" xfId="45440" xr:uid="{DF5B9F8D-7FB0-4BF8-A42D-5FF6297006A2}"/>
    <cellStyle name="Normal 36 9 2 6" xfId="45441" xr:uid="{7367857F-6485-4995-82C8-8DCE6B027998}"/>
    <cellStyle name="Normal 36 9 2 6 2" xfId="45442" xr:uid="{BE96B102-B1DA-4F9A-A87E-4288D8831BFA}"/>
    <cellStyle name="Normal 36 9 2 6 2 2" xfId="45443" xr:uid="{940DC3D3-C20E-4A77-B5B6-BD67E79D4A2F}"/>
    <cellStyle name="Normal 36 9 2 6 3" xfId="45444" xr:uid="{AB29EAEC-6997-4657-AE16-67290D46D602}"/>
    <cellStyle name="Normal 36 9 2 7" xfId="45445" xr:uid="{EF52B562-11FA-45C0-B8AC-32A3E2F6CC06}"/>
    <cellStyle name="Normal 36 9 2 7 2" xfId="45446" xr:uid="{8F03AD29-1734-4078-BF0B-F7C3615C14D7}"/>
    <cellStyle name="Normal 36 9 2 7 2 2" xfId="45447" xr:uid="{FFFC7426-BBAE-4DCE-8EE5-A04E49479730}"/>
    <cellStyle name="Normal 36 9 2 7 3" xfId="45448" xr:uid="{2AF7C8AA-4729-4217-915E-FA21E73D1DC4}"/>
    <cellStyle name="Normal 36 9 2 8" xfId="45449" xr:uid="{48F86BD3-21A6-4ECB-9934-E18A37FDAB7A}"/>
    <cellStyle name="Normal 36 9 2 8 2" xfId="45450" xr:uid="{08B744F4-E2CD-45EF-81DE-E44E0E0E8F65}"/>
    <cellStyle name="Normal 36 9 2 9" xfId="45451" xr:uid="{F923DD78-BB24-4D76-AEAC-2995BF5B226F}"/>
    <cellStyle name="Normal 36 9 2_EGAT BS 10" xfId="45452" xr:uid="{02C1DE4B-ABE1-4B03-9910-B7953B4F50FE}"/>
    <cellStyle name="Normal 36 9 3" xfId="45453" xr:uid="{F0F94BE4-513B-4F38-806D-606F9EEF82D5}"/>
    <cellStyle name="Normal 36 9 3 2" xfId="45454" xr:uid="{6E31E17B-EE4B-435D-8EA4-B0940AFF6F80}"/>
    <cellStyle name="Normal 36 9 3 2 2" xfId="45455" xr:uid="{231C0D5B-EB02-4A42-A474-65BACA3C02A9}"/>
    <cellStyle name="Normal 36 9 3 2 2 2" xfId="45456" xr:uid="{209A8F18-09C6-4601-840C-E33F1A0631EE}"/>
    <cellStyle name="Normal 36 9 3 2 2 2 2" xfId="45457" xr:uid="{F7D09E0A-61BD-4955-9399-48BA49E0BCC8}"/>
    <cellStyle name="Normal 36 9 3 2 2 3" xfId="45458" xr:uid="{04D9FA0F-175B-4012-8956-23F919C45B2F}"/>
    <cellStyle name="Normal 36 9 3 2 3" xfId="45459" xr:uid="{B12FF6E9-2658-483D-9BE5-952F95972CD9}"/>
    <cellStyle name="Normal 36 9 3 2 3 2" xfId="45460" xr:uid="{F9A466CA-5022-4AED-8CC3-1FBE8CFABD30}"/>
    <cellStyle name="Normal 36 9 3 2 4" xfId="45461" xr:uid="{19913444-2CF3-4C10-8DEE-D6D9E081B232}"/>
    <cellStyle name="Normal 36 9 3 3" xfId="45462" xr:uid="{5926BB83-8913-4CB7-BB3C-685336617A32}"/>
    <cellStyle name="Normal 36 9 3 3 2" xfId="45463" xr:uid="{E372BB2F-9F86-4A14-8ABF-4A46C4441D23}"/>
    <cellStyle name="Normal 36 9 3 3 2 2" xfId="45464" xr:uid="{8F78EFA3-D230-454E-B506-B423E61E7F1F}"/>
    <cellStyle name="Normal 36 9 3 3 2 2 2" xfId="45465" xr:uid="{E68ABD43-9271-42AA-AF1E-F64C301B659E}"/>
    <cellStyle name="Normal 36 9 3 3 2 3" xfId="45466" xr:uid="{83D0064B-5740-4CD2-AF7C-1F419505A60A}"/>
    <cellStyle name="Normal 36 9 3 3 3" xfId="45467" xr:uid="{BDA56DCC-0509-4670-80C4-395F23D94EDB}"/>
    <cellStyle name="Normal 36 9 3 3 3 2" xfId="45468" xr:uid="{49413F58-93CD-42DE-A264-572BF4563353}"/>
    <cellStyle name="Normal 36 9 3 3 4" xfId="45469" xr:uid="{1DB489C0-F13C-487D-8585-E4569F8BAFBA}"/>
    <cellStyle name="Normal 36 9 3 4" xfId="45470" xr:uid="{3262B26E-A367-4386-9657-9B361BD028ED}"/>
    <cellStyle name="Normal 36 9 3 4 2" xfId="45471" xr:uid="{387C7990-44AC-45E3-A776-7F2D1EACEB03}"/>
    <cellStyle name="Normal 36 9 3 4 2 2" xfId="45472" xr:uid="{15B9087E-18D0-400A-AEC9-8D8DB44ED7A1}"/>
    <cellStyle name="Normal 36 9 3 4 3" xfId="45473" xr:uid="{1D9CDF57-EF71-4695-A4DF-8382718DCAF5}"/>
    <cellStyle name="Normal 36 9 3 5" xfId="45474" xr:uid="{3F22BAFD-32F1-4E85-BDF1-801F746048FA}"/>
    <cellStyle name="Normal 36 9 3 5 2" xfId="45475" xr:uid="{5B52318A-A297-4F28-A588-5F4DF53F397C}"/>
    <cellStyle name="Normal 36 9 3 5 2 2" xfId="45476" xr:uid="{0A8EFB5A-EE56-42A9-94A7-8C2D978020AE}"/>
    <cellStyle name="Normal 36 9 3 5 3" xfId="45477" xr:uid="{0B1BE15B-6AF4-4282-AB03-579FA0C9283C}"/>
    <cellStyle name="Normal 36 9 3 6" xfId="45478" xr:uid="{6E2D9583-160C-487E-A374-5599D0D02840}"/>
    <cellStyle name="Normal 36 9 3 6 2" xfId="45479" xr:uid="{CD8E0121-EC85-49D8-B010-B64C5A1044DB}"/>
    <cellStyle name="Normal 36 9 3 6 2 2" xfId="45480" xr:uid="{86B0F5D8-02AA-4372-A301-A09E5EDA198B}"/>
    <cellStyle name="Normal 36 9 3 6 3" xfId="45481" xr:uid="{E825454A-902B-424E-80FA-F4D2C3B3351E}"/>
    <cellStyle name="Normal 36 9 3 7" xfId="45482" xr:uid="{3645A8D4-A027-47DA-8482-0F602E3FA58F}"/>
    <cellStyle name="Normal 36 9 3 7 2" xfId="45483" xr:uid="{F5093AA7-9BF3-4F73-B15C-1E5AF7A6E1F7}"/>
    <cellStyle name="Normal 36 9 3 8" xfId="45484" xr:uid="{6396169E-3DD0-4CCB-A2DA-29CAFB9268D3}"/>
    <cellStyle name="Normal 36 9 3_EGAT BS 10" xfId="45485" xr:uid="{8F53A624-98A5-49DD-8A36-14AEC8B7AAE1}"/>
    <cellStyle name="Normal 36 9 4" xfId="45486" xr:uid="{F6C1DF93-3FBC-41B1-9A00-E97A78ACB185}"/>
    <cellStyle name="Normal 36 9 4 2" xfId="45487" xr:uid="{3C59E821-4022-4C1B-8CF8-E9356156FEA7}"/>
    <cellStyle name="Normal 36 9 4 2 2" xfId="45488" xr:uid="{D439E49B-42A1-493E-B0C3-B280FB324DD0}"/>
    <cellStyle name="Normal 36 9 4 2 2 2" xfId="45489" xr:uid="{C47AAAA3-867E-442D-A7C9-B799B9BB8D9D}"/>
    <cellStyle name="Normal 36 9 4 2 3" xfId="45490" xr:uid="{B426846E-EA5E-490D-861F-5EFF419123D1}"/>
    <cellStyle name="Normal 36 9 4 3" xfId="45491" xr:uid="{EE08F911-0BC2-4678-B684-29EB784FE06B}"/>
    <cellStyle name="Normal 36 9 4 3 2" xfId="45492" xr:uid="{1A023B4B-DE1B-4E3F-A38C-D94862386E0F}"/>
    <cellStyle name="Normal 36 9 4 4" xfId="45493" xr:uid="{ACF9CDA3-A488-480B-94C5-998FFAD2C830}"/>
    <cellStyle name="Normal 36 9 5" xfId="45494" xr:uid="{33FE6B7E-D033-4BEE-B943-53254AAA4740}"/>
    <cellStyle name="Normal 36 9 5 2" xfId="45495" xr:uid="{1185932A-EFBB-49DC-B002-D7C8BBCD5F1D}"/>
    <cellStyle name="Normal 36 9 5 2 2" xfId="45496" xr:uid="{A3F589AA-154F-4BB2-9F3E-E496045613EF}"/>
    <cellStyle name="Normal 36 9 5 2 2 2" xfId="45497" xr:uid="{38B819A7-362B-44EF-8279-7ADC39E7DFD3}"/>
    <cellStyle name="Normal 36 9 5 2 3" xfId="45498" xr:uid="{388B3DF5-BCA2-46B1-8F08-97DBBFB08A22}"/>
    <cellStyle name="Normal 36 9 5 3" xfId="45499" xr:uid="{3C2A84B6-8401-4304-967B-6CCA71FF2B07}"/>
    <cellStyle name="Normal 36 9 5 3 2" xfId="45500" xr:uid="{71890174-D166-4039-83E7-4DFA08067B4E}"/>
    <cellStyle name="Normal 36 9 5 4" xfId="45501" xr:uid="{889842B2-8748-4412-92CC-EBA9F76807F8}"/>
    <cellStyle name="Normal 36 9 6" xfId="45502" xr:uid="{212CC615-920E-428B-A845-E02D3F725A76}"/>
    <cellStyle name="Normal 36 9 6 2" xfId="45503" xr:uid="{A7CE675E-E52A-4D4C-AA77-9C08C553F126}"/>
    <cellStyle name="Normal 36 9 6 2 2" xfId="45504" xr:uid="{057A38A6-F92A-49D8-BCE5-ADBDFD4937D5}"/>
    <cellStyle name="Normal 36 9 6 3" xfId="45505" xr:uid="{7A8FC5A3-42E4-4433-8FBB-D2B098E0840E}"/>
    <cellStyle name="Normal 36 9 7" xfId="45506" xr:uid="{9C1BC4D2-3A2F-4B75-ABE9-452B160406E7}"/>
    <cellStyle name="Normal 36 9 7 2" xfId="45507" xr:uid="{0D051ECB-B726-44E1-B173-7A039ABAABB5}"/>
    <cellStyle name="Normal 36 9 7 2 2" xfId="45508" xr:uid="{303DDDF0-61EA-42D5-85E0-260CE6E76C94}"/>
    <cellStyle name="Normal 36 9 7 3" xfId="45509" xr:uid="{49155244-61A5-43D6-A349-EBE7DAF6A8CC}"/>
    <cellStyle name="Normal 36 9 8" xfId="45510" xr:uid="{BEC5CE16-B56F-4047-877D-3D6FFA55EABA}"/>
    <cellStyle name="Normal 36 9 8 2" xfId="45511" xr:uid="{40DAA57A-B70B-4C16-8BD5-2D80A75DE719}"/>
    <cellStyle name="Normal 36 9 8 2 2" xfId="45512" xr:uid="{BA4189EF-A830-4CD1-BFB7-CE2B86B36BAD}"/>
    <cellStyle name="Normal 36 9 8 3" xfId="45513" xr:uid="{CDD5B131-B5DB-4607-A207-7995F57C5FC4}"/>
    <cellStyle name="Normal 36 9 9" xfId="45514" xr:uid="{E83FA5DB-AB14-40AB-BAFD-BB98F560753E}"/>
    <cellStyle name="Normal 36 9 9 2" xfId="45515" xr:uid="{219B856E-4447-4417-B0E8-2564B1D82A49}"/>
    <cellStyle name="Normal 36 9_EGAT BS 10" xfId="45516" xr:uid="{905A5DD9-4D67-46E5-A20C-B57838E6E937}"/>
    <cellStyle name="Normal 36_AR Related" xfId="55278" xr:uid="{F4861688-A4D4-4CF1-893E-46D4F311A1C3}"/>
    <cellStyle name="Normal 360" xfId="45517" xr:uid="{FD41619C-497F-4FF2-B491-B470BBB0F768}"/>
    <cellStyle name="Normal 360 2" xfId="45518" xr:uid="{946193F3-F4BF-423E-BD65-2559776ED983}"/>
    <cellStyle name="Normal 360_EGAT BS 10" xfId="45519" xr:uid="{80124C27-419F-492D-87C4-D55D1BE6DAD0}"/>
    <cellStyle name="Normal 361" xfId="45520" xr:uid="{B0872E21-A8D8-4DC0-B265-C4ED14FC1DF0}"/>
    <cellStyle name="Normal 361 2" xfId="45521" xr:uid="{8FB85790-043D-4A18-B91C-2BE25E2B0745}"/>
    <cellStyle name="Normal 361_EGAT BS 10" xfId="45522" xr:uid="{6D6656DC-3EDD-4D58-B71C-6C3AD9D531DB}"/>
    <cellStyle name="Normal 362" xfId="45523" xr:uid="{C5726C83-900B-48CD-9083-39C285CB45D2}"/>
    <cellStyle name="Normal 362 2" xfId="45524" xr:uid="{161E43A7-2C36-475F-85F5-CED09BF43FC4}"/>
    <cellStyle name="Normal 362_EGAT BS 10" xfId="45525" xr:uid="{2869DE88-95E2-49F4-A2E3-40B7D66D821F}"/>
    <cellStyle name="Normal 363" xfId="45526" xr:uid="{B1551F31-019E-4800-9D97-730538A3CEAA}"/>
    <cellStyle name="Normal 363 2" xfId="45527" xr:uid="{D6DF4F9F-2042-4B1F-82C4-3DCABDD217C0}"/>
    <cellStyle name="Normal 363_EGAT BS 10" xfId="45528" xr:uid="{FF17CD93-AC0D-4E3D-99D9-9B3CC66BBE37}"/>
    <cellStyle name="Normal 364" xfId="45529" xr:uid="{1C3B266F-E26A-4D23-9717-CCDBBF7737E7}"/>
    <cellStyle name="Normal 364 2" xfId="45530" xr:uid="{059D81AD-7FE2-4EB9-A8AE-FCE0BF0E6B25}"/>
    <cellStyle name="Normal 364_EGAT BS 10" xfId="45531" xr:uid="{F385CE5B-CEC5-4FF9-A90E-D18406FA4AAB}"/>
    <cellStyle name="Normal 365" xfId="45532" xr:uid="{46D0FEC2-68F7-448F-BB7B-9B21CB5AE8A7}"/>
    <cellStyle name="Normal 365 2" xfId="45533" xr:uid="{5B936553-F36D-4618-9D6C-C90A7A7D2DFC}"/>
    <cellStyle name="Normal 365_EGAT BS 10" xfId="45534" xr:uid="{E6774CD7-456F-4147-8CCB-E4E45A3263DB}"/>
    <cellStyle name="Normal 366" xfId="45535" xr:uid="{24624506-0372-4E90-9DBC-0E4A2BD9C018}"/>
    <cellStyle name="Normal 366 2" xfId="45536" xr:uid="{C58662F1-80E9-4032-81E1-F09370E73E2D}"/>
    <cellStyle name="Normal 366_EGAT BS 10" xfId="45537" xr:uid="{7F3ABD2F-2F30-44D1-8081-C4EDB2E35174}"/>
    <cellStyle name="Normal 367" xfId="45538" xr:uid="{2453D9C5-3C0F-4519-AE4D-DCA0DFC82F21}"/>
    <cellStyle name="Normal 367 2" xfId="45539" xr:uid="{7BCD2073-4F0C-48F9-B3CF-A6347864D830}"/>
    <cellStyle name="Normal 367_EGAT BS 10" xfId="45540" xr:uid="{B0FA8FB0-676A-4029-8131-97C49E014332}"/>
    <cellStyle name="Normal 368" xfId="45541" xr:uid="{0616BCDA-F3B1-4685-9B0C-BA612E031ACB}"/>
    <cellStyle name="Normal 368 2" xfId="45542" xr:uid="{0E00E5A6-7C3A-4AAC-81C2-4AE50A604175}"/>
    <cellStyle name="Normal 368_EGAT BS 10" xfId="45543" xr:uid="{9E8631AE-AD55-44DB-A00F-DEBA4C3EDEFE}"/>
    <cellStyle name="Normal 369" xfId="45544" xr:uid="{463672D1-3B4B-4536-ABD9-8B696CAC7122}"/>
    <cellStyle name="Normal 369 2" xfId="45545" xr:uid="{89E426EB-97FB-4DE2-8000-02D71FACA86B}"/>
    <cellStyle name="Normal 369_EGAT BS 10" xfId="45546" xr:uid="{9BC64FF6-6244-493E-AF15-ADF74BC35415}"/>
    <cellStyle name="Normal 37" xfId="45547" xr:uid="{8CFA1447-6DC0-490E-B52F-6BFADDDC7288}"/>
    <cellStyle name="Normal 37 10" xfId="45548" xr:uid="{96E54347-AD70-473E-BF06-4D63C71F164C}"/>
    <cellStyle name="Normal 37 10 10" xfId="45549" xr:uid="{45E17F1D-617F-49AD-BDCA-156453C63984}"/>
    <cellStyle name="Normal 37 10 2" xfId="45550" xr:uid="{A3F00AE3-A27B-49BF-8CDF-4D12112F75F3}"/>
    <cellStyle name="Normal 37 10 2 2" xfId="45551" xr:uid="{F067CB94-CEEA-4261-8711-8A253F88F4F5}"/>
    <cellStyle name="Normal 37 10 2 2 2" xfId="45552" xr:uid="{287B7328-965C-4302-86AB-728BAB4288DD}"/>
    <cellStyle name="Normal 37 10 2 2 2 2" xfId="45553" xr:uid="{1398D50D-FC69-4EF9-B257-FC73E168DF2A}"/>
    <cellStyle name="Normal 37 10 2 2 2 2 2" xfId="45554" xr:uid="{2369CE6A-827B-4308-8CD4-456718393278}"/>
    <cellStyle name="Normal 37 10 2 2 2 2 2 2" xfId="45555" xr:uid="{A4EAE91E-F8C5-48FC-923F-D14B38EBA48F}"/>
    <cellStyle name="Normal 37 10 2 2 2 2 3" xfId="45556" xr:uid="{3C6D48E7-3140-4D11-8A30-329EE45B6689}"/>
    <cellStyle name="Normal 37 10 2 2 2 3" xfId="45557" xr:uid="{71D3AE81-6181-437F-AB4A-612C8C78BEA4}"/>
    <cellStyle name="Normal 37 10 2 2 2 3 2" xfId="45558" xr:uid="{C2426199-9AD2-4D4A-AEC0-2516CE47C79D}"/>
    <cellStyle name="Normal 37 10 2 2 2 4" xfId="45559" xr:uid="{7ACD15D7-F700-41EF-AB94-E8419C182F15}"/>
    <cellStyle name="Normal 37 10 2 2 3" xfId="45560" xr:uid="{D8BEB66A-AAA9-4F2B-B41F-8C1980EB36E4}"/>
    <cellStyle name="Normal 37 10 2 2 3 2" xfId="45561" xr:uid="{EC62F485-272A-4A28-9065-ED3BAA50C1F2}"/>
    <cellStyle name="Normal 37 10 2 2 3 2 2" xfId="45562" xr:uid="{74C27910-D98E-4968-8400-ECA03CFC6D79}"/>
    <cellStyle name="Normal 37 10 2 2 3 3" xfId="45563" xr:uid="{9B8DB95E-5423-48A9-B19F-85FD52ACBAA4}"/>
    <cellStyle name="Normal 37 10 2 2 4" xfId="45564" xr:uid="{21D08273-6368-4283-9EA8-201EE0438666}"/>
    <cellStyle name="Normal 37 10 2 2 4 2" xfId="45565" xr:uid="{5BD5FB5B-D5C0-4450-8E9E-33F6CE4B505D}"/>
    <cellStyle name="Normal 37 10 2 2 4 2 2" xfId="45566" xr:uid="{DEDD9DCE-5CDE-4005-A86D-9F7212B0355B}"/>
    <cellStyle name="Normal 37 10 2 2 4 3" xfId="45567" xr:uid="{5D9244E3-E5BF-4AC4-BDB0-9DE7DC8E4647}"/>
    <cellStyle name="Normal 37 10 2 2 5" xfId="45568" xr:uid="{1779C265-0349-4A71-93DA-72771518A0E6}"/>
    <cellStyle name="Normal 37 10 2 2 5 2" xfId="45569" xr:uid="{868FECEB-DE51-4518-B4A3-942579B384CD}"/>
    <cellStyle name="Normal 37 10 2 2 5 2 2" xfId="45570" xr:uid="{1F57F9E1-0E10-4A74-939B-3154D97FD778}"/>
    <cellStyle name="Normal 37 10 2 2 5 3" xfId="45571" xr:uid="{E5B1847F-489F-4D30-AA0B-503E7C634D42}"/>
    <cellStyle name="Normal 37 10 2 2 6" xfId="45572" xr:uid="{06ED056B-09C5-49D1-B45D-A6B383D96756}"/>
    <cellStyle name="Normal 37 10 2 2 6 2" xfId="45573" xr:uid="{1B3B1E46-7DE9-4A75-B2F3-BCDB991B0025}"/>
    <cellStyle name="Normal 37 10 2 2 7" xfId="45574" xr:uid="{03F1DD2D-A20A-4DEB-8F65-CAA77FE6BABE}"/>
    <cellStyle name="Normal 37 10 2 2_EGAT BS 10" xfId="45575" xr:uid="{58DFB088-81F2-4DE9-B8E2-8AD2B86CF0B0}"/>
    <cellStyle name="Normal 37 10 2 3" xfId="45576" xr:uid="{FF4AD572-088C-4707-AA50-2831CB4F02BF}"/>
    <cellStyle name="Normal 37 10 2 3 2" xfId="45577" xr:uid="{80B7C2D6-9613-4AEF-81BB-E33A78EFBD85}"/>
    <cellStyle name="Normal 37 10 2 3 2 2" xfId="45578" xr:uid="{ED593BF0-37CD-4167-BEA7-A848BF13BF73}"/>
    <cellStyle name="Normal 37 10 2 3 2 2 2" xfId="45579" xr:uid="{0D0C445D-F996-4720-B51B-A51144F9EDC1}"/>
    <cellStyle name="Normal 37 10 2 3 2 3" xfId="45580" xr:uid="{60B8E216-EA25-4C55-8E78-B6030BA4FCE2}"/>
    <cellStyle name="Normal 37 10 2 3 3" xfId="45581" xr:uid="{DCDF183F-85A3-4B3E-8422-052C1A939F5B}"/>
    <cellStyle name="Normal 37 10 2 3 3 2" xfId="45582" xr:uid="{ECC1C4EE-9DAD-4B2C-96C6-0030B343F9A0}"/>
    <cellStyle name="Normal 37 10 2 3 4" xfId="45583" xr:uid="{1FF2ED2E-4F12-4685-81D0-4287159B422E}"/>
    <cellStyle name="Normal 37 10 2 4" xfId="45584" xr:uid="{58F5559C-FBA9-44CC-A0F8-6698BA390674}"/>
    <cellStyle name="Normal 37 10 2 4 2" xfId="45585" xr:uid="{DE041532-02D4-419E-9BA7-2645CBC7B599}"/>
    <cellStyle name="Normal 37 10 2 4 2 2" xfId="45586" xr:uid="{80CE9900-2F69-4A49-9A0F-5EBEB240B778}"/>
    <cellStyle name="Normal 37 10 2 4 2 2 2" xfId="45587" xr:uid="{3A0C91B9-941F-4E5E-9502-BEDBB5E70C4D}"/>
    <cellStyle name="Normal 37 10 2 4 2 3" xfId="45588" xr:uid="{AED731C7-1851-48DB-BEA9-ED111DCB0F08}"/>
    <cellStyle name="Normal 37 10 2 4 3" xfId="45589" xr:uid="{2AC107F4-7391-42D7-B8E3-78993979650A}"/>
    <cellStyle name="Normal 37 10 2 4 3 2" xfId="45590" xr:uid="{405327B5-137A-404B-AF4A-274797E6B0BF}"/>
    <cellStyle name="Normal 37 10 2 4 4" xfId="45591" xr:uid="{5DD221C4-CCAD-4598-A00E-8151EE1214A9}"/>
    <cellStyle name="Normal 37 10 2 5" xfId="45592" xr:uid="{CD36BBBF-5769-46E0-9AB0-32B40BC18D27}"/>
    <cellStyle name="Normal 37 10 2 5 2" xfId="45593" xr:uid="{7E7D22DF-C42E-47C2-9ECD-45E65E0ED9C9}"/>
    <cellStyle name="Normal 37 10 2 5 2 2" xfId="45594" xr:uid="{CF62A815-CF16-46EB-8DB5-044AFE1A861B}"/>
    <cellStyle name="Normal 37 10 2 5 3" xfId="45595" xr:uid="{539FB47C-EA02-4787-893E-28BB8A9BE182}"/>
    <cellStyle name="Normal 37 10 2 6" xfId="45596" xr:uid="{80B72930-3888-4030-954F-10AF020D42AC}"/>
    <cellStyle name="Normal 37 10 2 6 2" xfId="45597" xr:uid="{F4BE4ECC-F4E4-4100-A98B-5E8E23953C3B}"/>
    <cellStyle name="Normal 37 10 2 6 2 2" xfId="45598" xr:uid="{53B04E00-5465-4F63-92F9-885A6CDEF80F}"/>
    <cellStyle name="Normal 37 10 2 6 3" xfId="45599" xr:uid="{E0A7CF24-1441-4874-B0B5-D456A5A04E60}"/>
    <cellStyle name="Normal 37 10 2 7" xfId="45600" xr:uid="{421743DC-3C3E-4A99-BCAB-30D972D11842}"/>
    <cellStyle name="Normal 37 10 2 7 2" xfId="45601" xr:uid="{7C9DB2FB-3023-4DCB-929D-48ED03A7A5BB}"/>
    <cellStyle name="Normal 37 10 2 7 2 2" xfId="45602" xr:uid="{5A522B0E-0952-4154-87B5-AA6D91E25330}"/>
    <cellStyle name="Normal 37 10 2 7 3" xfId="45603" xr:uid="{23B01BC2-A320-4B11-B1F4-48FE01E169BB}"/>
    <cellStyle name="Normal 37 10 2 8" xfId="45604" xr:uid="{5062614D-5C0A-4849-A732-6293EC2D1014}"/>
    <cellStyle name="Normal 37 10 2 8 2" xfId="45605" xr:uid="{7C6950A8-9B03-4C9C-B375-57F8E872D420}"/>
    <cellStyle name="Normal 37 10 2 9" xfId="45606" xr:uid="{E4D8C2D5-B7C3-4255-B18F-AABA9D6E957B}"/>
    <cellStyle name="Normal 37 10 2_EGAT BS 10" xfId="45607" xr:uid="{D0856FE8-667B-4899-AA3D-F5908C468EEA}"/>
    <cellStyle name="Normal 37 10 3" xfId="45608" xr:uid="{0803F231-2A26-4FDF-896F-0E283098A1DB}"/>
    <cellStyle name="Normal 37 10 3 2" xfId="45609" xr:uid="{CED20F22-B705-41D9-A5C7-0CA4F8E28453}"/>
    <cellStyle name="Normal 37 10 3 2 2" xfId="45610" xr:uid="{5188DCEC-5C4D-497A-A6EF-114A0C17DD5B}"/>
    <cellStyle name="Normal 37 10 3 2 2 2" xfId="45611" xr:uid="{FA17033C-3F43-4046-92F7-82E2942737B0}"/>
    <cellStyle name="Normal 37 10 3 2 2 2 2" xfId="45612" xr:uid="{D3BB0D9E-9E23-4771-B4FE-036E9F0DF10D}"/>
    <cellStyle name="Normal 37 10 3 2 2 3" xfId="45613" xr:uid="{FE4BF613-8B82-4E55-B3F2-F2253B59896D}"/>
    <cellStyle name="Normal 37 10 3 2 3" xfId="45614" xr:uid="{37C52137-3BB3-4395-B139-3EDA4677DC3B}"/>
    <cellStyle name="Normal 37 10 3 2 3 2" xfId="45615" xr:uid="{15E114C2-2637-43BD-9069-B4EE0A0530B3}"/>
    <cellStyle name="Normal 37 10 3 2 4" xfId="45616" xr:uid="{FC0E7990-63C5-4E0C-AF0F-6417F76D7362}"/>
    <cellStyle name="Normal 37 10 3 3" xfId="45617" xr:uid="{22EB7EE6-2D00-46C4-9D20-926675228EE7}"/>
    <cellStyle name="Normal 37 10 3 3 2" xfId="45618" xr:uid="{5CA560FC-9BD6-4890-A8C8-263B343343C0}"/>
    <cellStyle name="Normal 37 10 3 3 2 2" xfId="45619" xr:uid="{E0A1D5C5-6AC6-46F8-A9C7-F0A5D291E756}"/>
    <cellStyle name="Normal 37 10 3 3 2 2 2" xfId="45620" xr:uid="{AA3C09FD-BB06-4896-BFDA-C4C145038CFA}"/>
    <cellStyle name="Normal 37 10 3 3 2 3" xfId="45621" xr:uid="{85430968-6F65-4510-8262-696B7F940E7B}"/>
    <cellStyle name="Normal 37 10 3 3 3" xfId="45622" xr:uid="{6CEB0677-A516-4593-989B-B97DEC61F038}"/>
    <cellStyle name="Normal 37 10 3 3 3 2" xfId="45623" xr:uid="{BD283DB6-DEB5-457D-ADDA-55BA75A2E63E}"/>
    <cellStyle name="Normal 37 10 3 3 4" xfId="45624" xr:uid="{DF2B3B67-F5D2-46C1-AC1A-0BA1269E5B69}"/>
    <cellStyle name="Normal 37 10 3 4" xfId="45625" xr:uid="{B6657917-9687-4068-89D0-9AF9A4BDC29E}"/>
    <cellStyle name="Normal 37 10 3 4 2" xfId="45626" xr:uid="{BE096C19-41CA-4ABB-B729-7B95161C8EDB}"/>
    <cellStyle name="Normal 37 10 3 4 2 2" xfId="45627" xr:uid="{FA91D482-8450-4B50-892C-D49E17F1769B}"/>
    <cellStyle name="Normal 37 10 3 4 3" xfId="45628" xr:uid="{9CA83113-17B5-493C-A24E-10BD4D971B4B}"/>
    <cellStyle name="Normal 37 10 3 5" xfId="45629" xr:uid="{7BE35030-EEFE-4782-B88B-602ABE8D5414}"/>
    <cellStyle name="Normal 37 10 3 5 2" xfId="45630" xr:uid="{3E1AE9F5-3DA0-46FE-95D3-DA49E4DDE3F8}"/>
    <cellStyle name="Normal 37 10 3 5 2 2" xfId="45631" xr:uid="{A818475F-6D58-4DD0-AD91-4EBEA0A7D0EA}"/>
    <cellStyle name="Normal 37 10 3 5 3" xfId="45632" xr:uid="{80AFA31F-40BE-4EE8-8643-97F9E1E9F976}"/>
    <cellStyle name="Normal 37 10 3 6" xfId="45633" xr:uid="{A261A913-CD4A-4693-973A-0A1C83F9F743}"/>
    <cellStyle name="Normal 37 10 3 6 2" xfId="45634" xr:uid="{7DB07180-AC8F-481F-A27E-5937A771B781}"/>
    <cellStyle name="Normal 37 10 3 6 2 2" xfId="45635" xr:uid="{D82D6EBA-37F1-4112-85B8-A5AFCA824D12}"/>
    <cellStyle name="Normal 37 10 3 6 3" xfId="45636" xr:uid="{B73D0307-4394-4BC1-9569-92E41770807B}"/>
    <cellStyle name="Normal 37 10 3 7" xfId="45637" xr:uid="{96507B6B-5539-440C-B18D-68203D8904DA}"/>
    <cellStyle name="Normal 37 10 3 7 2" xfId="45638" xr:uid="{417EB250-ACA0-4C4B-98B5-1FD537A74253}"/>
    <cellStyle name="Normal 37 10 3 8" xfId="45639" xr:uid="{C784823B-949D-402D-A287-5C64EFEF826D}"/>
    <cellStyle name="Normal 37 10 3_EGAT BS 10" xfId="45640" xr:uid="{6D1B0282-8EAE-4A82-B5EA-8B451312F36C}"/>
    <cellStyle name="Normal 37 10 4" xfId="45641" xr:uid="{720C3E5E-9B7A-460D-BC18-F2312BC8738D}"/>
    <cellStyle name="Normal 37 10 4 2" xfId="45642" xr:uid="{799E6F98-43E4-4A7A-8E74-0A5566C96503}"/>
    <cellStyle name="Normal 37 10 4 2 2" xfId="45643" xr:uid="{CF1639EC-04EA-4D6F-A9D7-647984CDC553}"/>
    <cellStyle name="Normal 37 10 4 2 2 2" xfId="45644" xr:uid="{A4405DF1-BE52-4C6B-BFB8-0D95E54E9F83}"/>
    <cellStyle name="Normal 37 10 4 2 3" xfId="45645" xr:uid="{14A4435B-C9CB-4E58-830D-BA0BE446A2E0}"/>
    <cellStyle name="Normal 37 10 4 3" xfId="45646" xr:uid="{27EC6E27-75E3-48AD-B8BC-5D8E7E63CE7B}"/>
    <cellStyle name="Normal 37 10 4 3 2" xfId="45647" xr:uid="{F3DBA44A-B393-4324-B72C-2DF9C858EB51}"/>
    <cellStyle name="Normal 37 10 4 4" xfId="45648" xr:uid="{4E03D0CB-DC2C-428C-824D-AC84F31555CC}"/>
    <cellStyle name="Normal 37 10 5" xfId="45649" xr:uid="{F3AC52A3-6916-4AEB-A4D8-01BBF4AE4478}"/>
    <cellStyle name="Normal 37 10 5 2" xfId="45650" xr:uid="{D4094550-2813-4E50-B486-119B3B89D154}"/>
    <cellStyle name="Normal 37 10 5 2 2" xfId="45651" xr:uid="{2C7C8D8F-1FD0-46AD-AEEE-81454F15C5EC}"/>
    <cellStyle name="Normal 37 10 5 2 2 2" xfId="45652" xr:uid="{62B83F60-C04F-46EF-B2F6-C9CD4EC012F1}"/>
    <cellStyle name="Normal 37 10 5 2 3" xfId="45653" xr:uid="{2BC0D54A-2665-4D89-B0E1-2B91D7A54465}"/>
    <cellStyle name="Normal 37 10 5 3" xfId="45654" xr:uid="{C3287880-46B0-4E69-8D6D-9251C7AE66A3}"/>
    <cellStyle name="Normal 37 10 5 3 2" xfId="45655" xr:uid="{34254362-B1A2-490D-8835-E5A6A9960B8F}"/>
    <cellStyle name="Normal 37 10 5 4" xfId="45656" xr:uid="{86A86C87-BE20-4AF8-B6E8-3C1C3409728C}"/>
    <cellStyle name="Normal 37 10 6" xfId="45657" xr:uid="{EB09C664-80BB-4460-9C02-2DE4856DC09F}"/>
    <cellStyle name="Normal 37 10 6 2" xfId="45658" xr:uid="{3FF0207C-EF5F-4B42-B5FD-98A37F39DDA8}"/>
    <cellStyle name="Normal 37 10 6 2 2" xfId="45659" xr:uid="{6C5C74D4-D760-4846-AF70-8DA95F2D232E}"/>
    <cellStyle name="Normal 37 10 6 3" xfId="45660" xr:uid="{DF30BD07-984A-426C-9DFC-455136065C53}"/>
    <cellStyle name="Normal 37 10 7" xfId="45661" xr:uid="{CA5423B7-8545-478F-A59F-2B40DEC6234F}"/>
    <cellStyle name="Normal 37 10 7 2" xfId="45662" xr:uid="{EEEEAD93-121D-4DFC-B3FC-15760CCC8844}"/>
    <cellStyle name="Normal 37 10 7 2 2" xfId="45663" xr:uid="{00CD799F-B018-4B4E-9734-394F6EF10086}"/>
    <cellStyle name="Normal 37 10 7 3" xfId="45664" xr:uid="{3177E69B-6545-4833-9A71-218AE7A939F4}"/>
    <cellStyle name="Normal 37 10 8" xfId="45665" xr:uid="{EF0D4D8F-7B4E-4D91-8F36-77E4F2CFFB10}"/>
    <cellStyle name="Normal 37 10 8 2" xfId="45666" xr:uid="{F5D15B1B-940C-4F72-BA9D-57FD8EDB72F2}"/>
    <cellStyle name="Normal 37 10 8 2 2" xfId="45667" xr:uid="{09780F7B-B9B9-4250-926B-0227008A9541}"/>
    <cellStyle name="Normal 37 10 8 3" xfId="45668" xr:uid="{D3511C12-A6A1-4490-A34A-966C5C057EDE}"/>
    <cellStyle name="Normal 37 10 9" xfId="45669" xr:uid="{27B01138-4EAB-41A3-A932-E2C271C752B6}"/>
    <cellStyle name="Normal 37 10 9 2" xfId="45670" xr:uid="{C80A3C8E-5C42-4C00-BC28-67BE352629E2}"/>
    <cellStyle name="Normal 37 10_EGAT BS 10" xfId="45671" xr:uid="{5C3E9122-B2C5-47DF-8ADC-B000B4858CE7}"/>
    <cellStyle name="Normal 37 11" xfId="45672" xr:uid="{153B5822-9136-4F6D-B21C-E6E2896C1E96}"/>
    <cellStyle name="Normal 37 11 2" xfId="45673" xr:uid="{AFF4EF04-4C3A-4124-A840-85C68891DFFC}"/>
    <cellStyle name="Normal 37 11 2 2" xfId="45674" xr:uid="{F9AF96A9-964C-4F85-B371-77F9E58E6C20}"/>
    <cellStyle name="Normal 37 11 2 2 2" xfId="45675" xr:uid="{3FF91062-FF87-49BE-8B4D-574E18D07AC7}"/>
    <cellStyle name="Normal 37 11 2 2 2 2" xfId="45676" xr:uid="{476E27EA-E8C2-4E53-88E2-5914A4FEE309}"/>
    <cellStyle name="Normal 37 11 2 2 2 2 2" xfId="45677" xr:uid="{FC817C2C-2031-4ECA-A00A-51A8C9D185B8}"/>
    <cellStyle name="Normal 37 11 2 2 2 3" xfId="45678" xr:uid="{E05852C9-A205-4522-B89E-AB8B0B5552ED}"/>
    <cellStyle name="Normal 37 11 2 2 3" xfId="45679" xr:uid="{41077CF2-7865-4362-9DFE-41FD42681F6C}"/>
    <cellStyle name="Normal 37 11 2 2 3 2" xfId="45680" xr:uid="{9C6D9D73-3B54-4B14-AB05-DDC85CC12AFB}"/>
    <cellStyle name="Normal 37 11 2 2 4" xfId="45681" xr:uid="{1D190C13-3702-4DE4-AD26-22774E239D56}"/>
    <cellStyle name="Normal 37 11 2 3" xfId="45682" xr:uid="{1492C489-226C-42D5-AC6C-4B57CF30CECE}"/>
    <cellStyle name="Normal 37 11 2 3 2" xfId="45683" xr:uid="{9EB62DC4-388B-4FA8-ACF8-A76AD7978687}"/>
    <cellStyle name="Normal 37 11 2 3 2 2" xfId="45684" xr:uid="{0557C134-626A-4CEB-8D4E-FB43FF6F0CA5}"/>
    <cellStyle name="Normal 37 11 2 3 3" xfId="45685" xr:uid="{42DF4B18-FE28-44BD-840C-89D126FAA111}"/>
    <cellStyle name="Normal 37 11 2 4" xfId="45686" xr:uid="{2950DC09-ECC3-4BE4-AFBD-6EB7C4E89151}"/>
    <cellStyle name="Normal 37 11 2 4 2" xfId="45687" xr:uid="{C211196C-8692-4C6E-BC3B-6674ABF04D82}"/>
    <cellStyle name="Normal 37 11 2 4 2 2" xfId="45688" xr:uid="{B4D3253C-23EF-4ABB-AC8C-EF3EF276F12C}"/>
    <cellStyle name="Normal 37 11 2 4 3" xfId="45689" xr:uid="{C094B0B0-76AB-4CA8-8510-F2E00CEE9D74}"/>
    <cellStyle name="Normal 37 11 2 5" xfId="45690" xr:uid="{A1AFC229-4D70-4DBC-BD04-69BA34F165B8}"/>
    <cellStyle name="Normal 37 11 2 5 2" xfId="45691" xr:uid="{AB44EB7A-87A9-4305-B652-43B372543ED5}"/>
    <cellStyle name="Normal 37 11 2 5 2 2" xfId="45692" xr:uid="{5144293D-4185-44A7-B41A-37C8143BCA83}"/>
    <cellStyle name="Normal 37 11 2 5 3" xfId="45693" xr:uid="{E0C22E29-78CA-48CF-96E0-31ACB1B76E83}"/>
    <cellStyle name="Normal 37 11 2 6" xfId="45694" xr:uid="{73973E79-9D6D-42DE-B9F7-532E05286736}"/>
    <cellStyle name="Normal 37 11 2 6 2" xfId="45695" xr:uid="{6FB0C1EB-90AE-43EC-8704-7A91AF14A366}"/>
    <cellStyle name="Normal 37 11 2 7" xfId="45696" xr:uid="{29E36750-3627-429E-A092-A192CB5BDF2F}"/>
    <cellStyle name="Normal 37 11 2_EGAT BS 10" xfId="45697" xr:uid="{6D7200BC-E5E5-4DE2-8204-3113A7E64968}"/>
    <cellStyle name="Normal 37 11 3" xfId="45698" xr:uid="{219C42F0-F256-4D17-A641-CE7F15117200}"/>
    <cellStyle name="Normal 37 11 3 2" xfId="45699" xr:uid="{4A05AE18-A834-4369-AE0E-8CB9AF9E4253}"/>
    <cellStyle name="Normal 37 11 3 2 2" xfId="45700" xr:uid="{6F3302F7-C158-48A3-8689-1E7D069A93F4}"/>
    <cellStyle name="Normal 37 11 3 2 2 2" xfId="45701" xr:uid="{C43E4031-B7DC-4699-AFB6-B17F7BCE2E1C}"/>
    <cellStyle name="Normal 37 11 3 2 3" xfId="45702" xr:uid="{C08675C7-C009-4518-978A-A25B9A1776C9}"/>
    <cellStyle name="Normal 37 11 3 3" xfId="45703" xr:uid="{C748A7D7-514B-4248-A583-64F97C28C585}"/>
    <cellStyle name="Normal 37 11 3 3 2" xfId="45704" xr:uid="{768D39EC-77EA-4AB0-8838-43C37EE1BCB4}"/>
    <cellStyle name="Normal 37 11 3 4" xfId="45705" xr:uid="{777D30FC-C118-420E-8785-DAB3AFB10213}"/>
    <cellStyle name="Normal 37 11 4" xfId="45706" xr:uid="{6FF86DCA-68F1-4481-A3A8-111E1A3818E6}"/>
    <cellStyle name="Normal 37 11 4 2" xfId="45707" xr:uid="{96085251-770D-44D4-B59A-1FC648452A85}"/>
    <cellStyle name="Normal 37 11 4 2 2" xfId="45708" xr:uid="{07521271-AC7E-46EF-9397-641D1AE45A7D}"/>
    <cellStyle name="Normal 37 11 4 2 2 2" xfId="45709" xr:uid="{8880745A-2881-4BEA-B2CD-4A2AB80B63E9}"/>
    <cellStyle name="Normal 37 11 4 2 3" xfId="45710" xr:uid="{1855EE71-E461-4017-A64F-E0D15BDEF306}"/>
    <cellStyle name="Normal 37 11 4 3" xfId="45711" xr:uid="{8E88DBD8-F5E3-4D70-9BA6-8444BD981CE4}"/>
    <cellStyle name="Normal 37 11 4 3 2" xfId="45712" xr:uid="{3A0457C1-D4EB-4288-9860-83A12868D149}"/>
    <cellStyle name="Normal 37 11 4 4" xfId="45713" xr:uid="{73D64FD6-716A-4444-86B9-F09A26EBC79D}"/>
    <cellStyle name="Normal 37 11 5" xfId="45714" xr:uid="{E01E9F1E-4AB4-4BE0-BE3E-FC8B8CBBC81C}"/>
    <cellStyle name="Normal 37 11 5 2" xfId="45715" xr:uid="{F72E7FF6-96D4-423F-98F9-76AC0E5E222B}"/>
    <cellStyle name="Normal 37 11 5 2 2" xfId="45716" xr:uid="{CE86BB7F-8785-4360-B0AC-98F313DA2892}"/>
    <cellStyle name="Normal 37 11 5 3" xfId="45717" xr:uid="{A1BE4749-1EEA-484E-B6B5-37A893CC5EB1}"/>
    <cellStyle name="Normal 37 11 6" xfId="45718" xr:uid="{88233CE5-DA92-4A05-A37B-4CCE73FDA4AF}"/>
    <cellStyle name="Normal 37 11 6 2" xfId="45719" xr:uid="{F87271C0-FB37-4B4E-9102-D98DDD43E22C}"/>
    <cellStyle name="Normal 37 11 6 2 2" xfId="45720" xr:uid="{D7B4C65F-F20A-49D8-9533-781938260D8E}"/>
    <cellStyle name="Normal 37 11 6 3" xfId="45721" xr:uid="{AC8C4850-0C70-436D-8A07-DEF0FE8157E2}"/>
    <cellStyle name="Normal 37 11 7" xfId="45722" xr:uid="{EF1131CE-6253-4838-B6AB-E113C97E0F70}"/>
    <cellStyle name="Normal 37 11 7 2" xfId="45723" xr:uid="{F92A15BF-E850-4451-AD5A-99F1FF6209B0}"/>
    <cellStyle name="Normal 37 11 7 2 2" xfId="45724" xr:uid="{C6FF3A73-3401-4D6F-8B97-90C4FB3CEC3E}"/>
    <cellStyle name="Normal 37 11 7 3" xfId="45725" xr:uid="{C1526EEA-C2C8-4ABE-B753-AE8A142B992D}"/>
    <cellStyle name="Normal 37 11 8" xfId="45726" xr:uid="{23F242F4-4784-49BE-A960-834CBD141149}"/>
    <cellStyle name="Normal 37 11 8 2" xfId="45727" xr:uid="{CF22A4B2-E912-4DA8-9520-6C6F731DF6B9}"/>
    <cellStyle name="Normal 37 11 9" xfId="45728" xr:uid="{D8E5AA4D-1751-40E6-BD03-C6EA71C8009C}"/>
    <cellStyle name="Normal 37 11_EGAT BS 10" xfId="45729" xr:uid="{A885751F-0853-4204-B0B9-FF35AB7452E5}"/>
    <cellStyle name="Normal 37 12" xfId="45730" xr:uid="{B6F9F85A-60E7-44F1-8A9A-B583B02A33EA}"/>
    <cellStyle name="Normal 37 12 2" xfId="45731" xr:uid="{4EB57A7D-11E0-486B-B412-21AFF3039EB0}"/>
    <cellStyle name="Normal 37 12 2 2" xfId="45732" xr:uid="{413A185F-63AB-483E-9382-B5160EB811DA}"/>
    <cellStyle name="Normal 37 12 2 2 2" xfId="45733" xr:uid="{853477F3-3BA9-4A8A-82BC-20F7ECD0EF59}"/>
    <cellStyle name="Normal 37 12 2 2 2 2" xfId="45734" xr:uid="{77A961BE-B3D3-4415-AE74-052FADD7EE64}"/>
    <cellStyle name="Normal 37 12 2 2 3" xfId="45735" xr:uid="{8D08C341-5199-47E0-BE65-82E9358985F5}"/>
    <cellStyle name="Normal 37 12 2 3" xfId="45736" xr:uid="{008C841F-8ACA-46A2-8820-6F61C7534922}"/>
    <cellStyle name="Normal 37 12 2 3 2" xfId="45737" xr:uid="{F21FDC5E-627D-4E21-8D9A-0DC8EFA2FE33}"/>
    <cellStyle name="Normal 37 12 2 4" xfId="45738" xr:uid="{88D2BAEE-4EC2-4A51-8D39-2EFE64E040F6}"/>
    <cellStyle name="Normal 37 12 3" xfId="45739" xr:uid="{C85B84E3-460F-4D3D-91B5-BB34839EF4BA}"/>
    <cellStyle name="Normal 37 12 3 2" xfId="45740" xr:uid="{EE9D0E85-29E1-4E29-9275-444C00B72AD3}"/>
    <cellStyle name="Normal 37 12 3 2 2" xfId="45741" xr:uid="{A16DC8D2-DBC8-4A71-B702-FB696C408EAB}"/>
    <cellStyle name="Normal 37 12 3 2 2 2" xfId="45742" xr:uid="{8E17E8B6-B0C3-4FBB-B6B7-D4CA9B329E4C}"/>
    <cellStyle name="Normal 37 12 3 2 3" xfId="45743" xr:uid="{0DECE8E0-119A-4113-93AA-C78E98C40A8A}"/>
    <cellStyle name="Normal 37 12 3 3" xfId="45744" xr:uid="{ED0B09AD-0EDF-4AD7-B7D3-0D8275FCF071}"/>
    <cellStyle name="Normal 37 12 3 3 2" xfId="45745" xr:uid="{D286920F-CCC9-4641-9F5C-43EA9E6E014F}"/>
    <cellStyle name="Normal 37 12 3 4" xfId="45746" xr:uid="{759ADACB-6180-498E-AF7B-BD3C534DFB92}"/>
    <cellStyle name="Normal 37 12 4" xfId="45747" xr:uid="{387E01EA-6559-4A94-BCAF-A99E615069BB}"/>
    <cellStyle name="Normal 37 12 4 2" xfId="45748" xr:uid="{FBA94A94-A429-4BFA-99BD-73E8F521A0FE}"/>
    <cellStyle name="Normal 37 12 4 2 2" xfId="45749" xr:uid="{C24ED394-3292-4201-8EE9-ADC49628D1FD}"/>
    <cellStyle name="Normal 37 12 4 3" xfId="45750" xr:uid="{BC559C86-54DA-42B8-86FD-D129A7DCBEED}"/>
    <cellStyle name="Normal 37 12 5" xfId="45751" xr:uid="{98977B87-2A39-4378-88CC-A733D659237F}"/>
    <cellStyle name="Normal 37 12 5 2" xfId="45752" xr:uid="{D18FE9FD-B697-4D44-9B8F-AED56FC5AB01}"/>
    <cellStyle name="Normal 37 12 5 2 2" xfId="45753" xr:uid="{4F04EE1F-2723-4DFA-A4EC-BB18F7F092ED}"/>
    <cellStyle name="Normal 37 12 5 3" xfId="45754" xr:uid="{EF4FE7E1-01C2-4D04-971E-C90381EFA94F}"/>
    <cellStyle name="Normal 37 12 6" xfId="45755" xr:uid="{23DB404A-5495-42CC-AF5F-247BF5E5A803}"/>
    <cellStyle name="Normal 37 12 6 2" xfId="45756" xr:uid="{C1D55B8C-02F4-440F-8DEA-C8F340CCC8CE}"/>
    <cellStyle name="Normal 37 12 6 2 2" xfId="45757" xr:uid="{A0322D3B-13DC-4886-8187-B03D73BE5C9D}"/>
    <cellStyle name="Normal 37 12 6 3" xfId="45758" xr:uid="{A149A85C-2296-41AD-B95E-7B7107F43E2E}"/>
    <cellStyle name="Normal 37 12 7" xfId="45759" xr:uid="{05F07EFE-A680-49FA-9F0C-845C89C39581}"/>
    <cellStyle name="Normal 37 12 7 2" xfId="45760" xr:uid="{8BB27E05-D80A-4687-B788-0049DC9FF892}"/>
    <cellStyle name="Normal 37 12 8" xfId="45761" xr:uid="{46E1E65F-0984-415D-A3D2-C02A33B3DD1C}"/>
    <cellStyle name="Normal 37 12_EGAT BS 10" xfId="45762" xr:uid="{A8D87DDA-7011-41B2-A5F4-2A46BF8D3747}"/>
    <cellStyle name="Normal 37 13" xfId="45763" xr:uid="{0BF1F947-F990-47F0-AC58-84F74971B875}"/>
    <cellStyle name="Normal 37 13 2" xfId="45764" xr:uid="{0BCAAAA3-BE71-488E-9A40-72B407B5BDED}"/>
    <cellStyle name="Normal 37 13 2 2" xfId="45765" xr:uid="{A796A6FC-83B8-4749-882A-B619B3682413}"/>
    <cellStyle name="Normal 37 13 2 2 2" xfId="45766" xr:uid="{6226AA2F-84D1-4933-81E3-570041A2AF7A}"/>
    <cellStyle name="Normal 37 13 2 2 2 2" xfId="45767" xr:uid="{518BD189-D35F-4CFD-825D-47A6FD3B5A0B}"/>
    <cellStyle name="Normal 37 13 2 2 3" xfId="45768" xr:uid="{BC6AC942-792E-46C9-B61E-7F27C1908BB6}"/>
    <cellStyle name="Normal 37 13 2 3" xfId="45769" xr:uid="{768B573C-1D2A-45F9-BD9F-6E91539B8A58}"/>
    <cellStyle name="Normal 37 13 2 3 2" xfId="45770" xr:uid="{D1333146-8740-42DF-8E7B-3057F67914C8}"/>
    <cellStyle name="Normal 37 13 2 4" xfId="45771" xr:uid="{6CFC23A1-2266-4930-83D8-71EEE467D5C6}"/>
    <cellStyle name="Normal 37 13 3" xfId="45772" xr:uid="{21478DFC-F394-41E4-A824-3C346F1B1466}"/>
    <cellStyle name="Normal 37 13 3 2" xfId="45773" xr:uid="{4B013549-86E0-4940-A3ED-3A37A153E62E}"/>
    <cellStyle name="Normal 37 13 3 2 2" xfId="45774" xr:uid="{B161069E-5AFD-45B5-BB60-DE6E89B0C251}"/>
    <cellStyle name="Normal 37 13 3 3" xfId="45775" xr:uid="{0A8CE689-F215-41D2-959A-EF346D9AA752}"/>
    <cellStyle name="Normal 37 13 4" xfId="45776" xr:uid="{6C1C95E4-D747-4F62-90B3-AC3D40C0A63A}"/>
    <cellStyle name="Normal 37 13 4 2" xfId="45777" xr:uid="{617A7B11-9D84-432D-BC28-85616712EED4}"/>
    <cellStyle name="Normal 37 13 4 2 2" xfId="45778" xr:uid="{AB7B09A6-304E-4154-A26B-E2E623A8A105}"/>
    <cellStyle name="Normal 37 13 4 3" xfId="45779" xr:uid="{5A8E06EE-1B7F-4B53-A847-18B44A71C2FD}"/>
    <cellStyle name="Normal 37 13 5" xfId="45780" xr:uid="{8CB9B5A6-B669-4F21-A30E-E2C48C4E6B04}"/>
    <cellStyle name="Normal 37 13 5 2" xfId="45781" xr:uid="{2319D949-33EE-4ADA-83DD-127168267A68}"/>
    <cellStyle name="Normal 37 13 5 2 2" xfId="45782" xr:uid="{704DB2E6-6078-4E56-8DC6-F3ED53B3DA4B}"/>
    <cellStyle name="Normal 37 13 5 3" xfId="45783" xr:uid="{0619CF33-2774-4941-BF43-CFD68DD98C69}"/>
    <cellStyle name="Normal 37 13 6" xfId="45784" xr:uid="{43BC11D4-75E8-4964-AEB5-A2E08D5537D8}"/>
    <cellStyle name="Normal 37 13 6 2" xfId="45785" xr:uid="{33A65B3E-7429-4BED-BAE3-5DE674572578}"/>
    <cellStyle name="Normal 37 13 7" xfId="45786" xr:uid="{F1E6C62B-6B5F-4613-AE76-A6EAA1449776}"/>
    <cellStyle name="Normal 37 13_EGAT BS 10" xfId="45787" xr:uid="{45A41166-6910-4359-B782-F6584DDE8BA1}"/>
    <cellStyle name="Normal 37 14" xfId="45788" xr:uid="{CED9587F-BA4B-4178-B5AA-320514DA7FB4}"/>
    <cellStyle name="Normal 37 14 2" xfId="45789" xr:uid="{2A805EC6-B720-4DD6-8C9E-17C7A425ECFE}"/>
    <cellStyle name="Normal 37 14 2 2" xfId="45790" xr:uid="{BF3E909A-13AD-4CED-8254-D4C0BF4D4093}"/>
    <cellStyle name="Normal 37 14 2 2 2" xfId="45791" xr:uid="{081795EC-131C-4E81-ABD9-35C8A2EAC650}"/>
    <cellStyle name="Normal 37 14 2 3" xfId="45792" xr:uid="{A12212B2-FA5C-4058-9AD6-6F9AE920A8DD}"/>
    <cellStyle name="Normal 37 14 3" xfId="45793" xr:uid="{8C4943A8-58DB-4D00-8D33-14038D7F8999}"/>
    <cellStyle name="Normal 37 14 3 2" xfId="45794" xr:uid="{DE761736-21C8-427B-A591-BC196E64A6AA}"/>
    <cellStyle name="Normal 37 14 4" xfId="45795" xr:uid="{3D9D7B29-5949-4963-86CA-A22799492FDB}"/>
    <cellStyle name="Normal 37 15" xfId="45796" xr:uid="{34B1CB7E-2495-47EC-A1DC-C92F8E41E30E}"/>
    <cellStyle name="Normal 37 15 2" xfId="45797" xr:uid="{6B786C27-A211-4420-ADC8-1686682DC392}"/>
    <cellStyle name="Normal 37 15 2 2" xfId="45798" xr:uid="{D976B8FA-F88B-417F-A635-6752C5E66843}"/>
    <cellStyle name="Normal 37 15 2 2 2" xfId="45799" xr:uid="{5355C44F-8F7C-45F3-B195-7DB546A4A9B0}"/>
    <cellStyle name="Normal 37 15 2 3" xfId="45800" xr:uid="{FEF0C2C7-0812-4F09-8790-697A166AF187}"/>
    <cellStyle name="Normal 37 15 3" xfId="45801" xr:uid="{8C30B3DB-198C-49BB-A220-F8C80DD46ABA}"/>
    <cellStyle name="Normal 37 15 3 2" xfId="45802" xr:uid="{87B5F3B4-A2A6-4EC3-A7FA-3C4B69E95E41}"/>
    <cellStyle name="Normal 37 15 4" xfId="45803" xr:uid="{3FB95397-7674-408F-AB03-F16CD8490B2A}"/>
    <cellStyle name="Normal 37 16" xfId="45804" xr:uid="{B8506698-8EFD-4B7D-9E68-6AC711476AA3}"/>
    <cellStyle name="Normal 37 16 2" xfId="45805" xr:uid="{BA7E7DCF-4065-4AA4-840C-138D6A9749D3}"/>
    <cellStyle name="Normal 37 16 2 2" xfId="45806" xr:uid="{366B886D-F2EE-40EA-AD04-E63804E4907A}"/>
    <cellStyle name="Normal 37 16 3" xfId="45807" xr:uid="{C54565F1-46FF-4764-9FC5-92215D240661}"/>
    <cellStyle name="Normal 37 17" xfId="45808" xr:uid="{B79AA3C2-B609-4BC9-B739-E4E62F1CCE09}"/>
    <cellStyle name="Normal 37 17 2" xfId="45809" xr:uid="{B37810A8-E9AD-45EC-BA32-E860908B98EC}"/>
    <cellStyle name="Normal 37 17 2 2" xfId="45810" xr:uid="{6A9C5B81-AFBA-403F-822A-BFD4476E4D7E}"/>
    <cellStyle name="Normal 37 17 3" xfId="45811" xr:uid="{1C6E7A2B-8728-4C7B-9194-0C409C9EE011}"/>
    <cellStyle name="Normal 37 18" xfId="45812" xr:uid="{D32412A7-0317-4911-9ACE-594281A3796D}"/>
    <cellStyle name="Normal 37 18 2" xfId="45813" xr:uid="{D2E9E4C5-F5CB-4CD2-8A4C-7A8FD846BC1B}"/>
    <cellStyle name="Normal 37 18 2 2" xfId="45814" xr:uid="{47AFCCC7-6E37-4152-9268-5589D67EC1CC}"/>
    <cellStyle name="Normal 37 18 3" xfId="45815" xr:uid="{7E027F3F-5E86-4398-AF47-32355128A45D}"/>
    <cellStyle name="Normal 37 19" xfId="45816" xr:uid="{794AE5C9-DD9C-4B0C-83C0-6D2953B4A401}"/>
    <cellStyle name="Normal 37 19 2" xfId="45817" xr:uid="{793C3E12-2E85-4EFC-9C3F-0066C5D40D18}"/>
    <cellStyle name="Normal 37 2" xfId="45818" xr:uid="{F9D77BD1-F8C4-4900-8FEB-46128DC5FC8E}"/>
    <cellStyle name="Normal 37 2 10" xfId="45819" xr:uid="{556F2B8C-1FC2-441E-990E-48DE535661E9}"/>
    <cellStyle name="Normal 37 2 10 2" xfId="45820" xr:uid="{239B2B0E-17B9-4C91-8660-4119FBB17724}"/>
    <cellStyle name="Normal 37 2 10 2 2" xfId="45821" xr:uid="{2BE4C6DE-A06B-4B27-B246-F84450730BD5}"/>
    <cellStyle name="Normal 37 2 10 2 2 2" xfId="45822" xr:uid="{0F8AFB24-BEF1-4ED3-8AC7-A7F01CF0788F}"/>
    <cellStyle name="Normal 37 2 10 2 2 2 2" xfId="45823" xr:uid="{2921A2CC-1665-4656-8CBF-CF2E3C702350}"/>
    <cellStyle name="Normal 37 2 10 2 2 3" xfId="45824" xr:uid="{286AF886-AC3A-4540-BA7F-ABDEB9B1E319}"/>
    <cellStyle name="Normal 37 2 10 2 3" xfId="45825" xr:uid="{C4F92CC2-09DA-49EE-B606-72FDE19C7D90}"/>
    <cellStyle name="Normal 37 2 10 2 3 2" xfId="45826" xr:uid="{B0CB34FE-AE10-4956-A218-AB5581282906}"/>
    <cellStyle name="Normal 37 2 10 2 4" xfId="45827" xr:uid="{670550C7-DD0C-494C-9BBA-A2C53EC2DEE0}"/>
    <cellStyle name="Normal 37 2 10 3" xfId="45828" xr:uid="{0BABF1F2-229A-4F01-A64F-5702A83EBC76}"/>
    <cellStyle name="Normal 37 2 10 3 2" xfId="45829" xr:uid="{817D35A8-4845-499F-83C3-E60347ADCC1B}"/>
    <cellStyle name="Normal 37 2 10 3 2 2" xfId="45830" xr:uid="{DB1B31BF-CB0B-4602-9A8D-FCE0A6718432}"/>
    <cellStyle name="Normal 37 2 10 3 3" xfId="45831" xr:uid="{901A4F15-C177-4AC9-A94F-6377F7047845}"/>
    <cellStyle name="Normal 37 2 10 4" xfId="45832" xr:uid="{2E60DED5-E773-413C-9A59-56B292131FA3}"/>
    <cellStyle name="Normal 37 2 10 4 2" xfId="45833" xr:uid="{6C265059-49B6-4C9B-93F5-3D4F3027A944}"/>
    <cellStyle name="Normal 37 2 10 4 2 2" xfId="45834" xr:uid="{60C5DEF6-D435-40E8-B04E-1FC14B850032}"/>
    <cellStyle name="Normal 37 2 10 4 3" xfId="45835" xr:uid="{0A7F901E-47F8-43DE-BFC7-47C9807D8E22}"/>
    <cellStyle name="Normal 37 2 10 5" xfId="45836" xr:uid="{4AFD5E4A-296B-4ED6-824E-4639CC964E0B}"/>
    <cellStyle name="Normal 37 2 10 5 2" xfId="45837" xr:uid="{49216EDF-A2A1-4C69-9DBD-5A6E3B3036D4}"/>
    <cellStyle name="Normal 37 2 10 5 2 2" xfId="45838" xr:uid="{4932C3AF-9DE6-442E-B95A-9DA5BD7771CA}"/>
    <cellStyle name="Normal 37 2 10 5 3" xfId="45839" xr:uid="{A48976C1-6954-4C68-AA33-E05EAB6E5DC8}"/>
    <cellStyle name="Normal 37 2 10 6" xfId="45840" xr:uid="{F2096A6B-CC63-4CF7-9441-55BDD3633585}"/>
    <cellStyle name="Normal 37 2 10 6 2" xfId="45841" xr:uid="{EE5121D7-439D-4B2F-A5CA-61210B82615F}"/>
    <cellStyle name="Normal 37 2 10 7" xfId="45842" xr:uid="{6FAD886C-6D29-4866-972E-2A3A29A34711}"/>
    <cellStyle name="Normal 37 2 10_EGAT BS 10" xfId="45843" xr:uid="{7885E983-0D6D-43B3-87AE-85E0143EDA14}"/>
    <cellStyle name="Normal 37 2 11" xfId="45844" xr:uid="{C766B5E8-D2E2-4747-9808-3E37B5E8DEA0}"/>
    <cellStyle name="Normal 37 2 11 2" xfId="45845" xr:uid="{7C4D72B4-424F-4356-849C-4FCC51C8CD74}"/>
    <cellStyle name="Normal 37 2 11 2 2" xfId="45846" xr:uid="{72BAF9DD-4861-40F3-8B39-883EF5664A39}"/>
    <cellStyle name="Normal 37 2 11 2 2 2" xfId="45847" xr:uid="{99F0BA9F-BAA1-4372-A6C5-2BCF6A1632DD}"/>
    <cellStyle name="Normal 37 2 11 2 3" xfId="45848" xr:uid="{06D3C268-7971-482C-A659-3872F9B6CD16}"/>
    <cellStyle name="Normal 37 2 11 3" xfId="45849" xr:uid="{7B30275C-5DF3-4CC0-ACCC-20897EAFB887}"/>
    <cellStyle name="Normal 37 2 11 3 2" xfId="45850" xr:uid="{76A2AE7C-BADA-44A3-8BF5-8327485F14D0}"/>
    <cellStyle name="Normal 37 2 11 4" xfId="45851" xr:uid="{E562F5C1-B809-4876-95B2-C769BAF1172C}"/>
    <cellStyle name="Normal 37 2 12" xfId="45852" xr:uid="{BDFA13C6-FB5C-4FBC-B85F-3C079F3EF02E}"/>
    <cellStyle name="Normal 37 2 12 2" xfId="45853" xr:uid="{3A0BD7ED-C930-4881-B4ED-43D1B69E3D9B}"/>
    <cellStyle name="Normal 37 2 12 2 2" xfId="45854" xr:uid="{DA0403B9-A4BD-45AA-8EAE-5A4CBA6876BB}"/>
    <cellStyle name="Normal 37 2 12 2 2 2" xfId="45855" xr:uid="{C0552835-A45D-4B85-862F-C7D488B2DBCF}"/>
    <cellStyle name="Normal 37 2 12 2 3" xfId="45856" xr:uid="{6E47F1E6-98BB-4861-B02B-F9F459E8A8D7}"/>
    <cellStyle name="Normal 37 2 12 3" xfId="45857" xr:uid="{15C3EA27-1CCE-4AFF-8A58-7CAFBE60EB01}"/>
    <cellStyle name="Normal 37 2 12 3 2" xfId="45858" xr:uid="{FA5A82EC-F7AB-4F24-8117-5D12423D3D1F}"/>
    <cellStyle name="Normal 37 2 12 4" xfId="45859" xr:uid="{26C1EC77-3208-47A7-8597-A43D8F256122}"/>
    <cellStyle name="Normal 37 2 13" xfId="45860" xr:uid="{AEE52272-A221-40A5-AC78-62F8D621EC0B}"/>
    <cellStyle name="Normal 37 2 13 2" xfId="45861" xr:uid="{26536FEF-83A6-4D9C-834E-62D92F128BB4}"/>
    <cellStyle name="Normal 37 2 13 2 2" xfId="45862" xr:uid="{85A3F636-417B-40C5-9490-0F40CD899B3C}"/>
    <cellStyle name="Normal 37 2 13 3" xfId="45863" xr:uid="{1FD85EA4-A03F-4E8D-9B9D-9FB13EC5015B}"/>
    <cellStyle name="Normal 37 2 14" xfId="45864" xr:uid="{B0FC5D70-DA79-4489-A660-0F4C600A6410}"/>
    <cellStyle name="Normal 37 2 14 2" xfId="45865" xr:uid="{572479F6-E43F-4B75-B8A7-0DA621541A29}"/>
    <cellStyle name="Normal 37 2 14 2 2" xfId="45866" xr:uid="{B15AA5DF-E43C-49CB-A77D-05FC537E1583}"/>
    <cellStyle name="Normal 37 2 14 3" xfId="45867" xr:uid="{7EB72958-91F4-4736-9AE3-82167198D5E5}"/>
    <cellStyle name="Normal 37 2 15" xfId="45868" xr:uid="{BDCE7E1E-5EC5-4AA8-94C9-59F8D4B34964}"/>
    <cellStyle name="Normal 37 2 15 2" xfId="45869" xr:uid="{CDCEFEA2-1411-43CB-9F0F-A3244F682DDE}"/>
    <cellStyle name="Normal 37 2 15 2 2" xfId="45870" xr:uid="{22CFEA0D-2CE3-4583-AAA2-60D1B66E9966}"/>
    <cellStyle name="Normal 37 2 15 3" xfId="45871" xr:uid="{0624640F-183F-4E18-9854-3DFA3B3922EC}"/>
    <cellStyle name="Normal 37 2 16" xfId="45872" xr:uid="{EAD3591F-F312-4BDD-8D98-9E2D2D8421CC}"/>
    <cellStyle name="Normal 37 2 16 2" xfId="45873" xr:uid="{4F9B683E-C8B4-469D-A14F-740AF5CF01D6}"/>
    <cellStyle name="Normal 37 2 17" xfId="45874" xr:uid="{D4E0D2AC-3865-41DC-A38C-ACC8D0CD3B5F}"/>
    <cellStyle name="Normal 37 2 2" xfId="45875" xr:uid="{D3CA7DD2-8EA5-48FF-AFAE-C071C78653C0}"/>
    <cellStyle name="Normal 37 2 2 10" xfId="45876" xr:uid="{04B3AAE1-968D-49F7-A462-9A57BE2B0B11}"/>
    <cellStyle name="Normal 37 2 2 10 2" xfId="45877" xr:uid="{6B13EECB-0DF1-491B-B5B7-D0E624F570EA}"/>
    <cellStyle name="Normal 37 2 2 11" xfId="45878" xr:uid="{AF72F31E-29CD-4AFC-B229-579F81A4D553}"/>
    <cellStyle name="Normal 37 2 2 2" xfId="45879" xr:uid="{4715531E-BAB1-4860-9B2D-03609B5DCA7E}"/>
    <cellStyle name="Normal 37 2 2 2 10" xfId="45880" xr:uid="{B2B14BE4-0B66-49B2-8792-10D04BC05F1E}"/>
    <cellStyle name="Normal 37 2 2 2 2" xfId="45881" xr:uid="{0FE20C06-165E-4CFD-9B11-243308C2E371}"/>
    <cellStyle name="Normal 37 2 2 2 2 2" xfId="45882" xr:uid="{FD5171DC-4401-425B-AF79-AACC6B9263ED}"/>
    <cellStyle name="Normal 37 2 2 2 2 2 2" xfId="45883" xr:uid="{00E6CC85-60A2-4F8E-8688-A726E44B0668}"/>
    <cellStyle name="Normal 37 2 2 2 2 2 2 2" xfId="45884" xr:uid="{1CD4D594-17E3-4F6F-ADEB-C531CC75EC2C}"/>
    <cellStyle name="Normal 37 2 2 2 2 2 2 2 2" xfId="45885" xr:uid="{2DD2C48B-5E2C-42E2-BA44-ED206383A9C4}"/>
    <cellStyle name="Normal 37 2 2 2 2 2 2 2 2 2" xfId="45886" xr:uid="{3D46C9FF-5904-4E87-A45E-95583482F874}"/>
    <cellStyle name="Normal 37 2 2 2 2 2 2 2 3" xfId="45887" xr:uid="{B2BED392-E061-4A30-8787-B655EEA901EA}"/>
    <cellStyle name="Normal 37 2 2 2 2 2 2 3" xfId="45888" xr:uid="{75342DDB-82C9-405E-BE53-00649D339347}"/>
    <cellStyle name="Normal 37 2 2 2 2 2 2 3 2" xfId="45889" xr:uid="{45600A7D-30B4-41B0-B8C5-9C360300797C}"/>
    <cellStyle name="Normal 37 2 2 2 2 2 2 4" xfId="45890" xr:uid="{8D73E12A-A0BE-4794-8C50-E8FBEC828D9C}"/>
    <cellStyle name="Normal 37 2 2 2 2 2 3" xfId="45891" xr:uid="{49418E95-5C92-4130-859B-6C2FC8541750}"/>
    <cellStyle name="Normal 37 2 2 2 2 2 3 2" xfId="45892" xr:uid="{EF5FA929-86B2-43ED-81E9-CD3E43C06DAC}"/>
    <cellStyle name="Normal 37 2 2 2 2 2 3 2 2" xfId="45893" xr:uid="{E3BC8517-2A31-4E29-95EA-D3C797A1E11F}"/>
    <cellStyle name="Normal 37 2 2 2 2 2 3 3" xfId="45894" xr:uid="{4DB5CC2A-1CB6-4004-8D0A-1232B293769F}"/>
    <cellStyle name="Normal 37 2 2 2 2 2 4" xfId="45895" xr:uid="{8A5827E1-5EC1-41E1-9429-2B3DB41CDFDA}"/>
    <cellStyle name="Normal 37 2 2 2 2 2 4 2" xfId="45896" xr:uid="{C3BF9DAB-11DA-40A1-BDAC-36AE308C94B4}"/>
    <cellStyle name="Normal 37 2 2 2 2 2 4 2 2" xfId="45897" xr:uid="{86CAD5E1-8B06-4954-BAEF-56DC4F938065}"/>
    <cellStyle name="Normal 37 2 2 2 2 2 4 3" xfId="45898" xr:uid="{E7E75816-A13F-4D77-B318-E0DA059C3862}"/>
    <cellStyle name="Normal 37 2 2 2 2 2 5" xfId="45899" xr:uid="{41BD8EA5-78C1-4DD6-BEE2-1A65F457131E}"/>
    <cellStyle name="Normal 37 2 2 2 2 2 5 2" xfId="45900" xr:uid="{0D012315-0B4B-4BD4-8312-F685CAEDC4E3}"/>
    <cellStyle name="Normal 37 2 2 2 2 2 5 2 2" xfId="45901" xr:uid="{97A38287-5699-410F-9E52-7ECF94A5F431}"/>
    <cellStyle name="Normal 37 2 2 2 2 2 5 3" xfId="45902" xr:uid="{33B6E9DC-6210-4E83-80DC-891B9C6EC225}"/>
    <cellStyle name="Normal 37 2 2 2 2 2 6" xfId="45903" xr:uid="{43B0733C-4D9D-48BA-AAFF-6DC3E0BD9599}"/>
    <cellStyle name="Normal 37 2 2 2 2 2 6 2" xfId="45904" xr:uid="{EA7B3805-DA83-4541-99A4-6520C70A5DF8}"/>
    <cellStyle name="Normal 37 2 2 2 2 2 7" xfId="45905" xr:uid="{AD7BCC12-9B31-4142-9653-DD696EFAE9F2}"/>
    <cellStyle name="Normal 37 2 2 2 2 2_EGAT BS 10" xfId="45906" xr:uid="{7DF67C86-DFD4-420C-9978-EB9C6E127303}"/>
    <cellStyle name="Normal 37 2 2 2 2 3" xfId="45907" xr:uid="{ED69DFBE-E518-4047-B576-34ACA60FB19D}"/>
    <cellStyle name="Normal 37 2 2 2 2 3 2" xfId="45908" xr:uid="{FCE0E8F1-B08B-4F4C-97C1-253AFD93D21D}"/>
    <cellStyle name="Normal 37 2 2 2 2 3 2 2" xfId="45909" xr:uid="{B2E92C9B-A465-4C80-AB16-5CB187D9CB5E}"/>
    <cellStyle name="Normal 37 2 2 2 2 3 2 2 2" xfId="45910" xr:uid="{6CF16599-B047-4918-B1A1-E7639F3A25F5}"/>
    <cellStyle name="Normal 37 2 2 2 2 3 2 3" xfId="45911" xr:uid="{E134BA21-9178-49C3-A1B0-DAC69A452D67}"/>
    <cellStyle name="Normal 37 2 2 2 2 3 3" xfId="45912" xr:uid="{7C35A4AB-DAB8-4516-AA3A-4DF815D5D8CB}"/>
    <cellStyle name="Normal 37 2 2 2 2 3 3 2" xfId="45913" xr:uid="{C8DB99EE-B86B-42FD-9F80-7F58096564D0}"/>
    <cellStyle name="Normal 37 2 2 2 2 3 4" xfId="45914" xr:uid="{E4621C14-1D57-4CF8-A519-12C66F99A4D3}"/>
    <cellStyle name="Normal 37 2 2 2 2 4" xfId="45915" xr:uid="{D20D0C85-C28E-4FEA-83AF-4075401C5F7D}"/>
    <cellStyle name="Normal 37 2 2 2 2 4 2" xfId="45916" xr:uid="{90B437E2-A0D5-4876-8B78-B2FD8DD7986C}"/>
    <cellStyle name="Normal 37 2 2 2 2 4 2 2" xfId="45917" xr:uid="{58C5BB12-55CE-4B60-B406-A8E77F8DDBAE}"/>
    <cellStyle name="Normal 37 2 2 2 2 4 2 2 2" xfId="45918" xr:uid="{266E2949-AB63-43D7-A1FD-F2B90D1A8D86}"/>
    <cellStyle name="Normal 37 2 2 2 2 4 2 3" xfId="45919" xr:uid="{C8661945-034B-484A-BF57-DF90C8E92FAA}"/>
    <cellStyle name="Normal 37 2 2 2 2 4 3" xfId="45920" xr:uid="{11516023-8DBA-46DA-850A-707E5AC50F7F}"/>
    <cellStyle name="Normal 37 2 2 2 2 4 3 2" xfId="45921" xr:uid="{2EF303B1-61BF-4003-BEE3-28F7BA18B2A6}"/>
    <cellStyle name="Normal 37 2 2 2 2 4 4" xfId="45922" xr:uid="{0910F066-9F52-4915-8CBD-DC90936B0D1C}"/>
    <cellStyle name="Normal 37 2 2 2 2 5" xfId="45923" xr:uid="{48EF5C3B-14B8-468D-A26D-168E366F010F}"/>
    <cellStyle name="Normal 37 2 2 2 2 5 2" xfId="45924" xr:uid="{32C93205-0846-46A4-B198-EEF5EFA2B470}"/>
    <cellStyle name="Normal 37 2 2 2 2 5 2 2" xfId="45925" xr:uid="{827C9FAB-B9DE-4707-852D-3AF6B761FA8B}"/>
    <cellStyle name="Normal 37 2 2 2 2 5 3" xfId="45926" xr:uid="{E39ECAEC-6F64-475D-B3ED-D0DBDC6760F5}"/>
    <cellStyle name="Normal 37 2 2 2 2 6" xfId="45927" xr:uid="{110694F5-CE85-451F-8F1D-4D57B64125AF}"/>
    <cellStyle name="Normal 37 2 2 2 2 6 2" xfId="45928" xr:uid="{58ADD385-3488-4005-8B9E-87E54BEC2F49}"/>
    <cellStyle name="Normal 37 2 2 2 2 6 2 2" xfId="45929" xr:uid="{43AF0632-4456-479C-B7EF-459C156DBC22}"/>
    <cellStyle name="Normal 37 2 2 2 2 6 3" xfId="45930" xr:uid="{E73C9188-4763-42F4-BFB2-76C1BB3559B7}"/>
    <cellStyle name="Normal 37 2 2 2 2 7" xfId="45931" xr:uid="{104A3E65-D4B4-48FB-ABE7-172C2C630654}"/>
    <cellStyle name="Normal 37 2 2 2 2 7 2" xfId="45932" xr:uid="{FC0F2872-6628-4572-8A69-A166A04D4A4D}"/>
    <cellStyle name="Normal 37 2 2 2 2 7 2 2" xfId="45933" xr:uid="{BDE1F5AA-18F4-455D-B34A-CD8FEB9BA8A6}"/>
    <cellStyle name="Normal 37 2 2 2 2 7 3" xfId="45934" xr:uid="{1BC16956-7893-437A-B5E4-E320901C1E64}"/>
    <cellStyle name="Normal 37 2 2 2 2 8" xfId="45935" xr:uid="{D6B3E0DF-E64E-47A7-A68F-93BA3E62F3DE}"/>
    <cellStyle name="Normal 37 2 2 2 2 8 2" xfId="45936" xr:uid="{521B50C3-FF8F-4F04-BEEF-4905F1F641E4}"/>
    <cellStyle name="Normal 37 2 2 2 2 9" xfId="45937" xr:uid="{16D789DF-30C5-4988-B827-1926EFA87098}"/>
    <cellStyle name="Normal 37 2 2 2 2_EGAT BS 10" xfId="45938" xr:uid="{865181CA-D2D4-4E01-A136-E268BC069CA0}"/>
    <cellStyle name="Normal 37 2 2 2 3" xfId="45939" xr:uid="{10B7E6CA-4103-4E86-9B49-1AA8C67FE153}"/>
    <cellStyle name="Normal 37 2 2 2 3 2" xfId="45940" xr:uid="{4FE7E737-56D4-443E-AAC8-43CF5E139D5D}"/>
    <cellStyle name="Normal 37 2 2 2 3 2 2" xfId="45941" xr:uid="{7086DF6A-1079-415D-892A-268044B91962}"/>
    <cellStyle name="Normal 37 2 2 2 3 2 2 2" xfId="45942" xr:uid="{CE5CA65C-38EA-48C8-AE35-E0D3654D3035}"/>
    <cellStyle name="Normal 37 2 2 2 3 2 2 2 2" xfId="45943" xr:uid="{E7A21A67-0AA6-43F0-9C4B-DEAEAFBCE140}"/>
    <cellStyle name="Normal 37 2 2 2 3 2 2 3" xfId="45944" xr:uid="{EF55D531-F6DB-421A-B206-BC5FC24C2B2F}"/>
    <cellStyle name="Normal 37 2 2 2 3 2 3" xfId="45945" xr:uid="{3C5028F1-5F36-4F45-A9AE-BDFE4A1843F4}"/>
    <cellStyle name="Normal 37 2 2 2 3 2 3 2" xfId="45946" xr:uid="{A66980D8-F455-4755-BFD4-0122E1F02EAD}"/>
    <cellStyle name="Normal 37 2 2 2 3 2 4" xfId="45947" xr:uid="{B379FECD-2AF1-4BF7-8F3A-4A5D0E2562E3}"/>
    <cellStyle name="Normal 37 2 2 2 3 3" xfId="45948" xr:uid="{69306982-C218-4FD9-82D4-9F621C1022C9}"/>
    <cellStyle name="Normal 37 2 2 2 3 3 2" xfId="45949" xr:uid="{3E72AE8A-0F41-4B5B-941A-7B09C9F31629}"/>
    <cellStyle name="Normal 37 2 2 2 3 3 2 2" xfId="45950" xr:uid="{A190C484-5183-4E63-8942-AF96BC5C760A}"/>
    <cellStyle name="Normal 37 2 2 2 3 3 2 2 2" xfId="45951" xr:uid="{42FC6565-0FB3-438A-A10E-EC8CE6F3634B}"/>
    <cellStyle name="Normal 37 2 2 2 3 3 2 3" xfId="45952" xr:uid="{2EE90268-3281-4D81-A04F-131CE479DF27}"/>
    <cellStyle name="Normal 37 2 2 2 3 3 3" xfId="45953" xr:uid="{0E36CF18-9054-40B6-9ED8-33D1ECA8FDDD}"/>
    <cellStyle name="Normal 37 2 2 2 3 3 3 2" xfId="45954" xr:uid="{A2598A08-0DCE-4084-AEB8-88B1F7774E3C}"/>
    <cellStyle name="Normal 37 2 2 2 3 3 4" xfId="45955" xr:uid="{A27BC03E-70E5-470F-BDA2-3B3ACE028108}"/>
    <cellStyle name="Normal 37 2 2 2 3 4" xfId="45956" xr:uid="{F34432C3-8E95-4A3D-8A6B-BFFA02DD6236}"/>
    <cellStyle name="Normal 37 2 2 2 3 4 2" xfId="45957" xr:uid="{19EEFA95-418E-409F-B97F-37FC39568E77}"/>
    <cellStyle name="Normal 37 2 2 2 3 4 2 2" xfId="45958" xr:uid="{A6A4D22B-1874-4E83-9DD7-47F65D8483E0}"/>
    <cellStyle name="Normal 37 2 2 2 3 4 3" xfId="45959" xr:uid="{DF47320B-4AB7-41D1-9864-200A630747E6}"/>
    <cellStyle name="Normal 37 2 2 2 3 5" xfId="45960" xr:uid="{80EC2078-B3C8-4891-90D6-0EA718E14122}"/>
    <cellStyle name="Normal 37 2 2 2 3 5 2" xfId="45961" xr:uid="{ED0E7C19-7AF8-4F2F-9760-EB86474CD1AF}"/>
    <cellStyle name="Normal 37 2 2 2 3 5 2 2" xfId="45962" xr:uid="{2DD07AC7-E7FF-42FD-A8D6-34B83FE62C2B}"/>
    <cellStyle name="Normal 37 2 2 2 3 5 3" xfId="45963" xr:uid="{6A46DD83-3A95-4EC1-B688-225EF5B3A8EF}"/>
    <cellStyle name="Normal 37 2 2 2 3 6" xfId="45964" xr:uid="{2B370F9D-6C15-443F-A266-FFB26C1A3FC6}"/>
    <cellStyle name="Normal 37 2 2 2 3 6 2" xfId="45965" xr:uid="{50576FA4-93C0-4CFF-B4E4-26B52CC33347}"/>
    <cellStyle name="Normal 37 2 2 2 3 6 2 2" xfId="45966" xr:uid="{9FA5DEC1-D4C3-48A6-91E2-D9A967197780}"/>
    <cellStyle name="Normal 37 2 2 2 3 6 3" xfId="45967" xr:uid="{ECC75A2B-A12B-4D85-92C6-E73A773E8547}"/>
    <cellStyle name="Normal 37 2 2 2 3 7" xfId="45968" xr:uid="{A1755A8C-5616-42AF-BA79-1C09238517F1}"/>
    <cellStyle name="Normal 37 2 2 2 3 7 2" xfId="45969" xr:uid="{F0D35EE4-7D07-433C-9683-B3FFCF792356}"/>
    <cellStyle name="Normal 37 2 2 2 3 8" xfId="45970" xr:uid="{214EB974-0249-42ED-B7F6-FE57FCB0C59D}"/>
    <cellStyle name="Normal 37 2 2 2 3_EGAT BS 10" xfId="45971" xr:uid="{224DDAC2-65EC-4C76-8348-8644A2BC72C9}"/>
    <cellStyle name="Normal 37 2 2 2 4" xfId="45972" xr:uid="{D76AF9A3-354B-441C-9442-8021902C8230}"/>
    <cellStyle name="Normal 37 2 2 2 4 2" xfId="45973" xr:uid="{89664B69-5394-4629-ABE0-98C620228C33}"/>
    <cellStyle name="Normal 37 2 2 2 4 2 2" xfId="45974" xr:uid="{464AEF10-AAFA-4319-B5AA-0F525C6FEAA7}"/>
    <cellStyle name="Normal 37 2 2 2 4 2 2 2" xfId="45975" xr:uid="{8F18CD84-FF7E-4547-A3DF-B5D70DE033A6}"/>
    <cellStyle name="Normal 37 2 2 2 4 2 3" xfId="45976" xr:uid="{A55906EC-9C46-48B9-A47F-6CA23BD3C8CA}"/>
    <cellStyle name="Normal 37 2 2 2 4 3" xfId="45977" xr:uid="{0C76FA96-6CA5-418B-9621-3F379289F410}"/>
    <cellStyle name="Normal 37 2 2 2 4 3 2" xfId="45978" xr:uid="{8C769696-FD0F-447E-873A-0009A9B3FB62}"/>
    <cellStyle name="Normal 37 2 2 2 4 4" xfId="45979" xr:uid="{C5051507-2633-473C-9284-B71278CF1B7F}"/>
    <cellStyle name="Normal 37 2 2 2 5" xfId="45980" xr:uid="{D86238D6-E460-4607-896A-1F8AC48D9925}"/>
    <cellStyle name="Normal 37 2 2 2 5 2" xfId="45981" xr:uid="{F89E9F5A-89E1-45A9-A1FA-5AF784E7B105}"/>
    <cellStyle name="Normal 37 2 2 2 5 2 2" xfId="45982" xr:uid="{6F60C1ED-B88C-425F-B818-2281512B821F}"/>
    <cellStyle name="Normal 37 2 2 2 5 2 2 2" xfId="45983" xr:uid="{35B7F3E5-7AD7-4C2D-A172-D98BC7758B21}"/>
    <cellStyle name="Normal 37 2 2 2 5 2 3" xfId="45984" xr:uid="{52151264-9653-4738-A31D-57DEC6535B8A}"/>
    <cellStyle name="Normal 37 2 2 2 5 3" xfId="45985" xr:uid="{04495F02-077A-415C-9203-20858CB3F7BF}"/>
    <cellStyle name="Normal 37 2 2 2 5 3 2" xfId="45986" xr:uid="{F0129EC3-5402-43C4-866C-6226E56E993F}"/>
    <cellStyle name="Normal 37 2 2 2 5 4" xfId="45987" xr:uid="{A45100D4-7FC7-448A-BAD9-3E9F5F3B4E7C}"/>
    <cellStyle name="Normal 37 2 2 2 6" xfId="45988" xr:uid="{61E94625-47A2-44EF-9A02-00FC6A4D6A25}"/>
    <cellStyle name="Normal 37 2 2 2 6 2" xfId="45989" xr:uid="{762BFADD-AB42-47A3-9625-76E36EF0424F}"/>
    <cellStyle name="Normal 37 2 2 2 6 2 2" xfId="45990" xr:uid="{E760E42B-4BA9-48F0-A81B-BC61B911C9E6}"/>
    <cellStyle name="Normal 37 2 2 2 6 3" xfId="45991" xr:uid="{3AE888ED-67B0-4A18-9893-141A552EB428}"/>
    <cellStyle name="Normal 37 2 2 2 7" xfId="45992" xr:uid="{4F0541EB-1213-4154-AF00-09F72C263B65}"/>
    <cellStyle name="Normal 37 2 2 2 7 2" xfId="45993" xr:uid="{DE5174C4-A273-4D33-9305-0D983CE79297}"/>
    <cellStyle name="Normal 37 2 2 2 7 2 2" xfId="45994" xr:uid="{29854B49-D908-4A42-8B07-0BA24B3A1610}"/>
    <cellStyle name="Normal 37 2 2 2 7 3" xfId="45995" xr:uid="{F4B22317-6ACB-4DEB-B6EE-69A185235DFA}"/>
    <cellStyle name="Normal 37 2 2 2 8" xfId="45996" xr:uid="{F1033276-567F-4699-A4F3-74216F5A5480}"/>
    <cellStyle name="Normal 37 2 2 2 8 2" xfId="45997" xr:uid="{4B6339DC-F0BE-4357-A2CC-490E9EF3ECAE}"/>
    <cellStyle name="Normal 37 2 2 2 8 2 2" xfId="45998" xr:uid="{D090986B-DD25-4FB9-BBF7-EC6BC967BE91}"/>
    <cellStyle name="Normal 37 2 2 2 8 3" xfId="45999" xr:uid="{4C4924A5-4ED2-4A17-9342-5C681DAAA88A}"/>
    <cellStyle name="Normal 37 2 2 2 9" xfId="46000" xr:uid="{22AC27EE-F3CA-4C39-8EDD-8484BFA525D3}"/>
    <cellStyle name="Normal 37 2 2 2 9 2" xfId="46001" xr:uid="{04593FED-866D-47C5-914B-1C9F8D743B01}"/>
    <cellStyle name="Normal 37 2 2 2_EGAT BS 10" xfId="46002" xr:uid="{D37D0E45-18E7-4932-A729-A19599BD76C3}"/>
    <cellStyle name="Normal 37 2 2 3" xfId="46003" xr:uid="{774369DB-5326-4B61-8129-0458CFED4AC0}"/>
    <cellStyle name="Normal 37 2 2 3 2" xfId="46004" xr:uid="{F3C68916-4DEB-422E-8627-A77CF6FBEF51}"/>
    <cellStyle name="Normal 37 2 2 3 2 2" xfId="46005" xr:uid="{8269FB3B-3866-4818-97C2-E3E0AF7B84EF}"/>
    <cellStyle name="Normal 37 2 2 3 2 2 2" xfId="46006" xr:uid="{F110F253-0F13-4E1E-ABB7-9A9BF5AEEC98}"/>
    <cellStyle name="Normal 37 2 2 3 2 2 2 2" xfId="46007" xr:uid="{3905C21A-3D39-46FB-8DF9-7D547510A7C8}"/>
    <cellStyle name="Normal 37 2 2 3 2 2 2 2 2" xfId="46008" xr:uid="{BF3BA734-D13D-421E-BC3F-7A31E5790628}"/>
    <cellStyle name="Normal 37 2 2 3 2 2 2 3" xfId="46009" xr:uid="{E060F920-3D96-48F0-B35A-9F6C448A835E}"/>
    <cellStyle name="Normal 37 2 2 3 2 2 3" xfId="46010" xr:uid="{E4535143-36B5-4D37-8CE7-69FE9FDFC59D}"/>
    <cellStyle name="Normal 37 2 2 3 2 2 3 2" xfId="46011" xr:uid="{07DBD45D-15E7-4633-B135-216CB0A407E7}"/>
    <cellStyle name="Normal 37 2 2 3 2 2 4" xfId="46012" xr:uid="{388B2534-1DC2-4077-AE8F-4BEC51002845}"/>
    <cellStyle name="Normal 37 2 2 3 2 3" xfId="46013" xr:uid="{C8194E29-108A-4D47-A6FB-F864A3070931}"/>
    <cellStyle name="Normal 37 2 2 3 2 3 2" xfId="46014" xr:uid="{1EB1BF5C-69BA-4C4D-9FEC-42C1C5508D6A}"/>
    <cellStyle name="Normal 37 2 2 3 2 3 2 2" xfId="46015" xr:uid="{44A5A836-55B8-4B76-9024-44CEABD0DE5A}"/>
    <cellStyle name="Normal 37 2 2 3 2 3 3" xfId="46016" xr:uid="{763B2C92-8A79-41A1-9C75-05A1C66BFEFA}"/>
    <cellStyle name="Normal 37 2 2 3 2 4" xfId="46017" xr:uid="{633F8019-9E1A-4126-86A3-E8A16EB9650D}"/>
    <cellStyle name="Normal 37 2 2 3 2 4 2" xfId="46018" xr:uid="{4A54D068-01A2-42B9-900D-192678C1E6D4}"/>
    <cellStyle name="Normal 37 2 2 3 2 4 2 2" xfId="46019" xr:uid="{34FB2688-9914-44F5-B722-6800FE8362FF}"/>
    <cellStyle name="Normal 37 2 2 3 2 4 3" xfId="46020" xr:uid="{FA122C47-CBE6-4B50-8EFE-4F034D82F126}"/>
    <cellStyle name="Normal 37 2 2 3 2 5" xfId="46021" xr:uid="{A7E4B493-8496-48FF-82A5-910C3D8E187F}"/>
    <cellStyle name="Normal 37 2 2 3 2 5 2" xfId="46022" xr:uid="{94583C4D-FD10-42E4-8B4F-FCB81D6E4B9B}"/>
    <cellStyle name="Normal 37 2 2 3 2 5 2 2" xfId="46023" xr:uid="{EDC65228-56BA-42C3-88C1-522D369E8DE0}"/>
    <cellStyle name="Normal 37 2 2 3 2 5 3" xfId="46024" xr:uid="{E6784569-CD17-4392-AF94-FC23B81CEE20}"/>
    <cellStyle name="Normal 37 2 2 3 2 6" xfId="46025" xr:uid="{B3431A96-5660-40E8-AEB3-B2C58C4D2D7A}"/>
    <cellStyle name="Normal 37 2 2 3 2 6 2" xfId="46026" xr:uid="{061B2506-F2AA-49B4-B172-FCB0932D70D8}"/>
    <cellStyle name="Normal 37 2 2 3 2 7" xfId="46027" xr:uid="{43EAD7EC-511B-4199-B361-74BBA1B27FD4}"/>
    <cellStyle name="Normal 37 2 2 3 2_EGAT BS 10" xfId="46028" xr:uid="{BFC92D97-7BA9-4FD6-A9B7-2F432B585C43}"/>
    <cellStyle name="Normal 37 2 2 3 3" xfId="46029" xr:uid="{38B36A69-BFE4-4A39-9695-1A04BEF88106}"/>
    <cellStyle name="Normal 37 2 2 3 3 2" xfId="46030" xr:uid="{C494085E-3595-4BED-95FC-66E2ED883572}"/>
    <cellStyle name="Normal 37 2 2 3 3 2 2" xfId="46031" xr:uid="{4DD46BC0-0DD3-46F1-BB83-4D8FC83F63C8}"/>
    <cellStyle name="Normal 37 2 2 3 3 2 2 2" xfId="46032" xr:uid="{08FFBC5B-E245-486E-9EBA-FF583FC56F19}"/>
    <cellStyle name="Normal 37 2 2 3 3 2 3" xfId="46033" xr:uid="{0F37060A-BD00-4C6E-9385-F634AA65E962}"/>
    <cellStyle name="Normal 37 2 2 3 3 3" xfId="46034" xr:uid="{89939E66-EAE5-4AB5-BAE1-1171CC1C8AC3}"/>
    <cellStyle name="Normal 37 2 2 3 3 3 2" xfId="46035" xr:uid="{F6C01643-9377-4E91-A80C-E40C8F505355}"/>
    <cellStyle name="Normal 37 2 2 3 3 4" xfId="46036" xr:uid="{8A90C322-8C09-4E36-88E8-570AB4B5EECD}"/>
    <cellStyle name="Normal 37 2 2 3 4" xfId="46037" xr:uid="{C8DB2F88-A112-46E3-9E55-1C74E3874387}"/>
    <cellStyle name="Normal 37 2 2 3 4 2" xfId="46038" xr:uid="{ABD8857D-5CAE-4607-AA88-98A7403236D2}"/>
    <cellStyle name="Normal 37 2 2 3 4 2 2" xfId="46039" xr:uid="{552EF451-75B8-4FC0-9866-5D4EE981EC32}"/>
    <cellStyle name="Normal 37 2 2 3 4 2 2 2" xfId="46040" xr:uid="{9C703B12-7FB7-442E-9A5A-369106303E8D}"/>
    <cellStyle name="Normal 37 2 2 3 4 2 3" xfId="46041" xr:uid="{B7E6398A-7A89-4D6E-90B4-B41DC2F2D1CD}"/>
    <cellStyle name="Normal 37 2 2 3 4 3" xfId="46042" xr:uid="{6059D7A1-C12D-42D1-B949-E49533124FE6}"/>
    <cellStyle name="Normal 37 2 2 3 4 3 2" xfId="46043" xr:uid="{C372DF53-F3A7-44BC-9E1E-52F9B31B61C2}"/>
    <cellStyle name="Normal 37 2 2 3 4 4" xfId="46044" xr:uid="{2E742411-2349-42F7-BD09-B67F024B2711}"/>
    <cellStyle name="Normal 37 2 2 3 5" xfId="46045" xr:uid="{B8F5EBF0-117C-4752-8D9D-1F7DDB66D279}"/>
    <cellStyle name="Normal 37 2 2 3 5 2" xfId="46046" xr:uid="{5224C635-2B31-4EA5-B8D2-3E99272917DD}"/>
    <cellStyle name="Normal 37 2 2 3 5 2 2" xfId="46047" xr:uid="{C3A076D3-1CB6-4A56-B229-E0134A7AC76B}"/>
    <cellStyle name="Normal 37 2 2 3 5 3" xfId="46048" xr:uid="{BCF920B0-C844-4131-A0D7-5E7DA480A02E}"/>
    <cellStyle name="Normal 37 2 2 3 6" xfId="46049" xr:uid="{91A9BE30-1CE6-4102-BAD0-00BF4B1C52AD}"/>
    <cellStyle name="Normal 37 2 2 3 6 2" xfId="46050" xr:uid="{D33F09A7-0B78-429C-AC38-FBAF6DF57B16}"/>
    <cellStyle name="Normal 37 2 2 3 6 2 2" xfId="46051" xr:uid="{000CC62B-8D04-4FA3-9B38-889EF5B0AF09}"/>
    <cellStyle name="Normal 37 2 2 3 6 3" xfId="46052" xr:uid="{8E5928D7-1873-4D01-9A7B-1CE1A932F487}"/>
    <cellStyle name="Normal 37 2 2 3 7" xfId="46053" xr:uid="{C55F748B-29F9-45C4-925E-EA4B934A12B0}"/>
    <cellStyle name="Normal 37 2 2 3 7 2" xfId="46054" xr:uid="{7CDC4FBB-03BB-4768-AB83-CABC999A29AC}"/>
    <cellStyle name="Normal 37 2 2 3 7 2 2" xfId="46055" xr:uid="{8AC5A4B7-88E4-48CA-8219-72260564E02D}"/>
    <cellStyle name="Normal 37 2 2 3 7 3" xfId="46056" xr:uid="{E5CF657A-D7C3-49F2-BCB2-04E3239DACCF}"/>
    <cellStyle name="Normal 37 2 2 3 8" xfId="46057" xr:uid="{2566924E-0F04-4B3C-89F2-2FBD765102C2}"/>
    <cellStyle name="Normal 37 2 2 3 8 2" xfId="46058" xr:uid="{EC6C8B20-899A-40AE-AF11-20F2087CFB1E}"/>
    <cellStyle name="Normal 37 2 2 3 9" xfId="46059" xr:uid="{2E71A85C-6E41-4581-A4EF-EFE810506251}"/>
    <cellStyle name="Normal 37 2 2 3_EGAT BS 10" xfId="46060" xr:uid="{2AEB89E0-C916-4DB2-AE64-5219DFB44AFC}"/>
    <cellStyle name="Normal 37 2 2 4" xfId="46061" xr:uid="{65B7CA38-1523-4552-A068-057D05676F41}"/>
    <cellStyle name="Normal 37 2 2 4 2" xfId="46062" xr:uid="{F89848E3-4021-4088-9E66-7B33680A1292}"/>
    <cellStyle name="Normal 37 2 2 4 2 2" xfId="46063" xr:uid="{361B23B3-65DB-4323-A683-EF2ED68FE92D}"/>
    <cellStyle name="Normal 37 2 2 4 2 2 2" xfId="46064" xr:uid="{B9BE4643-177E-419D-8C3E-31D60CB14F98}"/>
    <cellStyle name="Normal 37 2 2 4 2 2 2 2" xfId="46065" xr:uid="{766E1156-8210-4A08-BC4B-136C3B1B88EB}"/>
    <cellStyle name="Normal 37 2 2 4 2 2 3" xfId="46066" xr:uid="{36CC45A8-1AE2-4A9A-8AA2-8036615F2051}"/>
    <cellStyle name="Normal 37 2 2 4 2 3" xfId="46067" xr:uid="{4C34757E-F749-45A1-A9B6-780FA3DE2ACE}"/>
    <cellStyle name="Normal 37 2 2 4 2 3 2" xfId="46068" xr:uid="{42247997-5B89-4571-A821-46384F4FE20B}"/>
    <cellStyle name="Normal 37 2 2 4 2 4" xfId="46069" xr:uid="{3C8FC44E-BE37-426E-A30B-B3CD192D0C90}"/>
    <cellStyle name="Normal 37 2 2 4 3" xfId="46070" xr:uid="{14E923AF-6924-4ADF-A458-5E0D08E10FC6}"/>
    <cellStyle name="Normal 37 2 2 4 3 2" xfId="46071" xr:uid="{6F90F04D-AD86-453E-AAFC-A2DC664DDC72}"/>
    <cellStyle name="Normal 37 2 2 4 3 2 2" xfId="46072" xr:uid="{171D9761-510C-472B-972A-232D080AB337}"/>
    <cellStyle name="Normal 37 2 2 4 3 2 2 2" xfId="46073" xr:uid="{F6022AE1-28CB-4119-961B-ADAAC78A9CE4}"/>
    <cellStyle name="Normal 37 2 2 4 3 2 3" xfId="46074" xr:uid="{E763521C-7197-42B0-867D-CF7EEA668C95}"/>
    <cellStyle name="Normal 37 2 2 4 3 3" xfId="46075" xr:uid="{480159B3-A739-4D2B-9A63-0AFF718CD202}"/>
    <cellStyle name="Normal 37 2 2 4 3 3 2" xfId="46076" xr:uid="{0AE4438D-BFD2-4BFA-A64C-C2C12F0B29C9}"/>
    <cellStyle name="Normal 37 2 2 4 3 4" xfId="46077" xr:uid="{82AEB230-7B9E-4DB0-A708-1E33A0803005}"/>
    <cellStyle name="Normal 37 2 2 4 4" xfId="46078" xr:uid="{6C12CB24-3176-4CB3-9CFE-5F6AB283E44C}"/>
    <cellStyle name="Normal 37 2 2 4 4 2" xfId="46079" xr:uid="{CFFC1716-81E1-45F1-BAED-139E1D32AC5A}"/>
    <cellStyle name="Normal 37 2 2 4 4 2 2" xfId="46080" xr:uid="{0AFC899F-C328-4BE2-B2AA-6540792284F3}"/>
    <cellStyle name="Normal 37 2 2 4 4 3" xfId="46081" xr:uid="{CFCFD1F3-6086-476B-9FA9-744D6058DB60}"/>
    <cellStyle name="Normal 37 2 2 4 5" xfId="46082" xr:uid="{5CE40888-D327-4D8C-B346-AA7DAEC81F01}"/>
    <cellStyle name="Normal 37 2 2 4 5 2" xfId="46083" xr:uid="{C84D6833-125A-4645-A376-83A9C7757108}"/>
    <cellStyle name="Normal 37 2 2 4 5 2 2" xfId="46084" xr:uid="{7DCB2A8C-5C06-4644-BE4B-83DF69A67DB8}"/>
    <cellStyle name="Normal 37 2 2 4 5 3" xfId="46085" xr:uid="{B484202D-8649-48CC-AF77-19009C9587C1}"/>
    <cellStyle name="Normal 37 2 2 4 6" xfId="46086" xr:uid="{747B2CD0-4917-492D-A2E5-FA27E4C3EB6D}"/>
    <cellStyle name="Normal 37 2 2 4 6 2" xfId="46087" xr:uid="{EAD4969F-2B23-435D-BCBE-5BBE01E9E194}"/>
    <cellStyle name="Normal 37 2 2 4 6 2 2" xfId="46088" xr:uid="{5013A169-A7FA-4181-8D12-3479AB00FA60}"/>
    <cellStyle name="Normal 37 2 2 4 6 3" xfId="46089" xr:uid="{88669961-B295-45D1-AE0D-90553F7C5E95}"/>
    <cellStyle name="Normal 37 2 2 4 7" xfId="46090" xr:uid="{4695187C-D21B-4ACB-9683-A99CBB82DBED}"/>
    <cellStyle name="Normal 37 2 2 4 7 2" xfId="46091" xr:uid="{7028D66D-D943-4309-9696-F2102B7A5715}"/>
    <cellStyle name="Normal 37 2 2 4 8" xfId="46092" xr:uid="{A4E69058-102A-40EC-840E-36DBFF0A5896}"/>
    <cellStyle name="Normal 37 2 2 4_EGAT BS 10" xfId="46093" xr:uid="{44DAED41-5A5E-4C31-8C2A-E0A70F5DCF47}"/>
    <cellStyle name="Normal 37 2 2 5" xfId="46094" xr:uid="{94B5AFEA-4F25-4A27-BEDB-7A5F550C1D2F}"/>
    <cellStyle name="Normal 37 2 2 5 2" xfId="46095" xr:uid="{25409850-5003-4BFB-8ED5-FCA32C2B0C04}"/>
    <cellStyle name="Normal 37 2 2 5 2 2" xfId="46096" xr:uid="{8758F793-6084-4121-8C22-F19CCB6384B4}"/>
    <cellStyle name="Normal 37 2 2 5 2 2 2" xfId="46097" xr:uid="{E19B2088-E582-4E76-8487-F0DB98D5B126}"/>
    <cellStyle name="Normal 37 2 2 5 2 3" xfId="46098" xr:uid="{F304E9D1-76C5-4584-AD61-9AC73E9506C4}"/>
    <cellStyle name="Normal 37 2 2 5 3" xfId="46099" xr:uid="{90ACD3D8-6EB1-411B-B2D0-0AF4C6EADE72}"/>
    <cellStyle name="Normal 37 2 2 5 3 2" xfId="46100" xr:uid="{1E99965E-9751-4804-A52F-0322287E3AC0}"/>
    <cellStyle name="Normal 37 2 2 5 4" xfId="46101" xr:uid="{99ADDA25-3695-4488-99F0-7974246DC9AE}"/>
    <cellStyle name="Normal 37 2 2 6" xfId="46102" xr:uid="{88A13A03-12E2-4967-B015-C175AB7D49FD}"/>
    <cellStyle name="Normal 37 2 2 6 2" xfId="46103" xr:uid="{5E1ABC11-3605-4E70-A98A-37E50A7D4EFE}"/>
    <cellStyle name="Normal 37 2 2 6 2 2" xfId="46104" xr:uid="{9A676516-C93C-45CF-A8B1-68D11B6B2CC5}"/>
    <cellStyle name="Normal 37 2 2 6 2 2 2" xfId="46105" xr:uid="{C5A5D015-681E-4D47-8BC2-7B929D46EA1C}"/>
    <cellStyle name="Normal 37 2 2 6 2 3" xfId="46106" xr:uid="{BD8B6043-1B40-460B-95D0-E72363514E7D}"/>
    <cellStyle name="Normal 37 2 2 6 3" xfId="46107" xr:uid="{FA191900-205C-44B4-9F67-87BDE3DDE30E}"/>
    <cellStyle name="Normal 37 2 2 6 3 2" xfId="46108" xr:uid="{13852E69-7CEE-41EA-A624-96A45F786BF9}"/>
    <cellStyle name="Normal 37 2 2 6 4" xfId="46109" xr:uid="{BCF24B36-88A1-458F-984D-A6B7AAA4DE35}"/>
    <cellStyle name="Normal 37 2 2 7" xfId="46110" xr:uid="{6ED092E0-78B7-4071-953B-4AD6B77FA59C}"/>
    <cellStyle name="Normal 37 2 2 7 2" xfId="46111" xr:uid="{3623DF16-8E54-4BE6-8899-56A4A6FDA62A}"/>
    <cellStyle name="Normal 37 2 2 7 2 2" xfId="46112" xr:uid="{433CE884-65B2-42DA-99EF-8F999C2C1142}"/>
    <cellStyle name="Normal 37 2 2 7 3" xfId="46113" xr:uid="{FC2C3980-9DB7-43B9-9CC8-72ACBA1838B0}"/>
    <cellStyle name="Normal 37 2 2 8" xfId="46114" xr:uid="{B4CF99E4-14FE-4D7B-BD30-5E506A717249}"/>
    <cellStyle name="Normal 37 2 2 8 2" xfId="46115" xr:uid="{91A1150F-C681-4A6F-A074-8B0DB3DF4A9A}"/>
    <cellStyle name="Normal 37 2 2 8 2 2" xfId="46116" xr:uid="{8A11E0ED-E967-477A-96A7-A399F76260BF}"/>
    <cellStyle name="Normal 37 2 2 8 3" xfId="46117" xr:uid="{190D45E7-45A2-4A32-B341-55F5719F4313}"/>
    <cellStyle name="Normal 37 2 2 9" xfId="46118" xr:uid="{758A1045-879A-414B-81DE-B03BC754E997}"/>
    <cellStyle name="Normal 37 2 2 9 2" xfId="46119" xr:uid="{9F3AF6E3-3831-4631-A796-FFBAFBE0C227}"/>
    <cellStyle name="Normal 37 2 2 9 2 2" xfId="46120" xr:uid="{7835292D-266C-4021-B371-F9B45AE66314}"/>
    <cellStyle name="Normal 37 2 2 9 3" xfId="46121" xr:uid="{E62CB837-4867-41B5-9A1D-D2EE05D293E2}"/>
    <cellStyle name="Normal 37 2 2_EGAT BS 10" xfId="46122" xr:uid="{17C3E770-9535-4991-A99B-B6C01FBC7BB6}"/>
    <cellStyle name="Normal 37 2 3" xfId="46123" xr:uid="{E6A0F1DB-FDCE-4CD7-A879-CD87A999EE23}"/>
    <cellStyle name="Normal 37 2 3 10" xfId="46124" xr:uid="{D75679DB-D0F0-47F8-BC4F-73D2D3BC9E53}"/>
    <cellStyle name="Normal 37 2 3 2" xfId="46125" xr:uid="{2796AF7B-AD59-483E-AEF0-328EC4AA7114}"/>
    <cellStyle name="Normal 37 2 3 2 2" xfId="46126" xr:uid="{9555DF32-F98D-461D-8DF3-D6237A0575ED}"/>
    <cellStyle name="Normal 37 2 3 2 2 2" xfId="46127" xr:uid="{3F6EC499-A9E5-4003-9669-856B9EF83890}"/>
    <cellStyle name="Normal 37 2 3 2 2 2 2" xfId="46128" xr:uid="{BCD8BB0E-6F3C-43E2-878C-7A2D954B6EA5}"/>
    <cellStyle name="Normal 37 2 3 2 2 2 2 2" xfId="46129" xr:uid="{E185806A-2077-4656-B17F-6FA1D2F97E11}"/>
    <cellStyle name="Normal 37 2 3 2 2 2 2 2 2" xfId="46130" xr:uid="{7B6C045F-E21D-43A4-BDAE-6FFF99DF4F26}"/>
    <cellStyle name="Normal 37 2 3 2 2 2 2 3" xfId="46131" xr:uid="{FDE5119D-336D-420E-8A2B-B8DCEBC43286}"/>
    <cellStyle name="Normal 37 2 3 2 2 2 3" xfId="46132" xr:uid="{F68F4D90-8D7F-4842-BB44-1DE286CC73C6}"/>
    <cellStyle name="Normal 37 2 3 2 2 2 3 2" xfId="46133" xr:uid="{101D27B3-B30A-4721-AC7B-87AD969E0B4F}"/>
    <cellStyle name="Normal 37 2 3 2 2 2 4" xfId="46134" xr:uid="{D6DA8F71-D9BA-4643-9E7B-1492ABAE02CD}"/>
    <cellStyle name="Normal 37 2 3 2 2 3" xfId="46135" xr:uid="{832BC0A0-D847-4E5F-8083-EABEF29C8215}"/>
    <cellStyle name="Normal 37 2 3 2 2 3 2" xfId="46136" xr:uid="{245D761A-E8D7-419D-B9D5-A721BC8011AF}"/>
    <cellStyle name="Normal 37 2 3 2 2 3 2 2" xfId="46137" xr:uid="{CEC0F11A-75E6-435D-B6AA-9FFA9EF85518}"/>
    <cellStyle name="Normal 37 2 3 2 2 3 3" xfId="46138" xr:uid="{C18CBFD5-0499-4401-9A9E-A8E542CBB41F}"/>
    <cellStyle name="Normal 37 2 3 2 2 4" xfId="46139" xr:uid="{30384A1C-52A3-440B-9501-294C51F5CA42}"/>
    <cellStyle name="Normal 37 2 3 2 2 4 2" xfId="46140" xr:uid="{A25C29A4-643B-487E-A0FE-2B262D5C83F2}"/>
    <cellStyle name="Normal 37 2 3 2 2 4 2 2" xfId="46141" xr:uid="{6B516AC9-3C30-491D-A4A8-BDFA4CBB65CE}"/>
    <cellStyle name="Normal 37 2 3 2 2 4 3" xfId="46142" xr:uid="{C1ED7523-367B-4A6F-9C81-C1ACD440374F}"/>
    <cellStyle name="Normal 37 2 3 2 2 5" xfId="46143" xr:uid="{96C97B1C-50C5-47AF-BAE6-89557C929A87}"/>
    <cellStyle name="Normal 37 2 3 2 2 5 2" xfId="46144" xr:uid="{AAE85F95-7C02-4418-B500-E1A088D5AD5F}"/>
    <cellStyle name="Normal 37 2 3 2 2 5 2 2" xfId="46145" xr:uid="{B33E81CE-D21D-4444-BDDB-1D04214F2ACF}"/>
    <cellStyle name="Normal 37 2 3 2 2 5 3" xfId="46146" xr:uid="{3CA3E45D-F366-4066-AEE3-15700C6BEBAC}"/>
    <cellStyle name="Normal 37 2 3 2 2 6" xfId="46147" xr:uid="{8CE13425-F469-4711-8530-341FB6A676E6}"/>
    <cellStyle name="Normal 37 2 3 2 2 6 2" xfId="46148" xr:uid="{53954DE0-8141-4266-93E0-67108AAE8D57}"/>
    <cellStyle name="Normal 37 2 3 2 2 7" xfId="46149" xr:uid="{8E211415-FC7B-4E32-9D7B-E1FBC6827587}"/>
    <cellStyle name="Normal 37 2 3 2 2_EGAT BS 10" xfId="46150" xr:uid="{C2D22EA9-497D-4639-89C0-376E62F07A25}"/>
    <cellStyle name="Normal 37 2 3 2 3" xfId="46151" xr:uid="{D8098C36-97CD-4DAD-B488-3A14A0B27256}"/>
    <cellStyle name="Normal 37 2 3 2 3 2" xfId="46152" xr:uid="{DB55923F-6A5A-4964-8489-70667C65C702}"/>
    <cellStyle name="Normal 37 2 3 2 3 2 2" xfId="46153" xr:uid="{BA321ACD-3294-4FA7-B77F-2AFDE9465641}"/>
    <cellStyle name="Normal 37 2 3 2 3 2 2 2" xfId="46154" xr:uid="{A8EEB340-056E-456E-A19A-6263E137F1D2}"/>
    <cellStyle name="Normal 37 2 3 2 3 2 3" xfId="46155" xr:uid="{7FCD78FA-E5FB-4D67-B501-786F3B95E1D0}"/>
    <cellStyle name="Normal 37 2 3 2 3 3" xfId="46156" xr:uid="{E8E87DA8-15FD-4DAD-8DBB-7D802254EBC5}"/>
    <cellStyle name="Normal 37 2 3 2 3 3 2" xfId="46157" xr:uid="{91E16514-DDE2-46C0-9323-01652B595A26}"/>
    <cellStyle name="Normal 37 2 3 2 3 4" xfId="46158" xr:uid="{BADF959F-0729-490F-B256-1C42053CD897}"/>
    <cellStyle name="Normal 37 2 3 2 4" xfId="46159" xr:uid="{59C5080F-8D45-4CF4-9CB5-176C0C65C5ED}"/>
    <cellStyle name="Normal 37 2 3 2 4 2" xfId="46160" xr:uid="{C7594122-8C50-4F2A-B910-0C7210F9451B}"/>
    <cellStyle name="Normal 37 2 3 2 4 2 2" xfId="46161" xr:uid="{98434D85-D4BE-4982-8618-1AF2327BBE3F}"/>
    <cellStyle name="Normal 37 2 3 2 4 2 2 2" xfId="46162" xr:uid="{1FBEE083-32AB-43DD-A196-518FE2037722}"/>
    <cellStyle name="Normal 37 2 3 2 4 2 3" xfId="46163" xr:uid="{9003A589-23E3-4425-B997-77B43409B3CC}"/>
    <cellStyle name="Normal 37 2 3 2 4 3" xfId="46164" xr:uid="{02020086-CCF2-48EE-8D40-F69B0E7D2BD9}"/>
    <cellStyle name="Normal 37 2 3 2 4 3 2" xfId="46165" xr:uid="{BEA4ED36-F2ED-4528-994F-6BFAE61D8531}"/>
    <cellStyle name="Normal 37 2 3 2 4 4" xfId="46166" xr:uid="{321C910B-4E56-49FD-B7D7-25D66A8F5F06}"/>
    <cellStyle name="Normal 37 2 3 2 5" xfId="46167" xr:uid="{57C1ECF4-2F7E-4592-AE82-9E2F4E4C0683}"/>
    <cellStyle name="Normal 37 2 3 2 5 2" xfId="46168" xr:uid="{5B97C0E2-DBC4-410D-94FF-7D4692E2FE97}"/>
    <cellStyle name="Normal 37 2 3 2 5 2 2" xfId="46169" xr:uid="{8D5AE0D1-F0F7-465A-8F91-13CE8D0D2FD7}"/>
    <cellStyle name="Normal 37 2 3 2 5 3" xfId="46170" xr:uid="{4C3479CF-307A-4C3F-AA01-A878E3A779D2}"/>
    <cellStyle name="Normal 37 2 3 2 6" xfId="46171" xr:uid="{6B9B365E-62F3-40CE-B4E8-CFE2DFC21E1F}"/>
    <cellStyle name="Normal 37 2 3 2 6 2" xfId="46172" xr:uid="{AD77FD64-042D-4D42-9E33-5096C2B77085}"/>
    <cellStyle name="Normal 37 2 3 2 6 2 2" xfId="46173" xr:uid="{48B94766-98DA-498C-8324-AFECD4CDC6EF}"/>
    <cellStyle name="Normal 37 2 3 2 6 3" xfId="46174" xr:uid="{A414450B-659B-4B90-8D91-4DA0BA6D0C3F}"/>
    <cellStyle name="Normal 37 2 3 2 7" xfId="46175" xr:uid="{6F9C9B93-1321-4F0B-9895-B76CFF4B5876}"/>
    <cellStyle name="Normal 37 2 3 2 7 2" xfId="46176" xr:uid="{807CC2D5-3D0E-48DF-A952-017858C007DE}"/>
    <cellStyle name="Normal 37 2 3 2 7 2 2" xfId="46177" xr:uid="{26706A98-F8EC-47BE-A12F-826AE073D59F}"/>
    <cellStyle name="Normal 37 2 3 2 7 3" xfId="46178" xr:uid="{F6B606D7-F730-4939-8DFD-612BF1A5D3EC}"/>
    <cellStyle name="Normal 37 2 3 2 8" xfId="46179" xr:uid="{5CC02958-69A5-4C25-B103-46EA1083FA42}"/>
    <cellStyle name="Normal 37 2 3 2 8 2" xfId="46180" xr:uid="{9C8C087A-6824-4C54-8F62-B5EC4C86FD08}"/>
    <cellStyle name="Normal 37 2 3 2 9" xfId="46181" xr:uid="{8B7F2F0C-3E75-400F-8D42-8FF28209B462}"/>
    <cellStyle name="Normal 37 2 3 2_EGAT BS 10" xfId="46182" xr:uid="{C4E2DE31-1CFA-4A77-A4D7-A63B5B4500DA}"/>
    <cellStyle name="Normal 37 2 3 3" xfId="46183" xr:uid="{F49474CA-2DEE-4DC2-94CB-A58F300DC6A1}"/>
    <cellStyle name="Normal 37 2 3 3 2" xfId="46184" xr:uid="{C194D4AC-9B4E-4853-8675-0833621F2DA6}"/>
    <cellStyle name="Normal 37 2 3 3 2 2" xfId="46185" xr:uid="{84D0113E-878D-493B-A94E-C24BC8ED2173}"/>
    <cellStyle name="Normal 37 2 3 3 2 2 2" xfId="46186" xr:uid="{B1FD3D31-FDEB-4C56-A09A-B85F5FDD2F18}"/>
    <cellStyle name="Normal 37 2 3 3 2 2 2 2" xfId="46187" xr:uid="{C9EAC3D7-4C50-4C7C-A409-4DA07C0D23A3}"/>
    <cellStyle name="Normal 37 2 3 3 2 2 3" xfId="46188" xr:uid="{4EDE6F07-65A9-4904-8F67-E1228D203547}"/>
    <cellStyle name="Normal 37 2 3 3 2 3" xfId="46189" xr:uid="{922A2A11-4059-4836-9CAB-71C9B6F3DEB4}"/>
    <cellStyle name="Normal 37 2 3 3 2 3 2" xfId="46190" xr:uid="{1439A4FF-A9AB-4A61-ADCB-2C4E17A17BA4}"/>
    <cellStyle name="Normal 37 2 3 3 2 4" xfId="46191" xr:uid="{65E26BDE-FC37-497E-9164-E356E24EE2D0}"/>
    <cellStyle name="Normal 37 2 3 3 3" xfId="46192" xr:uid="{CA6F4C76-895C-49E8-A8CB-195F45CCDFEB}"/>
    <cellStyle name="Normal 37 2 3 3 3 2" xfId="46193" xr:uid="{E76547F5-F198-4AE3-BEC2-355C131D050A}"/>
    <cellStyle name="Normal 37 2 3 3 3 2 2" xfId="46194" xr:uid="{56A2B75C-9906-4AFE-87D3-7E23051EA272}"/>
    <cellStyle name="Normal 37 2 3 3 3 2 2 2" xfId="46195" xr:uid="{A0BB9645-AB38-4077-9028-E6BC9E9A50E3}"/>
    <cellStyle name="Normal 37 2 3 3 3 2 3" xfId="46196" xr:uid="{47365FDA-9A16-4100-91BE-BC57A2DC20D9}"/>
    <cellStyle name="Normal 37 2 3 3 3 3" xfId="46197" xr:uid="{1FC18E1B-6A5A-4020-BD0F-53CC52CB0529}"/>
    <cellStyle name="Normal 37 2 3 3 3 3 2" xfId="46198" xr:uid="{E9E1638A-7214-4B80-ACB3-06B26B87D631}"/>
    <cellStyle name="Normal 37 2 3 3 3 4" xfId="46199" xr:uid="{D0F12D9A-E182-4BFE-A894-30E43839B917}"/>
    <cellStyle name="Normal 37 2 3 3 4" xfId="46200" xr:uid="{63DD6EBA-30E2-4A2A-86F9-551995DE3111}"/>
    <cellStyle name="Normal 37 2 3 3 4 2" xfId="46201" xr:uid="{B5368C97-E1BE-4A33-8573-848E70ABD14E}"/>
    <cellStyle name="Normal 37 2 3 3 4 2 2" xfId="46202" xr:uid="{469247FC-A04B-4A94-A619-C9EEB3BC61D9}"/>
    <cellStyle name="Normal 37 2 3 3 4 3" xfId="46203" xr:uid="{F402ACEE-5833-4752-8E14-DD9A8BE94903}"/>
    <cellStyle name="Normal 37 2 3 3 5" xfId="46204" xr:uid="{F8A35D2C-D2F6-4CF8-B161-191EE937023E}"/>
    <cellStyle name="Normal 37 2 3 3 5 2" xfId="46205" xr:uid="{9E67100D-D5B4-475C-AFD2-C65EF0461218}"/>
    <cellStyle name="Normal 37 2 3 3 5 2 2" xfId="46206" xr:uid="{04E07032-947F-406D-A8BD-0DDE2F4CA7F4}"/>
    <cellStyle name="Normal 37 2 3 3 5 3" xfId="46207" xr:uid="{82672B99-6072-4926-96B6-C18CFE8AC5F9}"/>
    <cellStyle name="Normal 37 2 3 3 6" xfId="46208" xr:uid="{AB324773-19DC-479C-9BE5-B16035428512}"/>
    <cellStyle name="Normal 37 2 3 3 6 2" xfId="46209" xr:uid="{6717514E-235F-4004-B5BF-6BC51B5AC12F}"/>
    <cellStyle name="Normal 37 2 3 3 6 2 2" xfId="46210" xr:uid="{A8B61AC7-A3F1-4FEA-ABC8-9B2494EBEB02}"/>
    <cellStyle name="Normal 37 2 3 3 6 3" xfId="46211" xr:uid="{F1CF62EC-EC12-4357-BF1A-66AD0F8808D0}"/>
    <cellStyle name="Normal 37 2 3 3 7" xfId="46212" xr:uid="{1264538F-988B-40BE-9F60-CF10A0AD32FA}"/>
    <cellStyle name="Normal 37 2 3 3 7 2" xfId="46213" xr:uid="{964FA444-3379-4BEF-AA05-FEC22FF5F26E}"/>
    <cellStyle name="Normal 37 2 3 3 8" xfId="46214" xr:uid="{E353936C-2153-4CFE-B79B-E897E2D3985F}"/>
    <cellStyle name="Normal 37 2 3 3_EGAT BS 10" xfId="46215" xr:uid="{28231E82-02A8-40F8-98ED-C714F228A1CA}"/>
    <cellStyle name="Normal 37 2 3 4" xfId="46216" xr:uid="{6A1D4081-10C2-4F3C-8A76-A279B90F453F}"/>
    <cellStyle name="Normal 37 2 3 4 2" xfId="46217" xr:uid="{CDD25043-2D2E-4CBD-AA29-300A38708009}"/>
    <cellStyle name="Normal 37 2 3 4 2 2" xfId="46218" xr:uid="{B8EA68B7-4FE6-455E-BE96-1AC605FCD160}"/>
    <cellStyle name="Normal 37 2 3 4 2 2 2" xfId="46219" xr:uid="{69B50177-A967-423C-A92A-77F3CE6935B3}"/>
    <cellStyle name="Normal 37 2 3 4 2 3" xfId="46220" xr:uid="{922786D5-E6FE-4AF1-963B-8456254BE62B}"/>
    <cellStyle name="Normal 37 2 3 4 3" xfId="46221" xr:uid="{C01BE3B7-21C0-4638-8488-0AA0346B2CB8}"/>
    <cellStyle name="Normal 37 2 3 4 3 2" xfId="46222" xr:uid="{0C0BAA7D-3E25-4428-9F17-798CA3672CD4}"/>
    <cellStyle name="Normal 37 2 3 4 4" xfId="46223" xr:uid="{0B97CFAD-FA1C-4E44-964B-371EB3FF87E5}"/>
    <cellStyle name="Normal 37 2 3 5" xfId="46224" xr:uid="{1C9243D1-4232-4E0F-87E7-B1B5FF65DC42}"/>
    <cellStyle name="Normal 37 2 3 5 2" xfId="46225" xr:uid="{E85346E0-E473-4197-9485-33E31D541D97}"/>
    <cellStyle name="Normal 37 2 3 5 2 2" xfId="46226" xr:uid="{73A2B8A4-F5C2-4E99-9DDC-17FE6ED67FB5}"/>
    <cellStyle name="Normal 37 2 3 5 2 2 2" xfId="46227" xr:uid="{CA36C66D-5180-4EC3-B9E9-07E314A42297}"/>
    <cellStyle name="Normal 37 2 3 5 2 3" xfId="46228" xr:uid="{FA175B86-31AC-44E9-AE6C-363F5A20EA74}"/>
    <cellStyle name="Normal 37 2 3 5 3" xfId="46229" xr:uid="{D26DD97A-EE63-4B41-8A92-9CAF7D1628A7}"/>
    <cellStyle name="Normal 37 2 3 5 3 2" xfId="46230" xr:uid="{8F24BD28-52A9-4165-97DF-E408E0AD90E0}"/>
    <cellStyle name="Normal 37 2 3 5 4" xfId="46231" xr:uid="{1FAFF48E-E541-4945-8DC5-DBED2945BDDE}"/>
    <cellStyle name="Normal 37 2 3 6" xfId="46232" xr:uid="{764672FE-4B2D-4F31-A922-5A881539C515}"/>
    <cellStyle name="Normal 37 2 3 6 2" xfId="46233" xr:uid="{9E50AFD2-48B3-4BE0-8222-55DBFDBD26DF}"/>
    <cellStyle name="Normal 37 2 3 6 2 2" xfId="46234" xr:uid="{F8A7F2F6-C5AF-4DAF-8A41-FC68A02754F7}"/>
    <cellStyle name="Normal 37 2 3 6 3" xfId="46235" xr:uid="{2966B0C9-9707-43DC-A4DC-A1B9885A6FEE}"/>
    <cellStyle name="Normal 37 2 3 7" xfId="46236" xr:uid="{43C619DD-B25B-4080-97A6-4F461542E241}"/>
    <cellStyle name="Normal 37 2 3 7 2" xfId="46237" xr:uid="{ACD77202-434F-4178-8A96-5CAB36423CD9}"/>
    <cellStyle name="Normal 37 2 3 7 2 2" xfId="46238" xr:uid="{8762A8C4-AF65-44B2-9219-E5524A1F46E1}"/>
    <cellStyle name="Normal 37 2 3 7 3" xfId="46239" xr:uid="{82F65827-E4E7-4E77-8BC6-358E1F0FA9EA}"/>
    <cellStyle name="Normal 37 2 3 8" xfId="46240" xr:uid="{1A88D250-7869-4720-8890-B7E008E9E851}"/>
    <cellStyle name="Normal 37 2 3 8 2" xfId="46241" xr:uid="{D3897040-EDC1-47E0-A867-7FAD3DA97EF6}"/>
    <cellStyle name="Normal 37 2 3 8 2 2" xfId="46242" xr:uid="{8FD75A73-D5A6-4746-8B64-F5DD6445078E}"/>
    <cellStyle name="Normal 37 2 3 8 3" xfId="46243" xr:uid="{99DEF24D-2C24-4BE6-92A0-9808365421D2}"/>
    <cellStyle name="Normal 37 2 3 9" xfId="46244" xr:uid="{9DBEDFA2-7A07-4D4F-9294-F1F07AE226D8}"/>
    <cellStyle name="Normal 37 2 3 9 2" xfId="46245" xr:uid="{D27E6D9C-98B3-4BEC-97F5-62972A9AB315}"/>
    <cellStyle name="Normal 37 2 3_EGAT BS 10" xfId="46246" xr:uid="{8A709015-8037-4494-BE87-22B6BAB7DB95}"/>
    <cellStyle name="Normal 37 2 4" xfId="46247" xr:uid="{EEC025AB-18DE-40D9-B865-D7E2460E0F8E}"/>
    <cellStyle name="Normal 37 2 4 10" xfId="46248" xr:uid="{994AF17A-2543-4E55-920B-71EC13A0D6B4}"/>
    <cellStyle name="Normal 37 2 4 2" xfId="46249" xr:uid="{6CE36A73-0FEF-4AC2-B484-886DA3567503}"/>
    <cellStyle name="Normal 37 2 4 2 2" xfId="46250" xr:uid="{E55C6DC8-E6AE-4808-B66B-C4B509F2A5AB}"/>
    <cellStyle name="Normal 37 2 4 2 2 2" xfId="46251" xr:uid="{885EB98C-C276-4B78-9C27-D75153BB738C}"/>
    <cellStyle name="Normal 37 2 4 2 2 2 2" xfId="46252" xr:uid="{5AEBBEB5-0DC2-48B9-86AE-B4BFEDDAA3E3}"/>
    <cellStyle name="Normal 37 2 4 2 2 2 2 2" xfId="46253" xr:uid="{23891EBB-7D6C-4ACB-970C-615F3298C663}"/>
    <cellStyle name="Normal 37 2 4 2 2 2 2 2 2" xfId="46254" xr:uid="{B63FE8BE-2196-4444-9B39-A9D6344A26AF}"/>
    <cellStyle name="Normal 37 2 4 2 2 2 2 3" xfId="46255" xr:uid="{D1BA12FA-F665-4EB9-A01A-A1E348FD7123}"/>
    <cellStyle name="Normal 37 2 4 2 2 2 3" xfId="46256" xr:uid="{FC257833-7303-4587-AC0C-57CF1FDA2C48}"/>
    <cellStyle name="Normal 37 2 4 2 2 2 3 2" xfId="46257" xr:uid="{03B27B89-E424-4979-83CF-09D3CBAA85D4}"/>
    <cellStyle name="Normal 37 2 4 2 2 2 4" xfId="46258" xr:uid="{1BF7F2B5-797D-49FD-8FFA-14EA4378923C}"/>
    <cellStyle name="Normal 37 2 4 2 2 3" xfId="46259" xr:uid="{7A734EF7-7A81-4590-8AC0-A14FFD91F016}"/>
    <cellStyle name="Normal 37 2 4 2 2 3 2" xfId="46260" xr:uid="{54EFD425-1267-4CAB-A0BD-4D063A627FDF}"/>
    <cellStyle name="Normal 37 2 4 2 2 3 2 2" xfId="46261" xr:uid="{65BB25BD-0553-4C3C-BFAF-31BA5D052CEE}"/>
    <cellStyle name="Normal 37 2 4 2 2 3 3" xfId="46262" xr:uid="{6A69ADEF-9297-4DB5-B2F1-10BADF144C57}"/>
    <cellStyle name="Normal 37 2 4 2 2 4" xfId="46263" xr:uid="{9D8251BE-0CD0-43C3-8A58-35B02CDAAEE1}"/>
    <cellStyle name="Normal 37 2 4 2 2 4 2" xfId="46264" xr:uid="{3E48ADA0-3C09-420E-9B17-6BDA50CB54F0}"/>
    <cellStyle name="Normal 37 2 4 2 2 4 2 2" xfId="46265" xr:uid="{8E2BA8B6-4CF6-43F2-982B-49BEAB366218}"/>
    <cellStyle name="Normal 37 2 4 2 2 4 3" xfId="46266" xr:uid="{DB710B87-DD7D-49AE-934E-781D560429B4}"/>
    <cellStyle name="Normal 37 2 4 2 2 5" xfId="46267" xr:uid="{79FCA87E-5A78-4DCC-ABD8-0CBCB46008EF}"/>
    <cellStyle name="Normal 37 2 4 2 2 5 2" xfId="46268" xr:uid="{158CEA79-DC02-414B-9E6F-3CA364BD3FD8}"/>
    <cellStyle name="Normal 37 2 4 2 2 5 2 2" xfId="46269" xr:uid="{CDC5F35F-5A19-464D-828D-F192EB1DB149}"/>
    <cellStyle name="Normal 37 2 4 2 2 5 3" xfId="46270" xr:uid="{647BEBCE-985A-48C9-9A4D-7A3A62859892}"/>
    <cellStyle name="Normal 37 2 4 2 2 6" xfId="46271" xr:uid="{912F762F-43BE-45FE-B965-0790619B3872}"/>
    <cellStyle name="Normal 37 2 4 2 2 6 2" xfId="46272" xr:uid="{10F8560C-D36D-465E-882E-264E537F25C9}"/>
    <cellStyle name="Normal 37 2 4 2 2 7" xfId="46273" xr:uid="{23CDBEB4-E88E-4F78-94CA-C68A8B624C8A}"/>
    <cellStyle name="Normal 37 2 4 2 2_EGAT BS 10" xfId="46274" xr:uid="{DBCA7B8D-8323-416F-B4E9-9FDD6F6AD699}"/>
    <cellStyle name="Normal 37 2 4 2 3" xfId="46275" xr:uid="{8CDFB6C0-292F-438B-A28F-858D73B3F9B3}"/>
    <cellStyle name="Normal 37 2 4 2 3 2" xfId="46276" xr:uid="{E45C1026-7765-401D-B262-E79638C65E4B}"/>
    <cellStyle name="Normal 37 2 4 2 3 2 2" xfId="46277" xr:uid="{EBE3BA67-215D-4DA3-A144-A29DAB61162A}"/>
    <cellStyle name="Normal 37 2 4 2 3 2 2 2" xfId="46278" xr:uid="{CCFE3E6A-1632-400A-9DEA-825A3CCCA6F5}"/>
    <cellStyle name="Normal 37 2 4 2 3 2 3" xfId="46279" xr:uid="{5719159D-388F-4C92-8F66-02A09E060378}"/>
    <cellStyle name="Normal 37 2 4 2 3 3" xfId="46280" xr:uid="{6F18E50A-DA2C-475C-893A-1BB6157CE9F9}"/>
    <cellStyle name="Normal 37 2 4 2 3 3 2" xfId="46281" xr:uid="{B14D9452-3081-4C7E-B8A0-66832570D382}"/>
    <cellStyle name="Normal 37 2 4 2 3 4" xfId="46282" xr:uid="{8E52496F-7C11-43BC-90A4-841D2B90A0A6}"/>
    <cellStyle name="Normal 37 2 4 2 4" xfId="46283" xr:uid="{514D59C0-0B21-4B23-A904-CB9B5EAF5D64}"/>
    <cellStyle name="Normal 37 2 4 2 4 2" xfId="46284" xr:uid="{D1B1EAFB-78FC-43F7-BB13-CD68326446E8}"/>
    <cellStyle name="Normal 37 2 4 2 4 2 2" xfId="46285" xr:uid="{27804709-0E13-49C3-BBE8-B9CAFC7B81AE}"/>
    <cellStyle name="Normal 37 2 4 2 4 2 2 2" xfId="46286" xr:uid="{32EB3F01-68A3-4266-8513-6FF3CBDCC924}"/>
    <cellStyle name="Normal 37 2 4 2 4 2 3" xfId="46287" xr:uid="{B31F5ED1-344F-4366-8C2C-0F2FBB8A5F74}"/>
    <cellStyle name="Normal 37 2 4 2 4 3" xfId="46288" xr:uid="{50020714-5EFD-4961-8911-5A29B925454F}"/>
    <cellStyle name="Normal 37 2 4 2 4 3 2" xfId="46289" xr:uid="{6413A05E-CEA5-43B6-94E4-B714D2EBF3F3}"/>
    <cellStyle name="Normal 37 2 4 2 4 4" xfId="46290" xr:uid="{3910D94C-4683-4730-BD06-45458E335A27}"/>
    <cellStyle name="Normal 37 2 4 2 5" xfId="46291" xr:uid="{15B9F0E8-6AA0-4441-BB32-F562799A0A73}"/>
    <cellStyle name="Normal 37 2 4 2 5 2" xfId="46292" xr:uid="{AACAAE8A-8713-49FB-802D-BAB0380C30CC}"/>
    <cellStyle name="Normal 37 2 4 2 5 2 2" xfId="46293" xr:uid="{364283C1-D350-4C8F-8749-971A8BB38142}"/>
    <cellStyle name="Normal 37 2 4 2 5 3" xfId="46294" xr:uid="{811B6CB2-EDD1-4BA0-A05C-D0BC7FE7B417}"/>
    <cellStyle name="Normal 37 2 4 2 6" xfId="46295" xr:uid="{A794AD61-1286-4823-9830-082CE455F172}"/>
    <cellStyle name="Normal 37 2 4 2 6 2" xfId="46296" xr:uid="{252CE91E-CFD0-4BEE-AADF-C9093922C1E0}"/>
    <cellStyle name="Normal 37 2 4 2 6 2 2" xfId="46297" xr:uid="{436689E0-0CD3-41F9-A08A-B96EEF9682E1}"/>
    <cellStyle name="Normal 37 2 4 2 6 3" xfId="46298" xr:uid="{BEDF3D79-F601-4429-A52C-52D3040646DD}"/>
    <cellStyle name="Normal 37 2 4 2 7" xfId="46299" xr:uid="{B4DF1E54-341F-4609-B93B-D28422F4E9AD}"/>
    <cellStyle name="Normal 37 2 4 2 7 2" xfId="46300" xr:uid="{FCA1B542-92DE-42DD-8098-E4FBF60F619A}"/>
    <cellStyle name="Normal 37 2 4 2 7 2 2" xfId="46301" xr:uid="{2F6FCB54-4544-4812-8F3F-875B798FF9CD}"/>
    <cellStyle name="Normal 37 2 4 2 7 3" xfId="46302" xr:uid="{8AF86E72-A46B-46B9-BB62-3EAC8E640B87}"/>
    <cellStyle name="Normal 37 2 4 2 8" xfId="46303" xr:uid="{211BDDE8-7A3C-4D3A-8EC1-80A3D4C24CA9}"/>
    <cellStyle name="Normal 37 2 4 2 8 2" xfId="46304" xr:uid="{F87CE40F-80E1-4556-89F3-1DF397ADEE6D}"/>
    <cellStyle name="Normal 37 2 4 2 9" xfId="46305" xr:uid="{8C72F8EC-063A-4E89-A766-D4DEDF7270DC}"/>
    <cellStyle name="Normal 37 2 4 2_EGAT BS 10" xfId="46306" xr:uid="{9F7E5D70-F6A7-4A27-9762-634478EEA808}"/>
    <cellStyle name="Normal 37 2 4 3" xfId="46307" xr:uid="{6F4FEC69-5105-48BC-A6C9-33C24820CCD0}"/>
    <cellStyle name="Normal 37 2 4 3 2" xfId="46308" xr:uid="{7B39D9EB-7E8E-45D5-8202-69FEA593A53A}"/>
    <cellStyle name="Normal 37 2 4 3 2 2" xfId="46309" xr:uid="{4BBB68FF-4598-47E8-B2DB-F2505AFCDE59}"/>
    <cellStyle name="Normal 37 2 4 3 2 2 2" xfId="46310" xr:uid="{1B4128E7-CB98-494B-B405-9978633057A9}"/>
    <cellStyle name="Normal 37 2 4 3 2 2 2 2" xfId="46311" xr:uid="{AE2A52AA-1C34-477A-AA0E-15119AA77E3E}"/>
    <cellStyle name="Normal 37 2 4 3 2 2 3" xfId="46312" xr:uid="{A5C5AFF7-48EC-41F0-BD2C-F7CA538CCEDB}"/>
    <cellStyle name="Normal 37 2 4 3 2 3" xfId="46313" xr:uid="{24206957-AE05-470E-8916-AAF2F5E1E284}"/>
    <cellStyle name="Normal 37 2 4 3 2 3 2" xfId="46314" xr:uid="{FCD16BFE-5D18-4216-8918-20E6A2DEFF26}"/>
    <cellStyle name="Normal 37 2 4 3 2 4" xfId="46315" xr:uid="{FF6A6D10-1536-408C-8F52-911D52D1D279}"/>
    <cellStyle name="Normal 37 2 4 3 3" xfId="46316" xr:uid="{A25E5CAF-C6B8-4C11-8A80-B3249636BB65}"/>
    <cellStyle name="Normal 37 2 4 3 3 2" xfId="46317" xr:uid="{4CBA6BD0-C9DF-4DBF-8F4C-646906C7F04B}"/>
    <cellStyle name="Normal 37 2 4 3 3 2 2" xfId="46318" xr:uid="{0499F1DD-9D85-43A9-84A5-1145970A270E}"/>
    <cellStyle name="Normal 37 2 4 3 3 2 2 2" xfId="46319" xr:uid="{2947E796-8C51-4CD6-A577-9AAF7A6318B4}"/>
    <cellStyle name="Normal 37 2 4 3 3 2 3" xfId="46320" xr:uid="{8011813C-C736-4E5F-90BD-6F7D8BA6A7E6}"/>
    <cellStyle name="Normal 37 2 4 3 3 3" xfId="46321" xr:uid="{F95B9734-C590-408B-99EC-C304B3C63005}"/>
    <cellStyle name="Normal 37 2 4 3 3 3 2" xfId="46322" xr:uid="{DA755FB1-8A1E-42DE-A9B0-238B0422744F}"/>
    <cellStyle name="Normal 37 2 4 3 3 4" xfId="46323" xr:uid="{14DC0A62-DFFB-45D3-9B4F-5D2335757DCB}"/>
    <cellStyle name="Normal 37 2 4 3 4" xfId="46324" xr:uid="{E8BC1CA0-D4D3-4D52-BF89-CA8A65CC2601}"/>
    <cellStyle name="Normal 37 2 4 3 4 2" xfId="46325" xr:uid="{3DA7A52D-F404-47E8-B577-476A95637304}"/>
    <cellStyle name="Normal 37 2 4 3 4 2 2" xfId="46326" xr:uid="{241476D8-1AFA-482A-AAF0-1F37A3ACC38E}"/>
    <cellStyle name="Normal 37 2 4 3 4 3" xfId="46327" xr:uid="{90518905-A7DB-4C1A-9CAD-FD3B14E62FC3}"/>
    <cellStyle name="Normal 37 2 4 3 5" xfId="46328" xr:uid="{CC8E176A-AFDD-44A2-8751-9F03B6E66E13}"/>
    <cellStyle name="Normal 37 2 4 3 5 2" xfId="46329" xr:uid="{9AEF7579-1702-4EAE-BDFA-4F1EBF8F54A0}"/>
    <cellStyle name="Normal 37 2 4 3 5 2 2" xfId="46330" xr:uid="{B922A749-C22A-4E33-99CE-49604C7465D2}"/>
    <cellStyle name="Normal 37 2 4 3 5 3" xfId="46331" xr:uid="{E6B3FB79-32B5-4FA3-BE07-EE0DA433088B}"/>
    <cellStyle name="Normal 37 2 4 3 6" xfId="46332" xr:uid="{508B3225-A0DF-41E3-8C06-64C540D99757}"/>
    <cellStyle name="Normal 37 2 4 3 6 2" xfId="46333" xr:uid="{8930E243-FB62-4478-B180-35ECB8CCE731}"/>
    <cellStyle name="Normal 37 2 4 3 6 2 2" xfId="46334" xr:uid="{A4F73F26-75F7-4807-8B8E-806DDF9241D5}"/>
    <cellStyle name="Normal 37 2 4 3 6 3" xfId="46335" xr:uid="{130D3483-B00E-4F41-A748-EAD8D21E18C9}"/>
    <cellStyle name="Normal 37 2 4 3 7" xfId="46336" xr:uid="{26E49553-A152-4581-96C9-DE7DB6A184D9}"/>
    <cellStyle name="Normal 37 2 4 3 7 2" xfId="46337" xr:uid="{E35891D3-D84F-42A5-8030-7E1E3CACB72C}"/>
    <cellStyle name="Normal 37 2 4 3 8" xfId="46338" xr:uid="{BB5D7C53-2CE1-4184-BD10-984CE3DB346D}"/>
    <cellStyle name="Normal 37 2 4 3_EGAT BS 10" xfId="46339" xr:uid="{27888C93-032D-4882-B52B-641F6C1CFFD5}"/>
    <cellStyle name="Normal 37 2 4 4" xfId="46340" xr:uid="{6098FE85-0B0E-45D8-87BA-7BE94BDA9410}"/>
    <cellStyle name="Normal 37 2 4 4 2" xfId="46341" xr:uid="{7A9634A1-4B0B-4C06-AFF6-881664671A53}"/>
    <cellStyle name="Normal 37 2 4 4 2 2" xfId="46342" xr:uid="{A5F33745-0265-44C1-95F6-2A163232BD56}"/>
    <cellStyle name="Normal 37 2 4 4 2 2 2" xfId="46343" xr:uid="{25D336FF-87EF-4E84-9BBA-DF96EF281565}"/>
    <cellStyle name="Normal 37 2 4 4 2 3" xfId="46344" xr:uid="{DBF65377-4E62-4AE4-B6EC-4AC9A0FB7EDC}"/>
    <cellStyle name="Normal 37 2 4 4 3" xfId="46345" xr:uid="{7BE7457E-B499-4418-8D31-5872A7A994EF}"/>
    <cellStyle name="Normal 37 2 4 4 3 2" xfId="46346" xr:uid="{E4EA431B-D3B8-47D2-8D56-61A3BCE1F4A7}"/>
    <cellStyle name="Normal 37 2 4 4 4" xfId="46347" xr:uid="{2E707D24-2CC2-46DC-93CF-23ACD6E80B3A}"/>
    <cellStyle name="Normal 37 2 4 5" xfId="46348" xr:uid="{60CD8524-C9D0-45CF-9D32-9F5532FA907B}"/>
    <cellStyle name="Normal 37 2 4 5 2" xfId="46349" xr:uid="{0BE2FE8A-E88A-4499-854B-C129C4B64EB5}"/>
    <cellStyle name="Normal 37 2 4 5 2 2" xfId="46350" xr:uid="{C372A962-03C0-4DCE-994E-F570E4812108}"/>
    <cellStyle name="Normal 37 2 4 5 2 2 2" xfId="46351" xr:uid="{27D872BB-AE6D-4DB4-8BC6-5F12526A314A}"/>
    <cellStyle name="Normal 37 2 4 5 2 3" xfId="46352" xr:uid="{90AEA511-1A34-43B6-8C6E-C5B5955C24F8}"/>
    <cellStyle name="Normal 37 2 4 5 3" xfId="46353" xr:uid="{D526EA9B-7F88-41EE-B9C0-AA74F64DFC38}"/>
    <cellStyle name="Normal 37 2 4 5 3 2" xfId="46354" xr:uid="{6812DD16-AA56-4F84-A7D4-54FB0A677169}"/>
    <cellStyle name="Normal 37 2 4 5 4" xfId="46355" xr:uid="{AF082D95-2A1A-4B04-B49C-8052C3E3377A}"/>
    <cellStyle name="Normal 37 2 4 6" xfId="46356" xr:uid="{E3EB1A8B-9A4C-4BBF-88B7-95801D70BFE6}"/>
    <cellStyle name="Normal 37 2 4 6 2" xfId="46357" xr:uid="{B4C4E913-5D43-462C-8D51-875311D3107D}"/>
    <cellStyle name="Normal 37 2 4 6 2 2" xfId="46358" xr:uid="{F92DA2AB-E32C-4838-B350-E67775E83B6A}"/>
    <cellStyle name="Normal 37 2 4 6 3" xfId="46359" xr:uid="{1B4F1E5E-F749-4D05-BC10-0989468B6E5D}"/>
    <cellStyle name="Normal 37 2 4 7" xfId="46360" xr:uid="{42E27023-EC43-425B-9494-83EF45C81521}"/>
    <cellStyle name="Normal 37 2 4 7 2" xfId="46361" xr:uid="{ED472854-616C-47F3-BDDE-4751938049FA}"/>
    <cellStyle name="Normal 37 2 4 7 2 2" xfId="46362" xr:uid="{00E0A4E0-0008-4F88-BE89-62E006FEA5ED}"/>
    <cellStyle name="Normal 37 2 4 7 3" xfId="46363" xr:uid="{1C1C8820-E12F-44A9-B942-31B0E2A647B5}"/>
    <cellStyle name="Normal 37 2 4 8" xfId="46364" xr:uid="{C1D898E5-279F-40B3-9347-36BB92CF3367}"/>
    <cellStyle name="Normal 37 2 4 8 2" xfId="46365" xr:uid="{9F5FD89A-8485-4D39-A82A-229986B56831}"/>
    <cellStyle name="Normal 37 2 4 8 2 2" xfId="46366" xr:uid="{52419FC5-68D3-4D5C-9B7B-B1720655E623}"/>
    <cellStyle name="Normal 37 2 4 8 3" xfId="46367" xr:uid="{74769531-7042-4E83-8E53-29B28B11B48F}"/>
    <cellStyle name="Normal 37 2 4 9" xfId="46368" xr:uid="{BF408C18-169C-4028-8275-3347EEA03255}"/>
    <cellStyle name="Normal 37 2 4 9 2" xfId="46369" xr:uid="{084B3FA7-1A16-4152-81B0-4A8430AB2470}"/>
    <cellStyle name="Normal 37 2 4_EGAT BS 10" xfId="46370" xr:uid="{4324C823-138B-4200-BCC3-8269674AD657}"/>
    <cellStyle name="Normal 37 2 5" xfId="46371" xr:uid="{C6BD00F4-EEB8-42C0-8AE7-B6A49F9E5CEE}"/>
    <cellStyle name="Normal 37 2 5 10" xfId="46372" xr:uid="{44BFDC1D-331D-45D1-A445-832704AC4EF2}"/>
    <cellStyle name="Normal 37 2 5 2" xfId="46373" xr:uid="{3E384215-9A65-4324-900C-4D7E0EA7DB5E}"/>
    <cellStyle name="Normal 37 2 5 2 2" xfId="46374" xr:uid="{208162C3-012E-4261-86AC-FFF6E112049D}"/>
    <cellStyle name="Normal 37 2 5 2 2 2" xfId="46375" xr:uid="{FFD0B8EE-CCF2-46DB-A5D5-0E56BCE6FEE9}"/>
    <cellStyle name="Normal 37 2 5 2 2 2 2" xfId="46376" xr:uid="{9088B2C2-F299-47D1-9233-1B886BE259AF}"/>
    <cellStyle name="Normal 37 2 5 2 2 2 2 2" xfId="46377" xr:uid="{8F408728-222D-4F13-8B8C-B0A0DE9476A2}"/>
    <cellStyle name="Normal 37 2 5 2 2 2 2 2 2" xfId="46378" xr:uid="{E4B838C8-2229-4013-AA69-8D72E60B7063}"/>
    <cellStyle name="Normal 37 2 5 2 2 2 2 3" xfId="46379" xr:uid="{EA4A47C6-E11E-4D2D-86FA-143869DC85C2}"/>
    <cellStyle name="Normal 37 2 5 2 2 2 3" xfId="46380" xr:uid="{A3FEFC01-1F40-49F7-8EB8-882DBE7F78FD}"/>
    <cellStyle name="Normal 37 2 5 2 2 2 3 2" xfId="46381" xr:uid="{E78ACDC4-FB1A-4240-8C23-33EA172CAA58}"/>
    <cellStyle name="Normal 37 2 5 2 2 2 4" xfId="46382" xr:uid="{CA7EE340-21E1-45AD-96CD-747A642F162F}"/>
    <cellStyle name="Normal 37 2 5 2 2 3" xfId="46383" xr:uid="{8695228F-B5C2-4BE4-9EF8-52E259DA768D}"/>
    <cellStyle name="Normal 37 2 5 2 2 3 2" xfId="46384" xr:uid="{A849DF3B-B1C4-4868-AA4F-F17B64A5C41E}"/>
    <cellStyle name="Normal 37 2 5 2 2 3 2 2" xfId="46385" xr:uid="{8E47ECBF-355A-4DE7-B7FD-57191C760A2A}"/>
    <cellStyle name="Normal 37 2 5 2 2 3 3" xfId="46386" xr:uid="{F299B7D7-C26F-4ACA-BEAA-3D0280AC2CB8}"/>
    <cellStyle name="Normal 37 2 5 2 2 4" xfId="46387" xr:uid="{878596FD-5E4B-4051-9921-979C6262BCCE}"/>
    <cellStyle name="Normal 37 2 5 2 2 4 2" xfId="46388" xr:uid="{91296DC2-7C45-41DB-A340-C676D49FD3CC}"/>
    <cellStyle name="Normal 37 2 5 2 2 4 2 2" xfId="46389" xr:uid="{98E2327F-CFD0-4C62-A175-C7808E8B6BDA}"/>
    <cellStyle name="Normal 37 2 5 2 2 4 3" xfId="46390" xr:uid="{D1801830-0F17-4513-AC70-A000EB583B82}"/>
    <cellStyle name="Normal 37 2 5 2 2 5" xfId="46391" xr:uid="{878EC4C3-97F8-434C-B233-AAA0B16B7DC6}"/>
    <cellStyle name="Normal 37 2 5 2 2 5 2" xfId="46392" xr:uid="{47B975C9-01AB-4624-8211-709A29D30559}"/>
    <cellStyle name="Normal 37 2 5 2 2 5 2 2" xfId="46393" xr:uid="{423D71CB-61BF-4579-8892-87FE78E1CB05}"/>
    <cellStyle name="Normal 37 2 5 2 2 5 3" xfId="46394" xr:uid="{DC338A66-A9DF-4358-83EA-82638881EFA2}"/>
    <cellStyle name="Normal 37 2 5 2 2 6" xfId="46395" xr:uid="{C40D5E1E-6665-4F7A-A13D-CA9DDAD4D9F6}"/>
    <cellStyle name="Normal 37 2 5 2 2 6 2" xfId="46396" xr:uid="{D1B30880-9598-4025-B67C-41D6B48B125A}"/>
    <cellStyle name="Normal 37 2 5 2 2 7" xfId="46397" xr:uid="{08744932-BF59-4BC4-BA7C-0F100C8C8B9B}"/>
    <cellStyle name="Normal 37 2 5 2 2_EGAT BS 10" xfId="46398" xr:uid="{9A52E331-98DE-4DAC-9DC4-4D5E3928007A}"/>
    <cellStyle name="Normal 37 2 5 2 3" xfId="46399" xr:uid="{EBEE94D4-A9A2-4DD9-B5DD-6866D7F40200}"/>
    <cellStyle name="Normal 37 2 5 2 3 2" xfId="46400" xr:uid="{7A13B63C-449A-4018-9CF5-C38F8ACD387F}"/>
    <cellStyle name="Normal 37 2 5 2 3 2 2" xfId="46401" xr:uid="{1FF94742-7CE4-4244-9C01-8D473D25A15C}"/>
    <cellStyle name="Normal 37 2 5 2 3 2 2 2" xfId="46402" xr:uid="{DF37F166-64F0-4CFA-B7A3-719D55103F8E}"/>
    <cellStyle name="Normal 37 2 5 2 3 2 3" xfId="46403" xr:uid="{6598F281-E8A2-4EFF-BCBF-4B2DC80CFEF0}"/>
    <cellStyle name="Normal 37 2 5 2 3 3" xfId="46404" xr:uid="{923E9A8B-2DAC-4249-87DA-C50D150D93DA}"/>
    <cellStyle name="Normal 37 2 5 2 3 3 2" xfId="46405" xr:uid="{366B936E-797B-489C-8D8A-DDCAE1B53DFF}"/>
    <cellStyle name="Normal 37 2 5 2 3 4" xfId="46406" xr:uid="{A8E02E7B-131D-4371-8D72-B60E9B0B1796}"/>
    <cellStyle name="Normal 37 2 5 2 4" xfId="46407" xr:uid="{F7D4F163-27EE-4D3A-81B0-865778D044D2}"/>
    <cellStyle name="Normal 37 2 5 2 4 2" xfId="46408" xr:uid="{C1AF9802-E108-41A0-B1E3-D7927CE3CE20}"/>
    <cellStyle name="Normal 37 2 5 2 4 2 2" xfId="46409" xr:uid="{63A081E1-8471-4D64-B867-10851B45B82F}"/>
    <cellStyle name="Normal 37 2 5 2 4 2 2 2" xfId="46410" xr:uid="{0CE6FF8D-A634-49A1-B829-503BF12603ED}"/>
    <cellStyle name="Normal 37 2 5 2 4 2 3" xfId="46411" xr:uid="{B6DA7BBE-F87E-45A4-BA08-06EA4DDE9762}"/>
    <cellStyle name="Normal 37 2 5 2 4 3" xfId="46412" xr:uid="{27E827D5-E0BC-4547-9E28-58144120E2C7}"/>
    <cellStyle name="Normal 37 2 5 2 4 3 2" xfId="46413" xr:uid="{CDA621D8-F3B0-4B9C-A0CE-130F7C27E4CB}"/>
    <cellStyle name="Normal 37 2 5 2 4 4" xfId="46414" xr:uid="{692598E1-47DC-4E81-BB1B-BAF478AEAB2D}"/>
    <cellStyle name="Normal 37 2 5 2 5" xfId="46415" xr:uid="{EC53FA67-1A8D-400C-8802-C9DCE90DA3B1}"/>
    <cellStyle name="Normal 37 2 5 2 5 2" xfId="46416" xr:uid="{E5E97F3B-F537-484F-9DF9-7639E2467F80}"/>
    <cellStyle name="Normal 37 2 5 2 5 2 2" xfId="46417" xr:uid="{CB2D68B8-E009-4E0B-A370-503506ADBE4D}"/>
    <cellStyle name="Normal 37 2 5 2 5 3" xfId="46418" xr:uid="{71BE0ABB-C661-4A28-8ADA-572695318782}"/>
    <cellStyle name="Normal 37 2 5 2 6" xfId="46419" xr:uid="{161EA32C-4B06-4747-83FE-11BA31A6B0DC}"/>
    <cellStyle name="Normal 37 2 5 2 6 2" xfId="46420" xr:uid="{94A3F067-A40A-4746-8011-BC9CC87DCF1A}"/>
    <cellStyle name="Normal 37 2 5 2 6 2 2" xfId="46421" xr:uid="{25269008-89B7-47F7-8650-7137F116E52A}"/>
    <cellStyle name="Normal 37 2 5 2 6 3" xfId="46422" xr:uid="{DECE0797-56CB-41CB-994B-3C5C9B3CC4B2}"/>
    <cellStyle name="Normal 37 2 5 2 7" xfId="46423" xr:uid="{7698B88F-B92B-45FF-BE8B-95051C3BF384}"/>
    <cellStyle name="Normal 37 2 5 2 7 2" xfId="46424" xr:uid="{7E666286-C85E-4CB3-BBF0-1FD89353181C}"/>
    <cellStyle name="Normal 37 2 5 2 7 2 2" xfId="46425" xr:uid="{1283991B-17D1-47BC-BD96-A10ED2390CA5}"/>
    <cellStyle name="Normal 37 2 5 2 7 3" xfId="46426" xr:uid="{B098F329-F9AC-4BF4-8C70-36DBA75875AE}"/>
    <cellStyle name="Normal 37 2 5 2 8" xfId="46427" xr:uid="{B1CED345-A5C0-493B-A086-F89F7B93B9F9}"/>
    <cellStyle name="Normal 37 2 5 2 8 2" xfId="46428" xr:uid="{D3F4EB42-726C-4CE7-94E3-028D8A1B97AF}"/>
    <cellStyle name="Normal 37 2 5 2 9" xfId="46429" xr:uid="{7D9E8B0F-9CA8-4896-9B8E-EB48BBE0F29B}"/>
    <cellStyle name="Normal 37 2 5 2_EGAT BS 10" xfId="46430" xr:uid="{0357DDDC-3266-4BFC-B972-79FE49E24EDD}"/>
    <cellStyle name="Normal 37 2 5 3" xfId="46431" xr:uid="{260F8343-E2F0-43F9-B37B-5E1CB8E02043}"/>
    <cellStyle name="Normal 37 2 5 3 2" xfId="46432" xr:uid="{78A24712-9256-4BE0-8DEA-FB40BD2396E8}"/>
    <cellStyle name="Normal 37 2 5 3 2 2" xfId="46433" xr:uid="{3B90AB3A-27AE-45A0-B5CD-FA763E941316}"/>
    <cellStyle name="Normal 37 2 5 3 2 2 2" xfId="46434" xr:uid="{8DC018F5-A860-46A9-8171-71B27852212D}"/>
    <cellStyle name="Normal 37 2 5 3 2 2 2 2" xfId="46435" xr:uid="{B13C5B7B-5AE4-4549-815D-FB23E95642DD}"/>
    <cellStyle name="Normal 37 2 5 3 2 2 3" xfId="46436" xr:uid="{AE4EC203-8949-4135-98F0-386E2422159A}"/>
    <cellStyle name="Normal 37 2 5 3 2 3" xfId="46437" xr:uid="{10F3C84E-A622-4FB8-A9E1-D59AD07F4F6A}"/>
    <cellStyle name="Normal 37 2 5 3 2 3 2" xfId="46438" xr:uid="{8D4F40ED-B7CA-43B7-B0B8-77617F4ADBD4}"/>
    <cellStyle name="Normal 37 2 5 3 2 4" xfId="46439" xr:uid="{0F8ED25C-6E43-438C-A936-AF55562CF919}"/>
    <cellStyle name="Normal 37 2 5 3 3" xfId="46440" xr:uid="{9665CBEA-3936-477F-B9B8-E387359D4396}"/>
    <cellStyle name="Normal 37 2 5 3 3 2" xfId="46441" xr:uid="{F9EFF335-1936-4196-AE4C-2F21919A6AE0}"/>
    <cellStyle name="Normal 37 2 5 3 3 2 2" xfId="46442" xr:uid="{E19DE273-EFF9-49B8-973D-C2ABF8FDFC71}"/>
    <cellStyle name="Normal 37 2 5 3 3 2 2 2" xfId="46443" xr:uid="{94CAA383-5B78-4267-BAF5-092FFCB10E7C}"/>
    <cellStyle name="Normal 37 2 5 3 3 2 3" xfId="46444" xr:uid="{01959504-9DEE-4874-A7B2-05E4A4805FF4}"/>
    <cellStyle name="Normal 37 2 5 3 3 3" xfId="46445" xr:uid="{403FD8DF-61C8-49B9-96FC-74F2D51E8982}"/>
    <cellStyle name="Normal 37 2 5 3 3 3 2" xfId="46446" xr:uid="{D978E6CE-3382-406B-B7DC-C44A1C0E839C}"/>
    <cellStyle name="Normal 37 2 5 3 3 4" xfId="46447" xr:uid="{BAAFA652-5DBB-430B-B3E5-11260AC53102}"/>
    <cellStyle name="Normal 37 2 5 3 4" xfId="46448" xr:uid="{AED8721B-ECD6-4DF0-85E3-1336B0293559}"/>
    <cellStyle name="Normal 37 2 5 3 4 2" xfId="46449" xr:uid="{F3D89185-2871-4ECA-8164-1692B1E7BB51}"/>
    <cellStyle name="Normal 37 2 5 3 4 2 2" xfId="46450" xr:uid="{74AA9B9C-6BE9-4BBA-9264-B5DE166BBBFB}"/>
    <cellStyle name="Normal 37 2 5 3 4 3" xfId="46451" xr:uid="{34C4F36F-9D29-43B1-97FF-4CA626C0F4DC}"/>
    <cellStyle name="Normal 37 2 5 3 5" xfId="46452" xr:uid="{5C430D2F-8FF1-44D5-AD27-43687C44098D}"/>
    <cellStyle name="Normal 37 2 5 3 5 2" xfId="46453" xr:uid="{83E7597F-C70A-4D13-A6C5-AD3BAD9F668B}"/>
    <cellStyle name="Normal 37 2 5 3 5 2 2" xfId="46454" xr:uid="{3113CF91-052C-4F95-B330-C175E37D944D}"/>
    <cellStyle name="Normal 37 2 5 3 5 3" xfId="46455" xr:uid="{D8B4A6E6-598E-4BBC-9EFA-9CEFD77D2420}"/>
    <cellStyle name="Normal 37 2 5 3 6" xfId="46456" xr:uid="{BB946D33-7325-4384-8510-252873416C7D}"/>
    <cellStyle name="Normal 37 2 5 3 6 2" xfId="46457" xr:uid="{9C7D9981-2DCB-4261-923D-A55122ED6598}"/>
    <cellStyle name="Normal 37 2 5 3 6 2 2" xfId="46458" xr:uid="{E6FE8EBC-A35E-4829-94E4-3337FEEF6A7F}"/>
    <cellStyle name="Normal 37 2 5 3 6 3" xfId="46459" xr:uid="{871EFB0E-C5DD-49A0-8B90-435A1D5F43F7}"/>
    <cellStyle name="Normal 37 2 5 3 7" xfId="46460" xr:uid="{663C4464-02A1-4EBC-97EB-6DF867917D67}"/>
    <cellStyle name="Normal 37 2 5 3 7 2" xfId="46461" xr:uid="{FF4F5902-4E32-42A0-AA9B-62B1CE306F30}"/>
    <cellStyle name="Normal 37 2 5 3 8" xfId="46462" xr:uid="{63120A77-B346-4147-A394-67CBD1B2A1EB}"/>
    <cellStyle name="Normal 37 2 5 3_EGAT BS 10" xfId="46463" xr:uid="{ECC6173A-FAA3-4DC7-A1B9-51D85872BA16}"/>
    <cellStyle name="Normal 37 2 5 4" xfId="46464" xr:uid="{522037AD-F6D1-4EE3-951E-04E69ADF638F}"/>
    <cellStyle name="Normal 37 2 5 4 2" xfId="46465" xr:uid="{0AD86D16-18A1-4FDD-BE7E-54543C924BDE}"/>
    <cellStyle name="Normal 37 2 5 4 2 2" xfId="46466" xr:uid="{2EBB8E16-B7D4-42D9-BFA5-F2DB33BAD321}"/>
    <cellStyle name="Normal 37 2 5 4 2 2 2" xfId="46467" xr:uid="{B6D55A81-60A1-4D3D-965F-502BACC0F413}"/>
    <cellStyle name="Normal 37 2 5 4 2 3" xfId="46468" xr:uid="{4E749740-A0CF-4375-93FA-34E0B1214762}"/>
    <cellStyle name="Normal 37 2 5 4 3" xfId="46469" xr:uid="{EF659BD0-F838-420C-B6CC-479278378F17}"/>
    <cellStyle name="Normal 37 2 5 4 3 2" xfId="46470" xr:uid="{AEBDE6DE-AB8B-4168-B11B-E3EAB455D16B}"/>
    <cellStyle name="Normal 37 2 5 4 4" xfId="46471" xr:uid="{3235A3A6-CED7-4C40-812D-EF6FD6E7D33C}"/>
    <cellStyle name="Normal 37 2 5 5" xfId="46472" xr:uid="{A65DFC43-5878-4AFB-BA97-19CB186B3702}"/>
    <cellStyle name="Normal 37 2 5 5 2" xfId="46473" xr:uid="{BF15E582-8354-47E5-9E34-D6DC56C9089D}"/>
    <cellStyle name="Normal 37 2 5 5 2 2" xfId="46474" xr:uid="{26A1C41D-36C1-4B01-B9AE-E4B66EB711E1}"/>
    <cellStyle name="Normal 37 2 5 5 2 2 2" xfId="46475" xr:uid="{85002115-9BC4-450D-A875-7DF013A7B2AA}"/>
    <cellStyle name="Normal 37 2 5 5 2 3" xfId="46476" xr:uid="{A36DF8F9-BA68-4736-A6B8-AF0AB27E1634}"/>
    <cellStyle name="Normal 37 2 5 5 3" xfId="46477" xr:uid="{C1A4A9C0-EB49-447D-88FB-341E185FF900}"/>
    <cellStyle name="Normal 37 2 5 5 3 2" xfId="46478" xr:uid="{737D4127-D2DD-4616-8CBF-EA020FD68B00}"/>
    <cellStyle name="Normal 37 2 5 5 4" xfId="46479" xr:uid="{DE1730FD-1E48-4794-A25B-CF64207BAE57}"/>
    <cellStyle name="Normal 37 2 5 6" xfId="46480" xr:uid="{134BE93A-6DCC-4D80-AE92-DBF27B4C16A8}"/>
    <cellStyle name="Normal 37 2 5 6 2" xfId="46481" xr:uid="{45D35B60-2BEF-43F3-8DB6-197A75B9B522}"/>
    <cellStyle name="Normal 37 2 5 6 2 2" xfId="46482" xr:uid="{EEEC8D72-43A9-49D6-BD57-964828C53F3A}"/>
    <cellStyle name="Normal 37 2 5 6 3" xfId="46483" xr:uid="{B3D52D5A-A8FE-4CCF-93FA-BE5D5CC2CF31}"/>
    <cellStyle name="Normal 37 2 5 7" xfId="46484" xr:uid="{9198088C-AAAC-460A-BC50-CD18A40EC9FF}"/>
    <cellStyle name="Normal 37 2 5 7 2" xfId="46485" xr:uid="{57060502-C8C1-4AB9-8C84-4005B8AEAE6F}"/>
    <cellStyle name="Normal 37 2 5 7 2 2" xfId="46486" xr:uid="{235FC5FF-BBB8-4CD4-8632-D84F674F17EB}"/>
    <cellStyle name="Normal 37 2 5 7 3" xfId="46487" xr:uid="{B7122743-139F-45E7-83B0-BCC6C0B2EEC9}"/>
    <cellStyle name="Normal 37 2 5 8" xfId="46488" xr:uid="{0A0BC752-7CE9-4714-8B7F-0EE59D5D783F}"/>
    <cellStyle name="Normal 37 2 5 8 2" xfId="46489" xr:uid="{DF93423A-BEEF-40C9-AB53-C74A53A8028B}"/>
    <cellStyle name="Normal 37 2 5 8 2 2" xfId="46490" xr:uid="{3FC2272F-3094-4E14-8CE8-F4634B6BA97E}"/>
    <cellStyle name="Normal 37 2 5 8 3" xfId="46491" xr:uid="{2C322203-E872-4715-9BC4-8935E0F06749}"/>
    <cellStyle name="Normal 37 2 5 9" xfId="46492" xr:uid="{D012742F-2112-4F93-814B-B2D33D3FD2F2}"/>
    <cellStyle name="Normal 37 2 5 9 2" xfId="46493" xr:uid="{4E47104A-D818-4312-8B6E-D1898A370E8F}"/>
    <cellStyle name="Normal 37 2 5_EGAT BS 10" xfId="46494" xr:uid="{15598880-0800-4B7B-A2CF-35F24214EB0D}"/>
    <cellStyle name="Normal 37 2 6" xfId="46495" xr:uid="{3E14EF56-8C06-4B9D-9E35-814CF5563105}"/>
    <cellStyle name="Normal 37 2 6 10" xfId="46496" xr:uid="{C910DFFD-F692-4E64-932B-478FF8B1233F}"/>
    <cellStyle name="Normal 37 2 6 2" xfId="46497" xr:uid="{D6FDDAEA-ADF5-4589-92D0-798A8D9737A1}"/>
    <cellStyle name="Normal 37 2 6 2 2" xfId="46498" xr:uid="{B8859847-5DEE-465B-B235-6585C72EDD4D}"/>
    <cellStyle name="Normal 37 2 6 2 2 2" xfId="46499" xr:uid="{6C364BA6-87A3-40BF-AE3C-74EC80F4270C}"/>
    <cellStyle name="Normal 37 2 6 2 2 2 2" xfId="46500" xr:uid="{EF0F56EC-5F01-4957-9F9A-C2903613530D}"/>
    <cellStyle name="Normal 37 2 6 2 2 2 2 2" xfId="46501" xr:uid="{6586D27B-1172-4BBD-884F-DBDC4F81A634}"/>
    <cellStyle name="Normal 37 2 6 2 2 2 2 2 2" xfId="46502" xr:uid="{2F6032AF-156E-438B-BC76-CDA43DBC1EB4}"/>
    <cellStyle name="Normal 37 2 6 2 2 2 2 3" xfId="46503" xr:uid="{9AE95BE6-7B61-411D-957F-CF7980E9939D}"/>
    <cellStyle name="Normal 37 2 6 2 2 2 3" xfId="46504" xr:uid="{3E792E8C-810A-4F1C-89A7-E1E9792909CF}"/>
    <cellStyle name="Normal 37 2 6 2 2 2 3 2" xfId="46505" xr:uid="{5DCCFF76-C999-4BF7-AF55-CF445B103B3F}"/>
    <cellStyle name="Normal 37 2 6 2 2 2 4" xfId="46506" xr:uid="{342DF743-4BDA-483D-A0DE-4634ABCE66EC}"/>
    <cellStyle name="Normal 37 2 6 2 2 3" xfId="46507" xr:uid="{3B4B2DFC-EACE-42B4-9A4A-3FE8B9D10D1C}"/>
    <cellStyle name="Normal 37 2 6 2 2 3 2" xfId="46508" xr:uid="{7575F1D0-6F77-42F1-8E3F-76D1CE42C254}"/>
    <cellStyle name="Normal 37 2 6 2 2 3 2 2" xfId="46509" xr:uid="{0FA20279-3194-4AE7-AF49-43CD4AC77345}"/>
    <cellStyle name="Normal 37 2 6 2 2 3 3" xfId="46510" xr:uid="{257B8446-15BC-43A4-ABFA-5CFF222B306D}"/>
    <cellStyle name="Normal 37 2 6 2 2 4" xfId="46511" xr:uid="{EE3DA484-576F-4305-A6C1-A188953EFCDB}"/>
    <cellStyle name="Normal 37 2 6 2 2 4 2" xfId="46512" xr:uid="{A8950B21-615D-4616-9539-B3571227F97C}"/>
    <cellStyle name="Normal 37 2 6 2 2 4 2 2" xfId="46513" xr:uid="{98D11DE4-5495-44A0-9FF4-3CE7813070D7}"/>
    <cellStyle name="Normal 37 2 6 2 2 4 3" xfId="46514" xr:uid="{38DF08A8-91FB-4C49-B04B-84814564F85A}"/>
    <cellStyle name="Normal 37 2 6 2 2 5" xfId="46515" xr:uid="{DAC450F6-77BF-4603-A286-E6B56D3071E4}"/>
    <cellStyle name="Normal 37 2 6 2 2 5 2" xfId="46516" xr:uid="{8956DCAD-B090-4D54-B01E-CCA7499DEB60}"/>
    <cellStyle name="Normal 37 2 6 2 2 5 2 2" xfId="46517" xr:uid="{D41FA47C-2E76-466C-9F26-3B0A11449A31}"/>
    <cellStyle name="Normal 37 2 6 2 2 5 3" xfId="46518" xr:uid="{FBD7D15D-64E7-4ECD-A14A-E7CEF352498F}"/>
    <cellStyle name="Normal 37 2 6 2 2 6" xfId="46519" xr:uid="{B6F6C3DA-D099-44C4-9F44-ADC8117A0AF2}"/>
    <cellStyle name="Normal 37 2 6 2 2 6 2" xfId="46520" xr:uid="{A304480A-C8B9-40D4-96BE-2901C5EABD46}"/>
    <cellStyle name="Normal 37 2 6 2 2 7" xfId="46521" xr:uid="{DDC7B733-E55B-4515-A04D-3F376724244C}"/>
    <cellStyle name="Normal 37 2 6 2 2_EGAT BS 10" xfId="46522" xr:uid="{E9B3CC4B-59E4-4529-B047-369703E3B636}"/>
    <cellStyle name="Normal 37 2 6 2 3" xfId="46523" xr:uid="{62DFB62F-BC6A-41D5-87AE-A4AA87EAD584}"/>
    <cellStyle name="Normal 37 2 6 2 3 2" xfId="46524" xr:uid="{0F5BCA58-6C72-404C-AC8C-4B56E1AF2C03}"/>
    <cellStyle name="Normal 37 2 6 2 3 2 2" xfId="46525" xr:uid="{D4EBEFDA-2347-45A8-806B-34018E0E07BD}"/>
    <cellStyle name="Normal 37 2 6 2 3 2 2 2" xfId="46526" xr:uid="{7B5290D6-EF40-4616-917D-2C0C7469F7B3}"/>
    <cellStyle name="Normal 37 2 6 2 3 2 3" xfId="46527" xr:uid="{968697E5-2090-4ABE-9B7E-1E03A7DFAADC}"/>
    <cellStyle name="Normal 37 2 6 2 3 3" xfId="46528" xr:uid="{E871AC19-82B5-4FE7-B795-92DB17B9740A}"/>
    <cellStyle name="Normal 37 2 6 2 3 3 2" xfId="46529" xr:uid="{1724855E-4FF5-48B7-987D-185E64CB7A1C}"/>
    <cellStyle name="Normal 37 2 6 2 3 4" xfId="46530" xr:uid="{4E7049A1-1562-4A95-B704-20E15BEC719F}"/>
    <cellStyle name="Normal 37 2 6 2 4" xfId="46531" xr:uid="{F4C7C788-1299-43E4-A551-A53A41FF4B9E}"/>
    <cellStyle name="Normal 37 2 6 2 4 2" xfId="46532" xr:uid="{3431936A-8839-4273-8842-37ED0B7ACB17}"/>
    <cellStyle name="Normal 37 2 6 2 4 2 2" xfId="46533" xr:uid="{C76A53A8-CEA9-4BA4-AF04-94B685D99772}"/>
    <cellStyle name="Normal 37 2 6 2 4 2 2 2" xfId="46534" xr:uid="{CC0E938A-BEC4-47D8-B41B-5DF71E104B23}"/>
    <cellStyle name="Normal 37 2 6 2 4 2 3" xfId="46535" xr:uid="{D0FE4C92-2700-4F13-BFC3-19F3A0359ECA}"/>
    <cellStyle name="Normal 37 2 6 2 4 3" xfId="46536" xr:uid="{901C183C-F3AA-438F-8252-0A4B02B044DF}"/>
    <cellStyle name="Normal 37 2 6 2 4 3 2" xfId="46537" xr:uid="{592C07EB-5C31-40EA-A8E1-A512ACE2EE34}"/>
    <cellStyle name="Normal 37 2 6 2 4 4" xfId="46538" xr:uid="{8C9E64E4-0671-4D2C-821D-53B069CEE9C8}"/>
    <cellStyle name="Normal 37 2 6 2 5" xfId="46539" xr:uid="{67A87551-0435-4B19-B50F-C43F0FE0E724}"/>
    <cellStyle name="Normal 37 2 6 2 5 2" xfId="46540" xr:uid="{602775D2-3379-4B51-BE9D-C21EF44EEDDB}"/>
    <cellStyle name="Normal 37 2 6 2 5 2 2" xfId="46541" xr:uid="{9F20EBF2-6D40-4F6A-ABCC-F082C670C9EA}"/>
    <cellStyle name="Normal 37 2 6 2 5 3" xfId="46542" xr:uid="{F2534704-0272-4332-A15A-4C590E924839}"/>
    <cellStyle name="Normal 37 2 6 2 6" xfId="46543" xr:uid="{B0B87C7D-926C-46C0-87FD-BE577DBED431}"/>
    <cellStyle name="Normal 37 2 6 2 6 2" xfId="46544" xr:uid="{6CED6381-3C26-4169-B5DE-3A1F89393C0C}"/>
    <cellStyle name="Normal 37 2 6 2 6 2 2" xfId="46545" xr:uid="{6B07954D-1960-4E26-9402-22EE574CE90B}"/>
    <cellStyle name="Normal 37 2 6 2 6 3" xfId="46546" xr:uid="{E7BC9459-18DB-4286-809A-FCD7932762D5}"/>
    <cellStyle name="Normal 37 2 6 2 7" xfId="46547" xr:uid="{30CC4F85-FBF4-43B3-A4A4-218B9CEF3428}"/>
    <cellStyle name="Normal 37 2 6 2 7 2" xfId="46548" xr:uid="{1E5A2C0D-C948-450B-A262-7F9AD83F821A}"/>
    <cellStyle name="Normal 37 2 6 2 7 2 2" xfId="46549" xr:uid="{5B8F7029-C6AD-4AB8-AE15-1B2111A20125}"/>
    <cellStyle name="Normal 37 2 6 2 7 3" xfId="46550" xr:uid="{ED53A24A-86AD-4783-9A3B-7B5A9EE749A2}"/>
    <cellStyle name="Normal 37 2 6 2 8" xfId="46551" xr:uid="{91EF3DE3-78B9-41AF-90B3-6ADE5CD62531}"/>
    <cellStyle name="Normal 37 2 6 2 8 2" xfId="46552" xr:uid="{7FCD30B4-A4C2-4195-837C-8DB3B586C654}"/>
    <cellStyle name="Normal 37 2 6 2 9" xfId="46553" xr:uid="{DFBE29C7-D644-4621-8364-766BFAA110FD}"/>
    <cellStyle name="Normal 37 2 6 2_EGAT BS 10" xfId="46554" xr:uid="{868430CB-EBC7-4414-A2A6-4BF442B3F6D4}"/>
    <cellStyle name="Normal 37 2 6 3" xfId="46555" xr:uid="{921DD372-4F07-4C65-B98C-1183D32FE8EF}"/>
    <cellStyle name="Normal 37 2 6 3 2" xfId="46556" xr:uid="{A8C841CA-40C7-4B4D-92CB-ACA5753BB239}"/>
    <cellStyle name="Normal 37 2 6 3 2 2" xfId="46557" xr:uid="{C347E100-6A70-47D5-8431-5CFC380D173E}"/>
    <cellStyle name="Normal 37 2 6 3 2 2 2" xfId="46558" xr:uid="{DD3DBB9A-9E98-4331-942F-554CC70217CF}"/>
    <cellStyle name="Normal 37 2 6 3 2 2 2 2" xfId="46559" xr:uid="{026F84AB-79B0-4A61-B5C9-9345DE4AA117}"/>
    <cellStyle name="Normal 37 2 6 3 2 2 3" xfId="46560" xr:uid="{1EF887DD-F653-4767-A823-62BC231B99CC}"/>
    <cellStyle name="Normal 37 2 6 3 2 3" xfId="46561" xr:uid="{51E1A7CB-F0F4-44C6-AA23-F1DB7D2476BD}"/>
    <cellStyle name="Normal 37 2 6 3 2 3 2" xfId="46562" xr:uid="{C791A132-AFF6-4032-B68D-6F9E2A8ED5D6}"/>
    <cellStyle name="Normal 37 2 6 3 2 4" xfId="46563" xr:uid="{64A300AB-6F18-4780-A31B-5C32228DD103}"/>
    <cellStyle name="Normal 37 2 6 3 3" xfId="46564" xr:uid="{B59FE752-79A1-42DF-9A51-993A9BE2ED7B}"/>
    <cellStyle name="Normal 37 2 6 3 3 2" xfId="46565" xr:uid="{85907AE9-17B5-4269-B6C6-96C27A9DC6B5}"/>
    <cellStyle name="Normal 37 2 6 3 3 2 2" xfId="46566" xr:uid="{BE30E025-2173-4494-91F3-A841509F0BD4}"/>
    <cellStyle name="Normal 37 2 6 3 3 2 2 2" xfId="46567" xr:uid="{F5E5F06B-4E25-41FD-BF52-0759AFD0D3E1}"/>
    <cellStyle name="Normal 37 2 6 3 3 2 3" xfId="46568" xr:uid="{A3E60D19-78DC-42B5-B23B-6219C564AD29}"/>
    <cellStyle name="Normal 37 2 6 3 3 3" xfId="46569" xr:uid="{DC18546A-8416-4168-996C-38D1B4D188E8}"/>
    <cellStyle name="Normal 37 2 6 3 3 3 2" xfId="46570" xr:uid="{DB1C1EFE-190D-43E7-B834-98A39D677DC3}"/>
    <cellStyle name="Normal 37 2 6 3 3 4" xfId="46571" xr:uid="{1941F2BE-69C5-4A41-A85F-CF28373AC24D}"/>
    <cellStyle name="Normal 37 2 6 3 4" xfId="46572" xr:uid="{935B38EB-DA0F-4D28-A402-82457A84553D}"/>
    <cellStyle name="Normal 37 2 6 3 4 2" xfId="46573" xr:uid="{3FD4023B-8AE6-4EA3-8780-44F4E41E4E47}"/>
    <cellStyle name="Normal 37 2 6 3 4 2 2" xfId="46574" xr:uid="{58923CEC-A5FB-49F7-B6A0-2898884CF936}"/>
    <cellStyle name="Normal 37 2 6 3 4 3" xfId="46575" xr:uid="{8807CB8A-93B0-481A-8132-460A2F7CA379}"/>
    <cellStyle name="Normal 37 2 6 3 5" xfId="46576" xr:uid="{28F4ED79-D02B-4B7C-9C1A-9970C0A2005B}"/>
    <cellStyle name="Normal 37 2 6 3 5 2" xfId="46577" xr:uid="{3BA0CDB8-80E1-4E6E-A802-CF25A3766C01}"/>
    <cellStyle name="Normal 37 2 6 3 5 2 2" xfId="46578" xr:uid="{416549F2-A67A-41FE-8395-9E8F901FDD2C}"/>
    <cellStyle name="Normal 37 2 6 3 5 3" xfId="46579" xr:uid="{F57380B9-ECAB-4B2B-AE16-9A721F659D43}"/>
    <cellStyle name="Normal 37 2 6 3 6" xfId="46580" xr:uid="{ED7F0C24-25D2-4212-8F93-0A1D9E8DECF5}"/>
    <cellStyle name="Normal 37 2 6 3 6 2" xfId="46581" xr:uid="{858306AC-94DD-4746-8028-562056CC16A8}"/>
    <cellStyle name="Normal 37 2 6 3 6 2 2" xfId="46582" xr:uid="{C64D98F1-7588-418D-A8F3-0C280DA0F38A}"/>
    <cellStyle name="Normal 37 2 6 3 6 3" xfId="46583" xr:uid="{D50CFF74-A9FA-484D-9ADC-4B81D6CF4702}"/>
    <cellStyle name="Normal 37 2 6 3 7" xfId="46584" xr:uid="{123A3475-AE0E-4257-B11D-3A76FEB970F0}"/>
    <cellStyle name="Normal 37 2 6 3 7 2" xfId="46585" xr:uid="{CA31B6B5-AC6F-4A02-B96B-5679EE115B82}"/>
    <cellStyle name="Normal 37 2 6 3 8" xfId="46586" xr:uid="{2D8C457E-C57D-40AF-9060-0375D2391E2D}"/>
    <cellStyle name="Normal 37 2 6 3_EGAT BS 10" xfId="46587" xr:uid="{2F311BA9-02ED-4F9F-9006-5902BA3ACDF7}"/>
    <cellStyle name="Normal 37 2 6 4" xfId="46588" xr:uid="{E34FAF27-8174-4C4B-9469-43E65B5CD1FF}"/>
    <cellStyle name="Normal 37 2 6 4 2" xfId="46589" xr:uid="{B7DFD3ED-3E40-4A89-AED5-AF71FE8D8521}"/>
    <cellStyle name="Normal 37 2 6 4 2 2" xfId="46590" xr:uid="{D10ABB5F-E5CF-4E72-8FE6-D3EB5A811884}"/>
    <cellStyle name="Normal 37 2 6 4 2 2 2" xfId="46591" xr:uid="{1B751F0D-E46C-474E-949F-72ECFDD1659B}"/>
    <cellStyle name="Normal 37 2 6 4 2 3" xfId="46592" xr:uid="{59AC09CB-304D-4BAB-9156-D66E43ED4EE7}"/>
    <cellStyle name="Normal 37 2 6 4 3" xfId="46593" xr:uid="{1ABF2D8E-2F53-4B63-8BB1-789971875DE3}"/>
    <cellStyle name="Normal 37 2 6 4 3 2" xfId="46594" xr:uid="{9F13EC2C-84AF-4480-A904-9741FC269066}"/>
    <cellStyle name="Normal 37 2 6 4 4" xfId="46595" xr:uid="{7645FFCC-5893-434C-BCAF-A97C7A6C9E66}"/>
    <cellStyle name="Normal 37 2 6 5" xfId="46596" xr:uid="{CD512F1A-3E2B-411D-89D9-A19CB74A3556}"/>
    <cellStyle name="Normal 37 2 6 5 2" xfId="46597" xr:uid="{41C1FAD5-CD43-4F05-812D-67D65C3E1C51}"/>
    <cellStyle name="Normal 37 2 6 5 2 2" xfId="46598" xr:uid="{8252CEEE-98B6-4521-B331-063F5124DA5B}"/>
    <cellStyle name="Normal 37 2 6 5 2 2 2" xfId="46599" xr:uid="{422FF6E7-83F2-4669-BD73-16031C2C4C88}"/>
    <cellStyle name="Normal 37 2 6 5 2 3" xfId="46600" xr:uid="{E518DBCC-E7A6-456A-9B6A-17C78AB0E697}"/>
    <cellStyle name="Normal 37 2 6 5 3" xfId="46601" xr:uid="{1C1FC1D4-6B7C-4150-8F64-04B7A4A1A83A}"/>
    <cellStyle name="Normal 37 2 6 5 3 2" xfId="46602" xr:uid="{C610BEA9-39AB-4CC0-8A84-96083430BF83}"/>
    <cellStyle name="Normal 37 2 6 5 4" xfId="46603" xr:uid="{A40CE011-3476-4A6C-9A24-3992A126CDE1}"/>
    <cellStyle name="Normal 37 2 6 6" xfId="46604" xr:uid="{4A79A418-D5BA-4159-8A3E-7313D9600289}"/>
    <cellStyle name="Normal 37 2 6 6 2" xfId="46605" xr:uid="{D81868CB-3E63-4C82-80A3-E7DC9AB43C97}"/>
    <cellStyle name="Normal 37 2 6 6 2 2" xfId="46606" xr:uid="{C04CF1F6-4E6C-4632-B8D6-7986E821DEC1}"/>
    <cellStyle name="Normal 37 2 6 6 3" xfId="46607" xr:uid="{84627585-5328-4875-A834-23A8B1F2A1A0}"/>
    <cellStyle name="Normal 37 2 6 7" xfId="46608" xr:uid="{504B7512-8F75-4592-99E2-3CD5A8C5ED17}"/>
    <cellStyle name="Normal 37 2 6 7 2" xfId="46609" xr:uid="{35240016-81D4-4591-A5C4-9200C99AEBF1}"/>
    <cellStyle name="Normal 37 2 6 7 2 2" xfId="46610" xr:uid="{B165A367-AC7E-4C07-92AC-33726E6A0DB8}"/>
    <cellStyle name="Normal 37 2 6 7 3" xfId="46611" xr:uid="{91CB62B5-A3C0-4F2D-9472-88E0D51FB54C}"/>
    <cellStyle name="Normal 37 2 6 8" xfId="46612" xr:uid="{579F09B7-942B-4119-976F-32EA39ECB627}"/>
    <cellStyle name="Normal 37 2 6 8 2" xfId="46613" xr:uid="{D7A658E7-A5EC-43C2-AAFA-62B16B38E925}"/>
    <cellStyle name="Normal 37 2 6 8 2 2" xfId="46614" xr:uid="{A4FE3180-6075-402C-97B0-F220C9E36F43}"/>
    <cellStyle name="Normal 37 2 6 8 3" xfId="46615" xr:uid="{C7E9DC9C-8C80-4B88-8388-13A14577A7FC}"/>
    <cellStyle name="Normal 37 2 6 9" xfId="46616" xr:uid="{B3902D95-EF50-4B4F-A313-730E218FABF2}"/>
    <cellStyle name="Normal 37 2 6 9 2" xfId="46617" xr:uid="{19246D19-7E19-41A1-A9FA-F2503A5A8103}"/>
    <cellStyle name="Normal 37 2 6_EGAT BS 10" xfId="46618" xr:uid="{931FB17B-4495-4339-8CD9-56A49301D4A0}"/>
    <cellStyle name="Normal 37 2 7" xfId="46619" xr:uid="{FABA3614-D364-4E58-A8D5-532A5D8B1084}"/>
    <cellStyle name="Normal 37 2 7 10" xfId="46620" xr:uid="{02B43125-2E91-40F1-BA4A-CF1F8911ACEC}"/>
    <cellStyle name="Normal 37 2 7 2" xfId="46621" xr:uid="{65ECB02D-54BA-4D5B-AF5C-B2828C3D83E6}"/>
    <cellStyle name="Normal 37 2 7 2 2" xfId="46622" xr:uid="{4FD5FAC3-5282-4F6D-858C-7278EDCB37A2}"/>
    <cellStyle name="Normal 37 2 7 2 2 2" xfId="46623" xr:uid="{02AAE381-5878-4E77-A801-1DEC208A2F43}"/>
    <cellStyle name="Normal 37 2 7 2 2 2 2" xfId="46624" xr:uid="{273A816A-8F74-4D73-BD2A-42A632693032}"/>
    <cellStyle name="Normal 37 2 7 2 2 2 2 2" xfId="46625" xr:uid="{41B468CF-1E30-4D0F-9A8C-BAA66845A1C7}"/>
    <cellStyle name="Normal 37 2 7 2 2 2 2 2 2" xfId="46626" xr:uid="{9B21A190-ECF8-42AD-B515-49C56EFA79C5}"/>
    <cellStyle name="Normal 37 2 7 2 2 2 2 3" xfId="46627" xr:uid="{ABD43494-78AB-4B88-980C-3FAE6F866DB9}"/>
    <cellStyle name="Normal 37 2 7 2 2 2 3" xfId="46628" xr:uid="{650D7FDB-5CAB-475F-B126-9A43C01EF885}"/>
    <cellStyle name="Normal 37 2 7 2 2 2 3 2" xfId="46629" xr:uid="{7F3B05D1-9893-44AA-988C-B85601A3BB68}"/>
    <cellStyle name="Normal 37 2 7 2 2 2 4" xfId="46630" xr:uid="{7988E0C4-6C00-4BCB-95E0-809463C48AC1}"/>
    <cellStyle name="Normal 37 2 7 2 2 3" xfId="46631" xr:uid="{D36F6359-4430-42F9-9471-EFFF5C285284}"/>
    <cellStyle name="Normal 37 2 7 2 2 3 2" xfId="46632" xr:uid="{B7B135F5-0626-42C3-A1B0-32A110F18775}"/>
    <cellStyle name="Normal 37 2 7 2 2 3 2 2" xfId="46633" xr:uid="{76FB4613-EEE9-47D7-9B92-FD80E283AA1C}"/>
    <cellStyle name="Normal 37 2 7 2 2 3 3" xfId="46634" xr:uid="{138E2417-D720-499A-A69B-E45F85889844}"/>
    <cellStyle name="Normal 37 2 7 2 2 4" xfId="46635" xr:uid="{4A2C4537-6F40-4CD2-A4A0-015B13A41E59}"/>
    <cellStyle name="Normal 37 2 7 2 2 4 2" xfId="46636" xr:uid="{E5B40858-898D-466C-90E7-3E6C5F1F150A}"/>
    <cellStyle name="Normal 37 2 7 2 2 4 2 2" xfId="46637" xr:uid="{14EBFD1B-09EB-4216-815B-378B5BA1931D}"/>
    <cellStyle name="Normal 37 2 7 2 2 4 3" xfId="46638" xr:uid="{82815475-6AF2-434D-BE99-206DCB11BEFE}"/>
    <cellStyle name="Normal 37 2 7 2 2 5" xfId="46639" xr:uid="{2E7B44EF-3AF3-4DC3-A235-2B4048061EA2}"/>
    <cellStyle name="Normal 37 2 7 2 2 5 2" xfId="46640" xr:uid="{491AA143-8D97-44FA-99EF-DAE793FB76F0}"/>
    <cellStyle name="Normal 37 2 7 2 2 5 2 2" xfId="46641" xr:uid="{644334CC-AAEB-4C5C-8D63-482B9B917CED}"/>
    <cellStyle name="Normal 37 2 7 2 2 5 3" xfId="46642" xr:uid="{8280C8BC-32FE-48B3-BAD1-87C30EE6A87E}"/>
    <cellStyle name="Normal 37 2 7 2 2 6" xfId="46643" xr:uid="{A7E105AB-119A-4F89-B28C-E0260912D965}"/>
    <cellStyle name="Normal 37 2 7 2 2 6 2" xfId="46644" xr:uid="{A8F3A2CE-4F3B-4B8A-96C3-329E88274D07}"/>
    <cellStyle name="Normal 37 2 7 2 2 7" xfId="46645" xr:uid="{31FF02BE-8AE0-413C-AC08-797AA2C107F8}"/>
    <cellStyle name="Normal 37 2 7 2 2_EGAT BS 10" xfId="46646" xr:uid="{E9B078FC-B89E-431A-8B8A-E79B3A6E2218}"/>
    <cellStyle name="Normal 37 2 7 2 3" xfId="46647" xr:uid="{CDE30028-E355-4AD9-AC48-432C500115CE}"/>
    <cellStyle name="Normal 37 2 7 2 3 2" xfId="46648" xr:uid="{25E4CA96-03EF-4F21-9F84-ECDD84B0FDBE}"/>
    <cellStyle name="Normal 37 2 7 2 3 2 2" xfId="46649" xr:uid="{C9878A1E-EE64-44F4-82EC-087934050713}"/>
    <cellStyle name="Normal 37 2 7 2 3 2 2 2" xfId="46650" xr:uid="{D1B3089D-2792-41D7-BE8A-25A842BBCE7B}"/>
    <cellStyle name="Normal 37 2 7 2 3 2 3" xfId="46651" xr:uid="{B7D71FE1-B3F6-4BA6-907B-EAAA2D4AF159}"/>
    <cellStyle name="Normal 37 2 7 2 3 3" xfId="46652" xr:uid="{B1A5D240-363C-44B6-8406-E0A39822113D}"/>
    <cellStyle name="Normal 37 2 7 2 3 3 2" xfId="46653" xr:uid="{54B5F2F2-369C-422D-9A82-0682E56EC7B9}"/>
    <cellStyle name="Normal 37 2 7 2 3 4" xfId="46654" xr:uid="{0C151CA4-1C6F-4FF1-B522-FF55BA65B3C9}"/>
    <cellStyle name="Normal 37 2 7 2 4" xfId="46655" xr:uid="{6C9F6723-1EB6-4307-A530-6D250B90C6F2}"/>
    <cellStyle name="Normal 37 2 7 2 4 2" xfId="46656" xr:uid="{480D7F4B-3A92-4879-9A69-95469500F54D}"/>
    <cellStyle name="Normal 37 2 7 2 4 2 2" xfId="46657" xr:uid="{E736B30A-C7E5-43CF-B4F6-DEA54E35ACDC}"/>
    <cellStyle name="Normal 37 2 7 2 4 2 2 2" xfId="46658" xr:uid="{F66C6C58-061B-4F70-91EE-5D01BDECF67C}"/>
    <cellStyle name="Normal 37 2 7 2 4 2 3" xfId="46659" xr:uid="{1639586E-D077-4EAE-8DE1-AEABCA315C93}"/>
    <cellStyle name="Normal 37 2 7 2 4 3" xfId="46660" xr:uid="{FEBF23CC-1E7D-4E64-B1B6-A99403708742}"/>
    <cellStyle name="Normal 37 2 7 2 4 3 2" xfId="46661" xr:uid="{AC055684-00B4-4AB0-BFF7-8EBB716BDA16}"/>
    <cellStyle name="Normal 37 2 7 2 4 4" xfId="46662" xr:uid="{BADDEA91-B4FA-4192-B1E3-FB9C517759E1}"/>
    <cellStyle name="Normal 37 2 7 2 5" xfId="46663" xr:uid="{A005E4B6-3798-4B96-8368-697D99AA60A3}"/>
    <cellStyle name="Normal 37 2 7 2 5 2" xfId="46664" xr:uid="{A6B2C934-D55F-4552-8C48-0B2219363DAA}"/>
    <cellStyle name="Normal 37 2 7 2 5 2 2" xfId="46665" xr:uid="{E4BBE525-3EA2-4E82-AF03-6B3A41C2177C}"/>
    <cellStyle name="Normal 37 2 7 2 5 3" xfId="46666" xr:uid="{E6EB151A-8A76-4014-B951-D7FD3AB0B182}"/>
    <cellStyle name="Normal 37 2 7 2 6" xfId="46667" xr:uid="{0BD34031-A6DD-437A-A489-6CB71D358995}"/>
    <cellStyle name="Normal 37 2 7 2 6 2" xfId="46668" xr:uid="{A7AFB517-BF3F-4880-A454-ED6BEFE07872}"/>
    <cellStyle name="Normal 37 2 7 2 6 2 2" xfId="46669" xr:uid="{5185C273-F03E-47DC-B733-716E32DC6425}"/>
    <cellStyle name="Normal 37 2 7 2 6 3" xfId="46670" xr:uid="{4A9BCFB7-80D5-46A6-9C1D-6DB2E95549C7}"/>
    <cellStyle name="Normal 37 2 7 2 7" xfId="46671" xr:uid="{CCAFC819-4DC6-432B-80CA-F1F69769EE1B}"/>
    <cellStyle name="Normal 37 2 7 2 7 2" xfId="46672" xr:uid="{866D4ED6-2886-4D8C-82E4-14D8C34BEB54}"/>
    <cellStyle name="Normal 37 2 7 2 7 2 2" xfId="46673" xr:uid="{B0127D4F-A29C-48FE-8992-5F4BD8E38830}"/>
    <cellStyle name="Normal 37 2 7 2 7 3" xfId="46674" xr:uid="{FAFE5FD6-F204-43A7-AEA1-7FBC855EBA08}"/>
    <cellStyle name="Normal 37 2 7 2 8" xfId="46675" xr:uid="{96DA3115-8571-41AF-B9E2-58B1A604CA41}"/>
    <cellStyle name="Normal 37 2 7 2 8 2" xfId="46676" xr:uid="{5D671399-4E3B-4A5A-BC0B-C0C80234D34A}"/>
    <cellStyle name="Normal 37 2 7 2 9" xfId="46677" xr:uid="{47C7B32F-278A-4558-B230-7FEC1D49DAF0}"/>
    <cellStyle name="Normal 37 2 7 2_EGAT BS 10" xfId="46678" xr:uid="{EAEC27E8-45FA-47A0-8A47-8DA193BFC882}"/>
    <cellStyle name="Normal 37 2 7 3" xfId="46679" xr:uid="{DC1A35EA-6518-487A-BFA5-9960D8FF02D7}"/>
    <cellStyle name="Normal 37 2 7 3 2" xfId="46680" xr:uid="{00021D32-6B3B-4C87-8FF3-CE35430E4EB6}"/>
    <cellStyle name="Normal 37 2 7 3 2 2" xfId="46681" xr:uid="{8E772F50-2939-4978-9E88-4584ADD85C90}"/>
    <cellStyle name="Normal 37 2 7 3 2 2 2" xfId="46682" xr:uid="{0DBDA5F0-63D5-4F29-8E42-425EBAE53FCB}"/>
    <cellStyle name="Normal 37 2 7 3 2 2 2 2" xfId="46683" xr:uid="{51443877-5DE3-493F-8F4E-0ACA02B86ABB}"/>
    <cellStyle name="Normal 37 2 7 3 2 2 3" xfId="46684" xr:uid="{A1FC2CA3-F580-4151-B6E0-E5627EDF33C6}"/>
    <cellStyle name="Normal 37 2 7 3 2 3" xfId="46685" xr:uid="{62A84ED5-73BD-4D0A-A757-3017F977F8FD}"/>
    <cellStyle name="Normal 37 2 7 3 2 3 2" xfId="46686" xr:uid="{2EBD9B91-F1F0-487D-8733-F89EDFE55AF9}"/>
    <cellStyle name="Normal 37 2 7 3 2 4" xfId="46687" xr:uid="{BCFF118F-5FE3-49A9-9B2B-B9067DACA922}"/>
    <cellStyle name="Normal 37 2 7 3 3" xfId="46688" xr:uid="{DB897437-5EFF-4834-9F14-98BFABD22409}"/>
    <cellStyle name="Normal 37 2 7 3 3 2" xfId="46689" xr:uid="{1F78C215-A56E-4A84-812D-3894E05B40EA}"/>
    <cellStyle name="Normal 37 2 7 3 3 2 2" xfId="46690" xr:uid="{1EE22DAC-9AB8-42D1-A6DF-8D70541A9BE1}"/>
    <cellStyle name="Normal 37 2 7 3 3 2 2 2" xfId="46691" xr:uid="{C3BFDF84-010A-4D2A-BAC6-A6308E6C0328}"/>
    <cellStyle name="Normal 37 2 7 3 3 2 3" xfId="46692" xr:uid="{67698A89-2D23-40E0-8D9E-D14660F35439}"/>
    <cellStyle name="Normal 37 2 7 3 3 3" xfId="46693" xr:uid="{3B38BF61-0CD5-4747-BCB2-BF000668D4BF}"/>
    <cellStyle name="Normal 37 2 7 3 3 3 2" xfId="46694" xr:uid="{171D9E72-1EFE-4FC6-B2BC-E90187990F38}"/>
    <cellStyle name="Normal 37 2 7 3 3 4" xfId="46695" xr:uid="{37BB8A1D-495E-4A90-AA8C-33E8727351AA}"/>
    <cellStyle name="Normal 37 2 7 3 4" xfId="46696" xr:uid="{DA140726-1FA8-4D0C-BDF1-982F7BFF3AA3}"/>
    <cellStyle name="Normal 37 2 7 3 4 2" xfId="46697" xr:uid="{835FB045-21CE-4596-9F85-929C1DCBEF36}"/>
    <cellStyle name="Normal 37 2 7 3 4 2 2" xfId="46698" xr:uid="{65A8C711-4C14-410F-8E98-2E5EB42D1C46}"/>
    <cellStyle name="Normal 37 2 7 3 4 3" xfId="46699" xr:uid="{9E98777E-CEB1-428F-9687-511803DD1CD6}"/>
    <cellStyle name="Normal 37 2 7 3 5" xfId="46700" xr:uid="{6669B6B8-A5C1-429F-8EB6-18E9BD17E415}"/>
    <cellStyle name="Normal 37 2 7 3 5 2" xfId="46701" xr:uid="{694E36E3-38F3-423B-84C9-13ADA652D9BC}"/>
    <cellStyle name="Normal 37 2 7 3 5 2 2" xfId="46702" xr:uid="{9A550F18-A191-49F6-B3D9-DA79737ED80B}"/>
    <cellStyle name="Normal 37 2 7 3 5 3" xfId="46703" xr:uid="{CA3D5E56-A5E5-40C0-9802-D2F18B23B4CE}"/>
    <cellStyle name="Normal 37 2 7 3 6" xfId="46704" xr:uid="{3775BE44-96A7-4BE7-910C-6CAF914D872B}"/>
    <cellStyle name="Normal 37 2 7 3 6 2" xfId="46705" xr:uid="{BF803AB7-C611-43CA-8A46-33BEDB3CDDEB}"/>
    <cellStyle name="Normal 37 2 7 3 6 2 2" xfId="46706" xr:uid="{63A29657-590B-4FD1-B7FA-068F6E75CA47}"/>
    <cellStyle name="Normal 37 2 7 3 6 3" xfId="46707" xr:uid="{C014EC7C-7662-48B7-B062-77F7FA8B4A82}"/>
    <cellStyle name="Normal 37 2 7 3 7" xfId="46708" xr:uid="{9E6223EB-4977-45E3-9A4D-48AA5282013C}"/>
    <cellStyle name="Normal 37 2 7 3 7 2" xfId="46709" xr:uid="{9A59E08C-56E3-4AC7-B8B8-13BD326A1E24}"/>
    <cellStyle name="Normal 37 2 7 3 8" xfId="46710" xr:uid="{67970032-2515-4998-919C-BA7CD30F25F1}"/>
    <cellStyle name="Normal 37 2 7 3_EGAT BS 10" xfId="46711" xr:uid="{FC24B16C-9DD0-41F9-8984-C593FDFBB8BE}"/>
    <cellStyle name="Normal 37 2 7 4" xfId="46712" xr:uid="{2BEAE35B-C208-41DB-9F3B-235ED25D3A8C}"/>
    <cellStyle name="Normal 37 2 7 4 2" xfId="46713" xr:uid="{4BC2B28C-353D-4A8F-9338-70DCD570FAEB}"/>
    <cellStyle name="Normal 37 2 7 4 2 2" xfId="46714" xr:uid="{0583767D-6425-4D37-AA59-F04693D6E5F1}"/>
    <cellStyle name="Normal 37 2 7 4 2 2 2" xfId="46715" xr:uid="{EF38394E-4200-441D-BD6E-971F5C982BBD}"/>
    <cellStyle name="Normal 37 2 7 4 2 3" xfId="46716" xr:uid="{A4FE18C3-2597-4735-8178-06F9E5C09B5D}"/>
    <cellStyle name="Normal 37 2 7 4 3" xfId="46717" xr:uid="{3606B953-11F0-4E20-9189-1363F5090006}"/>
    <cellStyle name="Normal 37 2 7 4 3 2" xfId="46718" xr:uid="{A37D9181-8E91-47B6-9CB8-00014FAD2499}"/>
    <cellStyle name="Normal 37 2 7 4 4" xfId="46719" xr:uid="{AA79567A-CF25-42F5-9894-4A82AAC79368}"/>
    <cellStyle name="Normal 37 2 7 5" xfId="46720" xr:uid="{070077EE-4621-40DF-BF2E-08FB5F73A1CC}"/>
    <cellStyle name="Normal 37 2 7 5 2" xfId="46721" xr:uid="{A176FC39-3DD2-4078-ACBF-36B11E1141BE}"/>
    <cellStyle name="Normal 37 2 7 5 2 2" xfId="46722" xr:uid="{3C0DC23C-D75E-4C88-931B-442087C1386C}"/>
    <cellStyle name="Normal 37 2 7 5 2 2 2" xfId="46723" xr:uid="{EC805C35-BF3C-48DB-8D08-F096AE45C795}"/>
    <cellStyle name="Normal 37 2 7 5 2 3" xfId="46724" xr:uid="{D52F13BA-97DE-4FDD-8EF5-5CC792ADFAAC}"/>
    <cellStyle name="Normal 37 2 7 5 3" xfId="46725" xr:uid="{3ED57147-A9D7-4408-B001-5E965442C62F}"/>
    <cellStyle name="Normal 37 2 7 5 3 2" xfId="46726" xr:uid="{10034374-FCF7-4569-9291-D46FB967B1D8}"/>
    <cellStyle name="Normal 37 2 7 5 4" xfId="46727" xr:uid="{D2A11C54-132C-4ED0-8412-A2060061591B}"/>
    <cellStyle name="Normal 37 2 7 6" xfId="46728" xr:uid="{ADB63DFD-CE40-420A-8E0E-4799C4938EBA}"/>
    <cellStyle name="Normal 37 2 7 6 2" xfId="46729" xr:uid="{7C7237B3-6B47-4816-AB92-837CAF23EBDD}"/>
    <cellStyle name="Normal 37 2 7 6 2 2" xfId="46730" xr:uid="{DF66C88B-7BEB-4C6E-B1FC-A86A4A0B9F32}"/>
    <cellStyle name="Normal 37 2 7 6 3" xfId="46731" xr:uid="{481F954D-9C63-4864-8632-D11036909E3E}"/>
    <cellStyle name="Normal 37 2 7 7" xfId="46732" xr:uid="{95AF0433-1CB4-41FC-8CB5-B9D83458EF46}"/>
    <cellStyle name="Normal 37 2 7 7 2" xfId="46733" xr:uid="{650DCF7E-D0F8-47EA-A56A-D3A09106C844}"/>
    <cellStyle name="Normal 37 2 7 7 2 2" xfId="46734" xr:uid="{4FE5B0B9-2D4C-4665-9DC5-47C480A14D2A}"/>
    <cellStyle name="Normal 37 2 7 7 3" xfId="46735" xr:uid="{BFA1E80C-4E77-42DD-9320-8E5A4B55B74D}"/>
    <cellStyle name="Normal 37 2 7 8" xfId="46736" xr:uid="{D495BD16-E8C9-4DE6-8085-87822A3CF431}"/>
    <cellStyle name="Normal 37 2 7 8 2" xfId="46737" xr:uid="{56CE9162-BCF6-4F14-ABED-7AB7914FCE2D}"/>
    <cellStyle name="Normal 37 2 7 8 2 2" xfId="46738" xr:uid="{C2D7962F-6166-4036-9B4E-A845DDF31E7E}"/>
    <cellStyle name="Normal 37 2 7 8 3" xfId="46739" xr:uid="{AA5691CD-9FDB-47E1-8D15-8233CF18A3A4}"/>
    <cellStyle name="Normal 37 2 7 9" xfId="46740" xr:uid="{6A73A0B6-B9FB-496B-9A38-5FB8361B8CA2}"/>
    <cellStyle name="Normal 37 2 7 9 2" xfId="46741" xr:uid="{450633BB-16C4-4DE2-8F55-DC4204E96AD2}"/>
    <cellStyle name="Normal 37 2 7_EGAT BS 10" xfId="46742" xr:uid="{BEC16C04-FD9D-44B4-9C3C-7A2B0334C417}"/>
    <cellStyle name="Normal 37 2 8" xfId="46743" xr:uid="{B241B85D-FF6A-47F8-A13B-1953996BD19D}"/>
    <cellStyle name="Normal 37 2 8 2" xfId="46744" xr:uid="{0BB66AED-3F95-4514-ADE1-451954815189}"/>
    <cellStyle name="Normal 37 2 8 2 2" xfId="46745" xr:uid="{049291CD-2B30-4A74-87D9-02EEDE0D771A}"/>
    <cellStyle name="Normal 37 2 8 2 2 2" xfId="46746" xr:uid="{3803FEDF-F7E0-4B44-B849-5B654A6D8D49}"/>
    <cellStyle name="Normal 37 2 8 2 2 2 2" xfId="46747" xr:uid="{A737B297-CC2A-4568-89C0-FA6FF15047E4}"/>
    <cellStyle name="Normal 37 2 8 2 2 2 2 2" xfId="46748" xr:uid="{F5D8931B-4898-4C8B-9D0F-8257BE9948F9}"/>
    <cellStyle name="Normal 37 2 8 2 2 2 3" xfId="46749" xr:uid="{A8FBCD83-CF14-4D7D-97AA-30E68A036762}"/>
    <cellStyle name="Normal 37 2 8 2 2 3" xfId="46750" xr:uid="{69337944-3614-4520-9A1B-C876FF0054A4}"/>
    <cellStyle name="Normal 37 2 8 2 2 3 2" xfId="46751" xr:uid="{DF73CD4F-8386-4114-82BC-4F91D7C42269}"/>
    <cellStyle name="Normal 37 2 8 2 2 4" xfId="46752" xr:uid="{07633917-DB3D-41EF-A410-88CCB497BC7E}"/>
    <cellStyle name="Normal 37 2 8 2 3" xfId="46753" xr:uid="{CCD66306-6974-4A5F-99A5-42510E55163C}"/>
    <cellStyle name="Normal 37 2 8 2 3 2" xfId="46754" xr:uid="{4DCE3EA9-811F-4001-A924-764EBC38B6F9}"/>
    <cellStyle name="Normal 37 2 8 2 3 2 2" xfId="46755" xr:uid="{831AD450-0E38-4318-ADFD-245F1FE1EAC6}"/>
    <cellStyle name="Normal 37 2 8 2 3 3" xfId="46756" xr:uid="{4DD2C982-46D9-4C76-9569-3AC1A3A97686}"/>
    <cellStyle name="Normal 37 2 8 2 4" xfId="46757" xr:uid="{5553AAC8-9969-401D-899D-EEA35ADAA7C8}"/>
    <cellStyle name="Normal 37 2 8 2 4 2" xfId="46758" xr:uid="{17386BC5-F5A4-4117-B6E9-FA92AE2323D4}"/>
    <cellStyle name="Normal 37 2 8 2 4 2 2" xfId="46759" xr:uid="{54E4D27B-CB89-4A8B-A975-7921835004C4}"/>
    <cellStyle name="Normal 37 2 8 2 4 3" xfId="46760" xr:uid="{DA00E5AA-8742-4E69-851E-181F7757B65D}"/>
    <cellStyle name="Normal 37 2 8 2 5" xfId="46761" xr:uid="{D4DA0D77-D169-41C5-B28E-D13CC1199A71}"/>
    <cellStyle name="Normal 37 2 8 2 5 2" xfId="46762" xr:uid="{33D7AC31-07A7-49C4-97D8-D2EED30D49A0}"/>
    <cellStyle name="Normal 37 2 8 2 5 2 2" xfId="46763" xr:uid="{4E095CFF-F8C0-4503-BDEE-6888A928B8FA}"/>
    <cellStyle name="Normal 37 2 8 2 5 3" xfId="46764" xr:uid="{0B93575E-21EC-4266-95AE-8796C8DE15CB}"/>
    <cellStyle name="Normal 37 2 8 2 6" xfId="46765" xr:uid="{37E50346-A3E2-47EF-82FA-15299F7F77D0}"/>
    <cellStyle name="Normal 37 2 8 2 6 2" xfId="46766" xr:uid="{9D8E689D-7498-421F-9839-CEE25625B411}"/>
    <cellStyle name="Normal 37 2 8 2 7" xfId="46767" xr:uid="{9C75D825-F6E4-4B3C-841C-D11454A50AC2}"/>
    <cellStyle name="Normal 37 2 8 2_EGAT BS 10" xfId="46768" xr:uid="{B14DB857-8310-4834-AF34-79CF245DE122}"/>
    <cellStyle name="Normal 37 2 8 3" xfId="46769" xr:uid="{ADC08532-9C50-4FC8-AE64-7B87D200FA53}"/>
    <cellStyle name="Normal 37 2 8 3 2" xfId="46770" xr:uid="{29250134-FC19-4208-BCAF-5A208A10C2C0}"/>
    <cellStyle name="Normal 37 2 8 3 2 2" xfId="46771" xr:uid="{56162013-2376-483A-90E2-2187DE2AAFD2}"/>
    <cellStyle name="Normal 37 2 8 3 2 2 2" xfId="46772" xr:uid="{F137C4B9-22E0-41EB-BBCF-F7A49E74575E}"/>
    <cellStyle name="Normal 37 2 8 3 2 3" xfId="46773" xr:uid="{C3365ABF-F954-4D69-9937-7CA5742C1863}"/>
    <cellStyle name="Normal 37 2 8 3 3" xfId="46774" xr:uid="{8B05CDD3-169A-4E01-B4A9-B4A62E09DBA4}"/>
    <cellStyle name="Normal 37 2 8 3 3 2" xfId="46775" xr:uid="{E4BAF964-D02F-4001-980A-283C22F6F210}"/>
    <cellStyle name="Normal 37 2 8 3 4" xfId="46776" xr:uid="{8A84A50B-5AA8-44AE-861A-095927D2FE7C}"/>
    <cellStyle name="Normal 37 2 8 4" xfId="46777" xr:uid="{57AB0045-1F22-43F4-BD1C-C19ABFE3D8F5}"/>
    <cellStyle name="Normal 37 2 8 4 2" xfId="46778" xr:uid="{E7B6C2D1-4A19-434B-A1D2-74F07DBEE131}"/>
    <cellStyle name="Normal 37 2 8 4 2 2" xfId="46779" xr:uid="{1C82F9FA-6789-4013-8E1E-E789EBB9173F}"/>
    <cellStyle name="Normal 37 2 8 4 2 2 2" xfId="46780" xr:uid="{3FE2AA74-86FE-4547-B6CF-2F611599D0BE}"/>
    <cellStyle name="Normal 37 2 8 4 2 3" xfId="46781" xr:uid="{B9C49049-4674-4A75-8DAD-D07B7219378A}"/>
    <cellStyle name="Normal 37 2 8 4 3" xfId="46782" xr:uid="{5477A013-CB4A-4590-AAB5-C4EC9B5A69AB}"/>
    <cellStyle name="Normal 37 2 8 4 3 2" xfId="46783" xr:uid="{C0227018-236C-4516-8721-9D68D892E999}"/>
    <cellStyle name="Normal 37 2 8 4 4" xfId="46784" xr:uid="{47450161-9EB7-4DCD-94F5-3BCF25E7B08E}"/>
    <cellStyle name="Normal 37 2 8 5" xfId="46785" xr:uid="{04ADADBC-27B6-41A3-A8E9-9552CB9FE904}"/>
    <cellStyle name="Normal 37 2 8 5 2" xfId="46786" xr:uid="{F23916C1-8CC3-4FB8-9C3D-3AC06CBDE39F}"/>
    <cellStyle name="Normal 37 2 8 5 2 2" xfId="46787" xr:uid="{7CE38297-6570-4E51-AEBF-26853452ED25}"/>
    <cellStyle name="Normal 37 2 8 5 3" xfId="46788" xr:uid="{989B096F-93C0-40F1-BA37-DA3C4E93E8E1}"/>
    <cellStyle name="Normal 37 2 8 6" xfId="46789" xr:uid="{D60598D8-E71B-4BEA-913E-0515A928FCC1}"/>
    <cellStyle name="Normal 37 2 8 6 2" xfId="46790" xr:uid="{525C05DF-FB9A-43BD-87CD-D2DDE055C48E}"/>
    <cellStyle name="Normal 37 2 8 6 2 2" xfId="46791" xr:uid="{CD7FB79D-AD6C-4326-B656-9DF507990677}"/>
    <cellStyle name="Normal 37 2 8 6 3" xfId="46792" xr:uid="{18CEA7C5-AC08-45C7-B4EB-E97339CF8DD5}"/>
    <cellStyle name="Normal 37 2 8 7" xfId="46793" xr:uid="{E27DB440-7CE1-47B8-8274-1CBEC3163F64}"/>
    <cellStyle name="Normal 37 2 8 7 2" xfId="46794" xr:uid="{FF9644AD-E5C9-4C95-8B92-A5EAB916E15A}"/>
    <cellStyle name="Normal 37 2 8 7 2 2" xfId="46795" xr:uid="{E8A5DB0D-56C8-49DF-B761-345AE602D284}"/>
    <cellStyle name="Normal 37 2 8 7 3" xfId="46796" xr:uid="{DADB72E4-951F-44B6-A08F-0C1A522DF24B}"/>
    <cellStyle name="Normal 37 2 8 8" xfId="46797" xr:uid="{490FD045-319F-4E2B-99B4-44778AFABCF2}"/>
    <cellStyle name="Normal 37 2 8 8 2" xfId="46798" xr:uid="{12E5B1C5-3642-431C-817D-592092AA64EB}"/>
    <cellStyle name="Normal 37 2 8 9" xfId="46799" xr:uid="{54EB2DAC-7E83-43CE-9AC5-41B18E307726}"/>
    <cellStyle name="Normal 37 2 8_EGAT BS 10" xfId="46800" xr:uid="{B329049D-E60C-4530-91D5-57498477A45A}"/>
    <cellStyle name="Normal 37 2 9" xfId="46801" xr:uid="{F2C3BF03-21D5-4F67-98AC-8C5505DDBFB7}"/>
    <cellStyle name="Normal 37 2 9 2" xfId="46802" xr:uid="{4597A055-58B1-41AD-848C-14031702F397}"/>
    <cellStyle name="Normal 37 2 9 2 2" xfId="46803" xr:uid="{CBB54CF2-6899-427B-AEAE-1AA7D2089963}"/>
    <cellStyle name="Normal 37 2 9 2 2 2" xfId="46804" xr:uid="{024C3DA6-99A4-4151-A82C-2F12E6BE009A}"/>
    <cellStyle name="Normal 37 2 9 2 2 2 2" xfId="46805" xr:uid="{C3133C0D-6F45-4B5C-8EC9-78B0030F652B}"/>
    <cellStyle name="Normal 37 2 9 2 2 3" xfId="46806" xr:uid="{30625A30-386E-4EC4-A21D-AEA626217BFA}"/>
    <cellStyle name="Normal 37 2 9 2 3" xfId="46807" xr:uid="{6C1C242D-9EBA-4D7A-86BC-377A96291153}"/>
    <cellStyle name="Normal 37 2 9 2 3 2" xfId="46808" xr:uid="{CF87DC89-26F5-4D5A-ACFE-1563DEA637F1}"/>
    <cellStyle name="Normal 37 2 9 2 4" xfId="46809" xr:uid="{D4C9AE04-E1BC-4810-A3F4-F9A01E821CCF}"/>
    <cellStyle name="Normal 37 2 9 3" xfId="46810" xr:uid="{D0C64D98-0EE9-432B-8225-C8C2C1027A25}"/>
    <cellStyle name="Normal 37 2 9 3 2" xfId="46811" xr:uid="{FFF32A1C-01FC-4AC8-884D-3EE5E438B0FD}"/>
    <cellStyle name="Normal 37 2 9 3 2 2" xfId="46812" xr:uid="{21907BED-AEC3-4409-B820-A1E076BC1A27}"/>
    <cellStyle name="Normal 37 2 9 3 2 2 2" xfId="46813" xr:uid="{B208977B-897D-4E2B-888A-262F9262C002}"/>
    <cellStyle name="Normal 37 2 9 3 2 3" xfId="46814" xr:uid="{2B2CA890-B99B-4059-8050-15B134CF9796}"/>
    <cellStyle name="Normal 37 2 9 3 3" xfId="46815" xr:uid="{7F3FD59B-3832-4F19-8BA6-74952F932B23}"/>
    <cellStyle name="Normal 37 2 9 3 3 2" xfId="46816" xr:uid="{E3A86D9F-ADFE-4976-B23F-A0D5BC3FB9DC}"/>
    <cellStyle name="Normal 37 2 9 3 4" xfId="46817" xr:uid="{3FFCF090-EF71-4F67-8F0E-6E64CFA31398}"/>
    <cellStyle name="Normal 37 2 9 4" xfId="46818" xr:uid="{CC8E2B1B-BE34-4F2A-A39F-1EEDEBB537A5}"/>
    <cellStyle name="Normal 37 2 9 4 2" xfId="46819" xr:uid="{7EA99BB2-58B2-4D9D-A86C-BFB2C7794B7E}"/>
    <cellStyle name="Normal 37 2 9 4 2 2" xfId="46820" xr:uid="{FFD6B1CA-10C1-4470-A951-E173DBEA036B}"/>
    <cellStyle name="Normal 37 2 9 4 3" xfId="46821" xr:uid="{7494B45D-FE9F-4C54-B438-2413F936B980}"/>
    <cellStyle name="Normal 37 2 9 5" xfId="46822" xr:uid="{9BB6059C-C12F-4BA2-8CDD-F63EC69F61A2}"/>
    <cellStyle name="Normal 37 2 9 5 2" xfId="46823" xr:uid="{06506085-01B6-4B55-B66C-E5BCF71EC326}"/>
    <cellStyle name="Normal 37 2 9 5 2 2" xfId="46824" xr:uid="{B9ADE966-CF2B-4B63-B5A2-8A305B08F64E}"/>
    <cellStyle name="Normal 37 2 9 5 3" xfId="46825" xr:uid="{FE46133A-951C-4607-81A4-D819E6623E6F}"/>
    <cellStyle name="Normal 37 2 9 6" xfId="46826" xr:uid="{2887E9F0-863F-49DF-A5B4-F3F771DE3342}"/>
    <cellStyle name="Normal 37 2 9 6 2" xfId="46827" xr:uid="{E47F3BDF-4428-4399-800E-3F90953BA95E}"/>
    <cellStyle name="Normal 37 2 9 6 2 2" xfId="46828" xr:uid="{5D293FA1-8BA8-40E7-91D9-5EF388060165}"/>
    <cellStyle name="Normal 37 2 9 6 3" xfId="46829" xr:uid="{488B69B3-9872-44C7-ADED-04A5680B6856}"/>
    <cellStyle name="Normal 37 2 9 7" xfId="46830" xr:uid="{CCBB7011-E810-40BA-BB07-3C2AF780932B}"/>
    <cellStyle name="Normal 37 2 9 7 2" xfId="46831" xr:uid="{275EA59F-73F6-4C16-99EC-7D33870C9214}"/>
    <cellStyle name="Normal 37 2 9 8" xfId="46832" xr:uid="{2B94B0F0-5A70-4905-88FA-D69581CF8B28}"/>
    <cellStyle name="Normal 37 2 9_EGAT BS 10" xfId="46833" xr:uid="{C41B4E36-8BFA-429E-94CF-9D4E17836259}"/>
    <cellStyle name="Normal 37 2_EGAT BS 8" xfId="46834" xr:uid="{7BC2E5E8-0D73-461B-A53C-68AFC9B3001A}"/>
    <cellStyle name="Normal 37 20" xfId="46835" xr:uid="{18E9D9E9-E240-4A25-A45F-88E0FEE97A38}"/>
    <cellStyle name="Normal 37 3" xfId="46836" xr:uid="{21B8C4C0-0BBD-44ED-A5F3-47180C434DAE}"/>
    <cellStyle name="Normal 37 3 10" xfId="46837" xr:uid="{9D3A0E6B-05F9-4494-A96A-7B3C65656708}"/>
    <cellStyle name="Normal 37 3 10 2" xfId="46838" xr:uid="{228B232B-B673-4784-B81E-B0176BECF192}"/>
    <cellStyle name="Normal 37 3 10 2 2" xfId="46839" xr:uid="{F559B22A-7C84-4A12-99B6-E443C4444906}"/>
    <cellStyle name="Normal 37 3 10 2 2 2" xfId="46840" xr:uid="{7374F954-1FA2-47BB-84D1-8A734AC91B81}"/>
    <cellStyle name="Normal 37 3 10 2 2 2 2" xfId="46841" xr:uid="{014140BA-4E38-467C-869E-08EF579A89D4}"/>
    <cellStyle name="Normal 37 3 10 2 2 3" xfId="46842" xr:uid="{339B3C3C-FB6C-47F1-A4E1-ACBE850AEC6B}"/>
    <cellStyle name="Normal 37 3 10 2 3" xfId="46843" xr:uid="{D48C7363-E906-418C-9119-B0AD11753116}"/>
    <cellStyle name="Normal 37 3 10 2 3 2" xfId="46844" xr:uid="{644533D9-17DC-4D49-813E-27AFB21A28B2}"/>
    <cellStyle name="Normal 37 3 10 2 4" xfId="46845" xr:uid="{2872664D-7A22-419B-A03C-0EB192B7D001}"/>
    <cellStyle name="Normal 37 3 10 3" xfId="46846" xr:uid="{E7B0AC19-D93E-40BD-B3E7-FC8193A3F5A5}"/>
    <cellStyle name="Normal 37 3 10 3 2" xfId="46847" xr:uid="{98D43B7A-8570-4EF0-A37B-12AB0869B848}"/>
    <cellStyle name="Normal 37 3 10 3 2 2" xfId="46848" xr:uid="{E340608E-B321-4357-AFB2-D930E150A3DE}"/>
    <cellStyle name="Normal 37 3 10 3 3" xfId="46849" xr:uid="{D86F50FB-0D37-4202-A19C-F1C06F446AD4}"/>
    <cellStyle name="Normal 37 3 10 4" xfId="46850" xr:uid="{17969DC4-FDE8-4B71-922A-F5A7F44FA983}"/>
    <cellStyle name="Normal 37 3 10 4 2" xfId="46851" xr:uid="{184FD4F5-1A12-44D7-8461-53EADB394FD8}"/>
    <cellStyle name="Normal 37 3 10 4 2 2" xfId="46852" xr:uid="{D09B9AC8-A103-4F74-86B9-C6B77BCDDF5B}"/>
    <cellStyle name="Normal 37 3 10 4 3" xfId="46853" xr:uid="{6D5C18BD-FEDF-4C0F-9C90-138AEEFAF2D5}"/>
    <cellStyle name="Normal 37 3 10 5" xfId="46854" xr:uid="{9DAED05E-943A-4B1A-AF14-C8D76F870603}"/>
    <cellStyle name="Normal 37 3 10 5 2" xfId="46855" xr:uid="{89539444-D48E-4224-B3C8-3EC5E1E0486D}"/>
    <cellStyle name="Normal 37 3 10 5 2 2" xfId="46856" xr:uid="{204DEE1B-868D-4032-BA98-8C749D519A2B}"/>
    <cellStyle name="Normal 37 3 10 5 3" xfId="46857" xr:uid="{D2D7FC92-896E-4526-B18B-5BE1F8B382B6}"/>
    <cellStyle name="Normal 37 3 10 6" xfId="46858" xr:uid="{FF668DAB-BEE6-4909-97D2-DDE344B64CBA}"/>
    <cellStyle name="Normal 37 3 10 6 2" xfId="46859" xr:uid="{52BA1A0E-0783-4BCB-8F49-7D0103D5AB0A}"/>
    <cellStyle name="Normal 37 3 10 7" xfId="46860" xr:uid="{6EC52B6A-33FA-4DA9-AE42-AF9707B62375}"/>
    <cellStyle name="Normal 37 3 10_EGAT BS 10" xfId="46861" xr:uid="{B12E9D24-866C-40DF-9D4A-F500A693985B}"/>
    <cellStyle name="Normal 37 3 11" xfId="46862" xr:uid="{FCF4535D-CA2D-4881-956E-CC34D5F70A3F}"/>
    <cellStyle name="Normal 37 3 11 2" xfId="46863" xr:uid="{55DC4371-FD58-4E6E-B066-80E06C143FC0}"/>
    <cellStyle name="Normal 37 3 11 2 2" xfId="46864" xr:uid="{6F67E2B6-D8E2-4EDA-8292-BA2B77702385}"/>
    <cellStyle name="Normal 37 3 11 2 2 2" xfId="46865" xr:uid="{8247EC0F-7EFC-413C-B700-1348B3A80FFF}"/>
    <cellStyle name="Normal 37 3 11 2 3" xfId="46866" xr:uid="{862CF470-BC36-49E5-997D-9068BDE0C0C8}"/>
    <cellStyle name="Normal 37 3 11 3" xfId="46867" xr:uid="{A86217AC-8D5B-4CF1-BC03-5296D8785B56}"/>
    <cellStyle name="Normal 37 3 11 3 2" xfId="46868" xr:uid="{B3DF2A0D-E82C-4CD0-9DF1-2C660A1B728F}"/>
    <cellStyle name="Normal 37 3 11 4" xfId="46869" xr:uid="{D58E3EB4-7D18-4C38-ACD3-EADEDB0E0D22}"/>
    <cellStyle name="Normal 37 3 12" xfId="46870" xr:uid="{731DED3C-8337-407F-AB9B-679A517132F8}"/>
    <cellStyle name="Normal 37 3 12 2" xfId="46871" xr:uid="{15FA6B82-07AE-468B-8AD5-4FD072795157}"/>
    <cellStyle name="Normal 37 3 12 2 2" xfId="46872" xr:uid="{DD29C542-948C-45BF-8F9D-EB1EA635C030}"/>
    <cellStyle name="Normal 37 3 12 2 2 2" xfId="46873" xr:uid="{C926CF38-9972-4E61-BB93-F158E1F0A411}"/>
    <cellStyle name="Normal 37 3 12 2 3" xfId="46874" xr:uid="{CFB16A38-EBC7-4E4F-95F4-4E0C514A1B20}"/>
    <cellStyle name="Normal 37 3 12 3" xfId="46875" xr:uid="{D3414616-970C-4DBE-891F-F5B8CBB07841}"/>
    <cellStyle name="Normal 37 3 12 3 2" xfId="46876" xr:uid="{20C6C060-DB17-4836-9EB8-BA6A1D9B1609}"/>
    <cellStyle name="Normal 37 3 12 4" xfId="46877" xr:uid="{1EFC3B33-4838-45D8-B16A-8BDFF9E584A7}"/>
    <cellStyle name="Normal 37 3 13" xfId="46878" xr:uid="{05A8B573-1930-4A2D-AC81-268BEFDDDEB5}"/>
    <cellStyle name="Normal 37 3 13 2" xfId="46879" xr:uid="{89C88683-E8B1-4532-923C-41EE9AA94E80}"/>
    <cellStyle name="Normal 37 3 13 2 2" xfId="46880" xr:uid="{F0CF09E1-5430-4B12-ADC8-1D97F2F259A8}"/>
    <cellStyle name="Normal 37 3 13 3" xfId="46881" xr:uid="{84B923DE-6D3C-4A58-AC4B-A370DECB3A12}"/>
    <cellStyle name="Normal 37 3 14" xfId="46882" xr:uid="{B32F79C2-4F26-4B07-B3BA-9EB64CB36C30}"/>
    <cellStyle name="Normal 37 3 14 2" xfId="46883" xr:uid="{693689F7-BADF-4A69-A3E2-8459146EBA04}"/>
    <cellStyle name="Normal 37 3 14 2 2" xfId="46884" xr:uid="{E45016FC-56D9-4F13-8EEA-AABBE42B8BE4}"/>
    <cellStyle name="Normal 37 3 14 3" xfId="46885" xr:uid="{C0A6C03C-521E-46ED-88E8-52C14731E1C5}"/>
    <cellStyle name="Normal 37 3 15" xfId="46886" xr:uid="{D3111C64-7DF4-49C2-88C6-6A009D585BD5}"/>
    <cellStyle name="Normal 37 3 15 2" xfId="46887" xr:uid="{AEDB6363-5F75-4315-B6E8-6FE72CEFE23B}"/>
    <cellStyle name="Normal 37 3 15 2 2" xfId="46888" xr:uid="{A85ACEE5-500B-4951-848E-03111A7AF38C}"/>
    <cellStyle name="Normal 37 3 15 3" xfId="46889" xr:uid="{3CFC0A02-4AB7-4935-9153-5FC95227204B}"/>
    <cellStyle name="Normal 37 3 16" xfId="46890" xr:uid="{DD391096-BD80-4CD3-922A-4EA445F899E8}"/>
    <cellStyle name="Normal 37 3 16 2" xfId="46891" xr:uid="{D402BA7B-9E7A-46ED-AC94-AF595A8002A5}"/>
    <cellStyle name="Normal 37 3 17" xfId="46892" xr:uid="{44D967AD-B539-4A9C-B61B-F87419B61C75}"/>
    <cellStyle name="Normal 37 3 2" xfId="46893" xr:uid="{6F334D68-A990-4E71-8C05-25DEF0F8C25A}"/>
    <cellStyle name="Normal 37 3 2 10" xfId="46894" xr:uid="{AE1717D9-757C-4F1D-8BAC-EF879721BF1D}"/>
    <cellStyle name="Normal 37 3 2 10 2" xfId="46895" xr:uid="{152097DB-2B9E-46BE-9CFF-855528304E73}"/>
    <cellStyle name="Normal 37 3 2 11" xfId="46896" xr:uid="{0365F9CA-1812-4DC4-B2B2-80F1FF0699B1}"/>
    <cellStyle name="Normal 37 3 2 2" xfId="46897" xr:uid="{6D49C891-3660-44AE-8208-1CD1AC8EC2F4}"/>
    <cellStyle name="Normal 37 3 2 2 10" xfId="46898" xr:uid="{DFDDF7DC-6587-449F-8D15-9E9D30CB79EF}"/>
    <cellStyle name="Normal 37 3 2 2 2" xfId="46899" xr:uid="{075DA55F-2E9D-4B81-9A89-274A8DE889E5}"/>
    <cellStyle name="Normal 37 3 2 2 2 2" xfId="46900" xr:uid="{4AC1B837-43EB-4094-9536-E09E6E89EE3B}"/>
    <cellStyle name="Normal 37 3 2 2 2 2 2" xfId="46901" xr:uid="{45E08BF6-06EB-4FAF-A289-97FFFAB5DC1F}"/>
    <cellStyle name="Normal 37 3 2 2 2 2 2 2" xfId="46902" xr:uid="{75E75F39-FA81-41C6-B1AC-DBC2B5BF6353}"/>
    <cellStyle name="Normal 37 3 2 2 2 2 2 2 2" xfId="46903" xr:uid="{0942DDFC-EA32-4746-AED9-D377AA4C6C42}"/>
    <cellStyle name="Normal 37 3 2 2 2 2 2 2 2 2" xfId="46904" xr:uid="{A2592E5C-FF13-4466-9281-999706EF423C}"/>
    <cellStyle name="Normal 37 3 2 2 2 2 2 2 3" xfId="46905" xr:uid="{F7952BBA-441A-4157-8E5C-532C126A60CD}"/>
    <cellStyle name="Normal 37 3 2 2 2 2 2 3" xfId="46906" xr:uid="{166FD49A-2920-47AA-B6BF-9802D92C2287}"/>
    <cellStyle name="Normal 37 3 2 2 2 2 2 3 2" xfId="46907" xr:uid="{1AEA3012-6D42-4F2E-91D3-EC07008CFF46}"/>
    <cellStyle name="Normal 37 3 2 2 2 2 2 4" xfId="46908" xr:uid="{BBED07E4-8FBE-423A-8066-CAAA289664A8}"/>
    <cellStyle name="Normal 37 3 2 2 2 2 3" xfId="46909" xr:uid="{770B4450-3891-455C-B423-98FD5A2ACD72}"/>
    <cellStyle name="Normal 37 3 2 2 2 2 3 2" xfId="46910" xr:uid="{1FAFE6A4-F033-415D-8D0D-CBE77872D599}"/>
    <cellStyle name="Normal 37 3 2 2 2 2 3 2 2" xfId="46911" xr:uid="{7FAC7384-71D4-4A95-B58E-46B633D780EE}"/>
    <cellStyle name="Normal 37 3 2 2 2 2 3 3" xfId="46912" xr:uid="{67C1451A-BFCC-48AD-89D2-4312BA93ACA9}"/>
    <cellStyle name="Normal 37 3 2 2 2 2 4" xfId="46913" xr:uid="{55498A95-D389-41A5-9850-EF25CCBB2036}"/>
    <cellStyle name="Normal 37 3 2 2 2 2 4 2" xfId="46914" xr:uid="{FA5A9D63-4322-49A3-BD53-D47E05D1ECA8}"/>
    <cellStyle name="Normal 37 3 2 2 2 2 4 2 2" xfId="46915" xr:uid="{DD671829-DAA3-4B96-854C-AB46AF9CE866}"/>
    <cellStyle name="Normal 37 3 2 2 2 2 4 3" xfId="46916" xr:uid="{B51ED61C-52C2-4500-B539-B2BFB2E63CC8}"/>
    <cellStyle name="Normal 37 3 2 2 2 2 5" xfId="46917" xr:uid="{FC34A8FA-1878-4147-B360-A74DBD92F34E}"/>
    <cellStyle name="Normal 37 3 2 2 2 2 5 2" xfId="46918" xr:uid="{09A83366-75D6-4D1F-B8DA-26DA876CB0CD}"/>
    <cellStyle name="Normal 37 3 2 2 2 2 5 2 2" xfId="46919" xr:uid="{8E5B6489-6532-4C6A-A60E-7DDF75C8341B}"/>
    <cellStyle name="Normal 37 3 2 2 2 2 5 3" xfId="46920" xr:uid="{745150DF-7A1B-464E-AD38-E3DEF2F851AB}"/>
    <cellStyle name="Normal 37 3 2 2 2 2 6" xfId="46921" xr:uid="{B3B00518-7A70-4DD6-A723-32789F257F04}"/>
    <cellStyle name="Normal 37 3 2 2 2 2 6 2" xfId="46922" xr:uid="{1A2F2819-F553-4DA6-BD17-6000648376CE}"/>
    <cellStyle name="Normal 37 3 2 2 2 2 7" xfId="46923" xr:uid="{7426350B-6518-4C64-9288-28502552F177}"/>
    <cellStyle name="Normal 37 3 2 2 2 2_EGAT BS 10" xfId="46924" xr:uid="{828FFDCE-9ECB-48DA-A444-D7F654CF6686}"/>
    <cellStyle name="Normal 37 3 2 2 2 3" xfId="46925" xr:uid="{63473633-7A01-4D60-B30F-117FCCCCED2C}"/>
    <cellStyle name="Normal 37 3 2 2 2 3 2" xfId="46926" xr:uid="{55CE3811-458E-44CE-85BA-414C56FA0F80}"/>
    <cellStyle name="Normal 37 3 2 2 2 3 2 2" xfId="46927" xr:uid="{61798CA8-A6DD-439A-B618-DAA16AF7F0BA}"/>
    <cellStyle name="Normal 37 3 2 2 2 3 2 2 2" xfId="46928" xr:uid="{F144B792-909E-4A60-9636-A09F8CC7E0FC}"/>
    <cellStyle name="Normal 37 3 2 2 2 3 2 3" xfId="46929" xr:uid="{B9AFE39E-0777-4DE4-925D-B54D05AA65C4}"/>
    <cellStyle name="Normal 37 3 2 2 2 3 3" xfId="46930" xr:uid="{DA3CE79B-BCCA-4394-9AE0-9A0C73D56899}"/>
    <cellStyle name="Normal 37 3 2 2 2 3 3 2" xfId="46931" xr:uid="{54EF7FB0-F62B-4AFC-BEE2-A072442C6F9F}"/>
    <cellStyle name="Normal 37 3 2 2 2 3 4" xfId="46932" xr:uid="{8AC1DCC2-8608-41EB-A905-110665F934C5}"/>
    <cellStyle name="Normal 37 3 2 2 2 4" xfId="46933" xr:uid="{F5055A8C-D86E-485E-B4D4-BCB308DFE8C2}"/>
    <cellStyle name="Normal 37 3 2 2 2 4 2" xfId="46934" xr:uid="{CBCBF2B4-BB02-4F29-9A7D-40F24FDBA5D5}"/>
    <cellStyle name="Normal 37 3 2 2 2 4 2 2" xfId="46935" xr:uid="{28AC02C3-9A8B-4453-82EC-7462FD45770E}"/>
    <cellStyle name="Normal 37 3 2 2 2 4 2 2 2" xfId="46936" xr:uid="{E43A9422-C981-493B-A0FB-CC62FBB428BA}"/>
    <cellStyle name="Normal 37 3 2 2 2 4 2 3" xfId="46937" xr:uid="{7DC0C3EB-A404-46B5-B643-831BAB7EC1E6}"/>
    <cellStyle name="Normal 37 3 2 2 2 4 3" xfId="46938" xr:uid="{B87289C7-CABC-427F-A815-D8C2D9E06746}"/>
    <cellStyle name="Normal 37 3 2 2 2 4 3 2" xfId="46939" xr:uid="{E338F30E-184E-4623-83AD-6B68D1D58B1A}"/>
    <cellStyle name="Normal 37 3 2 2 2 4 4" xfId="46940" xr:uid="{377AF9D6-221D-4AD6-B14A-0B302603497E}"/>
    <cellStyle name="Normal 37 3 2 2 2 5" xfId="46941" xr:uid="{6E4C9C53-5910-4B40-BE04-F2CE23952647}"/>
    <cellStyle name="Normal 37 3 2 2 2 5 2" xfId="46942" xr:uid="{27F244EE-ADBA-48B9-8952-086A14310E75}"/>
    <cellStyle name="Normal 37 3 2 2 2 5 2 2" xfId="46943" xr:uid="{97FF54EB-0DBC-4129-B443-12B34ABAC791}"/>
    <cellStyle name="Normal 37 3 2 2 2 5 3" xfId="46944" xr:uid="{2268274A-81B6-4EB0-9DDB-C91C04EB4623}"/>
    <cellStyle name="Normal 37 3 2 2 2 6" xfId="46945" xr:uid="{91CCE586-8632-40D4-8498-DF89C72D086F}"/>
    <cellStyle name="Normal 37 3 2 2 2 6 2" xfId="46946" xr:uid="{8B5132D7-1CD5-453F-BF08-758A3FC089C1}"/>
    <cellStyle name="Normal 37 3 2 2 2 6 2 2" xfId="46947" xr:uid="{A3B9783B-2621-49EE-A236-258D8027D2DC}"/>
    <cellStyle name="Normal 37 3 2 2 2 6 3" xfId="46948" xr:uid="{242149B4-1E77-48EC-B0CE-F0107CF24994}"/>
    <cellStyle name="Normal 37 3 2 2 2 7" xfId="46949" xr:uid="{14DE530B-F76F-4F1B-B399-9D91A6FD97EA}"/>
    <cellStyle name="Normal 37 3 2 2 2 7 2" xfId="46950" xr:uid="{A2438EEF-760D-402C-9BEC-2880DDB8F47D}"/>
    <cellStyle name="Normal 37 3 2 2 2 7 2 2" xfId="46951" xr:uid="{73DEA92E-D911-4C34-8AB9-C78F7F79D041}"/>
    <cellStyle name="Normal 37 3 2 2 2 7 3" xfId="46952" xr:uid="{F614632C-0F5B-4065-8C33-674437CC86A5}"/>
    <cellStyle name="Normal 37 3 2 2 2 8" xfId="46953" xr:uid="{D2CFCBAC-DDB7-4F98-8E4E-9BCA0D0FB751}"/>
    <cellStyle name="Normal 37 3 2 2 2 8 2" xfId="46954" xr:uid="{C7C8115C-FD06-4EAD-92A4-C366402C680F}"/>
    <cellStyle name="Normal 37 3 2 2 2 9" xfId="46955" xr:uid="{D7A95789-7AA1-4C3D-A005-B0D1454DBEA5}"/>
    <cellStyle name="Normal 37 3 2 2 2_EGAT BS 10" xfId="46956" xr:uid="{57B5964C-923A-4210-A126-CD7908D410D3}"/>
    <cellStyle name="Normal 37 3 2 2 3" xfId="46957" xr:uid="{9CEC03B3-044B-40BA-AA2F-FD1941BFAD38}"/>
    <cellStyle name="Normal 37 3 2 2 3 2" xfId="46958" xr:uid="{F6469BA2-534E-49BE-9A16-AD586D8F679A}"/>
    <cellStyle name="Normal 37 3 2 2 3 2 2" xfId="46959" xr:uid="{37B0E9B4-88F9-4F40-AB92-9ED9F68BBFF3}"/>
    <cellStyle name="Normal 37 3 2 2 3 2 2 2" xfId="46960" xr:uid="{31626BBC-17F1-4C18-85F8-F5427B299AC4}"/>
    <cellStyle name="Normal 37 3 2 2 3 2 2 2 2" xfId="46961" xr:uid="{DAF22F62-D17B-4CB3-AF07-A616BACB3A5E}"/>
    <cellStyle name="Normal 37 3 2 2 3 2 2 3" xfId="46962" xr:uid="{F3DF7299-2007-4ACC-9C17-6149F24B941B}"/>
    <cellStyle name="Normal 37 3 2 2 3 2 3" xfId="46963" xr:uid="{31BA97CA-3CD3-4E6F-B4CB-A8B8612DDB8B}"/>
    <cellStyle name="Normal 37 3 2 2 3 2 3 2" xfId="46964" xr:uid="{DE003767-CC25-49C8-9A00-CAD09225CF62}"/>
    <cellStyle name="Normal 37 3 2 2 3 2 4" xfId="46965" xr:uid="{ED2D34DB-EA09-49AD-BB7E-CFBB35C4B5CD}"/>
    <cellStyle name="Normal 37 3 2 2 3 3" xfId="46966" xr:uid="{F204D02F-6607-4313-BD40-1B0436884496}"/>
    <cellStyle name="Normal 37 3 2 2 3 3 2" xfId="46967" xr:uid="{DD17E032-DFA0-45ED-9EC4-C90BBFAD6687}"/>
    <cellStyle name="Normal 37 3 2 2 3 3 2 2" xfId="46968" xr:uid="{550F6B8B-2F18-458C-8FBB-2DEDE9A651E0}"/>
    <cellStyle name="Normal 37 3 2 2 3 3 2 2 2" xfId="46969" xr:uid="{1552B4BF-BB2B-40BF-9BAE-53CBC24BF16D}"/>
    <cellStyle name="Normal 37 3 2 2 3 3 2 3" xfId="46970" xr:uid="{3527491F-0F2F-4FE8-9253-BB4DF1F7C536}"/>
    <cellStyle name="Normal 37 3 2 2 3 3 3" xfId="46971" xr:uid="{5646A5DE-E09E-43B8-9C2D-ED2EE07CFE56}"/>
    <cellStyle name="Normal 37 3 2 2 3 3 3 2" xfId="46972" xr:uid="{447D001C-62B9-4878-9518-F587DF5EE3E2}"/>
    <cellStyle name="Normal 37 3 2 2 3 3 4" xfId="46973" xr:uid="{139280D4-691A-4BF8-9C56-821601EE64FE}"/>
    <cellStyle name="Normal 37 3 2 2 3 4" xfId="46974" xr:uid="{33D49258-1FC6-4D73-908A-A1DE4AC4891B}"/>
    <cellStyle name="Normal 37 3 2 2 3 4 2" xfId="46975" xr:uid="{06042D78-2B5C-4418-A30D-E66B23275FA9}"/>
    <cellStyle name="Normal 37 3 2 2 3 4 2 2" xfId="46976" xr:uid="{C78860B7-DC4C-47C7-9E15-1636C47BF69C}"/>
    <cellStyle name="Normal 37 3 2 2 3 4 3" xfId="46977" xr:uid="{1B266B22-97C3-4F60-9ED7-ADFC75BE5837}"/>
    <cellStyle name="Normal 37 3 2 2 3 5" xfId="46978" xr:uid="{97AB6E60-360E-4884-B90F-A369A77592BC}"/>
    <cellStyle name="Normal 37 3 2 2 3 5 2" xfId="46979" xr:uid="{0FA49969-A730-4CEF-AE32-FB16E02B2913}"/>
    <cellStyle name="Normal 37 3 2 2 3 5 2 2" xfId="46980" xr:uid="{0B44CCA1-46B8-4AA4-AD60-82A36AF042BF}"/>
    <cellStyle name="Normal 37 3 2 2 3 5 3" xfId="46981" xr:uid="{A5F49D61-B2FD-4A0E-9E6A-5236A6D40F12}"/>
    <cellStyle name="Normal 37 3 2 2 3 6" xfId="46982" xr:uid="{2E522631-FDBB-42FE-88A9-998B3AC35DAC}"/>
    <cellStyle name="Normal 37 3 2 2 3 6 2" xfId="46983" xr:uid="{234CB234-F8BD-4328-90C9-592120A3E9EC}"/>
    <cellStyle name="Normal 37 3 2 2 3 6 2 2" xfId="46984" xr:uid="{D552FF0D-FB46-4283-B470-8ED985F6C456}"/>
    <cellStyle name="Normal 37 3 2 2 3 6 3" xfId="46985" xr:uid="{D72C9DDE-AAF9-4730-8901-49445218E894}"/>
    <cellStyle name="Normal 37 3 2 2 3 7" xfId="46986" xr:uid="{F5D8DF94-C164-4028-BFFB-E0CA43767E81}"/>
    <cellStyle name="Normal 37 3 2 2 3 7 2" xfId="46987" xr:uid="{F7242797-F477-4BB5-B6DE-97F2154238AE}"/>
    <cellStyle name="Normal 37 3 2 2 3 8" xfId="46988" xr:uid="{CBE9A61A-A545-4DEA-9A6B-39C4F47FC0A8}"/>
    <cellStyle name="Normal 37 3 2 2 3_EGAT BS 10" xfId="46989" xr:uid="{56CF5CA6-BF84-48CF-B64A-138346B646C5}"/>
    <cellStyle name="Normal 37 3 2 2 4" xfId="46990" xr:uid="{911609EC-4DEC-4712-87D0-A41950B72C3D}"/>
    <cellStyle name="Normal 37 3 2 2 4 2" xfId="46991" xr:uid="{4883FB1C-601D-4A17-902F-B29C12DE9627}"/>
    <cellStyle name="Normal 37 3 2 2 4 2 2" xfId="46992" xr:uid="{4F3F002E-4AEA-47B7-AD9F-1BA039D2251A}"/>
    <cellStyle name="Normal 37 3 2 2 4 2 2 2" xfId="46993" xr:uid="{876252AE-9B91-420B-9BB8-B27CC03F20DC}"/>
    <cellStyle name="Normal 37 3 2 2 4 2 3" xfId="46994" xr:uid="{130214B0-13A2-4C43-A780-5E883605710D}"/>
    <cellStyle name="Normal 37 3 2 2 4 3" xfId="46995" xr:uid="{09D0BCC4-D7B7-4D48-90D6-25F3F65C64FE}"/>
    <cellStyle name="Normal 37 3 2 2 4 3 2" xfId="46996" xr:uid="{269896BC-4856-43F9-B5B0-C7E9C5158DC4}"/>
    <cellStyle name="Normal 37 3 2 2 4 4" xfId="46997" xr:uid="{48605357-8A49-4DC6-8AF7-F7B7FB6B9A00}"/>
    <cellStyle name="Normal 37 3 2 2 5" xfId="46998" xr:uid="{EBC0BACC-191C-4702-AFC3-F195827A8E45}"/>
    <cellStyle name="Normal 37 3 2 2 5 2" xfId="46999" xr:uid="{93F91026-D359-4566-9556-D42A232FED10}"/>
    <cellStyle name="Normal 37 3 2 2 5 2 2" xfId="47000" xr:uid="{BC1F7107-11AE-4055-A0AF-8EF25AB2F46E}"/>
    <cellStyle name="Normal 37 3 2 2 5 2 2 2" xfId="47001" xr:uid="{27BB9A80-4CF0-454A-9F0F-527842883A61}"/>
    <cellStyle name="Normal 37 3 2 2 5 2 3" xfId="47002" xr:uid="{8AAEFFC9-C704-421E-BFBA-85FD56673D7E}"/>
    <cellStyle name="Normal 37 3 2 2 5 3" xfId="47003" xr:uid="{E117EF47-5BE6-42AC-9C25-A63BAB3D2EEC}"/>
    <cellStyle name="Normal 37 3 2 2 5 3 2" xfId="47004" xr:uid="{B43556E7-7490-4711-9588-31668BB41931}"/>
    <cellStyle name="Normal 37 3 2 2 5 4" xfId="47005" xr:uid="{47891197-02E7-4F74-8935-32B12851701A}"/>
    <cellStyle name="Normal 37 3 2 2 6" xfId="47006" xr:uid="{A86A6DA2-6E2E-48F0-8CFD-54547D3BE8F3}"/>
    <cellStyle name="Normal 37 3 2 2 6 2" xfId="47007" xr:uid="{BC4D1F02-23D8-429C-8816-ACA32CB4DE72}"/>
    <cellStyle name="Normal 37 3 2 2 6 2 2" xfId="47008" xr:uid="{5AE602C4-FCAA-4B84-9FF3-297901AD34AB}"/>
    <cellStyle name="Normal 37 3 2 2 6 3" xfId="47009" xr:uid="{C47A3ADE-64A5-48AD-9644-549C46019F50}"/>
    <cellStyle name="Normal 37 3 2 2 7" xfId="47010" xr:uid="{D0DF82BB-F70D-4D23-8E1F-1D8611415299}"/>
    <cellStyle name="Normal 37 3 2 2 7 2" xfId="47011" xr:uid="{AE06FB73-4FDF-442D-A148-77CE734CA512}"/>
    <cellStyle name="Normal 37 3 2 2 7 2 2" xfId="47012" xr:uid="{9F367F59-AAB8-4C22-A214-34A9530A861B}"/>
    <cellStyle name="Normal 37 3 2 2 7 3" xfId="47013" xr:uid="{54E61359-95AC-4FF1-A578-09516EF8E232}"/>
    <cellStyle name="Normal 37 3 2 2 8" xfId="47014" xr:uid="{BE13375F-75A5-4377-8B23-7F9363920DC4}"/>
    <cellStyle name="Normal 37 3 2 2 8 2" xfId="47015" xr:uid="{79B04C94-18F7-4F99-9845-B9C136BA778A}"/>
    <cellStyle name="Normal 37 3 2 2 8 2 2" xfId="47016" xr:uid="{824726BD-72D1-41F4-913C-FFB2137FD30B}"/>
    <cellStyle name="Normal 37 3 2 2 8 3" xfId="47017" xr:uid="{FB853E52-0924-49CA-9D88-C1D498F2EF02}"/>
    <cellStyle name="Normal 37 3 2 2 9" xfId="47018" xr:uid="{98E775A2-E047-40BC-B1F0-E7AC651D309E}"/>
    <cellStyle name="Normal 37 3 2 2 9 2" xfId="47019" xr:uid="{81705D8E-B14F-41F9-B189-FDCFA487EE3F}"/>
    <cellStyle name="Normal 37 3 2 2_EGAT BS 10" xfId="47020" xr:uid="{07FC2C71-6523-4C93-B5EA-0C835F5484F0}"/>
    <cellStyle name="Normal 37 3 2 3" xfId="47021" xr:uid="{F66717A4-2595-4257-A73A-41351DB8C583}"/>
    <cellStyle name="Normal 37 3 2 3 2" xfId="47022" xr:uid="{A9AF815C-A65D-47DB-86A0-EB2B0E68F0D9}"/>
    <cellStyle name="Normal 37 3 2 3 2 2" xfId="47023" xr:uid="{0F2FF714-E5FD-4C42-84D6-06CD1490A6B9}"/>
    <cellStyle name="Normal 37 3 2 3 2 2 2" xfId="47024" xr:uid="{52B48F2E-53D1-4A28-A7C3-D241E2D44D57}"/>
    <cellStyle name="Normal 37 3 2 3 2 2 2 2" xfId="47025" xr:uid="{46DC3CF1-7DE9-4B74-98F4-862D4BB3056F}"/>
    <cellStyle name="Normal 37 3 2 3 2 2 2 2 2" xfId="47026" xr:uid="{244F82E8-EE61-4ED9-9B57-32400E663E20}"/>
    <cellStyle name="Normal 37 3 2 3 2 2 2 3" xfId="47027" xr:uid="{E53E7788-B0C4-43C5-ACA7-35DD53360E75}"/>
    <cellStyle name="Normal 37 3 2 3 2 2 3" xfId="47028" xr:uid="{8F911738-5FDB-42F8-9501-CA4F9056255F}"/>
    <cellStyle name="Normal 37 3 2 3 2 2 3 2" xfId="47029" xr:uid="{E9D66104-AE56-4E7A-A437-75D3CC24A249}"/>
    <cellStyle name="Normal 37 3 2 3 2 2 4" xfId="47030" xr:uid="{A1CF798C-9808-4307-873B-FDF9653C8BB3}"/>
    <cellStyle name="Normal 37 3 2 3 2 3" xfId="47031" xr:uid="{F1344E3F-5D55-4166-A053-C85D1A1444FB}"/>
    <cellStyle name="Normal 37 3 2 3 2 3 2" xfId="47032" xr:uid="{F09B9E9D-3511-47FC-9514-5870E84D074D}"/>
    <cellStyle name="Normal 37 3 2 3 2 3 2 2" xfId="47033" xr:uid="{72BE7758-6DA8-4952-8CC2-A0AC8100C9B4}"/>
    <cellStyle name="Normal 37 3 2 3 2 3 3" xfId="47034" xr:uid="{1E724EAB-1F56-414C-A3D4-D0CB3BF2A1C5}"/>
    <cellStyle name="Normal 37 3 2 3 2 4" xfId="47035" xr:uid="{D2C7E0F3-E8C0-4642-AB06-A154FCC3CB91}"/>
    <cellStyle name="Normal 37 3 2 3 2 4 2" xfId="47036" xr:uid="{B135130E-AF6C-4465-B6DF-3F1EA94F3F3D}"/>
    <cellStyle name="Normal 37 3 2 3 2 4 2 2" xfId="47037" xr:uid="{BFB89B62-D976-4503-A847-EAB48E807EEF}"/>
    <cellStyle name="Normal 37 3 2 3 2 4 3" xfId="47038" xr:uid="{80BF624A-7432-4AC5-A820-5B8E1BEC3325}"/>
    <cellStyle name="Normal 37 3 2 3 2 5" xfId="47039" xr:uid="{292F2F22-0EFA-4402-9817-562B410CFA08}"/>
    <cellStyle name="Normal 37 3 2 3 2 5 2" xfId="47040" xr:uid="{AEAF8120-FFBB-4BA3-98F7-669FEA8A31E5}"/>
    <cellStyle name="Normal 37 3 2 3 2 5 2 2" xfId="47041" xr:uid="{2A21A6CE-3534-4D20-A27A-EB3C57821BB9}"/>
    <cellStyle name="Normal 37 3 2 3 2 5 3" xfId="47042" xr:uid="{02B25114-0EDF-47CA-9685-F0257C9B6397}"/>
    <cellStyle name="Normal 37 3 2 3 2 6" xfId="47043" xr:uid="{DF5042F7-D99B-433E-B65B-1AD455B6AF0B}"/>
    <cellStyle name="Normal 37 3 2 3 2 6 2" xfId="47044" xr:uid="{DE3F2452-01A5-4ADF-BBC5-CD37BEB1B50C}"/>
    <cellStyle name="Normal 37 3 2 3 2 7" xfId="47045" xr:uid="{1E4BD6B9-F1DB-4067-A356-3D1EA6CCC75B}"/>
    <cellStyle name="Normal 37 3 2 3 2_EGAT BS 10" xfId="47046" xr:uid="{8A8D45F7-EBC5-4E5C-8EA3-711EE2C5D293}"/>
    <cellStyle name="Normal 37 3 2 3 3" xfId="47047" xr:uid="{DEC190F5-2E5C-4CB9-AB68-AAA4744DEDE0}"/>
    <cellStyle name="Normal 37 3 2 3 3 2" xfId="47048" xr:uid="{4172C493-215C-44EE-B69F-564AFA05683E}"/>
    <cellStyle name="Normal 37 3 2 3 3 2 2" xfId="47049" xr:uid="{D6F4CF29-9DC5-45E2-94DB-7F7C3109902D}"/>
    <cellStyle name="Normal 37 3 2 3 3 2 2 2" xfId="47050" xr:uid="{EDFCB49D-567A-416C-8EEC-1AA7CAF4AAF1}"/>
    <cellStyle name="Normal 37 3 2 3 3 2 3" xfId="47051" xr:uid="{2F82A403-8AC7-4EC8-A59E-A73963BF5C31}"/>
    <cellStyle name="Normal 37 3 2 3 3 3" xfId="47052" xr:uid="{44884C2D-1012-4FB7-B5D1-F818ABDC3BA4}"/>
    <cellStyle name="Normal 37 3 2 3 3 3 2" xfId="47053" xr:uid="{EE1C1B02-1E2C-4D5F-95D2-5094E3BD8ADF}"/>
    <cellStyle name="Normal 37 3 2 3 3 4" xfId="47054" xr:uid="{C54598BF-02AA-4006-A41C-460BFE0C0A88}"/>
    <cellStyle name="Normal 37 3 2 3 4" xfId="47055" xr:uid="{7E9F5B7A-7737-412F-B356-7D0A50221DCB}"/>
    <cellStyle name="Normal 37 3 2 3 4 2" xfId="47056" xr:uid="{40E4A4DB-8676-498B-9FFB-BD7AB13B9B7D}"/>
    <cellStyle name="Normal 37 3 2 3 4 2 2" xfId="47057" xr:uid="{1B2AC270-37EE-46C8-9B7C-C8402CA9A463}"/>
    <cellStyle name="Normal 37 3 2 3 4 2 2 2" xfId="47058" xr:uid="{F53B0FA5-2935-4830-A04F-4C718C5A9762}"/>
    <cellStyle name="Normal 37 3 2 3 4 2 3" xfId="47059" xr:uid="{69BF5DFF-CEEA-4DF5-A4FA-69B3B63B9432}"/>
    <cellStyle name="Normal 37 3 2 3 4 3" xfId="47060" xr:uid="{119EAB15-8D09-4A94-B98F-5555542594F9}"/>
    <cellStyle name="Normal 37 3 2 3 4 3 2" xfId="47061" xr:uid="{A074F74E-3080-49DC-AD16-017E60B7932C}"/>
    <cellStyle name="Normal 37 3 2 3 4 4" xfId="47062" xr:uid="{89910EF6-C191-480E-B179-2C7E210BC791}"/>
    <cellStyle name="Normal 37 3 2 3 5" xfId="47063" xr:uid="{9908FE6A-A1F7-4F1D-B74A-A6035DDD712D}"/>
    <cellStyle name="Normal 37 3 2 3 5 2" xfId="47064" xr:uid="{6FC4795A-7418-4A59-8B79-021CE065ABE7}"/>
    <cellStyle name="Normal 37 3 2 3 5 2 2" xfId="47065" xr:uid="{FDB59E0B-4E23-4390-A43F-62D867523275}"/>
    <cellStyle name="Normal 37 3 2 3 5 3" xfId="47066" xr:uid="{F309D8D4-952A-4950-8C2E-6E58CDA15C5B}"/>
    <cellStyle name="Normal 37 3 2 3 6" xfId="47067" xr:uid="{C1A315EF-62E5-44C3-BF5B-9FDA6A6ADF3A}"/>
    <cellStyle name="Normal 37 3 2 3 6 2" xfId="47068" xr:uid="{E4DEB44D-FD3A-4BA6-AF08-6880379CEA9B}"/>
    <cellStyle name="Normal 37 3 2 3 6 2 2" xfId="47069" xr:uid="{0450EC20-DA9D-4891-A2EB-13A2EC539CC8}"/>
    <cellStyle name="Normal 37 3 2 3 6 3" xfId="47070" xr:uid="{EBD47ADF-AA8E-42D2-9418-FB806C83F8DA}"/>
    <cellStyle name="Normal 37 3 2 3 7" xfId="47071" xr:uid="{5E93142B-EF9D-448F-B8D0-96E87E8BE6AE}"/>
    <cellStyle name="Normal 37 3 2 3 7 2" xfId="47072" xr:uid="{F822E59F-A7C1-43BD-A22E-CFA7D91E7083}"/>
    <cellStyle name="Normal 37 3 2 3 7 2 2" xfId="47073" xr:uid="{98A48641-520B-49F9-B805-DF8F92A9CC53}"/>
    <cellStyle name="Normal 37 3 2 3 7 3" xfId="47074" xr:uid="{2C576A3B-3BE3-404C-8FD2-B3991B4D2BE1}"/>
    <cellStyle name="Normal 37 3 2 3 8" xfId="47075" xr:uid="{BD721753-AF91-4939-83C0-933F7C1620A8}"/>
    <cellStyle name="Normal 37 3 2 3 8 2" xfId="47076" xr:uid="{27FEB807-A65B-4140-A03B-23C825D53C64}"/>
    <cellStyle name="Normal 37 3 2 3 9" xfId="47077" xr:uid="{833F937D-14D3-42C3-9B7A-A7FE51317207}"/>
    <cellStyle name="Normal 37 3 2 3_EGAT BS 10" xfId="47078" xr:uid="{A88EDA81-2732-43D6-9957-3CDC7A5E2E9E}"/>
    <cellStyle name="Normal 37 3 2 4" xfId="47079" xr:uid="{D5FAA070-41A1-46EC-A0AC-4849210DF8E7}"/>
    <cellStyle name="Normal 37 3 2 4 2" xfId="47080" xr:uid="{DAED178D-1E67-498D-8E1F-602A298145B0}"/>
    <cellStyle name="Normal 37 3 2 4 2 2" xfId="47081" xr:uid="{3C33DC12-7AB5-4572-AC56-BA5276ED62AC}"/>
    <cellStyle name="Normal 37 3 2 4 2 2 2" xfId="47082" xr:uid="{8C5371C0-AD83-44FA-B098-9C1C897DDB55}"/>
    <cellStyle name="Normal 37 3 2 4 2 2 2 2" xfId="47083" xr:uid="{172837D6-1309-4EEB-ADAD-24D1C4095DDA}"/>
    <cellStyle name="Normal 37 3 2 4 2 2 3" xfId="47084" xr:uid="{F05C3160-531C-4B36-AA72-6FF1AF0A0683}"/>
    <cellStyle name="Normal 37 3 2 4 2 3" xfId="47085" xr:uid="{2BC5B15E-2092-40B8-ADF5-35C5274AA053}"/>
    <cellStyle name="Normal 37 3 2 4 2 3 2" xfId="47086" xr:uid="{1DA891AD-CF98-4F3B-A11D-058716893C62}"/>
    <cellStyle name="Normal 37 3 2 4 2 4" xfId="47087" xr:uid="{845C3913-74E4-4453-BF2A-8CF852768F8E}"/>
    <cellStyle name="Normal 37 3 2 4 3" xfId="47088" xr:uid="{F54EEA57-7E7D-46A2-8DBD-C95F80A608F7}"/>
    <cellStyle name="Normal 37 3 2 4 3 2" xfId="47089" xr:uid="{D960B7B5-B964-46B5-A2EB-9C452C93233D}"/>
    <cellStyle name="Normal 37 3 2 4 3 2 2" xfId="47090" xr:uid="{2D0A1FDF-CA44-4860-A001-D1EA10485219}"/>
    <cellStyle name="Normal 37 3 2 4 3 2 2 2" xfId="47091" xr:uid="{A787AE1B-6244-440C-B00D-3EB4CFD3B17C}"/>
    <cellStyle name="Normal 37 3 2 4 3 2 3" xfId="47092" xr:uid="{DF375447-15E2-4DEB-A6AA-314611B63F73}"/>
    <cellStyle name="Normal 37 3 2 4 3 3" xfId="47093" xr:uid="{B45C9DD7-90FE-4B26-B4B2-F7AA5F3E0E48}"/>
    <cellStyle name="Normal 37 3 2 4 3 3 2" xfId="47094" xr:uid="{C97CB067-388A-482F-9F1B-1C8FA97B9C3D}"/>
    <cellStyle name="Normal 37 3 2 4 3 4" xfId="47095" xr:uid="{6DFC9038-87C3-40DB-886C-44ADF958641F}"/>
    <cellStyle name="Normal 37 3 2 4 4" xfId="47096" xr:uid="{13BFDF63-0A1B-4302-BBBE-11E80A671B02}"/>
    <cellStyle name="Normal 37 3 2 4 4 2" xfId="47097" xr:uid="{FA839185-B2C4-459C-88C1-066157C7B5D0}"/>
    <cellStyle name="Normal 37 3 2 4 4 2 2" xfId="47098" xr:uid="{4E622A64-591A-4BD2-AB12-A5573EF19B30}"/>
    <cellStyle name="Normal 37 3 2 4 4 3" xfId="47099" xr:uid="{E3E4E2D2-2C68-419E-8A63-885143C65F2F}"/>
    <cellStyle name="Normal 37 3 2 4 5" xfId="47100" xr:uid="{78715D5F-8BF6-40C9-9183-208AEBB67F19}"/>
    <cellStyle name="Normal 37 3 2 4 5 2" xfId="47101" xr:uid="{2113B0BE-43FC-4DE9-9D36-C1076749F8E0}"/>
    <cellStyle name="Normal 37 3 2 4 5 2 2" xfId="47102" xr:uid="{B7124C92-7367-4A80-A092-E6AA1C012C26}"/>
    <cellStyle name="Normal 37 3 2 4 5 3" xfId="47103" xr:uid="{12F673E9-41D9-41BB-809E-595C8F965B80}"/>
    <cellStyle name="Normal 37 3 2 4 6" xfId="47104" xr:uid="{D7508C4C-1F4B-4805-B94D-1F9463B19F3C}"/>
    <cellStyle name="Normal 37 3 2 4 6 2" xfId="47105" xr:uid="{0E90C52F-DC10-4301-BC08-D8881120794B}"/>
    <cellStyle name="Normal 37 3 2 4 6 2 2" xfId="47106" xr:uid="{E9C3B07C-01BD-4619-B273-EC871AECEDDA}"/>
    <cellStyle name="Normal 37 3 2 4 6 3" xfId="47107" xr:uid="{AD61A621-2155-4D0A-A0E4-1645AC8ADABC}"/>
    <cellStyle name="Normal 37 3 2 4 7" xfId="47108" xr:uid="{8302E569-AA6B-4CA4-9569-8C4FFCBE68A8}"/>
    <cellStyle name="Normal 37 3 2 4 7 2" xfId="47109" xr:uid="{C2C060DB-C39A-4641-A1A5-1E6253BE4920}"/>
    <cellStyle name="Normal 37 3 2 4 8" xfId="47110" xr:uid="{C81FB5E7-EF56-4330-8DD3-4BA3DF7A0FDC}"/>
    <cellStyle name="Normal 37 3 2 4_EGAT BS 10" xfId="47111" xr:uid="{D2C95872-4569-45DE-911E-516C0B2CAE47}"/>
    <cellStyle name="Normal 37 3 2 5" xfId="47112" xr:uid="{14C8E465-D073-45F9-90F9-09A3318096A4}"/>
    <cellStyle name="Normal 37 3 2 5 2" xfId="47113" xr:uid="{258640C3-848B-4B44-97C4-C32EED35B8A0}"/>
    <cellStyle name="Normal 37 3 2 5 2 2" xfId="47114" xr:uid="{DE46238E-5E4C-49DE-9EC6-0415E0DA05F0}"/>
    <cellStyle name="Normal 37 3 2 5 2 2 2" xfId="47115" xr:uid="{E4BFD1C0-418D-4EAA-9990-17F6F3AFA9C2}"/>
    <cellStyle name="Normal 37 3 2 5 2 3" xfId="47116" xr:uid="{3C4FC5E1-D496-4D1D-8921-03980DC8AD75}"/>
    <cellStyle name="Normal 37 3 2 5 3" xfId="47117" xr:uid="{76496809-405E-40A6-8A5C-4B8591D7ED2F}"/>
    <cellStyle name="Normal 37 3 2 5 3 2" xfId="47118" xr:uid="{B53DDD96-67A5-40AC-8E05-079FDE5B7E51}"/>
    <cellStyle name="Normal 37 3 2 5 4" xfId="47119" xr:uid="{2C65990B-7167-4397-A779-59F5382EBCA4}"/>
    <cellStyle name="Normal 37 3 2 6" xfId="47120" xr:uid="{F841A5F9-ADD1-4287-89F9-744FA0254507}"/>
    <cellStyle name="Normal 37 3 2 6 2" xfId="47121" xr:uid="{09A9238B-391E-4A50-A76D-AF6F17F15A1D}"/>
    <cellStyle name="Normal 37 3 2 6 2 2" xfId="47122" xr:uid="{4B4A58FB-4065-4DA2-AE30-6E28C8EB806E}"/>
    <cellStyle name="Normal 37 3 2 6 2 2 2" xfId="47123" xr:uid="{AD51E946-B74E-42CA-BF8B-251C0DF76B4D}"/>
    <cellStyle name="Normal 37 3 2 6 2 3" xfId="47124" xr:uid="{82D859BA-8589-41FB-A0CB-0DCFF5E71A9D}"/>
    <cellStyle name="Normal 37 3 2 6 3" xfId="47125" xr:uid="{DD6A2A0B-F876-4EDB-B0AC-34E75752BFC2}"/>
    <cellStyle name="Normal 37 3 2 6 3 2" xfId="47126" xr:uid="{ED38D404-3359-43C8-9188-017CF7AB8F41}"/>
    <cellStyle name="Normal 37 3 2 6 4" xfId="47127" xr:uid="{BB1B5F85-D3A8-424E-97F3-93174208C23E}"/>
    <cellStyle name="Normal 37 3 2 7" xfId="47128" xr:uid="{B79C35D1-B1A4-401E-B62A-6BF4A14BEE63}"/>
    <cellStyle name="Normal 37 3 2 7 2" xfId="47129" xr:uid="{7267BEBC-26BA-425B-9670-CE949BFAB38B}"/>
    <cellStyle name="Normal 37 3 2 7 2 2" xfId="47130" xr:uid="{15F5C625-3C3D-4373-B494-68685F46A9CE}"/>
    <cellStyle name="Normal 37 3 2 7 3" xfId="47131" xr:uid="{8F520A74-279C-4D53-BB26-622A12E0B75B}"/>
    <cellStyle name="Normal 37 3 2 8" xfId="47132" xr:uid="{EFFF1B8E-ED05-4865-A8DF-8EA9699D18FA}"/>
    <cellStyle name="Normal 37 3 2 8 2" xfId="47133" xr:uid="{1F58DBB3-982A-4CED-8A91-232D9F942362}"/>
    <cellStyle name="Normal 37 3 2 8 2 2" xfId="47134" xr:uid="{E0683C02-9CFB-4BBB-AF73-0DCC2C533855}"/>
    <cellStyle name="Normal 37 3 2 8 3" xfId="47135" xr:uid="{08500135-2DD9-4C51-B32D-3C4DAF5EB2B4}"/>
    <cellStyle name="Normal 37 3 2 9" xfId="47136" xr:uid="{A8FA67A7-E73D-448E-90B2-EE894F436A0A}"/>
    <cellStyle name="Normal 37 3 2 9 2" xfId="47137" xr:uid="{20C98A20-8559-47DC-A181-D77F1EA477BA}"/>
    <cellStyle name="Normal 37 3 2 9 2 2" xfId="47138" xr:uid="{7A028CD3-5D3A-4DCA-BB26-DB1C6B1D9BBC}"/>
    <cellStyle name="Normal 37 3 2 9 3" xfId="47139" xr:uid="{BC3D619A-522A-4F55-841E-F7E880709292}"/>
    <cellStyle name="Normal 37 3 2_EGAT BS 10" xfId="47140" xr:uid="{99B45002-6365-4B22-AE03-5AAAB50FF65F}"/>
    <cellStyle name="Normal 37 3 3" xfId="47141" xr:uid="{0718C27C-33F7-44FA-8960-B3926596DE84}"/>
    <cellStyle name="Normal 37 3 3 10" xfId="47142" xr:uid="{3B7BEF8E-445A-4575-8301-A879D77E98CD}"/>
    <cellStyle name="Normal 37 3 3 2" xfId="47143" xr:uid="{4566D546-D53E-46BD-A9AA-D1D281632DA6}"/>
    <cellStyle name="Normal 37 3 3 2 2" xfId="47144" xr:uid="{B0EFABD7-241B-4E51-A426-0F17451BE35C}"/>
    <cellStyle name="Normal 37 3 3 2 2 2" xfId="47145" xr:uid="{47FFA182-B3D1-4B1D-AD47-A4D15B9CBCB2}"/>
    <cellStyle name="Normal 37 3 3 2 2 2 2" xfId="47146" xr:uid="{2DA14E15-7316-40FC-990B-6952A3A3DA6E}"/>
    <cellStyle name="Normal 37 3 3 2 2 2 2 2" xfId="47147" xr:uid="{D6A6D2C7-F734-405C-95D6-A0CB8E8CBDB4}"/>
    <cellStyle name="Normal 37 3 3 2 2 2 2 2 2" xfId="47148" xr:uid="{09002B1B-8303-4C07-960C-0D6673A8E081}"/>
    <cellStyle name="Normal 37 3 3 2 2 2 2 3" xfId="47149" xr:uid="{602849CE-C9AE-4D69-ACD1-C46B87C92D26}"/>
    <cellStyle name="Normal 37 3 3 2 2 2 3" xfId="47150" xr:uid="{99F82E2E-6D7B-4A7C-8F47-BA483949CF89}"/>
    <cellStyle name="Normal 37 3 3 2 2 2 3 2" xfId="47151" xr:uid="{8994DA83-63CB-466E-BB95-B2A8F23A2C33}"/>
    <cellStyle name="Normal 37 3 3 2 2 2 4" xfId="47152" xr:uid="{0DE08D60-5AAB-4C09-B4E4-E374B71C1BBE}"/>
    <cellStyle name="Normal 37 3 3 2 2 3" xfId="47153" xr:uid="{56D6A017-5718-423C-92C7-4B413130307A}"/>
    <cellStyle name="Normal 37 3 3 2 2 3 2" xfId="47154" xr:uid="{72B2327C-39C4-4D78-8833-E22ADF009F7F}"/>
    <cellStyle name="Normal 37 3 3 2 2 3 2 2" xfId="47155" xr:uid="{D80AD8AF-967A-47CC-841F-BBF0DDB3D6F6}"/>
    <cellStyle name="Normal 37 3 3 2 2 3 3" xfId="47156" xr:uid="{FEB76890-9C06-4AF1-ACDC-0C3BCEE261D6}"/>
    <cellStyle name="Normal 37 3 3 2 2 4" xfId="47157" xr:uid="{B7B3DEFF-BF72-4358-9813-5A83C86C59E7}"/>
    <cellStyle name="Normal 37 3 3 2 2 4 2" xfId="47158" xr:uid="{3B65ABA8-F6E2-421E-9553-5837CCA1DAF9}"/>
    <cellStyle name="Normal 37 3 3 2 2 4 2 2" xfId="47159" xr:uid="{BA648EF1-1C21-4097-9B6B-A2AB2DDBF3CA}"/>
    <cellStyle name="Normal 37 3 3 2 2 4 3" xfId="47160" xr:uid="{29D5AAE8-C1A4-4EC0-9053-CE65939E5096}"/>
    <cellStyle name="Normal 37 3 3 2 2 5" xfId="47161" xr:uid="{258D82ED-97EA-4B4E-B4B4-C8FBF00FFF84}"/>
    <cellStyle name="Normal 37 3 3 2 2 5 2" xfId="47162" xr:uid="{63A0D92E-E145-48B4-B417-AEAF48324812}"/>
    <cellStyle name="Normal 37 3 3 2 2 5 2 2" xfId="47163" xr:uid="{E0CEB93A-F35A-40AE-8D9C-9E980DF6D812}"/>
    <cellStyle name="Normal 37 3 3 2 2 5 3" xfId="47164" xr:uid="{0477B414-9075-4527-B4E1-CCEBE49C638D}"/>
    <cellStyle name="Normal 37 3 3 2 2 6" xfId="47165" xr:uid="{05AFB455-8C21-4BEF-A4C6-1A9054B6F2CA}"/>
    <cellStyle name="Normal 37 3 3 2 2 6 2" xfId="47166" xr:uid="{42AC3514-8799-4B5A-880E-3D9EBACC4035}"/>
    <cellStyle name="Normal 37 3 3 2 2 7" xfId="47167" xr:uid="{EE6D1D35-EAF8-4AE9-B6E1-536EFF5BE0AB}"/>
    <cellStyle name="Normal 37 3 3 2 2_EGAT BS 10" xfId="47168" xr:uid="{CEAA76DF-FC87-41AA-B35C-6B89D2702D87}"/>
    <cellStyle name="Normal 37 3 3 2 3" xfId="47169" xr:uid="{F3C88575-02A9-4C4D-9324-36CB7681C66B}"/>
    <cellStyle name="Normal 37 3 3 2 3 2" xfId="47170" xr:uid="{30951ADD-8188-42C6-9E90-EDBC84C5E595}"/>
    <cellStyle name="Normal 37 3 3 2 3 2 2" xfId="47171" xr:uid="{D97D08B8-0371-4765-A0C1-EABC51B69086}"/>
    <cellStyle name="Normal 37 3 3 2 3 2 2 2" xfId="47172" xr:uid="{1D86A9A3-38C7-4472-9B2A-EBCFD6F86BBF}"/>
    <cellStyle name="Normal 37 3 3 2 3 2 3" xfId="47173" xr:uid="{EFC6229D-E67D-42FA-A2E9-29C2DFC81D21}"/>
    <cellStyle name="Normal 37 3 3 2 3 3" xfId="47174" xr:uid="{D4866CF7-5467-4B68-A0EB-2B8E002EF46F}"/>
    <cellStyle name="Normal 37 3 3 2 3 3 2" xfId="47175" xr:uid="{038C08C7-A547-4D54-AC57-7E78A5982436}"/>
    <cellStyle name="Normal 37 3 3 2 3 4" xfId="47176" xr:uid="{0E455EEF-E859-4D1A-B234-63D28F48AF3D}"/>
    <cellStyle name="Normal 37 3 3 2 4" xfId="47177" xr:uid="{AF601E26-6560-425D-AE6E-4B0933A9CDD4}"/>
    <cellStyle name="Normal 37 3 3 2 4 2" xfId="47178" xr:uid="{F57367FF-BA12-473C-A6BA-41395600BDDC}"/>
    <cellStyle name="Normal 37 3 3 2 4 2 2" xfId="47179" xr:uid="{6B9410EC-4121-4EAB-B01C-F34EADCB1E4D}"/>
    <cellStyle name="Normal 37 3 3 2 4 2 2 2" xfId="47180" xr:uid="{0BF71EFD-3859-4CCF-94C8-C9B260150216}"/>
    <cellStyle name="Normal 37 3 3 2 4 2 3" xfId="47181" xr:uid="{7C840A35-43B6-4EED-BA7E-E1E7C20E0571}"/>
    <cellStyle name="Normal 37 3 3 2 4 3" xfId="47182" xr:uid="{1B05D3C7-2B23-4E24-8E47-F478CAE5D987}"/>
    <cellStyle name="Normal 37 3 3 2 4 3 2" xfId="47183" xr:uid="{E18C66A7-4A3D-4BD9-AAE1-2F6DFAC10F70}"/>
    <cellStyle name="Normal 37 3 3 2 4 4" xfId="47184" xr:uid="{C12CE5A1-FD55-4ACF-B098-9393F25FFCFC}"/>
    <cellStyle name="Normal 37 3 3 2 5" xfId="47185" xr:uid="{58DDA835-85D1-4C55-A8D1-C9D7C405FA8D}"/>
    <cellStyle name="Normal 37 3 3 2 5 2" xfId="47186" xr:uid="{8177C2FD-05CB-4539-A49D-8D0399C9FEF7}"/>
    <cellStyle name="Normal 37 3 3 2 5 2 2" xfId="47187" xr:uid="{91672E16-BA7D-4B30-BE72-B8FED1CEFE2A}"/>
    <cellStyle name="Normal 37 3 3 2 5 3" xfId="47188" xr:uid="{BC03B948-1816-4A72-B2F6-A85351AF1AF4}"/>
    <cellStyle name="Normal 37 3 3 2 6" xfId="47189" xr:uid="{2B20837A-F07F-4F98-9F92-9FEFD1999DB3}"/>
    <cellStyle name="Normal 37 3 3 2 6 2" xfId="47190" xr:uid="{EF614EC5-CE6B-444C-A92E-A827872A5492}"/>
    <cellStyle name="Normal 37 3 3 2 6 2 2" xfId="47191" xr:uid="{35207E7F-307A-44FC-97A1-F86150AA1CB4}"/>
    <cellStyle name="Normal 37 3 3 2 6 3" xfId="47192" xr:uid="{33D878BA-1912-4788-BAD6-17DC67A2046B}"/>
    <cellStyle name="Normal 37 3 3 2 7" xfId="47193" xr:uid="{E201E4F4-6927-4765-B7FD-DA06EB2EF735}"/>
    <cellStyle name="Normal 37 3 3 2 7 2" xfId="47194" xr:uid="{A5236E99-CD1A-4C69-95BB-2A8FD38386FD}"/>
    <cellStyle name="Normal 37 3 3 2 7 2 2" xfId="47195" xr:uid="{6CF9A939-CCE9-4ECE-94DE-1EE739FA8984}"/>
    <cellStyle name="Normal 37 3 3 2 7 3" xfId="47196" xr:uid="{EF7D4295-2D4E-4FB6-83BC-AA79BE2A5606}"/>
    <cellStyle name="Normal 37 3 3 2 8" xfId="47197" xr:uid="{C7DB0056-68BD-4DA4-BCB7-3CF5E645A59A}"/>
    <cellStyle name="Normal 37 3 3 2 8 2" xfId="47198" xr:uid="{8C03C4F0-43D1-4EFB-8DC5-C35870CC8A32}"/>
    <cellStyle name="Normal 37 3 3 2 9" xfId="47199" xr:uid="{FDE3CDBA-A6F6-4A45-8542-69D7F5F0FCF8}"/>
    <cellStyle name="Normal 37 3 3 2_EGAT BS 10" xfId="47200" xr:uid="{2396C5A0-F811-41AA-B27D-5389E92161CE}"/>
    <cellStyle name="Normal 37 3 3 3" xfId="47201" xr:uid="{39B1D047-2FA1-490C-8814-90B8E6FB840F}"/>
    <cellStyle name="Normal 37 3 3 3 2" xfId="47202" xr:uid="{10DDF356-4C99-4AAB-81DE-B586FA1E05B9}"/>
    <cellStyle name="Normal 37 3 3 3 2 2" xfId="47203" xr:uid="{6D8BBBE0-C16D-4A62-B002-05EC6352661A}"/>
    <cellStyle name="Normal 37 3 3 3 2 2 2" xfId="47204" xr:uid="{C9F348C2-69CC-4E78-9315-61EA0B0EE2C5}"/>
    <cellStyle name="Normal 37 3 3 3 2 2 2 2" xfId="47205" xr:uid="{CF4E684D-BDE1-4C96-B506-4EEFF011D6C1}"/>
    <cellStyle name="Normal 37 3 3 3 2 2 3" xfId="47206" xr:uid="{ED7D01BE-A346-437C-860D-13474872F169}"/>
    <cellStyle name="Normal 37 3 3 3 2 3" xfId="47207" xr:uid="{78365CD3-221C-4DCE-A4A7-90322C7BB53F}"/>
    <cellStyle name="Normal 37 3 3 3 2 3 2" xfId="47208" xr:uid="{16D529BE-C2FA-4FBB-94DB-4F75ABD29BCB}"/>
    <cellStyle name="Normal 37 3 3 3 2 4" xfId="47209" xr:uid="{D6460575-33D8-4BFF-89B0-06AD76CD1485}"/>
    <cellStyle name="Normal 37 3 3 3 3" xfId="47210" xr:uid="{999C48AB-4095-4A40-9D91-78419CC8BA27}"/>
    <cellStyle name="Normal 37 3 3 3 3 2" xfId="47211" xr:uid="{E07F5AB5-FEE6-4D04-A69E-B125EE9585DD}"/>
    <cellStyle name="Normal 37 3 3 3 3 2 2" xfId="47212" xr:uid="{5DB9572A-1A38-4269-AB9A-CF1CE486E0AD}"/>
    <cellStyle name="Normal 37 3 3 3 3 2 2 2" xfId="47213" xr:uid="{1A24CE7F-06BF-4F2A-A976-830B5E5FB105}"/>
    <cellStyle name="Normal 37 3 3 3 3 2 3" xfId="47214" xr:uid="{40EF0A9A-E84F-4481-8EFE-A4AD244AD6F5}"/>
    <cellStyle name="Normal 37 3 3 3 3 3" xfId="47215" xr:uid="{8B1812F3-8D53-4659-80A5-096ABFCAEC16}"/>
    <cellStyle name="Normal 37 3 3 3 3 3 2" xfId="47216" xr:uid="{256136B5-1CAD-4FC8-9CBF-CA8FDDA4B391}"/>
    <cellStyle name="Normal 37 3 3 3 3 4" xfId="47217" xr:uid="{0B71BFF5-A7F3-4A8D-835C-7126360E1A66}"/>
    <cellStyle name="Normal 37 3 3 3 4" xfId="47218" xr:uid="{C6F0E0B5-A0B1-4FBF-9E27-9FC32B668A86}"/>
    <cellStyle name="Normal 37 3 3 3 4 2" xfId="47219" xr:uid="{3EAEE51F-C8EB-4672-8707-1768E0B9A2B0}"/>
    <cellStyle name="Normal 37 3 3 3 4 2 2" xfId="47220" xr:uid="{B2134878-8698-4412-8014-FFA52F12C125}"/>
    <cellStyle name="Normal 37 3 3 3 4 3" xfId="47221" xr:uid="{2A7822DD-CF29-4B2B-9E68-D2298CA2A264}"/>
    <cellStyle name="Normal 37 3 3 3 5" xfId="47222" xr:uid="{F5995C1D-84FD-413F-90BC-8CE7D406BB16}"/>
    <cellStyle name="Normal 37 3 3 3 5 2" xfId="47223" xr:uid="{784CA49F-C7C9-4980-ABE7-5A9ACF015B16}"/>
    <cellStyle name="Normal 37 3 3 3 5 2 2" xfId="47224" xr:uid="{D62D6465-AFD1-49E9-9847-497462C778BF}"/>
    <cellStyle name="Normal 37 3 3 3 5 3" xfId="47225" xr:uid="{DF0DB198-9EBE-4887-A6A7-5C7DFFE8BC45}"/>
    <cellStyle name="Normal 37 3 3 3 6" xfId="47226" xr:uid="{0FABF5AA-FDE5-4E5E-9EC9-ED053B9D8024}"/>
    <cellStyle name="Normal 37 3 3 3 6 2" xfId="47227" xr:uid="{47D86395-4FFB-4E7A-9D57-BC977F22B850}"/>
    <cellStyle name="Normal 37 3 3 3 6 2 2" xfId="47228" xr:uid="{1FF8C49A-F737-4EC8-9783-DE8CF84E5CA1}"/>
    <cellStyle name="Normal 37 3 3 3 6 3" xfId="47229" xr:uid="{C90FD533-AAE5-4018-9718-E66F972E1288}"/>
    <cellStyle name="Normal 37 3 3 3 7" xfId="47230" xr:uid="{87433EC7-844C-4598-9C7C-C6920BD073BD}"/>
    <cellStyle name="Normal 37 3 3 3 7 2" xfId="47231" xr:uid="{0E59D8ED-CA2A-4DFB-9D31-9991B8BD0D5C}"/>
    <cellStyle name="Normal 37 3 3 3 8" xfId="47232" xr:uid="{671FA535-6DA1-46D4-8B56-E92C6ED50B28}"/>
    <cellStyle name="Normal 37 3 3 3_EGAT BS 10" xfId="47233" xr:uid="{327C2A3A-0E38-4DD3-B0A7-ACA40BDDA07E}"/>
    <cellStyle name="Normal 37 3 3 4" xfId="47234" xr:uid="{16A92D6B-09CA-4686-B66D-69D06EFEB5EF}"/>
    <cellStyle name="Normal 37 3 3 4 2" xfId="47235" xr:uid="{5A559C0C-447A-4715-93B4-20CE20ABFF30}"/>
    <cellStyle name="Normal 37 3 3 4 2 2" xfId="47236" xr:uid="{895B3246-B002-4B49-953C-9FEAD1719BAF}"/>
    <cellStyle name="Normal 37 3 3 4 2 2 2" xfId="47237" xr:uid="{35AA6227-5249-43A1-89E9-8FFAE16BCF34}"/>
    <cellStyle name="Normal 37 3 3 4 2 3" xfId="47238" xr:uid="{1B9B3F60-BAB7-43AE-8AE5-3C6A9D541D05}"/>
    <cellStyle name="Normal 37 3 3 4 3" xfId="47239" xr:uid="{ED1109AD-8E49-44DD-ACBF-6A5877711B32}"/>
    <cellStyle name="Normal 37 3 3 4 3 2" xfId="47240" xr:uid="{A8DAF022-F4FA-4816-9730-7F0E8C88A927}"/>
    <cellStyle name="Normal 37 3 3 4 4" xfId="47241" xr:uid="{5EE72849-C802-425E-AF1C-0250AB60FA35}"/>
    <cellStyle name="Normal 37 3 3 5" xfId="47242" xr:uid="{24DE8B9F-B61B-4019-A83D-06B5F3877146}"/>
    <cellStyle name="Normal 37 3 3 5 2" xfId="47243" xr:uid="{98330543-1019-49CC-B228-3777A5E6FF2B}"/>
    <cellStyle name="Normal 37 3 3 5 2 2" xfId="47244" xr:uid="{7045173D-1CE6-4E7C-A0A4-C01BFEA64888}"/>
    <cellStyle name="Normal 37 3 3 5 2 2 2" xfId="47245" xr:uid="{59D2A784-1135-40CC-888B-1FCC06A8A8C0}"/>
    <cellStyle name="Normal 37 3 3 5 2 3" xfId="47246" xr:uid="{43D1241A-4048-48AB-A5C9-21CC0181CE54}"/>
    <cellStyle name="Normal 37 3 3 5 3" xfId="47247" xr:uid="{2A5230CA-A31E-493A-9806-2E134E23F87E}"/>
    <cellStyle name="Normal 37 3 3 5 3 2" xfId="47248" xr:uid="{39C2B2C2-E690-49AB-9756-8A23A71942A7}"/>
    <cellStyle name="Normal 37 3 3 5 4" xfId="47249" xr:uid="{C3F31A4E-E989-401B-BA7C-7A3C558B8F50}"/>
    <cellStyle name="Normal 37 3 3 6" xfId="47250" xr:uid="{648BA4CD-C0C3-401E-989D-F9C0B00F2218}"/>
    <cellStyle name="Normal 37 3 3 6 2" xfId="47251" xr:uid="{1E2A5685-C263-44F6-84C3-3CBC860637FB}"/>
    <cellStyle name="Normal 37 3 3 6 2 2" xfId="47252" xr:uid="{7487210D-C7BC-487B-AC7F-3B7388802993}"/>
    <cellStyle name="Normal 37 3 3 6 3" xfId="47253" xr:uid="{CF5D60C5-5329-4902-9536-1BA23981E6B2}"/>
    <cellStyle name="Normal 37 3 3 7" xfId="47254" xr:uid="{28196863-73FC-4CF5-9FB1-2F190D5721F7}"/>
    <cellStyle name="Normal 37 3 3 7 2" xfId="47255" xr:uid="{F1990171-D7A0-4362-A3D6-2B9551B4DE87}"/>
    <cellStyle name="Normal 37 3 3 7 2 2" xfId="47256" xr:uid="{A1C630F9-A18F-48E3-A80D-C1A73DE0722E}"/>
    <cellStyle name="Normal 37 3 3 7 3" xfId="47257" xr:uid="{BD5DE374-CF8A-4212-9811-62EC2E4D8E36}"/>
    <cellStyle name="Normal 37 3 3 8" xfId="47258" xr:uid="{AC663544-533F-4125-8314-C5863E08E8B3}"/>
    <cellStyle name="Normal 37 3 3 8 2" xfId="47259" xr:uid="{B12D8B81-1272-4B6B-9BB9-4BD62D62F44C}"/>
    <cellStyle name="Normal 37 3 3 8 2 2" xfId="47260" xr:uid="{CD14E12F-8534-4345-8FE4-F65F0100446F}"/>
    <cellStyle name="Normal 37 3 3 8 3" xfId="47261" xr:uid="{FAC60E95-4981-4CB3-927E-AF500EEA45EA}"/>
    <cellStyle name="Normal 37 3 3 9" xfId="47262" xr:uid="{EA436DE5-FB2A-4AEB-ACED-7036FF05DB5D}"/>
    <cellStyle name="Normal 37 3 3 9 2" xfId="47263" xr:uid="{4F536E2A-8500-4A52-8AC5-DE6152771BF7}"/>
    <cellStyle name="Normal 37 3 3_EGAT BS 10" xfId="47264" xr:uid="{939CA607-B38A-4B7F-98CD-166FB6E7F996}"/>
    <cellStyle name="Normal 37 3 4" xfId="47265" xr:uid="{E302480A-B34A-425F-8341-484F35D3D02B}"/>
    <cellStyle name="Normal 37 3 4 10" xfId="47266" xr:uid="{3CD2A20A-6CEE-4CCE-9E02-31C38186A84E}"/>
    <cellStyle name="Normal 37 3 4 2" xfId="47267" xr:uid="{ECEFF9EC-7284-4C93-82E9-3C0CAF37B5C0}"/>
    <cellStyle name="Normal 37 3 4 2 2" xfId="47268" xr:uid="{FA70E5CC-2C4A-4253-95AB-022082015EEC}"/>
    <cellStyle name="Normal 37 3 4 2 2 2" xfId="47269" xr:uid="{9BAFF656-55EE-4119-B59A-DBD405F936A0}"/>
    <cellStyle name="Normal 37 3 4 2 2 2 2" xfId="47270" xr:uid="{D7F7D82D-5035-46E0-BC21-3F6FD4CADFD5}"/>
    <cellStyle name="Normal 37 3 4 2 2 2 2 2" xfId="47271" xr:uid="{C019145D-63B2-42B3-8AA4-E9E68401B148}"/>
    <cellStyle name="Normal 37 3 4 2 2 2 2 2 2" xfId="47272" xr:uid="{E751C433-CA2A-4FB9-BDB5-B3CD8173AA8D}"/>
    <cellStyle name="Normal 37 3 4 2 2 2 2 3" xfId="47273" xr:uid="{9C4E55BF-6AD7-4297-9B88-CD8F8F04ED8D}"/>
    <cellStyle name="Normal 37 3 4 2 2 2 3" xfId="47274" xr:uid="{3C00EBC4-8229-466C-A211-7204A60CCB36}"/>
    <cellStyle name="Normal 37 3 4 2 2 2 3 2" xfId="47275" xr:uid="{ACCDD683-428D-4F66-93F6-7FB70324D502}"/>
    <cellStyle name="Normal 37 3 4 2 2 2 4" xfId="47276" xr:uid="{5E9A17AE-727B-4CD9-8BEA-631B3DA62076}"/>
    <cellStyle name="Normal 37 3 4 2 2 3" xfId="47277" xr:uid="{C1CAB27B-BC9C-4865-8AEE-435C78789683}"/>
    <cellStyle name="Normal 37 3 4 2 2 3 2" xfId="47278" xr:uid="{275EDE8C-5E14-4B7B-9927-7983EB4958A2}"/>
    <cellStyle name="Normal 37 3 4 2 2 3 2 2" xfId="47279" xr:uid="{AC5D0A5F-4B2C-49AF-A747-174CE3BEC53E}"/>
    <cellStyle name="Normal 37 3 4 2 2 3 3" xfId="47280" xr:uid="{2C1EC62A-2A07-493E-A845-D945889CA70E}"/>
    <cellStyle name="Normal 37 3 4 2 2 4" xfId="47281" xr:uid="{15ECB37F-0B3F-4E71-9FF0-5E7C95D98C77}"/>
    <cellStyle name="Normal 37 3 4 2 2 4 2" xfId="47282" xr:uid="{9C46AFF0-9EE4-4CA8-B32F-B6C4DB9EEE03}"/>
    <cellStyle name="Normal 37 3 4 2 2 4 2 2" xfId="47283" xr:uid="{E129ABD4-D9C1-4914-A5D1-B8C61D3D1686}"/>
    <cellStyle name="Normal 37 3 4 2 2 4 3" xfId="47284" xr:uid="{C8331911-48E2-4B14-906E-F240BE7B33F4}"/>
    <cellStyle name="Normal 37 3 4 2 2 5" xfId="47285" xr:uid="{13C79E63-A0E5-40FE-B5FD-655FE103199F}"/>
    <cellStyle name="Normal 37 3 4 2 2 5 2" xfId="47286" xr:uid="{4151806E-4B0C-49B2-9B0A-1476E98EC64A}"/>
    <cellStyle name="Normal 37 3 4 2 2 5 2 2" xfId="47287" xr:uid="{246382AB-0FD0-4880-8AC7-AEA48F77EE57}"/>
    <cellStyle name="Normal 37 3 4 2 2 5 3" xfId="47288" xr:uid="{429DFCBA-3910-461C-82A9-39E355A1F1F7}"/>
    <cellStyle name="Normal 37 3 4 2 2 6" xfId="47289" xr:uid="{6C9E265A-DC0E-4F04-BCEB-D610AAB58440}"/>
    <cellStyle name="Normal 37 3 4 2 2 6 2" xfId="47290" xr:uid="{5105B6BF-64E9-47BB-B5FF-0557C6E2FC5D}"/>
    <cellStyle name="Normal 37 3 4 2 2 7" xfId="47291" xr:uid="{BB959CED-F834-4767-920F-4C31AE1549F4}"/>
    <cellStyle name="Normal 37 3 4 2 2_EGAT BS 10" xfId="47292" xr:uid="{1B59779C-2748-477D-B3F2-2142698B2915}"/>
    <cellStyle name="Normal 37 3 4 2 3" xfId="47293" xr:uid="{C234B636-86E1-4625-95E3-B1032AF34578}"/>
    <cellStyle name="Normal 37 3 4 2 3 2" xfId="47294" xr:uid="{55E6E007-8362-4DAA-98CE-9B4EB4911B4B}"/>
    <cellStyle name="Normal 37 3 4 2 3 2 2" xfId="47295" xr:uid="{0C7A9FFA-BFE7-4FB6-AA75-DAF41F39A6A9}"/>
    <cellStyle name="Normal 37 3 4 2 3 2 2 2" xfId="47296" xr:uid="{29C1D61A-7569-4B6A-9689-9AE58489DEEC}"/>
    <cellStyle name="Normal 37 3 4 2 3 2 3" xfId="47297" xr:uid="{40087486-BFDB-4051-ABDF-A6653863E249}"/>
    <cellStyle name="Normal 37 3 4 2 3 3" xfId="47298" xr:uid="{570C100E-1A6E-479B-B149-5C5D05D76230}"/>
    <cellStyle name="Normal 37 3 4 2 3 3 2" xfId="47299" xr:uid="{3E1F9183-21D6-4691-87E8-431DABCE5E6B}"/>
    <cellStyle name="Normal 37 3 4 2 3 4" xfId="47300" xr:uid="{27CC13DA-A674-4C8D-8A59-4468F352BD7B}"/>
    <cellStyle name="Normal 37 3 4 2 4" xfId="47301" xr:uid="{BED32A1F-219E-457D-9BF1-6DF21E817605}"/>
    <cellStyle name="Normal 37 3 4 2 4 2" xfId="47302" xr:uid="{80C5C859-5327-46B6-B116-CAB300A78C5E}"/>
    <cellStyle name="Normal 37 3 4 2 4 2 2" xfId="47303" xr:uid="{04FDA4AF-A32C-40C9-BF5E-91A718C7EEB5}"/>
    <cellStyle name="Normal 37 3 4 2 4 2 2 2" xfId="47304" xr:uid="{9580499F-1110-408E-9DAC-1C65478AA7CE}"/>
    <cellStyle name="Normal 37 3 4 2 4 2 3" xfId="47305" xr:uid="{66CB1E8E-B9D8-402F-9025-0B3D9DC6D39E}"/>
    <cellStyle name="Normal 37 3 4 2 4 3" xfId="47306" xr:uid="{CFA481B1-4A31-415D-B54D-B0F9938ECE69}"/>
    <cellStyle name="Normal 37 3 4 2 4 3 2" xfId="47307" xr:uid="{AB18B0E7-5FBA-4C76-88F1-9503F69B5050}"/>
    <cellStyle name="Normal 37 3 4 2 4 4" xfId="47308" xr:uid="{FD271694-A9CA-4978-B400-AF0C6602FF20}"/>
    <cellStyle name="Normal 37 3 4 2 5" xfId="47309" xr:uid="{EAA2BA09-D9E5-4904-A735-A910B6F8691C}"/>
    <cellStyle name="Normal 37 3 4 2 5 2" xfId="47310" xr:uid="{BCA601BF-2F9C-4AE1-A691-CF31FB38BDCB}"/>
    <cellStyle name="Normal 37 3 4 2 5 2 2" xfId="47311" xr:uid="{987577F0-8B7F-4452-AAD5-2EA23615C5D6}"/>
    <cellStyle name="Normal 37 3 4 2 5 3" xfId="47312" xr:uid="{150D8646-B0CE-4512-8444-1150EB59BF0C}"/>
    <cellStyle name="Normal 37 3 4 2 6" xfId="47313" xr:uid="{2EE6A043-4FAA-4E69-A8B0-6A535148F095}"/>
    <cellStyle name="Normal 37 3 4 2 6 2" xfId="47314" xr:uid="{F840BF32-C3F4-43E0-A553-D60DFE1E9822}"/>
    <cellStyle name="Normal 37 3 4 2 6 2 2" xfId="47315" xr:uid="{9FB1E359-BEF4-4516-A3FA-0E6BFF12F1B4}"/>
    <cellStyle name="Normal 37 3 4 2 6 3" xfId="47316" xr:uid="{604185E9-14F1-46EC-A38E-A9F434761A69}"/>
    <cellStyle name="Normal 37 3 4 2 7" xfId="47317" xr:uid="{90E22166-111A-4397-A9C1-BC472EF5E584}"/>
    <cellStyle name="Normal 37 3 4 2 7 2" xfId="47318" xr:uid="{B9E451E8-536E-4CED-A47C-2B015AC065B1}"/>
    <cellStyle name="Normal 37 3 4 2 7 2 2" xfId="47319" xr:uid="{33A94568-D88F-4C98-A796-B741098409A7}"/>
    <cellStyle name="Normal 37 3 4 2 7 3" xfId="47320" xr:uid="{80F66957-5B42-4E4B-991A-F29E812D80F3}"/>
    <cellStyle name="Normal 37 3 4 2 8" xfId="47321" xr:uid="{537178B7-63C8-429F-AEDC-1F0DAC937E05}"/>
    <cellStyle name="Normal 37 3 4 2 8 2" xfId="47322" xr:uid="{50971AFE-185E-4F2D-BFB3-F3F85297C02A}"/>
    <cellStyle name="Normal 37 3 4 2 9" xfId="47323" xr:uid="{40E6B42F-160C-494A-84EC-7A48A97628C9}"/>
    <cellStyle name="Normal 37 3 4 2_EGAT BS 10" xfId="47324" xr:uid="{7E18F119-418C-4990-9739-BFA57A3BD78C}"/>
    <cellStyle name="Normal 37 3 4 3" xfId="47325" xr:uid="{663861BC-D7C2-4D64-AE8C-79BA5A3A82A1}"/>
    <cellStyle name="Normal 37 3 4 3 2" xfId="47326" xr:uid="{DAD6D322-E308-4EF2-B650-917CFD98B80B}"/>
    <cellStyle name="Normal 37 3 4 3 2 2" xfId="47327" xr:uid="{93722DD1-9097-4811-8387-2B846F160C60}"/>
    <cellStyle name="Normal 37 3 4 3 2 2 2" xfId="47328" xr:uid="{C821DF18-9ABC-485B-8D50-E39469E40F34}"/>
    <cellStyle name="Normal 37 3 4 3 2 2 2 2" xfId="47329" xr:uid="{60C497AF-5EBB-4E52-AB13-413A25102F07}"/>
    <cellStyle name="Normal 37 3 4 3 2 2 3" xfId="47330" xr:uid="{C454E4CA-AA10-43B5-B7FF-B222B8406202}"/>
    <cellStyle name="Normal 37 3 4 3 2 3" xfId="47331" xr:uid="{B30F380C-667A-4148-88B1-76FCE0827EA1}"/>
    <cellStyle name="Normal 37 3 4 3 2 3 2" xfId="47332" xr:uid="{E8A72F96-A62B-4207-A3C6-2A940E7E90FC}"/>
    <cellStyle name="Normal 37 3 4 3 2 4" xfId="47333" xr:uid="{33D3F274-C51C-49D8-8209-FC6B3FFD3188}"/>
    <cellStyle name="Normal 37 3 4 3 3" xfId="47334" xr:uid="{555C92D3-653A-49AB-A3FD-0135D204B991}"/>
    <cellStyle name="Normal 37 3 4 3 3 2" xfId="47335" xr:uid="{1FC73F2E-E12B-419D-8A11-FC1FB8A5736E}"/>
    <cellStyle name="Normal 37 3 4 3 3 2 2" xfId="47336" xr:uid="{3AD92460-A433-40FA-95A1-DBE9E7D497D0}"/>
    <cellStyle name="Normal 37 3 4 3 3 2 2 2" xfId="47337" xr:uid="{81D66455-05D1-4E5D-80E7-06EEEF323903}"/>
    <cellStyle name="Normal 37 3 4 3 3 2 3" xfId="47338" xr:uid="{289B3C4C-E99F-4BFD-9D99-2EAA3E3B1F0C}"/>
    <cellStyle name="Normal 37 3 4 3 3 3" xfId="47339" xr:uid="{FACD617A-FA48-4B9F-8764-B6F960EA072A}"/>
    <cellStyle name="Normal 37 3 4 3 3 3 2" xfId="47340" xr:uid="{C0863703-2F70-48F1-8EDC-7A2B15790C66}"/>
    <cellStyle name="Normal 37 3 4 3 3 4" xfId="47341" xr:uid="{0A46D317-9A0B-4C16-A64A-9AB21BA5DF06}"/>
    <cellStyle name="Normal 37 3 4 3 4" xfId="47342" xr:uid="{B7070C69-7188-487A-837D-23B21FBDE1EF}"/>
    <cellStyle name="Normal 37 3 4 3 4 2" xfId="47343" xr:uid="{B4FBB67C-AE83-483D-824C-07F412814181}"/>
    <cellStyle name="Normal 37 3 4 3 4 2 2" xfId="47344" xr:uid="{9A7C5D39-2FFA-4F50-B679-63AB673B11B8}"/>
    <cellStyle name="Normal 37 3 4 3 4 3" xfId="47345" xr:uid="{4B7EEAA2-9566-4206-A9BF-FD004A8EDFD6}"/>
    <cellStyle name="Normal 37 3 4 3 5" xfId="47346" xr:uid="{7FF9FB32-7D0D-4233-A1D6-4B4F168278F8}"/>
    <cellStyle name="Normal 37 3 4 3 5 2" xfId="47347" xr:uid="{2DBA5FA1-D811-4E52-8FCE-D5DF27533505}"/>
    <cellStyle name="Normal 37 3 4 3 5 2 2" xfId="47348" xr:uid="{5B55ECE2-53B0-4077-A39F-CE0650DDB607}"/>
    <cellStyle name="Normal 37 3 4 3 5 3" xfId="47349" xr:uid="{0DBC2130-E5D0-4751-AC01-7C77F2F56277}"/>
    <cellStyle name="Normal 37 3 4 3 6" xfId="47350" xr:uid="{863DC17E-A6CA-471A-999C-7B640EFE3059}"/>
    <cellStyle name="Normal 37 3 4 3 6 2" xfId="47351" xr:uid="{B81B1A9B-8F83-48A7-B9C0-C1FA6FD5707F}"/>
    <cellStyle name="Normal 37 3 4 3 6 2 2" xfId="47352" xr:uid="{7564B9AB-1BD7-4D34-A396-78C052FA849F}"/>
    <cellStyle name="Normal 37 3 4 3 6 3" xfId="47353" xr:uid="{DD06AA69-F830-4A14-8EF0-57C29B73A967}"/>
    <cellStyle name="Normal 37 3 4 3 7" xfId="47354" xr:uid="{0AA4C9E5-47CD-49B8-8C90-36AEA45C4FB8}"/>
    <cellStyle name="Normal 37 3 4 3 7 2" xfId="47355" xr:uid="{6B271D36-56B9-4099-B1FC-64BA1BA3E21A}"/>
    <cellStyle name="Normal 37 3 4 3 8" xfId="47356" xr:uid="{D94C89A5-48EC-4A5C-85A4-C9AD22114882}"/>
    <cellStyle name="Normal 37 3 4 3_EGAT BS 10" xfId="47357" xr:uid="{A1DE9FD3-D531-47A4-8EA1-7C8B3B876355}"/>
    <cellStyle name="Normal 37 3 4 4" xfId="47358" xr:uid="{D3576A36-E977-4518-A5A2-861D8E099C37}"/>
    <cellStyle name="Normal 37 3 4 4 2" xfId="47359" xr:uid="{1729383A-64DC-4DF7-9161-CD5A5CA7DAE8}"/>
    <cellStyle name="Normal 37 3 4 4 2 2" xfId="47360" xr:uid="{4D70962D-24C2-42E4-B578-98A7C9E94422}"/>
    <cellStyle name="Normal 37 3 4 4 2 2 2" xfId="47361" xr:uid="{0D41B87A-31D7-4FF8-8DAE-043CFC5B7B05}"/>
    <cellStyle name="Normal 37 3 4 4 2 3" xfId="47362" xr:uid="{5528177B-2FAC-4036-98D0-49A2F14350BB}"/>
    <cellStyle name="Normal 37 3 4 4 3" xfId="47363" xr:uid="{58F69E4A-9F60-427D-ABA1-AB31640AEE38}"/>
    <cellStyle name="Normal 37 3 4 4 3 2" xfId="47364" xr:uid="{EDA327F7-6EE4-49E2-A991-C3B94241DDDF}"/>
    <cellStyle name="Normal 37 3 4 4 4" xfId="47365" xr:uid="{CD6EF19B-355C-49BD-B9BD-C7D0FD76C027}"/>
    <cellStyle name="Normal 37 3 4 5" xfId="47366" xr:uid="{FA2D10CD-2281-4BA3-B7FE-534B80718903}"/>
    <cellStyle name="Normal 37 3 4 5 2" xfId="47367" xr:uid="{3FEF0BB8-CAAA-47C8-9BA3-698668C1C59C}"/>
    <cellStyle name="Normal 37 3 4 5 2 2" xfId="47368" xr:uid="{DC93C266-5AE7-4D53-B1A5-77C1572EAFEA}"/>
    <cellStyle name="Normal 37 3 4 5 2 2 2" xfId="47369" xr:uid="{12BD3B22-9D7D-4F03-A7AB-D6078C8A7951}"/>
    <cellStyle name="Normal 37 3 4 5 2 3" xfId="47370" xr:uid="{E6D92A48-BF1A-4D43-8ADE-02B6434D6FFF}"/>
    <cellStyle name="Normal 37 3 4 5 3" xfId="47371" xr:uid="{D880240F-F748-4329-9DEF-3C79A8F10688}"/>
    <cellStyle name="Normal 37 3 4 5 3 2" xfId="47372" xr:uid="{D9F2BC48-CFED-43C1-A3C6-180A0E21F1A6}"/>
    <cellStyle name="Normal 37 3 4 5 4" xfId="47373" xr:uid="{95223A53-7F4A-4A94-ADD7-A1D8904975D2}"/>
    <cellStyle name="Normal 37 3 4 6" xfId="47374" xr:uid="{379C734E-BE2E-4D19-8662-B373E1401292}"/>
    <cellStyle name="Normal 37 3 4 6 2" xfId="47375" xr:uid="{209E6149-BFE1-48C0-87D5-ECEC7F25C402}"/>
    <cellStyle name="Normal 37 3 4 6 2 2" xfId="47376" xr:uid="{4CBB7202-1E97-49D7-B449-B41F9C1DBD66}"/>
    <cellStyle name="Normal 37 3 4 6 3" xfId="47377" xr:uid="{223F76CD-4E8E-4CDB-8ED8-8A0BDD78CAEC}"/>
    <cellStyle name="Normal 37 3 4 7" xfId="47378" xr:uid="{24F852F4-F7E3-420A-9393-5AA56887B5FE}"/>
    <cellStyle name="Normal 37 3 4 7 2" xfId="47379" xr:uid="{E727AA59-B85A-4D14-A4D3-10F73EB678CB}"/>
    <cellStyle name="Normal 37 3 4 7 2 2" xfId="47380" xr:uid="{CF718AE1-F19E-46E9-A7D6-728FA6B390D1}"/>
    <cellStyle name="Normal 37 3 4 7 3" xfId="47381" xr:uid="{4BC82B89-292A-4D35-97E6-6A81DE2CAE8E}"/>
    <cellStyle name="Normal 37 3 4 8" xfId="47382" xr:uid="{18DA47E1-17EF-47AD-8DCB-EDF20AD57C73}"/>
    <cellStyle name="Normal 37 3 4 8 2" xfId="47383" xr:uid="{AC0B5906-EB2B-43E2-AA2D-CB5BA04CF10E}"/>
    <cellStyle name="Normal 37 3 4 8 2 2" xfId="47384" xr:uid="{2823E91B-D745-46FE-B9BD-DD4E65C08988}"/>
    <cellStyle name="Normal 37 3 4 8 3" xfId="47385" xr:uid="{F36F3B50-6472-4079-B444-2C060D54A93E}"/>
    <cellStyle name="Normal 37 3 4 9" xfId="47386" xr:uid="{58A3E27B-C4ED-4264-BBB1-6BF3C8AFA5EF}"/>
    <cellStyle name="Normal 37 3 4 9 2" xfId="47387" xr:uid="{6A621CE5-9FC6-4AD2-9F99-E1965FC700D1}"/>
    <cellStyle name="Normal 37 3 4_EGAT BS 10" xfId="47388" xr:uid="{2ED80F8E-0B83-48F3-AF7E-85A9D7407F80}"/>
    <cellStyle name="Normal 37 3 5" xfId="47389" xr:uid="{8D696B7E-CB60-4650-938E-4A4378350A67}"/>
    <cellStyle name="Normal 37 3 5 10" xfId="47390" xr:uid="{5934F670-D1E1-479C-949A-38BA4C4B8E53}"/>
    <cellStyle name="Normal 37 3 5 2" xfId="47391" xr:uid="{2D188D07-4F9B-46F4-84A4-9DF242F43531}"/>
    <cellStyle name="Normal 37 3 5 2 2" xfId="47392" xr:uid="{6039A7BE-4ADE-4480-BD60-46129F582D56}"/>
    <cellStyle name="Normal 37 3 5 2 2 2" xfId="47393" xr:uid="{C6FEB3C1-282F-46EB-B01F-174DF7E1C82A}"/>
    <cellStyle name="Normal 37 3 5 2 2 2 2" xfId="47394" xr:uid="{8D01568A-C823-45F3-B98B-A3E4AD9A73A2}"/>
    <cellStyle name="Normal 37 3 5 2 2 2 2 2" xfId="47395" xr:uid="{EAA5F22F-67BD-4258-B5DF-7565B49A66D8}"/>
    <cellStyle name="Normal 37 3 5 2 2 2 2 2 2" xfId="47396" xr:uid="{60479C9B-D94B-4CEC-A911-8FCCBB8599AE}"/>
    <cellStyle name="Normal 37 3 5 2 2 2 2 3" xfId="47397" xr:uid="{BBB9EC03-6B46-45AB-BA91-EE6DEA252407}"/>
    <cellStyle name="Normal 37 3 5 2 2 2 3" xfId="47398" xr:uid="{58B3D7B0-F85B-4042-9124-0250CF1F6F9A}"/>
    <cellStyle name="Normal 37 3 5 2 2 2 3 2" xfId="47399" xr:uid="{E0A2AF5C-D981-4FAF-B39B-E1E74F14BD26}"/>
    <cellStyle name="Normal 37 3 5 2 2 2 4" xfId="47400" xr:uid="{6B38546F-16D1-45BA-AB57-57C46CD209EA}"/>
    <cellStyle name="Normal 37 3 5 2 2 3" xfId="47401" xr:uid="{19655193-1B5A-49AB-ABAB-9BCAB7976603}"/>
    <cellStyle name="Normal 37 3 5 2 2 3 2" xfId="47402" xr:uid="{360ED12C-952E-41EF-918E-63F233C70360}"/>
    <cellStyle name="Normal 37 3 5 2 2 3 2 2" xfId="47403" xr:uid="{2358F425-59A4-4CB6-8CCF-7B3C26E0FA76}"/>
    <cellStyle name="Normal 37 3 5 2 2 3 3" xfId="47404" xr:uid="{17E5DFC8-BEDB-48FF-960F-301E8BB069C5}"/>
    <cellStyle name="Normal 37 3 5 2 2 4" xfId="47405" xr:uid="{EEBA3AB1-58F0-4E37-A864-58FFB082CE99}"/>
    <cellStyle name="Normal 37 3 5 2 2 4 2" xfId="47406" xr:uid="{BAA393BD-8225-40B3-A4AA-D50A7A2AC92D}"/>
    <cellStyle name="Normal 37 3 5 2 2 4 2 2" xfId="47407" xr:uid="{AD63C084-20B2-49B0-9723-BB68E19A319F}"/>
    <cellStyle name="Normal 37 3 5 2 2 4 3" xfId="47408" xr:uid="{762AD87D-207E-4215-B47C-81527758EDB3}"/>
    <cellStyle name="Normal 37 3 5 2 2 5" xfId="47409" xr:uid="{412BD4D5-1B9A-46AE-A88B-B60095B3AD35}"/>
    <cellStyle name="Normal 37 3 5 2 2 5 2" xfId="47410" xr:uid="{EC53B0F3-E714-4C88-A7C4-EE652DFD49C3}"/>
    <cellStyle name="Normal 37 3 5 2 2 5 2 2" xfId="47411" xr:uid="{A0DBA700-C215-4E1A-B0A8-7F96C3340181}"/>
    <cellStyle name="Normal 37 3 5 2 2 5 3" xfId="47412" xr:uid="{FCAECD3F-A513-4306-818E-DE1557D0D35C}"/>
    <cellStyle name="Normal 37 3 5 2 2 6" xfId="47413" xr:uid="{E3B67533-9BEF-4F2F-8D47-F6418826EE2F}"/>
    <cellStyle name="Normal 37 3 5 2 2 6 2" xfId="47414" xr:uid="{DDBC189A-E722-4B81-966F-CA215E0A028F}"/>
    <cellStyle name="Normal 37 3 5 2 2 7" xfId="47415" xr:uid="{FB96DE0B-27C6-4FC9-A770-94C9E59AED9C}"/>
    <cellStyle name="Normal 37 3 5 2 2_EGAT BS 10" xfId="47416" xr:uid="{CB8214E6-027A-4CBE-89AE-22F9A04E825F}"/>
    <cellStyle name="Normal 37 3 5 2 3" xfId="47417" xr:uid="{79446DFE-9BAD-49D3-9A47-87FA4D7F9EFB}"/>
    <cellStyle name="Normal 37 3 5 2 3 2" xfId="47418" xr:uid="{1C6D3471-0710-4FAD-BFFB-2FC5982E8070}"/>
    <cellStyle name="Normal 37 3 5 2 3 2 2" xfId="47419" xr:uid="{031AB80C-5FD1-4823-AC05-A39DA6803214}"/>
    <cellStyle name="Normal 37 3 5 2 3 2 2 2" xfId="47420" xr:uid="{6ECF3654-7CE8-49D3-873F-CE034C815B49}"/>
    <cellStyle name="Normal 37 3 5 2 3 2 3" xfId="47421" xr:uid="{A4DAF45A-A9A0-40BB-AA1D-4E77E9BEC080}"/>
    <cellStyle name="Normal 37 3 5 2 3 3" xfId="47422" xr:uid="{A0782C55-78FE-4CFE-A935-D21ACB35C5D1}"/>
    <cellStyle name="Normal 37 3 5 2 3 3 2" xfId="47423" xr:uid="{C271D7F3-5C99-4170-8401-C6F79EA77C52}"/>
    <cellStyle name="Normal 37 3 5 2 3 4" xfId="47424" xr:uid="{FE5F390F-295B-4B28-A353-BDDAD65FE3D1}"/>
    <cellStyle name="Normal 37 3 5 2 4" xfId="47425" xr:uid="{2DE8DDD3-1C74-4E25-9DBC-F025D86ECD21}"/>
    <cellStyle name="Normal 37 3 5 2 4 2" xfId="47426" xr:uid="{E25C8ABF-4AD0-443E-AE1B-B979B79F504F}"/>
    <cellStyle name="Normal 37 3 5 2 4 2 2" xfId="47427" xr:uid="{276279D0-170D-474F-B490-76174CD81F97}"/>
    <cellStyle name="Normal 37 3 5 2 4 2 2 2" xfId="47428" xr:uid="{19FBE8EB-AACF-4640-A415-9B15FC653CA1}"/>
    <cellStyle name="Normal 37 3 5 2 4 2 3" xfId="47429" xr:uid="{C2661229-9D31-4908-9AAE-C5EF0DE71593}"/>
    <cellStyle name="Normal 37 3 5 2 4 3" xfId="47430" xr:uid="{83314BAD-AB97-49B5-8577-1173693B28EB}"/>
    <cellStyle name="Normal 37 3 5 2 4 3 2" xfId="47431" xr:uid="{C37A819A-A4DE-4DF1-A2BE-3E0AA989E73F}"/>
    <cellStyle name="Normal 37 3 5 2 4 4" xfId="47432" xr:uid="{D0B916D9-087A-4B9C-9CB2-8407AF350272}"/>
    <cellStyle name="Normal 37 3 5 2 5" xfId="47433" xr:uid="{6A17D54D-07D9-400D-8B42-966C7D12B446}"/>
    <cellStyle name="Normal 37 3 5 2 5 2" xfId="47434" xr:uid="{672A41BD-1D0F-4C43-8207-C685EB0513B1}"/>
    <cellStyle name="Normal 37 3 5 2 5 2 2" xfId="47435" xr:uid="{553FF1C2-B52F-4A28-A098-D4AF23D6036A}"/>
    <cellStyle name="Normal 37 3 5 2 5 3" xfId="47436" xr:uid="{E3788B88-75B7-46B6-8807-2B341026A44E}"/>
    <cellStyle name="Normal 37 3 5 2 6" xfId="47437" xr:uid="{0A8C2ED0-0E72-4B47-9C35-53F632109FCF}"/>
    <cellStyle name="Normal 37 3 5 2 6 2" xfId="47438" xr:uid="{508A4DD3-013A-4A45-B61B-795CE172EEA0}"/>
    <cellStyle name="Normal 37 3 5 2 6 2 2" xfId="47439" xr:uid="{8C00769D-AFAE-40D4-8796-10BED90E1A62}"/>
    <cellStyle name="Normal 37 3 5 2 6 3" xfId="47440" xr:uid="{880A3EFC-0E83-49CA-A360-C5F1DE829CD2}"/>
    <cellStyle name="Normal 37 3 5 2 7" xfId="47441" xr:uid="{5BA7FF26-5461-4908-98CE-F53DC57DD035}"/>
    <cellStyle name="Normal 37 3 5 2 7 2" xfId="47442" xr:uid="{B99D8399-2256-4258-9F2A-15B3FF4992E7}"/>
    <cellStyle name="Normal 37 3 5 2 7 2 2" xfId="47443" xr:uid="{C48160FF-B8F3-4655-9FE3-AA9EB6407F06}"/>
    <cellStyle name="Normal 37 3 5 2 7 3" xfId="47444" xr:uid="{7792741B-A387-4F4E-BE02-6C86D9AC4C47}"/>
    <cellStyle name="Normal 37 3 5 2 8" xfId="47445" xr:uid="{8809450E-785B-4084-A6ED-F1C287D119AA}"/>
    <cellStyle name="Normal 37 3 5 2 8 2" xfId="47446" xr:uid="{C82C8E11-9A9F-4820-B0F0-849558A4B4B4}"/>
    <cellStyle name="Normal 37 3 5 2 9" xfId="47447" xr:uid="{A7762D64-0C02-44A0-BA3D-28F73C106BA8}"/>
    <cellStyle name="Normal 37 3 5 2_EGAT BS 10" xfId="47448" xr:uid="{FAAB3B7A-32DE-4F32-BFF2-403BF31B5A80}"/>
    <cellStyle name="Normal 37 3 5 3" xfId="47449" xr:uid="{FFBDA440-CB6A-496E-A8DD-E361134AA5CD}"/>
    <cellStyle name="Normal 37 3 5 3 2" xfId="47450" xr:uid="{2CD61FD1-4D6F-4B5A-831F-297649A9DD5F}"/>
    <cellStyle name="Normal 37 3 5 3 2 2" xfId="47451" xr:uid="{A0CE190C-E8BD-42A7-BD6C-51C28145A183}"/>
    <cellStyle name="Normal 37 3 5 3 2 2 2" xfId="47452" xr:uid="{87D72535-6566-4B3F-8164-2720C9FF8966}"/>
    <cellStyle name="Normal 37 3 5 3 2 2 2 2" xfId="47453" xr:uid="{96665C22-B306-40A6-9FB4-9DD8C4844099}"/>
    <cellStyle name="Normal 37 3 5 3 2 2 3" xfId="47454" xr:uid="{94401A61-7BE4-4A24-A865-6F9EBF3184EB}"/>
    <cellStyle name="Normal 37 3 5 3 2 3" xfId="47455" xr:uid="{74DE17DB-793B-4D4D-B10D-40015EE3EA4F}"/>
    <cellStyle name="Normal 37 3 5 3 2 3 2" xfId="47456" xr:uid="{AD82847C-0DAA-48FD-BD9C-BD482137023E}"/>
    <cellStyle name="Normal 37 3 5 3 2 4" xfId="47457" xr:uid="{31AF74B7-5DAC-4A2E-9727-C2F07AB1BA3E}"/>
    <cellStyle name="Normal 37 3 5 3 3" xfId="47458" xr:uid="{60EAC824-6B50-46CE-ADAA-4ED43C37C3BD}"/>
    <cellStyle name="Normal 37 3 5 3 3 2" xfId="47459" xr:uid="{1FECE4F2-AD9F-40C7-A16F-6DD60FE2B27E}"/>
    <cellStyle name="Normal 37 3 5 3 3 2 2" xfId="47460" xr:uid="{467A8648-AF32-4049-BD2F-F90764A465BA}"/>
    <cellStyle name="Normal 37 3 5 3 3 2 2 2" xfId="47461" xr:uid="{04DA5A47-C86F-4670-9E31-A351753906C3}"/>
    <cellStyle name="Normal 37 3 5 3 3 2 3" xfId="47462" xr:uid="{35763E07-9068-4DA3-9F39-D746BF0BB04D}"/>
    <cellStyle name="Normal 37 3 5 3 3 3" xfId="47463" xr:uid="{166BED20-79A4-42EA-ACAC-77CC97485B9D}"/>
    <cellStyle name="Normal 37 3 5 3 3 3 2" xfId="47464" xr:uid="{F4660324-53E3-49E1-AC80-F4A70A0D7EFE}"/>
    <cellStyle name="Normal 37 3 5 3 3 4" xfId="47465" xr:uid="{5B50A2F0-311E-43D6-98B4-FC280AE6B6D1}"/>
    <cellStyle name="Normal 37 3 5 3 4" xfId="47466" xr:uid="{6B1B6396-92DB-4C35-B7EF-5925CF43FA82}"/>
    <cellStyle name="Normal 37 3 5 3 4 2" xfId="47467" xr:uid="{588BC15B-4AB5-4621-9542-B07D2FA7F295}"/>
    <cellStyle name="Normal 37 3 5 3 4 2 2" xfId="47468" xr:uid="{7DB64CD9-908D-4ACD-8D48-A2A973B0A523}"/>
    <cellStyle name="Normal 37 3 5 3 4 3" xfId="47469" xr:uid="{E28CB755-D9F9-473D-A8F1-B6071CE35C0C}"/>
    <cellStyle name="Normal 37 3 5 3 5" xfId="47470" xr:uid="{2559AAB6-A102-473C-9CE9-A5907166B2D3}"/>
    <cellStyle name="Normal 37 3 5 3 5 2" xfId="47471" xr:uid="{5D8D3377-3767-47CC-B52E-D2B938DF1EFB}"/>
    <cellStyle name="Normal 37 3 5 3 5 2 2" xfId="47472" xr:uid="{C7EA2721-BFB5-4BAF-85B4-7C1DD44CE558}"/>
    <cellStyle name="Normal 37 3 5 3 5 3" xfId="47473" xr:uid="{9FDFA348-C8EA-442D-8E3E-2CCF46DDEFD1}"/>
    <cellStyle name="Normal 37 3 5 3 6" xfId="47474" xr:uid="{7E89E33B-6E69-4441-BF69-D4A6B901CD22}"/>
    <cellStyle name="Normal 37 3 5 3 6 2" xfId="47475" xr:uid="{3F3D07B8-76BE-45D9-97F2-27C6B5DD8E95}"/>
    <cellStyle name="Normal 37 3 5 3 6 2 2" xfId="47476" xr:uid="{C70ED55C-13F4-40B6-AB5D-D787647EF3A8}"/>
    <cellStyle name="Normal 37 3 5 3 6 3" xfId="47477" xr:uid="{39CB95A9-9643-4686-8AAA-7D6D36AEE35D}"/>
    <cellStyle name="Normal 37 3 5 3 7" xfId="47478" xr:uid="{0B186269-D401-476F-95AA-863ECB15DCAD}"/>
    <cellStyle name="Normal 37 3 5 3 7 2" xfId="47479" xr:uid="{812D68C2-E9C1-420C-B7DD-68CB736A27FB}"/>
    <cellStyle name="Normal 37 3 5 3 8" xfId="47480" xr:uid="{D8646DAF-7719-49E5-9999-FB32951EA6F5}"/>
    <cellStyle name="Normal 37 3 5 3_EGAT BS 10" xfId="47481" xr:uid="{CB748877-313C-4414-B4B1-7BA8FED897A2}"/>
    <cellStyle name="Normal 37 3 5 4" xfId="47482" xr:uid="{645C295E-7B5E-4F89-B082-BAE8EB2BA84B}"/>
    <cellStyle name="Normal 37 3 5 4 2" xfId="47483" xr:uid="{306AD781-08D2-4537-BEDC-51E6368C8949}"/>
    <cellStyle name="Normal 37 3 5 4 2 2" xfId="47484" xr:uid="{8CD6EF27-1294-4588-A1D3-B12F9F0F6BEA}"/>
    <cellStyle name="Normal 37 3 5 4 2 2 2" xfId="47485" xr:uid="{E073259C-EB5D-4733-9767-420707D390E8}"/>
    <cellStyle name="Normal 37 3 5 4 2 3" xfId="47486" xr:uid="{54E987E8-706F-4B09-BD86-5F009C28C52F}"/>
    <cellStyle name="Normal 37 3 5 4 3" xfId="47487" xr:uid="{C8A8559D-F2F3-467D-A722-F9899F1E32E7}"/>
    <cellStyle name="Normal 37 3 5 4 3 2" xfId="47488" xr:uid="{103D6579-AF1A-4D85-B591-1B75888F9CCB}"/>
    <cellStyle name="Normal 37 3 5 4 4" xfId="47489" xr:uid="{2167B2F4-8816-4DE2-A119-E4206B99017F}"/>
    <cellStyle name="Normal 37 3 5 5" xfId="47490" xr:uid="{C1AE5E85-B3EA-4F5D-8F67-C67997C902B6}"/>
    <cellStyle name="Normal 37 3 5 5 2" xfId="47491" xr:uid="{8416DF9A-2A56-4057-8616-EDD2E5FE60E3}"/>
    <cellStyle name="Normal 37 3 5 5 2 2" xfId="47492" xr:uid="{2AE0CBF4-1CE3-48C8-A105-5A5F364E13D1}"/>
    <cellStyle name="Normal 37 3 5 5 2 2 2" xfId="47493" xr:uid="{45F3D26A-6F70-4956-8EF1-5AFB0F4A685D}"/>
    <cellStyle name="Normal 37 3 5 5 2 3" xfId="47494" xr:uid="{161204BE-3078-47A0-8E2F-C5D366BF1CFF}"/>
    <cellStyle name="Normal 37 3 5 5 3" xfId="47495" xr:uid="{C6D7E1D1-A6F7-4776-90BC-502D8BF6A3D5}"/>
    <cellStyle name="Normal 37 3 5 5 3 2" xfId="47496" xr:uid="{F17FC927-C09B-4938-8FBB-DC103DD71BC8}"/>
    <cellStyle name="Normal 37 3 5 5 4" xfId="47497" xr:uid="{7AAFA3F9-927F-4E61-828F-31B1F41FEA01}"/>
    <cellStyle name="Normal 37 3 5 6" xfId="47498" xr:uid="{B9610A46-0B9E-442B-9047-9C43569AEBF8}"/>
    <cellStyle name="Normal 37 3 5 6 2" xfId="47499" xr:uid="{FE138BC1-7704-4CBC-B169-7285A47B2F2B}"/>
    <cellStyle name="Normal 37 3 5 6 2 2" xfId="47500" xr:uid="{C24CD386-927F-4ACC-9FCC-0D596A3D7282}"/>
    <cellStyle name="Normal 37 3 5 6 3" xfId="47501" xr:uid="{4E6A86E4-73DD-4E9B-A378-997F8A436972}"/>
    <cellStyle name="Normal 37 3 5 7" xfId="47502" xr:uid="{C556711F-B8C6-4CD9-84AE-81A8624D6A2E}"/>
    <cellStyle name="Normal 37 3 5 7 2" xfId="47503" xr:uid="{3225C426-6203-46E9-8357-4CEBCD82A481}"/>
    <cellStyle name="Normal 37 3 5 7 2 2" xfId="47504" xr:uid="{4AC73078-3833-4CF7-A811-B22C21DFC86D}"/>
    <cellStyle name="Normal 37 3 5 7 3" xfId="47505" xr:uid="{4A93AFD1-307F-49CC-B6B7-A334DFD9A6B6}"/>
    <cellStyle name="Normal 37 3 5 8" xfId="47506" xr:uid="{ADBDEC1F-B27B-4FE3-A0DA-AC8ED40E10FF}"/>
    <cellStyle name="Normal 37 3 5 8 2" xfId="47507" xr:uid="{7DF8744F-49BF-49DE-85FA-56164ADB5ABF}"/>
    <cellStyle name="Normal 37 3 5 8 2 2" xfId="47508" xr:uid="{F187DAEC-67F6-4094-B5BB-F352B0363E14}"/>
    <cellStyle name="Normal 37 3 5 8 3" xfId="47509" xr:uid="{12C60E13-189D-4C07-A32E-A8092DAFB704}"/>
    <cellStyle name="Normal 37 3 5 9" xfId="47510" xr:uid="{3A93DF78-6574-4BA9-9C21-DAFA3FCC6BC2}"/>
    <cellStyle name="Normal 37 3 5 9 2" xfId="47511" xr:uid="{7D268665-822D-4A42-B786-76AF1A220FD1}"/>
    <cellStyle name="Normal 37 3 5_EGAT BS 10" xfId="47512" xr:uid="{CE3E0F2B-D96D-48A2-9849-122E3DD4251C}"/>
    <cellStyle name="Normal 37 3 6" xfId="47513" xr:uid="{6A5ACDEF-917E-4C87-A4AF-CDFC57B7066B}"/>
    <cellStyle name="Normal 37 3 6 10" xfId="47514" xr:uid="{79B4D92A-4256-4D52-BEB1-30A9A9D8C758}"/>
    <cellStyle name="Normal 37 3 6 2" xfId="47515" xr:uid="{B05280C1-A7B6-4989-9C9C-E39852F5F452}"/>
    <cellStyle name="Normal 37 3 6 2 2" xfId="47516" xr:uid="{07EEA0D5-6965-443A-A972-8E48143DD4D4}"/>
    <cellStyle name="Normal 37 3 6 2 2 2" xfId="47517" xr:uid="{7497AF84-0717-4856-ABAF-1B72A51BC91D}"/>
    <cellStyle name="Normal 37 3 6 2 2 2 2" xfId="47518" xr:uid="{E57F0A55-5112-4572-9C2B-F2EC1C242572}"/>
    <cellStyle name="Normal 37 3 6 2 2 2 2 2" xfId="47519" xr:uid="{A0EEBA2A-DB4A-4AA1-8913-2A78438748AA}"/>
    <cellStyle name="Normal 37 3 6 2 2 2 2 2 2" xfId="47520" xr:uid="{A36798EC-ECE1-4AC6-8477-03C85B19954C}"/>
    <cellStyle name="Normal 37 3 6 2 2 2 2 3" xfId="47521" xr:uid="{0DB31C61-77EA-4F64-87C6-9A112E757D8E}"/>
    <cellStyle name="Normal 37 3 6 2 2 2 3" xfId="47522" xr:uid="{3C92348D-5D28-42D9-92FE-006C32F5DE76}"/>
    <cellStyle name="Normal 37 3 6 2 2 2 3 2" xfId="47523" xr:uid="{67577B2D-646F-4AD0-818E-3449C0AD94C0}"/>
    <cellStyle name="Normal 37 3 6 2 2 2 4" xfId="47524" xr:uid="{608D1B5D-2556-4C08-BFCC-8F4164748163}"/>
    <cellStyle name="Normal 37 3 6 2 2 3" xfId="47525" xr:uid="{F004AEF3-3E84-4C2C-B1C6-C4BEB33BBE77}"/>
    <cellStyle name="Normal 37 3 6 2 2 3 2" xfId="47526" xr:uid="{8FC35B1B-7684-42D4-A7DD-3C893DF19C6E}"/>
    <cellStyle name="Normal 37 3 6 2 2 3 2 2" xfId="47527" xr:uid="{D688DAD8-7078-4982-8E7A-27CB4A19990C}"/>
    <cellStyle name="Normal 37 3 6 2 2 3 3" xfId="47528" xr:uid="{08033C03-CF53-4301-87A8-CA26E8294209}"/>
    <cellStyle name="Normal 37 3 6 2 2 4" xfId="47529" xr:uid="{CBF6DC49-CB8F-4499-BE9F-FE73F3C3CE5B}"/>
    <cellStyle name="Normal 37 3 6 2 2 4 2" xfId="47530" xr:uid="{F0512C07-CD5E-4694-8321-B7512E71EC14}"/>
    <cellStyle name="Normal 37 3 6 2 2 4 2 2" xfId="47531" xr:uid="{7A4EAB9D-A514-4D50-865C-155CBC389B6C}"/>
    <cellStyle name="Normal 37 3 6 2 2 4 3" xfId="47532" xr:uid="{BA42D094-D234-4ED3-84BE-3B75947B959C}"/>
    <cellStyle name="Normal 37 3 6 2 2 5" xfId="47533" xr:uid="{51A7397C-6424-4DAF-9A83-274003FCA020}"/>
    <cellStyle name="Normal 37 3 6 2 2 5 2" xfId="47534" xr:uid="{62DCF5CE-0D6B-4A58-BC3A-493793525864}"/>
    <cellStyle name="Normal 37 3 6 2 2 5 2 2" xfId="47535" xr:uid="{886708D1-EC4D-4F5E-AE25-8B45FB7BDEE2}"/>
    <cellStyle name="Normal 37 3 6 2 2 5 3" xfId="47536" xr:uid="{5A433EE5-DF94-48DE-A421-92D4447D519D}"/>
    <cellStyle name="Normal 37 3 6 2 2 6" xfId="47537" xr:uid="{2E114E0B-1FE3-4D0B-BD89-EE48D81C35F1}"/>
    <cellStyle name="Normal 37 3 6 2 2 6 2" xfId="47538" xr:uid="{8A018A5F-BA2A-47B6-B04E-E5EDAFAC066D}"/>
    <cellStyle name="Normal 37 3 6 2 2 7" xfId="47539" xr:uid="{B9C08F5B-50C3-4F1C-AAFE-695A182E4B0E}"/>
    <cellStyle name="Normal 37 3 6 2 2_EGAT BS 10" xfId="47540" xr:uid="{9CE19CD9-EC22-4886-B648-8D78107AFE42}"/>
    <cellStyle name="Normal 37 3 6 2 3" xfId="47541" xr:uid="{2E911D68-7E58-42E9-8D66-5D906337DA20}"/>
    <cellStyle name="Normal 37 3 6 2 3 2" xfId="47542" xr:uid="{DD91AFAA-DF94-4755-9F36-1E2CB3776BF2}"/>
    <cellStyle name="Normal 37 3 6 2 3 2 2" xfId="47543" xr:uid="{A914927C-610D-4294-94CC-2EFB76EFF90C}"/>
    <cellStyle name="Normal 37 3 6 2 3 2 2 2" xfId="47544" xr:uid="{B9EF30FB-DE49-47C4-AF8F-EFA0CFC248DE}"/>
    <cellStyle name="Normal 37 3 6 2 3 2 3" xfId="47545" xr:uid="{DD16B61C-A69A-48B0-BC91-AAD121039DA0}"/>
    <cellStyle name="Normal 37 3 6 2 3 3" xfId="47546" xr:uid="{B214B80D-9E63-4513-AF31-E81534F45FBB}"/>
    <cellStyle name="Normal 37 3 6 2 3 3 2" xfId="47547" xr:uid="{4123CB30-154F-4AF8-8A51-B812514978BB}"/>
    <cellStyle name="Normal 37 3 6 2 3 4" xfId="47548" xr:uid="{1D577AA8-C366-43DF-B6CC-270746F886BB}"/>
    <cellStyle name="Normal 37 3 6 2 4" xfId="47549" xr:uid="{0B28D737-2C21-4F4B-BFFA-4E275D8DFBEC}"/>
    <cellStyle name="Normal 37 3 6 2 4 2" xfId="47550" xr:uid="{9AEAF62C-4EFC-42ED-9E55-27EE1F785637}"/>
    <cellStyle name="Normal 37 3 6 2 4 2 2" xfId="47551" xr:uid="{DC845D8F-7988-4DED-A64B-A9A2706CD39B}"/>
    <cellStyle name="Normal 37 3 6 2 4 2 2 2" xfId="47552" xr:uid="{2C6B1056-EEF9-4E6F-ABCD-0A921A7E66BB}"/>
    <cellStyle name="Normal 37 3 6 2 4 2 3" xfId="47553" xr:uid="{99B37237-D008-4FCE-9498-51583BF28B04}"/>
    <cellStyle name="Normal 37 3 6 2 4 3" xfId="47554" xr:uid="{0363F8EB-E177-486E-9348-ADE2C048086D}"/>
    <cellStyle name="Normal 37 3 6 2 4 3 2" xfId="47555" xr:uid="{ACC95AB8-29F5-470C-B5F6-8C59B59EC3E5}"/>
    <cellStyle name="Normal 37 3 6 2 4 4" xfId="47556" xr:uid="{1DF71F66-7719-43A6-A392-BBB52140D79E}"/>
    <cellStyle name="Normal 37 3 6 2 5" xfId="47557" xr:uid="{50847120-B660-422E-8C1D-AD4D27902474}"/>
    <cellStyle name="Normal 37 3 6 2 5 2" xfId="47558" xr:uid="{7221369F-5A17-4D7C-A75D-FEC88A2EE189}"/>
    <cellStyle name="Normal 37 3 6 2 5 2 2" xfId="47559" xr:uid="{FA2FD646-7F8C-4D42-A988-22ED9B14F1E7}"/>
    <cellStyle name="Normal 37 3 6 2 5 3" xfId="47560" xr:uid="{A8D68DED-E47F-47E7-8265-F300F01DB3A8}"/>
    <cellStyle name="Normal 37 3 6 2 6" xfId="47561" xr:uid="{87CEEA80-0AA6-401A-85D8-9336C0BF8622}"/>
    <cellStyle name="Normal 37 3 6 2 6 2" xfId="47562" xr:uid="{868406E3-CFA9-48D4-87F6-859F482EF4B4}"/>
    <cellStyle name="Normal 37 3 6 2 6 2 2" xfId="47563" xr:uid="{B8323CC0-48F6-48FE-8D60-174FD68E2174}"/>
    <cellStyle name="Normal 37 3 6 2 6 3" xfId="47564" xr:uid="{DC3924DE-151B-4CAD-B313-A3CB32B63C24}"/>
    <cellStyle name="Normal 37 3 6 2 7" xfId="47565" xr:uid="{64F48BC3-CAA5-47A0-809B-91FFBCAC4D4B}"/>
    <cellStyle name="Normal 37 3 6 2 7 2" xfId="47566" xr:uid="{04C5089B-C477-4CBE-BD24-12FC420EC637}"/>
    <cellStyle name="Normal 37 3 6 2 7 2 2" xfId="47567" xr:uid="{FC95C968-0462-4F55-9296-6CC139A29E5C}"/>
    <cellStyle name="Normal 37 3 6 2 7 3" xfId="47568" xr:uid="{3F781A88-ACD1-4C5D-8EB4-B2F63D009612}"/>
    <cellStyle name="Normal 37 3 6 2 8" xfId="47569" xr:uid="{A3339EF1-A605-496E-B255-04932741D32C}"/>
    <cellStyle name="Normal 37 3 6 2 8 2" xfId="47570" xr:uid="{00DCF4E4-A148-4104-867D-6CA128502642}"/>
    <cellStyle name="Normal 37 3 6 2 9" xfId="47571" xr:uid="{C7E78918-EF14-4164-AC68-3978D274AA8D}"/>
    <cellStyle name="Normal 37 3 6 2_EGAT BS 10" xfId="47572" xr:uid="{FB78BC1F-2004-47CE-843C-41DE0CB82CD9}"/>
    <cellStyle name="Normal 37 3 6 3" xfId="47573" xr:uid="{6DB46293-FFF1-42D1-A675-BFC4B24ED974}"/>
    <cellStyle name="Normal 37 3 6 3 2" xfId="47574" xr:uid="{92B75E59-1A3D-43C1-9FA4-0F1F97A50545}"/>
    <cellStyle name="Normal 37 3 6 3 2 2" xfId="47575" xr:uid="{8FAC9715-8A6E-459C-A4BA-9E66ECB0146D}"/>
    <cellStyle name="Normal 37 3 6 3 2 2 2" xfId="47576" xr:uid="{6C7296D4-2AC2-4290-BD67-08CBB5BFC259}"/>
    <cellStyle name="Normal 37 3 6 3 2 2 2 2" xfId="47577" xr:uid="{268767BA-9DCB-4444-A925-56C52B2D2ECC}"/>
    <cellStyle name="Normal 37 3 6 3 2 2 3" xfId="47578" xr:uid="{4267B077-F88F-4910-9760-FC6F3AEFB385}"/>
    <cellStyle name="Normal 37 3 6 3 2 3" xfId="47579" xr:uid="{AC759078-A082-404F-9B5A-0A5E512E9E6A}"/>
    <cellStyle name="Normal 37 3 6 3 2 3 2" xfId="47580" xr:uid="{C8FC1D1E-3410-4C6C-8F6B-7DF872D17F58}"/>
    <cellStyle name="Normal 37 3 6 3 2 4" xfId="47581" xr:uid="{E75B2995-196A-4641-8B90-5DB4617ACC65}"/>
    <cellStyle name="Normal 37 3 6 3 3" xfId="47582" xr:uid="{AED44DF1-B3E2-4037-AE30-9F5930E05F4D}"/>
    <cellStyle name="Normal 37 3 6 3 3 2" xfId="47583" xr:uid="{BCECBDEF-24EA-474E-9072-813CCBC71FC1}"/>
    <cellStyle name="Normal 37 3 6 3 3 2 2" xfId="47584" xr:uid="{4675FFEC-2304-4D28-BFBD-627EDB76404B}"/>
    <cellStyle name="Normal 37 3 6 3 3 2 2 2" xfId="47585" xr:uid="{D19EFDEA-5B0A-4550-9AB6-B01DF0CDC6D1}"/>
    <cellStyle name="Normal 37 3 6 3 3 2 3" xfId="47586" xr:uid="{7B1742DD-6FC7-4645-9D49-F8905DC55B9E}"/>
    <cellStyle name="Normal 37 3 6 3 3 3" xfId="47587" xr:uid="{FC9A7DCE-2400-40BA-B7F0-ADEC3D9DF9DE}"/>
    <cellStyle name="Normal 37 3 6 3 3 3 2" xfId="47588" xr:uid="{54FFFD08-CB4C-4A3B-BE28-941B1F51E621}"/>
    <cellStyle name="Normal 37 3 6 3 3 4" xfId="47589" xr:uid="{37C3BC42-C803-4D6D-9918-1B5FB894BAF9}"/>
    <cellStyle name="Normal 37 3 6 3 4" xfId="47590" xr:uid="{4AEF728C-003F-42E2-A1A7-BA1650833033}"/>
    <cellStyle name="Normal 37 3 6 3 4 2" xfId="47591" xr:uid="{368E3FDC-31DF-4B53-A801-D38CC698736D}"/>
    <cellStyle name="Normal 37 3 6 3 4 2 2" xfId="47592" xr:uid="{50AD3373-8208-4472-B505-BE0744E0A7FC}"/>
    <cellStyle name="Normal 37 3 6 3 4 3" xfId="47593" xr:uid="{EB8F76E8-594C-4DBD-8FDD-C283E7BB2DA4}"/>
    <cellStyle name="Normal 37 3 6 3 5" xfId="47594" xr:uid="{7BDC63D7-6F36-4687-8835-DAF48EFF264E}"/>
    <cellStyle name="Normal 37 3 6 3 5 2" xfId="47595" xr:uid="{8401D827-BF81-4D9F-A40A-5D76708435CF}"/>
    <cellStyle name="Normal 37 3 6 3 5 2 2" xfId="47596" xr:uid="{CAB9E02C-AD6A-4B7E-B896-B16A0A3C4464}"/>
    <cellStyle name="Normal 37 3 6 3 5 3" xfId="47597" xr:uid="{7AB2DAAD-07CB-4ADB-BDA2-87EE9CC50E97}"/>
    <cellStyle name="Normal 37 3 6 3 6" xfId="47598" xr:uid="{9E3C66E5-CEB1-4BE1-96B7-27B9C0496186}"/>
    <cellStyle name="Normal 37 3 6 3 6 2" xfId="47599" xr:uid="{F8A35BC9-DF5F-4CD0-8410-F87DE1DE06F6}"/>
    <cellStyle name="Normal 37 3 6 3 6 2 2" xfId="47600" xr:uid="{C58B6BCA-393C-4358-8F4D-8221C30FEFE6}"/>
    <cellStyle name="Normal 37 3 6 3 6 3" xfId="47601" xr:uid="{F6FBE6A0-5EED-4A27-BD7B-15009C02DF61}"/>
    <cellStyle name="Normal 37 3 6 3 7" xfId="47602" xr:uid="{EF451C47-6145-42EA-A4D5-19F216E113C1}"/>
    <cellStyle name="Normal 37 3 6 3 7 2" xfId="47603" xr:uid="{305304C0-CF52-4A18-8E0E-501B725FBAA3}"/>
    <cellStyle name="Normal 37 3 6 3 8" xfId="47604" xr:uid="{08E718DB-6F49-48DD-B5FB-BD994EFC1DBE}"/>
    <cellStyle name="Normal 37 3 6 3_EGAT BS 10" xfId="47605" xr:uid="{554E8FA4-6412-4D95-8293-42CC1559D706}"/>
    <cellStyle name="Normal 37 3 6 4" xfId="47606" xr:uid="{7EE8FC0C-7436-4A38-A797-78DCCCCAF37B}"/>
    <cellStyle name="Normal 37 3 6 4 2" xfId="47607" xr:uid="{0BBA2F28-6F29-414F-B353-9C12DD689407}"/>
    <cellStyle name="Normal 37 3 6 4 2 2" xfId="47608" xr:uid="{8AF5DCFC-2058-404A-84DF-A6F4AD85DD5E}"/>
    <cellStyle name="Normal 37 3 6 4 2 2 2" xfId="47609" xr:uid="{6B4513DE-851A-40EC-92CA-6E4869E244F8}"/>
    <cellStyle name="Normal 37 3 6 4 2 3" xfId="47610" xr:uid="{1F6ADB4D-F48E-4E8D-8276-D65ED72341B4}"/>
    <cellStyle name="Normal 37 3 6 4 3" xfId="47611" xr:uid="{DABA9FBA-8480-4D05-8A7C-36DB71A5685D}"/>
    <cellStyle name="Normal 37 3 6 4 3 2" xfId="47612" xr:uid="{6C690C6B-CD94-45F6-B95E-A4D2B7EB5386}"/>
    <cellStyle name="Normal 37 3 6 4 4" xfId="47613" xr:uid="{CC5AF376-3BE3-438E-A4D6-C3F6C156EECE}"/>
    <cellStyle name="Normal 37 3 6 5" xfId="47614" xr:uid="{B2460A4A-0B23-4418-972E-FF895E4D5E5A}"/>
    <cellStyle name="Normal 37 3 6 5 2" xfId="47615" xr:uid="{5C7FE1C6-EC5E-440C-B6B5-10602FE1AD58}"/>
    <cellStyle name="Normal 37 3 6 5 2 2" xfId="47616" xr:uid="{01C68C61-AB35-4CA0-AA0C-F9E0BD9A3800}"/>
    <cellStyle name="Normal 37 3 6 5 2 2 2" xfId="47617" xr:uid="{0B1303B6-0659-4C29-898A-76C4AE999EAC}"/>
    <cellStyle name="Normal 37 3 6 5 2 3" xfId="47618" xr:uid="{4F95AD7B-5395-4118-859F-EC2B7E1DFF85}"/>
    <cellStyle name="Normal 37 3 6 5 3" xfId="47619" xr:uid="{899C9DD8-6930-4AA3-B64C-6C18D5A8B468}"/>
    <cellStyle name="Normal 37 3 6 5 3 2" xfId="47620" xr:uid="{F346F616-35BA-4CED-8F13-E2A104BD6EBC}"/>
    <cellStyle name="Normal 37 3 6 5 4" xfId="47621" xr:uid="{2E6DA132-4678-406B-B905-8E517E9DA7CA}"/>
    <cellStyle name="Normal 37 3 6 6" xfId="47622" xr:uid="{7A4D2097-F59B-4194-A169-279CEF9AC828}"/>
    <cellStyle name="Normal 37 3 6 6 2" xfId="47623" xr:uid="{0C0BBF23-0C75-4786-A333-7DF0DEC3FC8A}"/>
    <cellStyle name="Normal 37 3 6 6 2 2" xfId="47624" xr:uid="{623C57DB-F5B9-4CFF-A68A-A48D6A80FDC6}"/>
    <cellStyle name="Normal 37 3 6 6 3" xfId="47625" xr:uid="{55BA9F49-35D8-4C79-8F99-DDC9DDCD487A}"/>
    <cellStyle name="Normal 37 3 6 7" xfId="47626" xr:uid="{9B1379DB-95F7-4547-AE7C-82AF36CBD50C}"/>
    <cellStyle name="Normal 37 3 6 7 2" xfId="47627" xr:uid="{1298616A-06A2-45FF-B773-723E0EEF1A81}"/>
    <cellStyle name="Normal 37 3 6 7 2 2" xfId="47628" xr:uid="{19841DE6-DC0E-4CA4-A596-4EBC0BDAB94E}"/>
    <cellStyle name="Normal 37 3 6 7 3" xfId="47629" xr:uid="{9924FE58-D274-4DFC-9C01-E242A5768653}"/>
    <cellStyle name="Normal 37 3 6 8" xfId="47630" xr:uid="{52C83DC0-CFBA-4F2E-BD8F-551CDF1B224F}"/>
    <cellStyle name="Normal 37 3 6 8 2" xfId="47631" xr:uid="{402119E2-F05C-4A78-84CF-35502729E299}"/>
    <cellStyle name="Normal 37 3 6 8 2 2" xfId="47632" xr:uid="{45C44ABD-9B79-4206-90C7-F53BE3185D69}"/>
    <cellStyle name="Normal 37 3 6 8 3" xfId="47633" xr:uid="{4F2D07CB-B2CF-42E0-904E-346FECA2608D}"/>
    <cellStyle name="Normal 37 3 6 9" xfId="47634" xr:uid="{BE639DD0-E7E7-4CDC-8D78-1DF3F0C3D57C}"/>
    <cellStyle name="Normal 37 3 6 9 2" xfId="47635" xr:uid="{C5B89559-D1D9-409F-B5D0-9E12960C6A7B}"/>
    <cellStyle name="Normal 37 3 6_EGAT BS 10" xfId="47636" xr:uid="{94C7FCD7-6FD9-4AB1-8CB2-E9F64EA59737}"/>
    <cellStyle name="Normal 37 3 7" xfId="47637" xr:uid="{2FA17981-E765-4053-82A4-FD0188D56F79}"/>
    <cellStyle name="Normal 37 3 7 10" xfId="47638" xr:uid="{AD722B83-A478-46C4-A7E0-3BC42DACE99E}"/>
    <cellStyle name="Normal 37 3 7 2" xfId="47639" xr:uid="{BD896112-8FB5-4D10-A41B-612D09AA1AC8}"/>
    <cellStyle name="Normal 37 3 7 2 2" xfId="47640" xr:uid="{398DA536-425D-41F7-9CCC-A1E06B3520B5}"/>
    <cellStyle name="Normal 37 3 7 2 2 2" xfId="47641" xr:uid="{06054707-9313-4E77-B139-AB2EDBE1DB3C}"/>
    <cellStyle name="Normal 37 3 7 2 2 2 2" xfId="47642" xr:uid="{B4EC9A94-B0DA-466F-B9F6-51FAC69C4267}"/>
    <cellStyle name="Normal 37 3 7 2 2 2 2 2" xfId="47643" xr:uid="{1FF49AD8-4E88-49A2-83A3-5D92D3416904}"/>
    <cellStyle name="Normal 37 3 7 2 2 2 2 2 2" xfId="47644" xr:uid="{A32BF635-6085-4A4B-8ED8-72D3F70FB72F}"/>
    <cellStyle name="Normal 37 3 7 2 2 2 2 3" xfId="47645" xr:uid="{D71474E5-EF07-4CC0-A316-77D79890B8A1}"/>
    <cellStyle name="Normal 37 3 7 2 2 2 3" xfId="47646" xr:uid="{7034E4FA-8B7E-4E91-A09A-178A41F3E0BD}"/>
    <cellStyle name="Normal 37 3 7 2 2 2 3 2" xfId="47647" xr:uid="{B6775DC4-1714-477C-B986-F35FA786A4A4}"/>
    <cellStyle name="Normal 37 3 7 2 2 2 4" xfId="47648" xr:uid="{47C8C716-9168-4CA1-8A90-FA8FF8E66EDE}"/>
    <cellStyle name="Normal 37 3 7 2 2 3" xfId="47649" xr:uid="{482C9C48-668C-4105-B803-8FA735587AA6}"/>
    <cellStyle name="Normal 37 3 7 2 2 3 2" xfId="47650" xr:uid="{C3ACC534-644C-49C8-806B-79F91ADAE253}"/>
    <cellStyle name="Normal 37 3 7 2 2 3 2 2" xfId="47651" xr:uid="{CE9E73B1-2E53-4E4C-BD70-9344D2541677}"/>
    <cellStyle name="Normal 37 3 7 2 2 3 3" xfId="47652" xr:uid="{F4CA21D3-F794-455D-B34C-46BA008B9046}"/>
    <cellStyle name="Normal 37 3 7 2 2 4" xfId="47653" xr:uid="{98A763DB-B869-4955-9D97-8FBA802817EF}"/>
    <cellStyle name="Normal 37 3 7 2 2 4 2" xfId="47654" xr:uid="{6FFF0F7B-DD52-4EA9-9D08-A8F20F0F5163}"/>
    <cellStyle name="Normal 37 3 7 2 2 4 2 2" xfId="47655" xr:uid="{4B40BB86-8ED9-4E9B-A287-3C76CFBDAE77}"/>
    <cellStyle name="Normal 37 3 7 2 2 4 3" xfId="47656" xr:uid="{2060C80D-FE7E-4EC8-9976-2C1D9156FABF}"/>
    <cellStyle name="Normal 37 3 7 2 2 5" xfId="47657" xr:uid="{2AF3FE2B-D42D-4631-B9D7-CF5FD7DCD72C}"/>
    <cellStyle name="Normal 37 3 7 2 2 5 2" xfId="47658" xr:uid="{A41C7FC8-84D2-422F-B5D9-85EDCB639523}"/>
    <cellStyle name="Normal 37 3 7 2 2 5 2 2" xfId="47659" xr:uid="{7AD52BA7-47C4-43AC-8174-4F114A8D2240}"/>
    <cellStyle name="Normal 37 3 7 2 2 5 3" xfId="47660" xr:uid="{D610C70C-364C-4AB3-8AD0-F013FD720982}"/>
    <cellStyle name="Normal 37 3 7 2 2 6" xfId="47661" xr:uid="{E6E21E96-FD5F-4769-A965-56BF96E88C98}"/>
    <cellStyle name="Normal 37 3 7 2 2 6 2" xfId="47662" xr:uid="{A023FF8B-C0B6-4AEF-BAA2-A5344A46489B}"/>
    <cellStyle name="Normal 37 3 7 2 2 7" xfId="47663" xr:uid="{B2FB88E7-A259-4A01-AC31-E2A99DB76DEA}"/>
    <cellStyle name="Normal 37 3 7 2 2_EGAT BS 10" xfId="47664" xr:uid="{5802DA5E-536A-4189-BC0C-3C6319742F1F}"/>
    <cellStyle name="Normal 37 3 7 2 3" xfId="47665" xr:uid="{EB454314-AD1E-4948-9C3F-223BC343A729}"/>
    <cellStyle name="Normal 37 3 7 2 3 2" xfId="47666" xr:uid="{A612A395-2996-4114-B768-9D187F756C01}"/>
    <cellStyle name="Normal 37 3 7 2 3 2 2" xfId="47667" xr:uid="{A192AD5E-F5B8-4C43-9A02-16FB051A19F4}"/>
    <cellStyle name="Normal 37 3 7 2 3 2 2 2" xfId="47668" xr:uid="{9009718A-F8E5-43DD-8D5B-BAEEC2B0E4E5}"/>
    <cellStyle name="Normal 37 3 7 2 3 2 3" xfId="47669" xr:uid="{A8B0E083-AD55-4EE5-AE6F-DB0AD8CB8BF4}"/>
    <cellStyle name="Normal 37 3 7 2 3 3" xfId="47670" xr:uid="{367427E4-F777-4B88-BD86-39CC3B0F4CDC}"/>
    <cellStyle name="Normal 37 3 7 2 3 3 2" xfId="47671" xr:uid="{7D1CC05F-A6CD-463B-B318-43C984D8537C}"/>
    <cellStyle name="Normal 37 3 7 2 3 4" xfId="47672" xr:uid="{B63BAFB0-3B5E-44AE-8506-3B394F21FCE0}"/>
    <cellStyle name="Normal 37 3 7 2 4" xfId="47673" xr:uid="{6887C0FE-90B1-42EA-8569-E769CC5D0812}"/>
    <cellStyle name="Normal 37 3 7 2 4 2" xfId="47674" xr:uid="{11F9709A-6312-4879-999A-1B0019CAD401}"/>
    <cellStyle name="Normal 37 3 7 2 4 2 2" xfId="47675" xr:uid="{D31CFBD0-8834-4AB4-973D-2614F3D71E7B}"/>
    <cellStyle name="Normal 37 3 7 2 4 2 2 2" xfId="47676" xr:uid="{F7032759-8AE2-4182-BC06-32CB8540AD59}"/>
    <cellStyle name="Normal 37 3 7 2 4 2 3" xfId="47677" xr:uid="{77B7E354-4C18-46A4-A09C-32190B7C67EA}"/>
    <cellStyle name="Normal 37 3 7 2 4 3" xfId="47678" xr:uid="{67C9C07C-16DB-4812-93D9-F1E5C5E5A15C}"/>
    <cellStyle name="Normal 37 3 7 2 4 3 2" xfId="47679" xr:uid="{A2655387-B71C-40C9-B2E2-23D5F81E6213}"/>
    <cellStyle name="Normal 37 3 7 2 4 4" xfId="47680" xr:uid="{E46A1998-B6D2-4636-9FEE-0CC24EA215BF}"/>
    <cellStyle name="Normal 37 3 7 2 5" xfId="47681" xr:uid="{1CB77940-98AE-4C0B-98A1-421AD2A45548}"/>
    <cellStyle name="Normal 37 3 7 2 5 2" xfId="47682" xr:uid="{20AA98C0-8BFD-4A57-8BAF-891976962A9B}"/>
    <cellStyle name="Normal 37 3 7 2 5 2 2" xfId="47683" xr:uid="{ED0BE654-1EC6-490A-B497-5555B01A279A}"/>
    <cellStyle name="Normal 37 3 7 2 5 3" xfId="47684" xr:uid="{78196E65-A75A-4E2E-8690-9CB79D835C1E}"/>
    <cellStyle name="Normal 37 3 7 2 6" xfId="47685" xr:uid="{8FB35DEB-7051-4444-BD5F-FD24C89CBD72}"/>
    <cellStyle name="Normal 37 3 7 2 6 2" xfId="47686" xr:uid="{B9C19C1D-D03C-4617-95DA-27AB4D5E17C0}"/>
    <cellStyle name="Normal 37 3 7 2 6 2 2" xfId="47687" xr:uid="{CF619DCF-8D1C-4B73-B1BD-2592D256A728}"/>
    <cellStyle name="Normal 37 3 7 2 6 3" xfId="47688" xr:uid="{44785EFE-E909-4C7F-9BF6-F614B86B04B5}"/>
    <cellStyle name="Normal 37 3 7 2 7" xfId="47689" xr:uid="{24AB6D52-180E-429F-84F4-CBC31D338947}"/>
    <cellStyle name="Normal 37 3 7 2 7 2" xfId="47690" xr:uid="{3190060C-4086-41A1-A2FF-970376BCFB86}"/>
    <cellStyle name="Normal 37 3 7 2 7 2 2" xfId="47691" xr:uid="{9F6E7F9C-3E8A-4389-B1E0-E39AD516B7D0}"/>
    <cellStyle name="Normal 37 3 7 2 7 3" xfId="47692" xr:uid="{10362D1F-3332-4C3A-B64A-F4F09485ED0C}"/>
    <cellStyle name="Normal 37 3 7 2 8" xfId="47693" xr:uid="{5CF94195-3E5A-4418-AE0A-C6CA53485210}"/>
    <cellStyle name="Normal 37 3 7 2 8 2" xfId="47694" xr:uid="{9E002C8B-AFF8-44E7-A65C-795775315315}"/>
    <cellStyle name="Normal 37 3 7 2 9" xfId="47695" xr:uid="{731DB488-EA97-4734-AFE9-35F6E3010689}"/>
    <cellStyle name="Normal 37 3 7 2_EGAT BS 10" xfId="47696" xr:uid="{74273C99-5CD3-4EB8-97C8-DD7B09D48A74}"/>
    <cellStyle name="Normal 37 3 7 3" xfId="47697" xr:uid="{326B0424-8A5C-4910-86BA-3590AD25DB42}"/>
    <cellStyle name="Normal 37 3 7 3 2" xfId="47698" xr:uid="{DC306C78-4FD6-4FAB-BAC0-228A99BD1A81}"/>
    <cellStyle name="Normal 37 3 7 3 2 2" xfId="47699" xr:uid="{A8A33AAA-B3DC-4917-BC57-6B35153E8C00}"/>
    <cellStyle name="Normal 37 3 7 3 2 2 2" xfId="47700" xr:uid="{7A3EFF0D-D237-42BA-AEAC-9AA79A7A3CD2}"/>
    <cellStyle name="Normal 37 3 7 3 2 2 2 2" xfId="47701" xr:uid="{F1EBFC03-46C0-4DFC-9034-058B6046AD32}"/>
    <cellStyle name="Normal 37 3 7 3 2 2 3" xfId="47702" xr:uid="{14E89554-1D0B-4A05-933C-EFE8DCA5F69A}"/>
    <cellStyle name="Normal 37 3 7 3 2 3" xfId="47703" xr:uid="{4CFD36AA-7258-4575-9ABE-5F49A9052C38}"/>
    <cellStyle name="Normal 37 3 7 3 2 3 2" xfId="47704" xr:uid="{76C032C2-946B-45DB-9B2F-EC273A9F09C7}"/>
    <cellStyle name="Normal 37 3 7 3 2 4" xfId="47705" xr:uid="{6EF9CA7B-994B-4399-BAB9-6FAAC4461047}"/>
    <cellStyle name="Normal 37 3 7 3 3" xfId="47706" xr:uid="{B8B1B5EA-922A-44FD-8664-3D84F71724B7}"/>
    <cellStyle name="Normal 37 3 7 3 3 2" xfId="47707" xr:uid="{C6DABC6F-7C98-4914-8EB1-B6F44D94DB93}"/>
    <cellStyle name="Normal 37 3 7 3 3 2 2" xfId="47708" xr:uid="{89B106A7-9458-4F6F-9C41-3C43E0AAB786}"/>
    <cellStyle name="Normal 37 3 7 3 3 2 2 2" xfId="47709" xr:uid="{1865CE71-AA8F-489B-86F9-5801444655E2}"/>
    <cellStyle name="Normal 37 3 7 3 3 2 3" xfId="47710" xr:uid="{57FB12DA-AF92-4887-819C-C7BDB73A86D9}"/>
    <cellStyle name="Normal 37 3 7 3 3 3" xfId="47711" xr:uid="{9930272C-B24C-4416-B65E-37AD902F3886}"/>
    <cellStyle name="Normal 37 3 7 3 3 3 2" xfId="47712" xr:uid="{E89BA178-0E20-4A02-A284-1B676018508F}"/>
    <cellStyle name="Normal 37 3 7 3 3 4" xfId="47713" xr:uid="{86D0834D-AA27-42CE-A9B8-782C65BC5785}"/>
    <cellStyle name="Normal 37 3 7 3 4" xfId="47714" xr:uid="{034DA31E-30E5-4C8E-AB32-DEF9ABCD2CBE}"/>
    <cellStyle name="Normal 37 3 7 3 4 2" xfId="47715" xr:uid="{9C7A6D66-E81E-401C-A078-EC6CFE92D35F}"/>
    <cellStyle name="Normal 37 3 7 3 4 2 2" xfId="47716" xr:uid="{074B5C44-5E84-48DF-BC34-2358BD771205}"/>
    <cellStyle name="Normal 37 3 7 3 4 3" xfId="47717" xr:uid="{FC6A8E4F-7AD4-47BB-BFCA-7A4173FB384B}"/>
    <cellStyle name="Normal 37 3 7 3 5" xfId="47718" xr:uid="{18EE5167-DB0D-43AD-94DD-A045A4DEEA87}"/>
    <cellStyle name="Normal 37 3 7 3 5 2" xfId="47719" xr:uid="{C8F5102F-82E2-4224-A46E-9E328BEDF558}"/>
    <cellStyle name="Normal 37 3 7 3 5 2 2" xfId="47720" xr:uid="{3E94A8D1-C588-4A82-B7F0-481EA94C4173}"/>
    <cellStyle name="Normal 37 3 7 3 5 3" xfId="47721" xr:uid="{F92FF06D-F2D3-4591-931A-5EA36E03C0D6}"/>
    <cellStyle name="Normal 37 3 7 3 6" xfId="47722" xr:uid="{C167A098-BD18-4E0C-9586-3BF2CA847FDA}"/>
    <cellStyle name="Normal 37 3 7 3 6 2" xfId="47723" xr:uid="{874F91F8-A7FD-4F3B-8D7E-058565348B07}"/>
    <cellStyle name="Normal 37 3 7 3 6 2 2" xfId="47724" xr:uid="{A28C492C-D4D9-4231-A5D5-A7330DA993DF}"/>
    <cellStyle name="Normal 37 3 7 3 6 3" xfId="47725" xr:uid="{A7D8560C-E333-459D-B25A-85A6DA709ACE}"/>
    <cellStyle name="Normal 37 3 7 3 7" xfId="47726" xr:uid="{BC7C5930-7CE6-46B7-AA52-39AF2B31A596}"/>
    <cellStyle name="Normal 37 3 7 3 7 2" xfId="47727" xr:uid="{55849898-3BE4-4A8E-8092-334DB9590744}"/>
    <cellStyle name="Normal 37 3 7 3 8" xfId="47728" xr:uid="{2E9EC518-D86D-4ED6-9EBE-0AC96983CC5D}"/>
    <cellStyle name="Normal 37 3 7 3_EGAT BS 10" xfId="47729" xr:uid="{865FD269-C701-4A99-B9B4-4C4AAD86E166}"/>
    <cellStyle name="Normal 37 3 7 4" xfId="47730" xr:uid="{80DB948E-661C-425E-AEFE-A6F66911EE06}"/>
    <cellStyle name="Normal 37 3 7 4 2" xfId="47731" xr:uid="{F06EB54E-B533-4E5D-8E0C-D9254462C558}"/>
    <cellStyle name="Normal 37 3 7 4 2 2" xfId="47732" xr:uid="{F45633C3-8672-4E49-BEEF-6330F2DD9532}"/>
    <cellStyle name="Normal 37 3 7 4 2 2 2" xfId="47733" xr:uid="{2F36B01E-E3D1-40B3-B0C2-DB390915212C}"/>
    <cellStyle name="Normal 37 3 7 4 2 3" xfId="47734" xr:uid="{138BF4A4-ACA2-444E-967A-3B96289BCECF}"/>
    <cellStyle name="Normal 37 3 7 4 3" xfId="47735" xr:uid="{00647888-A73A-41FC-9A7B-899EFE1289EF}"/>
    <cellStyle name="Normal 37 3 7 4 3 2" xfId="47736" xr:uid="{0F5E15E6-5782-4E8C-8F1F-2DC0267D3360}"/>
    <cellStyle name="Normal 37 3 7 4 4" xfId="47737" xr:uid="{0EA3523B-D997-4EBC-8BDE-77D720FDDF6F}"/>
    <cellStyle name="Normal 37 3 7 5" xfId="47738" xr:uid="{7BF98977-403E-4469-B9F9-4B782B799034}"/>
    <cellStyle name="Normal 37 3 7 5 2" xfId="47739" xr:uid="{45978776-4781-405C-BAF2-AA3C1A595C76}"/>
    <cellStyle name="Normal 37 3 7 5 2 2" xfId="47740" xr:uid="{6CAA31C0-8724-469B-8811-2148B58C10C6}"/>
    <cellStyle name="Normal 37 3 7 5 2 2 2" xfId="47741" xr:uid="{26FEEAC1-D6CF-4F34-91D2-D5D3FD6454E8}"/>
    <cellStyle name="Normal 37 3 7 5 2 3" xfId="47742" xr:uid="{83BD2A9A-55D2-430E-B061-EE323B54A5D9}"/>
    <cellStyle name="Normal 37 3 7 5 3" xfId="47743" xr:uid="{A56328AB-8A01-4278-B81F-1AB350383B8F}"/>
    <cellStyle name="Normal 37 3 7 5 3 2" xfId="47744" xr:uid="{870401E9-F9D5-4BAB-AC5F-E48D25CFC1DF}"/>
    <cellStyle name="Normal 37 3 7 5 4" xfId="47745" xr:uid="{9B917B7A-2654-4705-BAD2-67DC54233B9C}"/>
    <cellStyle name="Normal 37 3 7 6" xfId="47746" xr:uid="{38DF1877-A105-4D2D-A147-F8B8F83AE7F9}"/>
    <cellStyle name="Normal 37 3 7 6 2" xfId="47747" xr:uid="{10043EDB-9AC2-416B-864E-99A325EBB9BC}"/>
    <cellStyle name="Normal 37 3 7 6 2 2" xfId="47748" xr:uid="{CCBC5DF0-F1E6-46B8-9CA3-92D90FA965F4}"/>
    <cellStyle name="Normal 37 3 7 6 3" xfId="47749" xr:uid="{24A4DF96-5EA6-4651-AA4A-2799B56EC875}"/>
    <cellStyle name="Normal 37 3 7 7" xfId="47750" xr:uid="{6472C5CA-E322-4EC6-91B3-2F137491600C}"/>
    <cellStyle name="Normal 37 3 7 7 2" xfId="47751" xr:uid="{DA942B10-90BC-4E04-9BBB-322F17BFDA72}"/>
    <cellStyle name="Normal 37 3 7 7 2 2" xfId="47752" xr:uid="{1AB792AC-388B-48F2-8D6D-8CEDAFB619B2}"/>
    <cellStyle name="Normal 37 3 7 7 3" xfId="47753" xr:uid="{6D85D27A-241C-486C-A0AF-A31A06BFB99D}"/>
    <cellStyle name="Normal 37 3 7 8" xfId="47754" xr:uid="{7156EF4F-153F-4A7E-8706-127DD793F9DB}"/>
    <cellStyle name="Normal 37 3 7 8 2" xfId="47755" xr:uid="{24832BA4-6F75-451C-A20E-B72F25BA6B67}"/>
    <cellStyle name="Normal 37 3 7 8 2 2" xfId="47756" xr:uid="{72947683-4D9A-4429-9D19-BE978BD0E10E}"/>
    <cellStyle name="Normal 37 3 7 8 3" xfId="47757" xr:uid="{4670A831-17FB-4F86-8D9D-8ED8FF463CEB}"/>
    <cellStyle name="Normal 37 3 7 9" xfId="47758" xr:uid="{F63C1E9F-5B1F-4367-9C66-BA92E31DB30F}"/>
    <cellStyle name="Normal 37 3 7 9 2" xfId="47759" xr:uid="{EF9C1134-BE2C-47A6-B198-8AD4E28ACB5C}"/>
    <cellStyle name="Normal 37 3 7_EGAT BS 10" xfId="47760" xr:uid="{F1CA7BA3-E2BA-4D26-9C1A-9CA0DEC1D235}"/>
    <cellStyle name="Normal 37 3 8" xfId="47761" xr:uid="{2CAF5359-68F0-4FC0-A64C-41FECE719146}"/>
    <cellStyle name="Normal 37 3 8 2" xfId="47762" xr:uid="{F4D39A5E-10AC-45E0-8077-AF026E2D5DBA}"/>
    <cellStyle name="Normal 37 3 8 2 2" xfId="47763" xr:uid="{09433144-B571-4562-80ED-22C3E06C9DC7}"/>
    <cellStyle name="Normal 37 3 8 2 2 2" xfId="47764" xr:uid="{8F98E966-6149-499C-8129-15DCDFA41673}"/>
    <cellStyle name="Normal 37 3 8 2 2 2 2" xfId="47765" xr:uid="{CAC738AD-AAE7-4AB7-917F-F5D8CA4B2D90}"/>
    <cellStyle name="Normal 37 3 8 2 2 2 2 2" xfId="47766" xr:uid="{4978215B-37F7-40AE-A4D0-0F17CD913967}"/>
    <cellStyle name="Normal 37 3 8 2 2 2 3" xfId="47767" xr:uid="{CCDCB092-3885-4493-9AEE-184B9BE2EC24}"/>
    <cellStyle name="Normal 37 3 8 2 2 3" xfId="47768" xr:uid="{BD22AD85-E493-4C15-B7C5-977B136F8A60}"/>
    <cellStyle name="Normal 37 3 8 2 2 3 2" xfId="47769" xr:uid="{41FF77B4-D51C-4B94-B448-5938F80897E1}"/>
    <cellStyle name="Normal 37 3 8 2 2 4" xfId="47770" xr:uid="{CDA9EA48-365F-4C8E-9380-25C8CF1B40D8}"/>
    <cellStyle name="Normal 37 3 8 2 3" xfId="47771" xr:uid="{CA37C592-6FB3-49E4-8DA8-8C4EA4E713DA}"/>
    <cellStyle name="Normal 37 3 8 2 3 2" xfId="47772" xr:uid="{06C81987-85E0-409E-8507-403B9507E3E4}"/>
    <cellStyle name="Normal 37 3 8 2 3 2 2" xfId="47773" xr:uid="{6A718A37-F506-4860-A0C9-482F4082D6D3}"/>
    <cellStyle name="Normal 37 3 8 2 3 3" xfId="47774" xr:uid="{8591F54B-A6E1-490B-B627-62E671FA8EAA}"/>
    <cellStyle name="Normal 37 3 8 2 4" xfId="47775" xr:uid="{62F2DCEC-EBDF-4DF7-99C5-6885525E1A1F}"/>
    <cellStyle name="Normal 37 3 8 2 4 2" xfId="47776" xr:uid="{FCC69337-7CFD-47F6-BB52-DB74535E8679}"/>
    <cellStyle name="Normal 37 3 8 2 4 2 2" xfId="47777" xr:uid="{C99B5937-2321-42AA-9F9F-493274A62856}"/>
    <cellStyle name="Normal 37 3 8 2 4 3" xfId="47778" xr:uid="{DF29C8B3-CB1F-450E-853D-6F7FE231A43A}"/>
    <cellStyle name="Normal 37 3 8 2 5" xfId="47779" xr:uid="{9FDB3CF4-F6EB-4254-9EB5-751D28698E8B}"/>
    <cellStyle name="Normal 37 3 8 2 5 2" xfId="47780" xr:uid="{D382D8EB-F05E-4597-B7DD-9FDB5DAA002F}"/>
    <cellStyle name="Normal 37 3 8 2 5 2 2" xfId="47781" xr:uid="{93558E2A-9C00-41EB-BBCD-B17662345208}"/>
    <cellStyle name="Normal 37 3 8 2 5 3" xfId="47782" xr:uid="{D0DB31B0-E940-4B94-B7EE-7FD1591354BC}"/>
    <cellStyle name="Normal 37 3 8 2 6" xfId="47783" xr:uid="{9B5D6861-4893-4A5A-88AA-E2D0A41B0670}"/>
    <cellStyle name="Normal 37 3 8 2 6 2" xfId="47784" xr:uid="{D850A588-AF74-448F-9F04-28E85749541F}"/>
    <cellStyle name="Normal 37 3 8 2 7" xfId="47785" xr:uid="{26FAF194-9985-4656-A5CB-A85369E08CA0}"/>
    <cellStyle name="Normal 37 3 8 2_EGAT BS 10" xfId="47786" xr:uid="{9131E7A7-C30D-4770-A18E-53D17C9411A5}"/>
    <cellStyle name="Normal 37 3 8 3" xfId="47787" xr:uid="{FC40938F-CC53-4B3E-946F-E9874019A4C4}"/>
    <cellStyle name="Normal 37 3 8 3 2" xfId="47788" xr:uid="{549CCA4B-071B-40F9-B7A4-731DF654AA38}"/>
    <cellStyle name="Normal 37 3 8 3 2 2" xfId="47789" xr:uid="{CCAAF130-8218-482D-B67B-88055CF594AC}"/>
    <cellStyle name="Normal 37 3 8 3 2 2 2" xfId="47790" xr:uid="{28FDFA1C-5E74-4B21-9BDF-84A8F21DE894}"/>
    <cellStyle name="Normal 37 3 8 3 2 3" xfId="47791" xr:uid="{ACC55BE4-C208-4457-9804-A3344FA01E56}"/>
    <cellStyle name="Normal 37 3 8 3 3" xfId="47792" xr:uid="{CAB6540F-569F-49E7-BF4A-669D1045DB9B}"/>
    <cellStyle name="Normal 37 3 8 3 3 2" xfId="47793" xr:uid="{9CC73789-E34A-455D-9B5A-0CB31CEB1F71}"/>
    <cellStyle name="Normal 37 3 8 3 4" xfId="47794" xr:uid="{49D2B7F2-02A5-454E-9444-626DFFD8686F}"/>
    <cellStyle name="Normal 37 3 8 4" xfId="47795" xr:uid="{BA1A160E-1D03-45F1-B755-BAA9540BBB32}"/>
    <cellStyle name="Normal 37 3 8 4 2" xfId="47796" xr:uid="{984D0178-FF0A-4056-970C-A8A3663D5A76}"/>
    <cellStyle name="Normal 37 3 8 4 2 2" xfId="47797" xr:uid="{8C421744-19A9-48DA-A83A-6511AFF516D7}"/>
    <cellStyle name="Normal 37 3 8 4 2 2 2" xfId="47798" xr:uid="{2DA55A7D-F641-4AE1-A6B3-18BC41BB1DD4}"/>
    <cellStyle name="Normal 37 3 8 4 2 3" xfId="47799" xr:uid="{B934A331-7BE5-4D56-B960-81BC1D01B7C9}"/>
    <cellStyle name="Normal 37 3 8 4 3" xfId="47800" xr:uid="{4F998545-16D7-456A-B039-25361431B973}"/>
    <cellStyle name="Normal 37 3 8 4 3 2" xfId="47801" xr:uid="{A93835BE-71E7-4285-95FF-877D911C278A}"/>
    <cellStyle name="Normal 37 3 8 4 4" xfId="47802" xr:uid="{A51AA5D2-51BF-434B-B90D-C3B22C98C5DA}"/>
    <cellStyle name="Normal 37 3 8 5" xfId="47803" xr:uid="{99136F99-9BBB-4452-91FD-B4684BC68CC9}"/>
    <cellStyle name="Normal 37 3 8 5 2" xfId="47804" xr:uid="{3F85C51F-40C6-4145-8367-B434C6FCA879}"/>
    <cellStyle name="Normal 37 3 8 5 2 2" xfId="47805" xr:uid="{47E66141-664F-4AB9-B427-2221EA103C92}"/>
    <cellStyle name="Normal 37 3 8 5 3" xfId="47806" xr:uid="{0D8A407C-6CE1-4263-9464-D1D05EAA55F6}"/>
    <cellStyle name="Normal 37 3 8 6" xfId="47807" xr:uid="{7FAD6720-6998-4458-AC17-A4C478761C75}"/>
    <cellStyle name="Normal 37 3 8 6 2" xfId="47808" xr:uid="{D7958943-7BD5-41D9-AFDC-D3FC04706913}"/>
    <cellStyle name="Normal 37 3 8 6 2 2" xfId="47809" xr:uid="{CF44144E-5679-42E4-A73A-D885F2A0D5D6}"/>
    <cellStyle name="Normal 37 3 8 6 3" xfId="47810" xr:uid="{12D169FD-6F3E-42AC-981F-32D5E06B9E98}"/>
    <cellStyle name="Normal 37 3 8 7" xfId="47811" xr:uid="{FA5276D3-419C-4BF7-A8F8-891EF7909F59}"/>
    <cellStyle name="Normal 37 3 8 7 2" xfId="47812" xr:uid="{E3209D68-BCB4-46E8-BF5D-7166A81A7242}"/>
    <cellStyle name="Normal 37 3 8 7 2 2" xfId="47813" xr:uid="{56A03235-E8B8-4EE0-BBA6-3F2724B92A97}"/>
    <cellStyle name="Normal 37 3 8 7 3" xfId="47814" xr:uid="{4069A35F-87CF-43F1-8A76-00EF92A52E8C}"/>
    <cellStyle name="Normal 37 3 8 8" xfId="47815" xr:uid="{DD0C4628-3543-498A-A062-CC6A4514877E}"/>
    <cellStyle name="Normal 37 3 8 8 2" xfId="47816" xr:uid="{EE717A4A-F0F6-4392-8417-667DED404F9E}"/>
    <cellStyle name="Normal 37 3 8 9" xfId="47817" xr:uid="{C6C9B8DA-D0AD-4106-B183-11BA2DF83663}"/>
    <cellStyle name="Normal 37 3 8_EGAT BS 10" xfId="47818" xr:uid="{4D8AFBD0-D046-45F9-8D95-E96C54796066}"/>
    <cellStyle name="Normal 37 3 9" xfId="47819" xr:uid="{639ED278-A546-4301-93A6-AC342BB7AEBD}"/>
    <cellStyle name="Normal 37 3 9 2" xfId="47820" xr:uid="{04E693BB-BAA0-489A-B722-FAE5AD329051}"/>
    <cellStyle name="Normal 37 3 9 2 2" xfId="47821" xr:uid="{04C560B1-2CB0-475C-82D0-9B9B407C86C7}"/>
    <cellStyle name="Normal 37 3 9 2 2 2" xfId="47822" xr:uid="{F74151F4-77C9-41DC-B2CE-887AA619523C}"/>
    <cellStyle name="Normal 37 3 9 2 2 2 2" xfId="47823" xr:uid="{1D4FA3E9-4CA3-4F74-A37F-F6A991CBA23E}"/>
    <cellStyle name="Normal 37 3 9 2 2 3" xfId="47824" xr:uid="{F3528908-1ADE-4BCC-8A2F-95BDEB0355E0}"/>
    <cellStyle name="Normal 37 3 9 2 3" xfId="47825" xr:uid="{72FAAF5D-D10F-4475-807E-D80BA2134C3F}"/>
    <cellStyle name="Normal 37 3 9 2 3 2" xfId="47826" xr:uid="{1DD9BBD2-748E-4562-82AE-0989B55357E2}"/>
    <cellStyle name="Normal 37 3 9 2 4" xfId="47827" xr:uid="{4680695B-AC44-4B7F-8260-0DD0FAE9634B}"/>
    <cellStyle name="Normal 37 3 9 3" xfId="47828" xr:uid="{C89138E6-2392-45C7-BB18-1CAA2DCD3965}"/>
    <cellStyle name="Normal 37 3 9 3 2" xfId="47829" xr:uid="{9915DE68-B14E-4435-AF1E-C17B7418010D}"/>
    <cellStyle name="Normal 37 3 9 3 2 2" xfId="47830" xr:uid="{DAE23B19-AAC5-48F0-BFE3-BD81641A2641}"/>
    <cellStyle name="Normal 37 3 9 3 2 2 2" xfId="47831" xr:uid="{4563BCE4-FF65-4411-985C-8F9C5F755AA6}"/>
    <cellStyle name="Normal 37 3 9 3 2 3" xfId="47832" xr:uid="{9EC1CE66-6AA0-47DB-8769-B56710436FE9}"/>
    <cellStyle name="Normal 37 3 9 3 3" xfId="47833" xr:uid="{694349A9-5C2F-4EC2-B451-0016AFA6947D}"/>
    <cellStyle name="Normal 37 3 9 3 3 2" xfId="47834" xr:uid="{80D86DD2-54B9-40D9-A3F9-E3D540369C36}"/>
    <cellStyle name="Normal 37 3 9 3 4" xfId="47835" xr:uid="{2E246D5F-53C1-4CA1-9F07-27159975B9F5}"/>
    <cellStyle name="Normal 37 3 9 4" xfId="47836" xr:uid="{73BA4D77-7909-4A01-8AD8-A81B3B166F62}"/>
    <cellStyle name="Normal 37 3 9 4 2" xfId="47837" xr:uid="{F1B37018-12FC-4B83-9F15-6B65A9B1DA1D}"/>
    <cellStyle name="Normal 37 3 9 4 2 2" xfId="47838" xr:uid="{E863C867-CD87-4339-AFF7-D4052694D7C7}"/>
    <cellStyle name="Normal 37 3 9 4 3" xfId="47839" xr:uid="{57F4A814-1676-4336-B49E-ACFFC54899AE}"/>
    <cellStyle name="Normal 37 3 9 5" xfId="47840" xr:uid="{3E7482FE-C324-4676-BA7E-2040DBEF3BBC}"/>
    <cellStyle name="Normal 37 3 9 5 2" xfId="47841" xr:uid="{D40F5E7E-6144-4986-83C2-72B360CF1DCD}"/>
    <cellStyle name="Normal 37 3 9 5 2 2" xfId="47842" xr:uid="{A44BE029-A882-4083-8596-D51A55D0435B}"/>
    <cellStyle name="Normal 37 3 9 5 3" xfId="47843" xr:uid="{0D6BFAA3-80CA-4AF4-A0AB-2F9703AA278E}"/>
    <cellStyle name="Normal 37 3 9 6" xfId="47844" xr:uid="{DC021714-8BE2-4802-BF1E-101B22C4B5B8}"/>
    <cellStyle name="Normal 37 3 9 6 2" xfId="47845" xr:uid="{6E5540E8-CE90-4E67-B06E-34EDB75804D9}"/>
    <cellStyle name="Normal 37 3 9 6 2 2" xfId="47846" xr:uid="{68B27F77-EE98-4B05-B4A5-5F6D658256F5}"/>
    <cellStyle name="Normal 37 3 9 6 3" xfId="47847" xr:uid="{2ABAC83A-6CCF-4B60-AF4A-F99BF26DD2FD}"/>
    <cellStyle name="Normal 37 3 9 7" xfId="47848" xr:uid="{A6FC852A-CC49-4453-98B7-D11D9E7F7027}"/>
    <cellStyle name="Normal 37 3 9 7 2" xfId="47849" xr:uid="{4007084F-CD52-4941-9F77-ECB91B222FB3}"/>
    <cellStyle name="Normal 37 3 9 8" xfId="47850" xr:uid="{4E5D131E-0E02-44DA-BFDA-A09C597390D0}"/>
    <cellStyle name="Normal 37 3 9_EGAT BS 10" xfId="47851" xr:uid="{90D81C40-6B62-4737-8A4E-4C7FC847BB77}"/>
    <cellStyle name="Normal 37 3_EGAT BS 8" xfId="47852" xr:uid="{48799BFC-8D4D-4C3D-8C55-12306E065713}"/>
    <cellStyle name="Normal 37 4" xfId="47853" xr:uid="{2C4EA75A-E2F2-4EA4-862E-40302D6C35B0}"/>
    <cellStyle name="Normal 37 4 10" xfId="47854" xr:uid="{37202B6D-7F2C-4865-B422-1DB7F0564D39}"/>
    <cellStyle name="Normal 37 4 10 2" xfId="47855" xr:uid="{F16C2F8D-5D10-4A61-9B7D-C063C06A7989}"/>
    <cellStyle name="Normal 37 4 10 2 2" xfId="47856" xr:uid="{6C8E71F4-904D-421D-B35F-8ABA979A5A50}"/>
    <cellStyle name="Normal 37 4 10 2 2 2" xfId="47857" xr:uid="{5DEEE3DA-837D-44F9-A2E6-B6D27B0F2A16}"/>
    <cellStyle name="Normal 37 4 10 2 2 2 2" xfId="47858" xr:uid="{C5FB3122-5333-44FB-B700-436BBA0ED5E0}"/>
    <cellStyle name="Normal 37 4 10 2 2 3" xfId="47859" xr:uid="{434DB688-0A0A-42D3-80F6-9932D04D124E}"/>
    <cellStyle name="Normal 37 4 10 2 3" xfId="47860" xr:uid="{924A43D2-475D-44A5-AB1B-2C4E87522721}"/>
    <cellStyle name="Normal 37 4 10 2 3 2" xfId="47861" xr:uid="{19B024BC-06A9-44B3-B249-83B85EDB3AC8}"/>
    <cellStyle name="Normal 37 4 10 2 4" xfId="47862" xr:uid="{CB7452A3-AB97-4268-9714-C371E1035624}"/>
    <cellStyle name="Normal 37 4 10 3" xfId="47863" xr:uid="{8EA02D94-01CA-4D9D-8460-49EF43228C49}"/>
    <cellStyle name="Normal 37 4 10 3 2" xfId="47864" xr:uid="{11B7C1EE-F84D-4F17-A294-97E6D47298F2}"/>
    <cellStyle name="Normal 37 4 10 3 2 2" xfId="47865" xr:uid="{59C92615-CDB9-4BA9-8C7F-C1E2BA41414B}"/>
    <cellStyle name="Normal 37 4 10 3 3" xfId="47866" xr:uid="{94218E75-9924-42E9-BDB9-51BDE24675F7}"/>
    <cellStyle name="Normal 37 4 10 4" xfId="47867" xr:uid="{11BA4D9F-937C-4715-9646-E514F7F56720}"/>
    <cellStyle name="Normal 37 4 10 4 2" xfId="47868" xr:uid="{8B99666F-0D61-4128-98C3-4FBE83D3A56C}"/>
    <cellStyle name="Normal 37 4 10 4 2 2" xfId="47869" xr:uid="{BFE0D0A2-DC58-422A-A8C8-5B864D92EADB}"/>
    <cellStyle name="Normal 37 4 10 4 3" xfId="47870" xr:uid="{3C2E3AD9-A79B-4E41-B9B2-5CAA57B68F5E}"/>
    <cellStyle name="Normal 37 4 10 5" xfId="47871" xr:uid="{A2E5A239-4EF4-46B5-882E-9D562724E8D0}"/>
    <cellStyle name="Normal 37 4 10 5 2" xfId="47872" xr:uid="{4853416A-9D8F-4A90-86B1-70DB9ADA9DF1}"/>
    <cellStyle name="Normal 37 4 10 5 2 2" xfId="47873" xr:uid="{0FE5EF57-A86C-4DCB-8EDE-DD24E26F65F9}"/>
    <cellStyle name="Normal 37 4 10 5 3" xfId="47874" xr:uid="{EAD1CFF4-5BC5-440D-8573-E283E5B47C95}"/>
    <cellStyle name="Normal 37 4 10 6" xfId="47875" xr:uid="{C95D51F6-4120-452A-A8A4-5A8935DB1CCF}"/>
    <cellStyle name="Normal 37 4 10 6 2" xfId="47876" xr:uid="{D0424D65-D328-42E8-B440-D879E4E8A528}"/>
    <cellStyle name="Normal 37 4 10 7" xfId="47877" xr:uid="{20D84B28-B002-4B66-976E-77AC49712016}"/>
    <cellStyle name="Normal 37 4 10_EGAT BS 10" xfId="47878" xr:uid="{B0497BED-BEFD-456B-9D59-DCBB68A46889}"/>
    <cellStyle name="Normal 37 4 11" xfId="47879" xr:uid="{64C151BC-BC94-4E6D-AFE1-3C67C6C2CCD8}"/>
    <cellStyle name="Normal 37 4 11 2" xfId="47880" xr:uid="{8EE31CBB-B6AF-47DD-98BE-C493B976FB76}"/>
    <cellStyle name="Normal 37 4 11 2 2" xfId="47881" xr:uid="{4C0F7AB9-D556-4655-B5E7-BA0AAD7A4C94}"/>
    <cellStyle name="Normal 37 4 11 2 2 2" xfId="47882" xr:uid="{6199CCA8-B9FA-475B-B842-3F9E420EB676}"/>
    <cellStyle name="Normal 37 4 11 2 3" xfId="47883" xr:uid="{AE5D49E9-0365-4B0E-8260-711BE7AF8DD2}"/>
    <cellStyle name="Normal 37 4 11 3" xfId="47884" xr:uid="{5F13D965-2FF4-4506-8F5A-2C017E1480A4}"/>
    <cellStyle name="Normal 37 4 11 3 2" xfId="47885" xr:uid="{407D4E4A-EA03-4480-8241-0089B589EFFD}"/>
    <cellStyle name="Normal 37 4 11 4" xfId="47886" xr:uid="{3FDCF9BD-2060-4535-B663-0B8704F87864}"/>
    <cellStyle name="Normal 37 4 12" xfId="47887" xr:uid="{62365A1D-D192-41D1-A279-9EBE3A4AB3E4}"/>
    <cellStyle name="Normal 37 4 12 2" xfId="47888" xr:uid="{DE1173EA-8CA9-4A95-8B82-609E814CF663}"/>
    <cellStyle name="Normal 37 4 12 2 2" xfId="47889" xr:uid="{79B4BF88-DA0C-4BB8-B68A-D1CDC9ED1BA7}"/>
    <cellStyle name="Normal 37 4 12 2 2 2" xfId="47890" xr:uid="{BBF7781D-0D6F-4507-9CD8-F9606F0BE4E6}"/>
    <cellStyle name="Normal 37 4 12 2 3" xfId="47891" xr:uid="{77D5CF68-8968-4B46-9C21-B19BB7DDF55A}"/>
    <cellStyle name="Normal 37 4 12 3" xfId="47892" xr:uid="{EA935FE9-7F62-4825-97E2-30C9871D6335}"/>
    <cellStyle name="Normal 37 4 12 3 2" xfId="47893" xr:uid="{B565C1BE-D4F3-45DB-9C40-45196BC404BD}"/>
    <cellStyle name="Normal 37 4 12 4" xfId="47894" xr:uid="{AFD56A03-5128-4533-B640-27045D1789F0}"/>
    <cellStyle name="Normal 37 4 13" xfId="47895" xr:uid="{A8BC34D7-55DB-4B98-9B9B-661D85D71696}"/>
    <cellStyle name="Normal 37 4 13 2" xfId="47896" xr:uid="{DDE34043-75D6-4731-AC4F-07ACCFB017E3}"/>
    <cellStyle name="Normal 37 4 13 2 2" xfId="47897" xr:uid="{0ED7ADEE-484C-4485-9B30-8110BE3140EA}"/>
    <cellStyle name="Normal 37 4 13 3" xfId="47898" xr:uid="{123AA44E-FBBE-447E-B544-B400F32822FF}"/>
    <cellStyle name="Normal 37 4 14" xfId="47899" xr:uid="{887F17BF-258B-40C6-AFA7-A06AA549515D}"/>
    <cellStyle name="Normal 37 4 14 2" xfId="47900" xr:uid="{845A00FB-2A81-4F66-8CB7-E45E830A4D6C}"/>
    <cellStyle name="Normal 37 4 14 2 2" xfId="47901" xr:uid="{2849084C-0BB0-4C31-914E-662241BE8071}"/>
    <cellStyle name="Normal 37 4 14 3" xfId="47902" xr:uid="{CE15E3E5-E6F1-467D-B31F-22EFD74A896D}"/>
    <cellStyle name="Normal 37 4 15" xfId="47903" xr:uid="{97BA45F6-23C6-49C0-9EA2-CEF188B142E7}"/>
    <cellStyle name="Normal 37 4 15 2" xfId="47904" xr:uid="{E8E9B32F-37DF-4652-BDE7-82F175C93284}"/>
    <cellStyle name="Normal 37 4 15 2 2" xfId="47905" xr:uid="{E1A26F02-0F91-4D72-8FDF-5937BF669A7F}"/>
    <cellStyle name="Normal 37 4 15 3" xfId="47906" xr:uid="{D128719E-4A04-4A6A-9B6F-10E9F227266F}"/>
    <cellStyle name="Normal 37 4 16" xfId="47907" xr:uid="{D5784201-D446-42EE-8BDA-8573ACC6E3C8}"/>
    <cellStyle name="Normal 37 4 16 2" xfId="47908" xr:uid="{9AA0498B-8722-41F3-915D-65B5E761BE11}"/>
    <cellStyle name="Normal 37 4 17" xfId="47909" xr:uid="{DCE42EB7-CCBE-4A17-A23D-A7D4AA6D4F3F}"/>
    <cellStyle name="Normal 37 4 2" xfId="47910" xr:uid="{9D0573A3-9A15-4945-A24A-1775836E90F7}"/>
    <cellStyle name="Normal 37 4 2 10" xfId="47911" xr:uid="{83B7BC02-0FE1-4461-AAFA-84E0F4BCCAE5}"/>
    <cellStyle name="Normal 37 4 2 10 2" xfId="47912" xr:uid="{68AED934-D632-4BC0-96F3-B4689A48E770}"/>
    <cellStyle name="Normal 37 4 2 11" xfId="47913" xr:uid="{71BE9670-C354-44E9-AC13-A2805C3626B7}"/>
    <cellStyle name="Normal 37 4 2 2" xfId="47914" xr:uid="{5A95B668-B6EC-4686-8A69-3903AB3A150C}"/>
    <cellStyle name="Normal 37 4 2 2 10" xfId="47915" xr:uid="{31203741-9B1A-4879-9241-48D67D8E5411}"/>
    <cellStyle name="Normal 37 4 2 2 2" xfId="47916" xr:uid="{023E5EF1-44E1-487E-AA9C-ED7506DFEBB0}"/>
    <cellStyle name="Normal 37 4 2 2 2 2" xfId="47917" xr:uid="{EE8CF90E-2C82-4F19-80CD-53D7F79CA030}"/>
    <cellStyle name="Normal 37 4 2 2 2 2 2" xfId="47918" xr:uid="{860775A7-297F-42E8-BB92-01FB6CD387DC}"/>
    <cellStyle name="Normal 37 4 2 2 2 2 2 2" xfId="47919" xr:uid="{544C97FC-52CF-4CED-9A5A-FA7DB04E8E4F}"/>
    <cellStyle name="Normal 37 4 2 2 2 2 2 2 2" xfId="47920" xr:uid="{EF30417B-E291-4805-9FFC-E873AE491678}"/>
    <cellStyle name="Normal 37 4 2 2 2 2 2 2 2 2" xfId="47921" xr:uid="{89B26A8C-E78A-4319-9033-73A9ED7FC8F5}"/>
    <cellStyle name="Normal 37 4 2 2 2 2 2 2 3" xfId="47922" xr:uid="{B4D33BE0-626C-4E3A-9A02-399739EC5DBE}"/>
    <cellStyle name="Normal 37 4 2 2 2 2 2 3" xfId="47923" xr:uid="{D6E97B0C-64F5-4D10-839D-EB2878A90DB7}"/>
    <cellStyle name="Normal 37 4 2 2 2 2 2 3 2" xfId="47924" xr:uid="{0076071D-BE17-4FCE-BFE8-5D665B9E2B5B}"/>
    <cellStyle name="Normal 37 4 2 2 2 2 2 4" xfId="47925" xr:uid="{86415254-4562-4848-AE94-A8AACD051FFD}"/>
    <cellStyle name="Normal 37 4 2 2 2 2 3" xfId="47926" xr:uid="{4C0B88D0-612D-4CF0-AB71-4FC28AC522AA}"/>
    <cellStyle name="Normal 37 4 2 2 2 2 3 2" xfId="47927" xr:uid="{B170794A-9BAA-42CB-9C25-E797A386872E}"/>
    <cellStyle name="Normal 37 4 2 2 2 2 3 2 2" xfId="47928" xr:uid="{748FB249-BB4F-408A-9CC7-3FE79C640217}"/>
    <cellStyle name="Normal 37 4 2 2 2 2 3 3" xfId="47929" xr:uid="{3658BA27-91A4-4EC9-B8B9-88AC7C93618D}"/>
    <cellStyle name="Normal 37 4 2 2 2 2 4" xfId="47930" xr:uid="{1B8E4EEF-1366-4639-9CC3-DCD1F24AA737}"/>
    <cellStyle name="Normal 37 4 2 2 2 2 4 2" xfId="47931" xr:uid="{795BBA3B-F8F3-4323-A8DB-9F0FFD59245C}"/>
    <cellStyle name="Normal 37 4 2 2 2 2 4 2 2" xfId="47932" xr:uid="{17F34628-7139-4D9D-B32F-BA73945C9FAF}"/>
    <cellStyle name="Normal 37 4 2 2 2 2 4 3" xfId="47933" xr:uid="{F2F30384-EA92-49E3-B57D-A2C96588DEBF}"/>
    <cellStyle name="Normal 37 4 2 2 2 2 5" xfId="47934" xr:uid="{256C7657-F720-4DBA-913F-254A05E18C67}"/>
    <cellStyle name="Normal 37 4 2 2 2 2 5 2" xfId="47935" xr:uid="{E7567DD1-A802-4687-8732-75970ADFCA0B}"/>
    <cellStyle name="Normal 37 4 2 2 2 2 5 2 2" xfId="47936" xr:uid="{518B546F-CD54-4D5D-9B38-A643ADA7F09D}"/>
    <cellStyle name="Normal 37 4 2 2 2 2 5 3" xfId="47937" xr:uid="{E0E529F3-92D4-4611-B27E-4F05F68DE5C8}"/>
    <cellStyle name="Normal 37 4 2 2 2 2 6" xfId="47938" xr:uid="{65F320F9-40D1-4BB0-A2CA-F1E528BAB0C8}"/>
    <cellStyle name="Normal 37 4 2 2 2 2 6 2" xfId="47939" xr:uid="{53258FB2-0521-4E42-89C2-7E8466EE9BAA}"/>
    <cellStyle name="Normal 37 4 2 2 2 2 7" xfId="47940" xr:uid="{442FD3EB-B2BC-4B5F-8ECE-2753EEEC5746}"/>
    <cellStyle name="Normal 37 4 2 2 2 2_EGAT BS 10" xfId="47941" xr:uid="{DF736E1D-473D-4A51-97EA-EC91211F355B}"/>
    <cellStyle name="Normal 37 4 2 2 2 3" xfId="47942" xr:uid="{D448247B-615B-4CE4-BAFE-13F4E948DB45}"/>
    <cellStyle name="Normal 37 4 2 2 2 3 2" xfId="47943" xr:uid="{927BD54B-4220-4C74-ACDF-3B4DA26B32F5}"/>
    <cellStyle name="Normal 37 4 2 2 2 3 2 2" xfId="47944" xr:uid="{F0A87ABC-32FD-4074-B060-FB740A037590}"/>
    <cellStyle name="Normal 37 4 2 2 2 3 2 2 2" xfId="47945" xr:uid="{153FAD7C-278A-480E-969B-367ECE1EDD8F}"/>
    <cellStyle name="Normal 37 4 2 2 2 3 2 3" xfId="47946" xr:uid="{4CF91254-D82D-40E2-8468-BBE039FD3107}"/>
    <cellStyle name="Normal 37 4 2 2 2 3 3" xfId="47947" xr:uid="{4849C98E-2529-4E11-8D81-FF760D328368}"/>
    <cellStyle name="Normal 37 4 2 2 2 3 3 2" xfId="47948" xr:uid="{DD4D2666-906E-4859-951A-FF993AF9F9B6}"/>
    <cellStyle name="Normal 37 4 2 2 2 3 4" xfId="47949" xr:uid="{47B1EED0-1E3F-47A6-8F2F-33210298DB8F}"/>
    <cellStyle name="Normal 37 4 2 2 2 4" xfId="47950" xr:uid="{326EE731-151B-4AD3-B3E2-2E3CEE4E4B8F}"/>
    <cellStyle name="Normal 37 4 2 2 2 4 2" xfId="47951" xr:uid="{02E4C853-19FB-4888-A39E-31D96B2AEAE9}"/>
    <cellStyle name="Normal 37 4 2 2 2 4 2 2" xfId="47952" xr:uid="{9DEB7AAB-3DE3-4590-B7B7-42172467FE03}"/>
    <cellStyle name="Normal 37 4 2 2 2 4 2 2 2" xfId="47953" xr:uid="{B335FB6A-01BC-41DD-ADE3-AA49D04AA534}"/>
    <cellStyle name="Normal 37 4 2 2 2 4 2 3" xfId="47954" xr:uid="{042C8B2C-42B4-4C97-85B6-FDE15A5AB455}"/>
    <cellStyle name="Normal 37 4 2 2 2 4 3" xfId="47955" xr:uid="{22D701C4-84C4-4DAC-8156-756E21C16DBC}"/>
    <cellStyle name="Normal 37 4 2 2 2 4 3 2" xfId="47956" xr:uid="{83483212-3B35-4437-8A0B-28A7595DACFA}"/>
    <cellStyle name="Normal 37 4 2 2 2 4 4" xfId="47957" xr:uid="{771F029B-F10D-468B-82AB-FEB4E0EC1CB3}"/>
    <cellStyle name="Normal 37 4 2 2 2 5" xfId="47958" xr:uid="{F1303ED4-8843-4EFD-B456-7E9300B5D3AC}"/>
    <cellStyle name="Normal 37 4 2 2 2 5 2" xfId="47959" xr:uid="{7CE0F99E-AE15-47C6-9BAA-DE97FD355355}"/>
    <cellStyle name="Normal 37 4 2 2 2 5 2 2" xfId="47960" xr:uid="{B4F4391C-CD6A-423A-B5E1-9055DA978613}"/>
    <cellStyle name="Normal 37 4 2 2 2 5 3" xfId="47961" xr:uid="{BEEC91B9-ADCC-4629-A6FE-63037E395861}"/>
    <cellStyle name="Normal 37 4 2 2 2 6" xfId="47962" xr:uid="{37FAA217-72C4-4CA8-A231-22F773D29581}"/>
    <cellStyle name="Normal 37 4 2 2 2 6 2" xfId="47963" xr:uid="{C293C96E-FB3D-4A60-9A3B-B4B9BF31A60E}"/>
    <cellStyle name="Normal 37 4 2 2 2 6 2 2" xfId="47964" xr:uid="{E690C55F-BB7F-468C-8A9F-CA8033812095}"/>
    <cellStyle name="Normal 37 4 2 2 2 6 3" xfId="47965" xr:uid="{CE777A4D-560D-4BC7-8398-87C26D79BE18}"/>
    <cellStyle name="Normal 37 4 2 2 2 7" xfId="47966" xr:uid="{A5D8E5E2-7285-406C-99AA-C50248870EE1}"/>
    <cellStyle name="Normal 37 4 2 2 2 7 2" xfId="47967" xr:uid="{9B7CA28D-B211-4986-99C3-EC0D5748EFFD}"/>
    <cellStyle name="Normal 37 4 2 2 2 7 2 2" xfId="47968" xr:uid="{BDC6D4E7-0DC1-4869-83C5-4BF0EC48B384}"/>
    <cellStyle name="Normal 37 4 2 2 2 7 3" xfId="47969" xr:uid="{8D702B1E-6755-4BEF-A244-E6EEC1B0CB43}"/>
    <cellStyle name="Normal 37 4 2 2 2 8" xfId="47970" xr:uid="{2D31D599-1CD6-4F68-B66B-C80CF6719044}"/>
    <cellStyle name="Normal 37 4 2 2 2 8 2" xfId="47971" xr:uid="{993F56A6-A559-4BF5-BF4B-EEB7F3607283}"/>
    <cellStyle name="Normal 37 4 2 2 2 9" xfId="47972" xr:uid="{DA4777EC-AD74-40D9-9546-0FB55CBCA39A}"/>
    <cellStyle name="Normal 37 4 2 2 2_EGAT BS 10" xfId="47973" xr:uid="{E30C2302-34CA-4371-B10A-9744C7774665}"/>
    <cellStyle name="Normal 37 4 2 2 3" xfId="47974" xr:uid="{863C6246-90B3-4CEE-9525-C6C0204C5F78}"/>
    <cellStyle name="Normal 37 4 2 2 3 2" xfId="47975" xr:uid="{1B186A9A-F113-4B73-94E2-C57CF141455C}"/>
    <cellStyle name="Normal 37 4 2 2 3 2 2" xfId="47976" xr:uid="{FD1893E9-D110-434C-BB07-980D60BC265D}"/>
    <cellStyle name="Normal 37 4 2 2 3 2 2 2" xfId="47977" xr:uid="{CBBDB8D9-54F8-40BF-A44E-AB38C55F4D91}"/>
    <cellStyle name="Normal 37 4 2 2 3 2 2 2 2" xfId="47978" xr:uid="{FE0166DE-7B48-4C11-B0C4-B4133B8698F7}"/>
    <cellStyle name="Normal 37 4 2 2 3 2 2 3" xfId="47979" xr:uid="{8487443A-A55B-4F2D-BACE-3B96B9341B8B}"/>
    <cellStyle name="Normal 37 4 2 2 3 2 3" xfId="47980" xr:uid="{2CF1940E-907F-4943-97A7-B56AC5680B0E}"/>
    <cellStyle name="Normal 37 4 2 2 3 2 3 2" xfId="47981" xr:uid="{F813EF92-F8E6-496B-B8DD-E765D496A533}"/>
    <cellStyle name="Normal 37 4 2 2 3 2 4" xfId="47982" xr:uid="{15807F09-1379-4342-BBB7-8F1D8EF6B989}"/>
    <cellStyle name="Normal 37 4 2 2 3 3" xfId="47983" xr:uid="{686DEFE4-FC32-43CA-998C-B9E76D38B337}"/>
    <cellStyle name="Normal 37 4 2 2 3 3 2" xfId="47984" xr:uid="{1381DB3D-8E46-4174-BC6E-6E4E010B54DA}"/>
    <cellStyle name="Normal 37 4 2 2 3 3 2 2" xfId="47985" xr:uid="{BE6661A2-C9F7-47C4-A2F2-EF2D32A438BA}"/>
    <cellStyle name="Normal 37 4 2 2 3 3 2 2 2" xfId="47986" xr:uid="{3B402229-3440-4DFA-A6C3-EDF69D139A1A}"/>
    <cellStyle name="Normal 37 4 2 2 3 3 2 3" xfId="47987" xr:uid="{3D1405EF-CB18-48DE-8793-78B86FBD87BE}"/>
    <cellStyle name="Normal 37 4 2 2 3 3 3" xfId="47988" xr:uid="{EC7BAA11-5A60-4E09-95BE-7B02521351A7}"/>
    <cellStyle name="Normal 37 4 2 2 3 3 3 2" xfId="47989" xr:uid="{A49AEAB6-223C-4504-A128-37C6CEB61FCD}"/>
    <cellStyle name="Normal 37 4 2 2 3 3 4" xfId="47990" xr:uid="{EF16C454-1142-46AC-925A-47709AE95BBE}"/>
    <cellStyle name="Normal 37 4 2 2 3 4" xfId="47991" xr:uid="{102876AB-6A57-4ECC-A92F-D771604E0C9C}"/>
    <cellStyle name="Normal 37 4 2 2 3 4 2" xfId="47992" xr:uid="{604D89AB-AB15-4F0D-978A-DC473FE979B9}"/>
    <cellStyle name="Normal 37 4 2 2 3 4 2 2" xfId="47993" xr:uid="{08F5360A-025E-4758-BB64-693BABCA8986}"/>
    <cellStyle name="Normal 37 4 2 2 3 4 3" xfId="47994" xr:uid="{F2100F31-4FCB-4F6C-BB04-61739BAA6EA6}"/>
    <cellStyle name="Normal 37 4 2 2 3 5" xfId="47995" xr:uid="{B3641A4D-56B3-4FCD-9290-269B52DDE1C8}"/>
    <cellStyle name="Normal 37 4 2 2 3 5 2" xfId="47996" xr:uid="{90D09651-9208-4586-8FBD-9A4BF5D8B382}"/>
    <cellStyle name="Normal 37 4 2 2 3 5 2 2" xfId="47997" xr:uid="{B71C0BBB-834E-4A84-909E-AED7A2582605}"/>
    <cellStyle name="Normal 37 4 2 2 3 5 3" xfId="47998" xr:uid="{57149F60-FB31-4304-AADC-2E1B5D2C098F}"/>
    <cellStyle name="Normal 37 4 2 2 3 6" xfId="47999" xr:uid="{42D8C262-BB64-4DEE-AB4B-5518B31D4572}"/>
    <cellStyle name="Normal 37 4 2 2 3 6 2" xfId="48000" xr:uid="{892000D0-3760-4A36-B97E-B1570E143B50}"/>
    <cellStyle name="Normal 37 4 2 2 3 6 2 2" xfId="48001" xr:uid="{3A44B219-E80F-4A73-BDA6-AA70D4BFF098}"/>
    <cellStyle name="Normal 37 4 2 2 3 6 3" xfId="48002" xr:uid="{4A40003F-316F-407F-B6DF-6CFDFACC2603}"/>
    <cellStyle name="Normal 37 4 2 2 3 7" xfId="48003" xr:uid="{5D1E0543-A549-456B-B051-7AD35ABA4AEF}"/>
    <cellStyle name="Normal 37 4 2 2 3 7 2" xfId="48004" xr:uid="{7A6D3F15-46CB-4F3C-BD0B-B16886D8A6D9}"/>
    <cellStyle name="Normal 37 4 2 2 3 8" xfId="48005" xr:uid="{AD079E82-BC1F-471D-BB6C-2DBC7A355DDA}"/>
    <cellStyle name="Normal 37 4 2 2 3_EGAT BS 10" xfId="48006" xr:uid="{F592092A-688F-4EC1-86B2-063ED76B4D64}"/>
    <cellStyle name="Normal 37 4 2 2 4" xfId="48007" xr:uid="{D22BD2ED-0D20-47D6-8F66-04835E217199}"/>
    <cellStyle name="Normal 37 4 2 2 4 2" xfId="48008" xr:uid="{372491CD-D4E2-4D29-B02F-D74884907E8F}"/>
    <cellStyle name="Normal 37 4 2 2 4 2 2" xfId="48009" xr:uid="{280AF019-B6CB-49BB-86A2-DB5900C8DC8C}"/>
    <cellStyle name="Normal 37 4 2 2 4 2 2 2" xfId="48010" xr:uid="{B41E1C95-7308-4910-BD1F-2AF760F22641}"/>
    <cellStyle name="Normal 37 4 2 2 4 2 3" xfId="48011" xr:uid="{33C4A3D8-7BA7-4913-8E32-30CBB35CAD18}"/>
    <cellStyle name="Normal 37 4 2 2 4 3" xfId="48012" xr:uid="{2F4EAA8D-701F-4521-98F6-41E41D8B64C3}"/>
    <cellStyle name="Normal 37 4 2 2 4 3 2" xfId="48013" xr:uid="{BCE23255-4D6A-415B-81C9-CD744DEBEAC3}"/>
    <cellStyle name="Normal 37 4 2 2 4 4" xfId="48014" xr:uid="{03F17BF0-F2F0-4449-9A94-7C50D6EF041D}"/>
    <cellStyle name="Normal 37 4 2 2 5" xfId="48015" xr:uid="{C6C96134-467F-4645-A917-BFFD179370A1}"/>
    <cellStyle name="Normal 37 4 2 2 5 2" xfId="48016" xr:uid="{FF3FB59C-D44E-4F14-8E59-6D0DB7885E3B}"/>
    <cellStyle name="Normal 37 4 2 2 5 2 2" xfId="48017" xr:uid="{5D8F9269-7F56-4858-B9C2-E35FE5F5747F}"/>
    <cellStyle name="Normal 37 4 2 2 5 2 2 2" xfId="48018" xr:uid="{5B9C0E75-9298-49E3-BB38-05A46CFD977A}"/>
    <cellStyle name="Normal 37 4 2 2 5 2 3" xfId="48019" xr:uid="{1DBB1D80-79C3-41C4-B1E3-2D60890FF740}"/>
    <cellStyle name="Normal 37 4 2 2 5 3" xfId="48020" xr:uid="{985BE98D-8432-444D-AD2D-4E3B7B5348E5}"/>
    <cellStyle name="Normal 37 4 2 2 5 3 2" xfId="48021" xr:uid="{5DC4F3A7-EC66-4303-9BEC-1B6EB51C35DB}"/>
    <cellStyle name="Normal 37 4 2 2 5 4" xfId="48022" xr:uid="{7DF06414-5589-4B38-90FD-53F000B14D64}"/>
    <cellStyle name="Normal 37 4 2 2 6" xfId="48023" xr:uid="{F004A018-EB90-4E0A-AB43-B279F51E0E02}"/>
    <cellStyle name="Normal 37 4 2 2 6 2" xfId="48024" xr:uid="{AF6FC72A-A3EF-45A9-8816-709E51A95AB6}"/>
    <cellStyle name="Normal 37 4 2 2 6 2 2" xfId="48025" xr:uid="{38A119AF-CFEC-416B-BC19-E722C4B8D235}"/>
    <cellStyle name="Normal 37 4 2 2 6 3" xfId="48026" xr:uid="{79DE53B7-1686-4102-8EC5-5D6928F6DE6A}"/>
    <cellStyle name="Normal 37 4 2 2 7" xfId="48027" xr:uid="{C0CC627A-0093-492B-8134-9FFA7BAF1350}"/>
    <cellStyle name="Normal 37 4 2 2 7 2" xfId="48028" xr:uid="{35180F95-0B38-4902-984D-A7119A1DA356}"/>
    <cellStyle name="Normal 37 4 2 2 7 2 2" xfId="48029" xr:uid="{13ACDA77-C95E-4EC0-BB85-814F1F7AF8FF}"/>
    <cellStyle name="Normal 37 4 2 2 7 3" xfId="48030" xr:uid="{3DBE32AA-73EA-410C-934F-CA9478F84BED}"/>
    <cellStyle name="Normal 37 4 2 2 8" xfId="48031" xr:uid="{2B817B54-0D2B-493D-A92A-2F42EDB1F5DD}"/>
    <cellStyle name="Normal 37 4 2 2 8 2" xfId="48032" xr:uid="{5D9B7369-4179-4316-8C07-C3BA0C488400}"/>
    <cellStyle name="Normal 37 4 2 2 8 2 2" xfId="48033" xr:uid="{D01153D3-6592-48FB-88E9-C70C879DBC5A}"/>
    <cellStyle name="Normal 37 4 2 2 8 3" xfId="48034" xr:uid="{8DC214A4-456E-46A0-8D53-FD8CF219DA7C}"/>
    <cellStyle name="Normal 37 4 2 2 9" xfId="48035" xr:uid="{413EBC22-424A-419D-8CA9-24D8A76EE3B0}"/>
    <cellStyle name="Normal 37 4 2 2 9 2" xfId="48036" xr:uid="{11B8C658-F5B6-4964-88C2-CD53F56B5524}"/>
    <cellStyle name="Normal 37 4 2 2_EGAT BS 10" xfId="48037" xr:uid="{27030FF5-CDAA-42CC-9AEB-54D1A3650D88}"/>
    <cellStyle name="Normal 37 4 2 3" xfId="48038" xr:uid="{185E6884-1CD9-428F-A80D-757E116E9600}"/>
    <cellStyle name="Normal 37 4 2 3 2" xfId="48039" xr:uid="{AF595E92-3B73-4B25-A559-7C73BEA5AA89}"/>
    <cellStyle name="Normal 37 4 2 3 2 2" xfId="48040" xr:uid="{0D642E55-5BDC-4707-A920-45B9B6F8D94A}"/>
    <cellStyle name="Normal 37 4 2 3 2 2 2" xfId="48041" xr:uid="{76A76E84-E5F0-45C7-83DF-4A4E6090D694}"/>
    <cellStyle name="Normal 37 4 2 3 2 2 2 2" xfId="48042" xr:uid="{0C6C5070-9D05-49E5-9B47-FA5AAF0CD204}"/>
    <cellStyle name="Normal 37 4 2 3 2 2 2 2 2" xfId="48043" xr:uid="{13561C00-DEA7-452D-9422-0369DFE4AE31}"/>
    <cellStyle name="Normal 37 4 2 3 2 2 2 3" xfId="48044" xr:uid="{EB4D327E-9A54-4E22-A686-7ABC763CF6D2}"/>
    <cellStyle name="Normal 37 4 2 3 2 2 3" xfId="48045" xr:uid="{FD22F1B0-07EC-481F-92BA-E5DD1FE5CD06}"/>
    <cellStyle name="Normal 37 4 2 3 2 2 3 2" xfId="48046" xr:uid="{DB66896C-EDEC-4250-9A72-E21B5B9D3BA9}"/>
    <cellStyle name="Normal 37 4 2 3 2 2 4" xfId="48047" xr:uid="{897DF8AD-12B7-4B7A-AC4D-49D37066EE6C}"/>
    <cellStyle name="Normal 37 4 2 3 2 3" xfId="48048" xr:uid="{F1F37ECB-1394-4DA2-930F-EABED17D3B76}"/>
    <cellStyle name="Normal 37 4 2 3 2 3 2" xfId="48049" xr:uid="{5AE86BAE-7640-4659-BC17-E27ED697FA01}"/>
    <cellStyle name="Normal 37 4 2 3 2 3 2 2" xfId="48050" xr:uid="{F787FD1C-AA33-4333-9079-7FD54581D94F}"/>
    <cellStyle name="Normal 37 4 2 3 2 3 3" xfId="48051" xr:uid="{90649BDF-6689-4129-8A11-3BD5BBA8D589}"/>
    <cellStyle name="Normal 37 4 2 3 2 4" xfId="48052" xr:uid="{E695B829-387F-4CFF-BFE7-546814D09E40}"/>
    <cellStyle name="Normal 37 4 2 3 2 4 2" xfId="48053" xr:uid="{4445C4D6-3C0A-473A-AC26-893C11DD1EDA}"/>
    <cellStyle name="Normal 37 4 2 3 2 4 2 2" xfId="48054" xr:uid="{062A73E8-A33D-460A-8945-145AA85DF9B7}"/>
    <cellStyle name="Normal 37 4 2 3 2 4 3" xfId="48055" xr:uid="{3B309CDF-2BC3-42EF-98E4-202495CF3DC8}"/>
    <cellStyle name="Normal 37 4 2 3 2 5" xfId="48056" xr:uid="{72585ED1-46F9-4BB4-9186-BA8066CD48C5}"/>
    <cellStyle name="Normal 37 4 2 3 2 5 2" xfId="48057" xr:uid="{227D0C35-A5BB-4B9E-9892-13CD2C1E2507}"/>
    <cellStyle name="Normal 37 4 2 3 2 5 2 2" xfId="48058" xr:uid="{6992DB86-A351-4D31-A777-C7E139AEF5EC}"/>
    <cellStyle name="Normal 37 4 2 3 2 5 3" xfId="48059" xr:uid="{A2D9C2D6-B8E1-4A37-87FE-E3AA8DA14894}"/>
    <cellStyle name="Normal 37 4 2 3 2 6" xfId="48060" xr:uid="{E7BD9489-7B9A-4B4D-AE73-6E86096FC38C}"/>
    <cellStyle name="Normal 37 4 2 3 2 6 2" xfId="48061" xr:uid="{AF5BA508-AF84-4A94-BE42-FE639AD51058}"/>
    <cellStyle name="Normal 37 4 2 3 2 7" xfId="48062" xr:uid="{620EF4BF-A608-41A1-9269-C219226D921F}"/>
    <cellStyle name="Normal 37 4 2 3 2_EGAT BS 10" xfId="48063" xr:uid="{3E4A949E-5BA1-4513-8CAE-0C8CB3DBEF8E}"/>
    <cellStyle name="Normal 37 4 2 3 3" xfId="48064" xr:uid="{8DF20F4A-9C5D-462F-BBBB-6AE03879EB1B}"/>
    <cellStyle name="Normal 37 4 2 3 3 2" xfId="48065" xr:uid="{56957276-BB6F-43D9-AAD5-D4867294AD73}"/>
    <cellStyle name="Normal 37 4 2 3 3 2 2" xfId="48066" xr:uid="{3DBDCA8B-882F-4B1D-9D08-C6ADC167F81E}"/>
    <cellStyle name="Normal 37 4 2 3 3 2 2 2" xfId="48067" xr:uid="{9FA715A1-5AB7-49B5-93B4-5FFAE7AEBF65}"/>
    <cellStyle name="Normal 37 4 2 3 3 2 3" xfId="48068" xr:uid="{B0143FDE-7DF8-4639-9501-B806EDA8C136}"/>
    <cellStyle name="Normal 37 4 2 3 3 3" xfId="48069" xr:uid="{4F3836EB-3587-48A5-8E79-9BCEBC7420B3}"/>
    <cellStyle name="Normal 37 4 2 3 3 3 2" xfId="48070" xr:uid="{1C783521-6C14-4A32-AA22-A111C029A8DE}"/>
    <cellStyle name="Normal 37 4 2 3 3 4" xfId="48071" xr:uid="{F31BBE19-6F35-49B3-87C4-95BD8BAAFDC6}"/>
    <cellStyle name="Normal 37 4 2 3 4" xfId="48072" xr:uid="{A9F066CD-C55C-4947-9C27-4374EED85F97}"/>
    <cellStyle name="Normal 37 4 2 3 4 2" xfId="48073" xr:uid="{BC9EBD16-9D3A-480A-A902-A86EF60325BD}"/>
    <cellStyle name="Normal 37 4 2 3 4 2 2" xfId="48074" xr:uid="{907000D0-4768-48FE-856E-E6B2C60D2E16}"/>
    <cellStyle name="Normal 37 4 2 3 4 2 2 2" xfId="48075" xr:uid="{1F6CAA90-F376-46D2-BF58-C4A9E5FBDEA8}"/>
    <cellStyle name="Normal 37 4 2 3 4 2 3" xfId="48076" xr:uid="{4581AF29-CDD2-42C8-BBC0-307A8F187DDB}"/>
    <cellStyle name="Normal 37 4 2 3 4 3" xfId="48077" xr:uid="{23419EED-9B27-4ED9-A238-6DC4FEDC714B}"/>
    <cellStyle name="Normal 37 4 2 3 4 3 2" xfId="48078" xr:uid="{35763D88-EB3C-49D7-97B2-8893E126226B}"/>
    <cellStyle name="Normal 37 4 2 3 4 4" xfId="48079" xr:uid="{4A2E9546-D808-4761-8C38-FF79A548343A}"/>
    <cellStyle name="Normal 37 4 2 3 5" xfId="48080" xr:uid="{A7D73602-91B1-44CD-A297-09486FD240EB}"/>
    <cellStyle name="Normal 37 4 2 3 5 2" xfId="48081" xr:uid="{E9708388-CE4E-4E6B-B382-9466EFA0405D}"/>
    <cellStyle name="Normal 37 4 2 3 5 2 2" xfId="48082" xr:uid="{5E120189-3DFE-4A59-A910-92D1575BA769}"/>
    <cellStyle name="Normal 37 4 2 3 5 3" xfId="48083" xr:uid="{63D77575-0413-48AF-A1C6-685D04F670C7}"/>
    <cellStyle name="Normal 37 4 2 3 6" xfId="48084" xr:uid="{EBA331D3-7907-47A8-8F60-51510684EF8E}"/>
    <cellStyle name="Normal 37 4 2 3 6 2" xfId="48085" xr:uid="{FD8E9CF9-9E07-462D-B438-921545FFEDC9}"/>
    <cellStyle name="Normal 37 4 2 3 6 2 2" xfId="48086" xr:uid="{5E0CBA83-3B7E-4429-A432-7330B1A6F82A}"/>
    <cellStyle name="Normal 37 4 2 3 6 3" xfId="48087" xr:uid="{4D9D445E-B8B5-4A59-BC83-FF72AD841BE3}"/>
    <cellStyle name="Normal 37 4 2 3 7" xfId="48088" xr:uid="{430EE9DC-B6BE-4F8F-B669-8EA2CA089BCE}"/>
    <cellStyle name="Normal 37 4 2 3 7 2" xfId="48089" xr:uid="{434517D1-CD06-4850-8791-226A31BDF7EE}"/>
    <cellStyle name="Normal 37 4 2 3 7 2 2" xfId="48090" xr:uid="{0080094C-5347-4D24-9C34-79490B91E670}"/>
    <cellStyle name="Normal 37 4 2 3 7 3" xfId="48091" xr:uid="{4BDA9FDE-29E6-4070-9CF9-8F97B5154DA9}"/>
    <cellStyle name="Normal 37 4 2 3 8" xfId="48092" xr:uid="{ED7CF4A5-FD74-4757-9FCF-AA81C88D649C}"/>
    <cellStyle name="Normal 37 4 2 3 8 2" xfId="48093" xr:uid="{067B1317-C4DC-4856-88EB-A738118DAE15}"/>
    <cellStyle name="Normal 37 4 2 3 9" xfId="48094" xr:uid="{74BA10A5-395A-4A51-8801-5B8522DF35D3}"/>
    <cellStyle name="Normal 37 4 2 3_EGAT BS 10" xfId="48095" xr:uid="{29A6E81B-4CAA-4DEA-892F-AD139C1057A8}"/>
    <cellStyle name="Normal 37 4 2 4" xfId="48096" xr:uid="{981FB1DF-E83E-4413-9CBA-3145F2E831EE}"/>
    <cellStyle name="Normal 37 4 2 4 2" xfId="48097" xr:uid="{C4EB809F-97B6-42E7-9C57-1387C85965BF}"/>
    <cellStyle name="Normal 37 4 2 4 2 2" xfId="48098" xr:uid="{2C9B97B1-71CB-405B-9C11-DB92EBC75D4B}"/>
    <cellStyle name="Normal 37 4 2 4 2 2 2" xfId="48099" xr:uid="{C9089CA6-5E8C-4938-B17B-E47C7A9E6926}"/>
    <cellStyle name="Normal 37 4 2 4 2 2 2 2" xfId="48100" xr:uid="{D04BE080-589E-4CEA-8E2E-4924259B55BE}"/>
    <cellStyle name="Normal 37 4 2 4 2 2 3" xfId="48101" xr:uid="{66689418-EE02-454E-94B2-8EC4A27465D1}"/>
    <cellStyle name="Normal 37 4 2 4 2 3" xfId="48102" xr:uid="{01EE0E85-D086-4695-8D03-732954F2D1E1}"/>
    <cellStyle name="Normal 37 4 2 4 2 3 2" xfId="48103" xr:uid="{52448A46-7F17-43D4-A1D8-D567CCB2BB4E}"/>
    <cellStyle name="Normal 37 4 2 4 2 4" xfId="48104" xr:uid="{57D6CDB6-2659-47DF-A457-364961646EBE}"/>
    <cellStyle name="Normal 37 4 2 4 3" xfId="48105" xr:uid="{640BC847-5B05-4C48-8921-55B45A9DC143}"/>
    <cellStyle name="Normal 37 4 2 4 3 2" xfId="48106" xr:uid="{EC09A756-08F2-4154-8368-B4E1245D2B4E}"/>
    <cellStyle name="Normal 37 4 2 4 3 2 2" xfId="48107" xr:uid="{A1522A4F-7836-4370-BEAD-D6D2832DA99B}"/>
    <cellStyle name="Normal 37 4 2 4 3 2 2 2" xfId="48108" xr:uid="{C4EA7BAD-027D-4E63-A0AB-C0783B4A8681}"/>
    <cellStyle name="Normal 37 4 2 4 3 2 3" xfId="48109" xr:uid="{646A4EDF-4C19-4228-B98F-D4B49DBFEF67}"/>
    <cellStyle name="Normal 37 4 2 4 3 3" xfId="48110" xr:uid="{DF08BD4B-C3E9-4D6C-9BD7-9108A8C28672}"/>
    <cellStyle name="Normal 37 4 2 4 3 3 2" xfId="48111" xr:uid="{7E2E6CA5-249B-4F96-B135-82071309D196}"/>
    <cellStyle name="Normal 37 4 2 4 3 4" xfId="48112" xr:uid="{2B8856FD-138B-4549-A4EC-CC297C089BDB}"/>
    <cellStyle name="Normal 37 4 2 4 4" xfId="48113" xr:uid="{6323B235-C8C5-4E1F-9D32-C666758C5D9E}"/>
    <cellStyle name="Normal 37 4 2 4 4 2" xfId="48114" xr:uid="{9279564E-0D09-41BE-B43D-83A0EB292888}"/>
    <cellStyle name="Normal 37 4 2 4 4 2 2" xfId="48115" xr:uid="{038BFDEB-04A1-4E2D-B415-A04958A1851C}"/>
    <cellStyle name="Normal 37 4 2 4 4 3" xfId="48116" xr:uid="{E0CFB492-4F12-4569-9A96-303AF6786450}"/>
    <cellStyle name="Normal 37 4 2 4 5" xfId="48117" xr:uid="{2A456CA7-1E77-445B-8721-B6AAD16495B7}"/>
    <cellStyle name="Normal 37 4 2 4 5 2" xfId="48118" xr:uid="{DF841930-D4E4-456B-9401-9B2612C345F6}"/>
    <cellStyle name="Normal 37 4 2 4 5 2 2" xfId="48119" xr:uid="{34554E3C-FDA0-4A93-B3DF-18A3DAA437CE}"/>
    <cellStyle name="Normal 37 4 2 4 5 3" xfId="48120" xr:uid="{812D5F26-6AA0-4904-8C60-0DC4809A1446}"/>
    <cellStyle name="Normal 37 4 2 4 6" xfId="48121" xr:uid="{08A0805E-1E13-402C-B085-7F36B2AD3BA1}"/>
    <cellStyle name="Normal 37 4 2 4 6 2" xfId="48122" xr:uid="{23740D52-C638-41EA-81F8-BC6C47EA59B8}"/>
    <cellStyle name="Normal 37 4 2 4 6 2 2" xfId="48123" xr:uid="{1F0958EC-9C72-48C7-BEEB-FA279CFEAC29}"/>
    <cellStyle name="Normal 37 4 2 4 6 3" xfId="48124" xr:uid="{72D61E75-0A2E-4BDC-B4CA-84DA1A81E214}"/>
    <cellStyle name="Normal 37 4 2 4 7" xfId="48125" xr:uid="{5775FD31-E9BE-47A7-BD19-C58C0AFC9695}"/>
    <cellStyle name="Normal 37 4 2 4 7 2" xfId="48126" xr:uid="{822AF4E7-61B4-4126-8FB0-2F166F000928}"/>
    <cellStyle name="Normal 37 4 2 4 8" xfId="48127" xr:uid="{0A21532C-E51F-4956-AA7D-79DFC5525207}"/>
    <cellStyle name="Normal 37 4 2 4_EGAT BS 10" xfId="48128" xr:uid="{B14389D3-E15E-451F-8A9A-2F8AF97DE563}"/>
    <cellStyle name="Normal 37 4 2 5" xfId="48129" xr:uid="{52ECBB4C-889F-4A13-B5B1-DC8C84053A7E}"/>
    <cellStyle name="Normal 37 4 2 5 2" xfId="48130" xr:uid="{37E32437-FAF9-4FFD-A865-BE4DEA6F91EF}"/>
    <cellStyle name="Normal 37 4 2 5 2 2" xfId="48131" xr:uid="{FC6B1A26-916A-48CE-B6CC-24AA5B791263}"/>
    <cellStyle name="Normal 37 4 2 5 2 2 2" xfId="48132" xr:uid="{57B3B0E2-1AAD-4E4B-9C0B-8C17706D1903}"/>
    <cellStyle name="Normal 37 4 2 5 2 3" xfId="48133" xr:uid="{9EBC059C-C580-46BA-AA29-F9E6268466C6}"/>
    <cellStyle name="Normal 37 4 2 5 3" xfId="48134" xr:uid="{C0D1EC9F-599A-4365-873A-A8157D2985E4}"/>
    <cellStyle name="Normal 37 4 2 5 3 2" xfId="48135" xr:uid="{43FC2845-A749-49C1-89CC-CDE2A5664C54}"/>
    <cellStyle name="Normal 37 4 2 5 4" xfId="48136" xr:uid="{8C71D440-BE3A-401D-8A74-E712A73E1C97}"/>
    <cellStyle name="Normal 37 4 2 6" xfId="48137" xr:uid="{E4CC0043-60F2-475B-9996-6DCF66312D43}"/>
    <cellStyle name="Normal 37 4 2 6 2" xfId="48138" xr:uid="{920B9A99-D2E2-475B-8FF0-9DA896785179}"/>
    <cellStyle name="Normal 37 4 2 6 2 2" xfId="48139" xr:uid="{8E2D34E7-2D29-4A1E-8213-BAEAF4F90521}"/>
    <cellStyle name="Normal 37 4 2 6 2 2 2" xfId="48140" xr:uid="{8D8E06E4-F985-4287-A779-E4D8BF41DDC8}"/>
    <cellStyle name="Normal 37 4 2 6 2 3" xfId="48141" xr:uid="{B8316B6C-5F4D-41D7-AF58-FB123B376C0B}"/>
    <cellStyle name="Normal 37 4 2 6 3" xfId="48142" xr:uid="{B4BACEED-3899-4714-978F-0E4F1EC6D9E9}"/>
    <cellStyle name="Normal 37 4 2 6 3 2" xfId="48143" xr:uid="{679833B9-D306-4641-82C7-04E7240E9BE2}"/>
    <cellStyle name="Normal 37 4 2 6 4" xfId="48144" xr:uid="{6AA540C3-A4AF-427A-B5B2-0CE60D224E9F}"/>
    <cellStyle name="Normal 37 4 2 7" xfId="48145" xr:uid="{1774FA7C-1277-45B2-9965-F3D90351B9DA}"/>
    <cellStyle name="Normal 37 4 2 7 2" xfId="48146" xr:uid="{B70BF02C-52AD-491F-9632-9D0187FA1D14}"/>
    <cellStyle name="Normal 37 4 2 7 2 2" xfId="48147" xr:uid="{0A3D20C3-04A6-4DB8-977E-7BDB9C4031A5}"/>
    <cellStyle name="Normal 37 4 2 7 3" xfId="48148" xr:uid="{44EE2F90-8791-4D57-94FA-EFD3F6FB3815}"/>
    <cellStyle name="Normal 37 4 2 8" xfId="48149" xr:uid="{EF9580F4-C68F-47D3-8553-D27EA5B45FEE}"/>
    <cellStyle name="Normal 37 4 2 8 2" xfId="48150" xr:uid="{27567D70-047F-458B-BD42-E52FB107A86F}"/>
    <cellStyle name="Normal 37 4 2 8 2 2" xfId="48151" xr:uid="{51A3900A-14FF-4F77-B4D1-A07E466F480D}"/>
    <cellStyle name="Normal 37 4 2 8 3" xfId="48152" xr:uid="{2A4A1114-8161-4C49-A49F-A078130E5BF2}"/>
    <cellStyle name="Normal 37 4 2 9" xfId="48153" xr:uid="{2A78DA5A-C364-448D-945C-B6DB1BC5823A}"/>
    <cellStyle name="Normal 37 4 2 9 2" xfId="48154" xr:uid="{81BE27E2-86FB-4D50-BAAD-2A60D2262B1A}"/>
    <cellStyle name="Normal 37 4 2 9 2 2" xfId="48155" xr:uid="{6EE28F41-90E6-4A46-AC2D-1BDD18915295}"/>
    <cellStyle name="Normal 37 4 2 9 3" xfId="48156" xr:uid="{848C5ADB-5962-4D3A-B05B-2250E79CA7BC}"/>
    <cellStyle name="Normal 37 4 2_EGAT BS 10" xfId="48157" xr:uid="{1CA5478A-6790-43EF-A9D2-AA3BFE8DF204}"/>
    <cellStyle name="Normal 37 4 3" xfId="48158" xr:uid="{735EBF53-067D-49FA-B043-C3A7E34C47E0}"/>
    <cellStyle name="Normal 37 4 3 10" xfId="48159" xr:uid="{6FA63A5E-3DB4-43E1-88E8-6CB26CD91CDD}"/>
    <cellStyle name="Normal 37 4 3 2" xfId="48160" xr:uid="{167B4677-428E-4E44-BEC4-507595DF8F06}"/>
    <cellStyle name="Normal 37 4 3 2 2" xfId="48161" xr:uid="{6D9FE11A-8411-44D1-AB1D-75DEB84F6111}"/>
    <cellStyle name="Normal 37 4 3 2 2 2" xfId="48162" xr:uid="{EA925FE2-E339-4E89-8633-E24BE1DA9C3A}"/>
    <cellStyle name="Normal 37 4 3 2 2 2 2" xfId="48163" xr:uid="{63CF985F-2AD3-48F7-BB2B-363D2403F1D5}"/>
    <cellStyle name="Normal 37 4 3 2 2 2 2 2" xfId="48164" xr:uid="{DDC553C4-5992-4D20-9094-34D4750D486C}"/>
    <cellStyle name="Normal 37 4 3 2 2 2 2 2 2" xfId="48165" xr:uid="{458A9A06-1AC8-45EB-A716-B27AE8889CC7}"/>
    <cellStyle name="Normal 37 4 3 2 2 2 2 3" xfId="48166" xr:uid="{64D6449C-38B4-42FB-AAC3-B10843DFDE49}"/>
    <cellStyle name="Normal 37 4 3 2 2 2 3" xfId="48167" xr:uid="{C038BA70-B5F8-4A4A-A75F-457F8361813A}"/>
    <cellStyle name="Normal 37 4 3 2 2 2 3 2" xfId="48168" xr:uid="{8BFC7D62-FCA2-4FCB-BE1F-41DE9C8407A4}"/>
    <cellStyle name="Normal 37 4 3 2 2 2 4" xfId="48169" xr:uid="{1739C598-5983-4D30-9A3D-DFF38AF7A184}"/>
    <cellStyle name="Normal 37 4 3 2 2 3" xfId="48170" xr:uid="{4E19DA0E-AC0A-40B5-8D73-863A8DD64F5F}"/>
    <cellStyle name="Normal 37 4 3 2 2 3 2" xfId="48171" xr:uid="{C548CE69-85E7-4908-BEDB-B7D372A91F8A}"/>
    <cellStyle name="Normal 37 4 3 2 2 3 2 2" xfId="48172" xr:uid="{51D638D9-2251-4E44-8432-4E9381CA61B4}"/>
    <cellStyle name="Normal 37 4 3 2 2 3 3" xfId="48173" xr:uid="{9D50203D-0141-47E9-AAF0-0BA4EE2A69D8}"/>
    <cellStyle name="Normal 37 4 3 2 2 4" xfId="48174" xr:uid="{63709DCE-0213-47CF-B580-85BB58A88768}"/>
    <cellStyle name="Normal 37 4 3 2 2 4 2" xfId="48175" xr:uid="{817AD48D-7AF8-42AC-9092-DA359BAC6ABE}"/>
    <cellStyle name="Normal 37 4 3 2 2 4 2 2" xfId="48176" xr:uid="{A79D5704-63E4-4AEF-B2E4-809E7ACBE596}"/>
    <cellStyle name="Normal 37 4 3 2 2 4 3" xfId="48177" xr:uid="{F3A35779-3015-472A-8BF9-7538CC55C299}"/>
    <cellStyle name="Normal 37 4 3 2 2 5" xfId="48178" xr:uid="{F6387D8B-063A-4D8B-8C14-FFB626958444}"/>
    <cellStyle name="Normal 37 4 3 2 2 5 2" xfId="48179" xr:uid="{D47FF1F6-7942-41B5-AC62-AC4ECC7AA473}"/>
    <cellStyle name="Normal 37 4 3 2 2 5 2 2" xfId="48180" xr:uid="{89A2497A-4782-49FA-94AB-679E071B1EF0}"/>
    <cellStyle name="Normal 37 4 3 2 2 5 3" xfId="48181" xr:uid="{C4A27230-51C9-4CD1-AFC5-30EC3C9E2ECB}"/>
    <cellStyle name="Normal 37 4 3 2 2 6" xfId="48182" xr:uid="{A2280EFA-FD0A-41BE-B0B9-AA64215DD712}"/>
    <cellStyle name="Normal 37 4 3 2 2 6 2" xfId="48183" xr:uid="{128CF4E2-1E0A-41F5-9CDF-E4CC899000CD}"/>
    <cellStyle name="Normal 37 4 3 2 2 7" xfId="48184" xr:uid="{B4D87EB4-3D81-4F0C-A9F3-337E33BC1B39}"/>
    <cellStyle name="Normal 37 4 3 2 2_EGAT BS 10" xfId="48185" xr:uid="{CBCA2FC7-BC47-4F58-969D-81D06188E064}"/>
    <cellStyle name="Normal 37 4 3 2 3" xfId="48186" xr:uid="{F267343A-5F82-4FC5-8A51-A3D0D5766661}"/>
    <cellStyle name="Normal 37 4 3 2 3 2" xfId="48187" xr:uid="{9B91E017-64E9-40A8-B8A0-1A9499374E26}"/>
    <cellStyle name="Normal 37 4 3 2 3 2 2" xfId="48188" xr:uid="{AF245E61-AE42-4D5E-92F7-53E12F707A7C}"/>
    <cellStyle name="Normal 37 4 3 2 3 2 2 2" xfId="48189" xr:uid="{AF8709DF-45FA-44FC-BD0D-F5D1332923F8}"/>
    <cellStyle name="Normal 37 4 3 2 3 2 3" xfId="48190" xr:uid="{B4239B35-0C17-423A-8C5C-D8925C2DB5F5}"/>
    <cellStyle name="Normal 37 4 3 2 3 3" xfId="48191" xr:uid="{204EB4B6-7921-4E3C-91DC-EC6211A64117}"/>
    <cellStyle name="Normal 37 4 3 2 3 3 2" xfId="48192" xr:uid="{301FCC64-87E3-45CE-ADE0-B45A4E0B2EFB}"/>
    <cellStyle name="Normal 37 4 3 2 3 4" xfId="48193" xr:uid="{C227D1F4-C338-4640-BE06-F72DDE645687}"/>
    <cellStyle name="Normal 37 4 3 2 4" xfId="48194" xr:uid="{9073F942-13AD-47A8-A4C2-821F2A779527}"/>
    <cellStyle name="Normal 37 4 3 2 4 2" xfId="48195" xr:uid="{75E34F21-8F59-453E-9458-E2713CB738DC}"/>
    <cellStyle name="Normal 37 4 3 2 4 2 2" xfId="48196" xr:uid="{AF9BA771-D067-43BB-B4CF-27DD1BA06E5B}"/>
    <cellStyle name="Normal 37 4 3 2 4 2 2 2" xfId="48197" xr:uid="{1DB97A93-1040-40DA-9E6E-31B0F72DCA12}"/>
    <cellStyle name="Normal 37 4 3 2 4 2 3" xfId="48198" xr:uid="{E3ED6AE0-53E7-4598-BC54-92B5667A1A0E}"/>
    <cellStyle name="Normal 37 4 3 2 4 3" xfId="48199" xr:uid="{3E9C46A2-7F68-4448-8E8F-25AEF0674707}"/>
    <cellStyle name="Normal 37 4 3 2 4 3 2" xfId="48200" xr:uid="{9F0237ED-43E0-4255-AE7B-8364E29B7E81}"/>
    <cellStyle name="Normal 37 4 3 2 4 4" xfId="48201" xr:uid="{50B9DDED-F89B-4440-8010-44BC3362804D}"/>
    <cellStyle name="Normal 37 4 3 2 5" xfId="48202" xr:uid="{2223122C-0E07-4352-BBE9-1BB2FECC7E3E}"/>
    <cellStyle name="Normal 37 4 3 2 5 2" xfId="48203" xr:uid="{DB7A3923-0A25-4370-A892-18F74B5F2476}"/>
    <cellStyle name="Normal 37 4 3 2 5 2 2" xfId="48204" xr:uid="{4AE4B625-9EF6-4791-9598-9C6A6A3501D6}"/>
    <cellStyle name="Normal 37 4 3 2 5 3" xfId="48205" xr:uid="{ED7E6182-A0EB-440A-9AC2-74F5DB31E5C5}"/>
    <cellStyle name="Normal 37 4 3 2 6" xfId="48206" xr:uid="{94A316E3-5079-4A78-913D-2469F0D228AE}"/>
    <cellStyle name="Normal 37 4 3 2 6 2" xfId="48207" xr:uid="{2CC1EBDB-D867-499E-B8ED-5EBD3D3C7151}"/>
    <cellStyle name="Normal 37 4 3 2 6 2 2" xfId="48208" xr:uid="{90BB3D7E-E7A5-4D8B-9277-14EA88CDE4BC}"/>
    <cellStyle name="Normal 37 4 3 2 6 3" xfId="48209" xr:uid="{168C91BA-0782-4B79-BB43-06152127CE28}"/>
    <cellStyle name="Normal 37 4 3 2 7" xfId="48210" xr:uid="{FE21CE4A-1C7B-4C98-9F8C-B4E56B3F0404}"/>
    <cellStyle name="Normal 37 4 3 2 7 2" xfId="48211" xr:uid="{C16A1155-92D9-4C00-BA72-A09C61E711BA}"/>
    <cellStyle name="Normal 37 4 3 2 7 2 2" xfId="48212" xr:uid="{9C15B327-3E7F-4324-9677-2DAA1CD308CF}"/>
    <cellStyle name="Normal 37 4 3 2 7 3" xfId="48213" xr:uid="{5429F8EE-2211-43C5-9B37-23BDAE48AD77}"/>
    <cellStyle name="Normal 37 4 3 2 8" xfId="48214" xr:uid="{D64CF6D7-D56D-4FF4-99C4-B1E8E0001910}"/>
    <cellStyle name="Normal 37 4 3 2 8 2" xfId="48215" xr:uid="{08D97FA2-6931-4593-8A0E-48DF986803B2}"/>
    <cellStyle name="Normal 37 4 3 2 9" xfId="48216" xr:uid="{C69A3557-1FB8-41E4-AB31-2E05519888EF}"/>
    <cellStyle name="Normal 37 4 3 2_EGAT BS 10" xfId="48217" xr:uid="{F1EAC4EE-6ECD-49B0-8882-20A70B787F60}"/>
    <cellStyle name="Normal 37 4 3 3" xfId="48218" xr:uid="{40D95CCF-90ED-468B-9282-8D50E2FDBD2E}"/>
    <cellStyle name="Normal 37 4 3 3 2" xfId="48219" xr:uid="{E7E6F200-A8C4-4EFC-8656-408AA3719500}"/>
    <cellStyle name="Normal 37 4 3 3 2 2" xfId="48220" xr:uid="{4D72B876-FA33-4CFB-A60F-C601A99A8554}"/>
    <cellStyle name="Normal 37 4 3 3 2 2 2" xfId="48221" xr:uid="{ACA046AF-A211-48D0-A76C-3CB4AAB8E356}"/>
    <cellStyle name="Normal 37 4 3 3 2 2 2 2" xfId="48222" xr:uid="{B37778ED-DE12-4455-804A-594707E7F1BD}"/>
    <cellStyle name="Normal 37 4 3 3 2 2 3" xfId="48223" xr:uid="{415C0959-7D4C-4128-95CB-72332F3358B7}"/>
    <cellStyle name="Normal 37 4 3 3 2 3" xfId="48224" xr:uid="{75E03401-8298-4880-A179-4A64C9A78D82}"/>
    <cellStyle name="Normal 37 4 3 3 2 3 2" xfId="48225" xr:uid="{CEDB83A3-32CF-4448-A98C-C5B631F8CC99}"/>
    <cellStyle name="Normal 37 4 3 3 2 4" xfId="48226" xr:uid="{4BADB850-56E5-451D-9F11-75DC8B38B49A}"/>
    <cellStyle name="Normal 37 4 3 3 3" xfId="48227" xr:uid="{D4C07D89-F7D1-45EF-A553-5118EE378231}"/>
    <cellStyle name="Normal 37 4 3 3 3 2" xfId="48228" xr:uid="{29393801-C0FA-4855-BF3A-E680B0CB6C09}"/>
    <cellStyle name="Normal 37 4 3 3 3 2 2" xfId="48229" xr:uid="{A5474A30-4B17-485D-8A41-E2151F11B45E}"/>
    <cellStyle name="Normal 37 4 3 3 3 2 2 2" xfId="48230" xr:uid="{A9971845-4962-4481-86AE-9F7B8A79A42A}"/>
    <cellStyle name="Normal 37 4 3 3 3 2 3" xfId="48231" xr:uid="{BFBAE122-6871-4839-A7A7-CC13D43B5CFA}"/>
    <cellStyle name="Normal 37 4 3 3 3 3" xfId="48232" xr:uid="{EBBEC553-70C9-488E-9A94-A178DAFFCC84}"/>
    <cellStyle name="Normal 37 4 3 3 3 3 2" xfId="48233" xr:uid="{99D3515A-571D-403F-AA96-55ABE09365EA}"/>
    <cellStyle name="Normal 37 4 3 3 3 4" xfId="48234" xr:uid="{F83AC4B4-1BE3-4C32-ABA9-F25549389780}"/>
    <cellStyle name="Normal 37 4 3 3 4" xfId="48235" xr:uid="{3B6F80AC-5BAC-44B8-B334-B56740B07CB9}"/>
    <cellStyle name="Normal 37 4 3 3 4 2" xfId="48236" xr:uid="{E70CDD26-398D-46E2-8146-76CE44B21BC5}"/>
    <cellStyle name="Normal 37 4 3 3 4 2 2" xfId="48237" xr:uid="{0562CCF5-0515-400F-B815-FD76B9B1738A}"/>
    <cellStyle name="Normal 37 4 3 3 4 3" xfId="48238" xr:uid="{3E355C30-F289-4B7E-9F90-52F9686914BB}"/>
    <cellStyle name="Normal 37 4 3 3 5" xfId="48239" xr:uid="{8A0BD026-7BCB-4848-B116-6ACD21D98E3B}"/>
    <cellStyle name="Normal 37 4 3 3 5 2" xfId="48240" xr:uid="{682F196F-876E-464E-AD79-7791AAB4F668}"/>
    <cellStyle name="Normal 37 4 3 3 5 2 2" xfId="48241" xr:uid="{C24B1A25-C14D-470F-B94B-7BDB6DD349CF}"/>
    <cellStyle name="Normal 37 4 3 3 5 3" xfId="48242" xr:uid="{E17AA66E-4E5A-4E70-AFAB-4AD2A9466CF7}"/>
    <cellStyle name="Normal 37 4 3 3 6" xfId="48243" xr:uid="{82B0B9B6-8041-49D3-B84E-655BCFA2B261}"/>
    <cellStyle name="Normal 37 4 3 3 6 2" xfId="48244" xr:uid="{39B0EF7C-A11B-42E5-84D4-C5AA703A539A}"/>
    <cellStyle name="Normal 37 4 3 3 6 2 2" xfId="48245" xr:uid="{4FDE95B4-509F-4C67-B6EF-5F07F04653FE}"/>
    <cellStyle name="Normal 37 4 3 3 6 3" xfId="48246" xr:uid="{F7B94D91-DABD-4692-95F9-C8465D74D35F}"/>
    <cellStyle name="Normal 37 4 3 3 7" xfId="48247" xr:uid="{22B3D04C-D417-4306-A730-A2B8BE44AEA8}"/>
    <cellStyle name="Normal 37 4 3 3 7 2" xfId="48248" xr:uid="{10330CCE-8DE6-420A-8F24-58FE8EBF89BE}"/>
    <cellStyle name="Normal 37 4 3 3 8" xfId="48249" xr:uid="{F6AFD0F1-4A0B-400F-B670-9FF62A4D8247}"/>
    <cellStyle name="Normal 37 4 3 3_EGAT BS 10" xfId="48250" xr:uid="{1DB19F04-171B-48CA-9098-C1B16A55F34F}"/>
    <cellStyle name="Normal 37 4 3 4" xfId="48251" xr:uid="{12E1CCE8-61E4-4181-AA9A-95CBA01EDDE7}"/>
    <cellStyle name="Normal 37 4 3 4 2" xfId="48252" xr:uid="{2AEF632F-F94D-43E3-935F-51228A4DBA95}"/>
    <cellStyle name="Normal 37 4 3 4 2 2" xfId="48253" xr:uid="{576160BF-669E-4D56-B1C4-D63FF4CCCE52}"/>
    <cellStyle name="Normal 37 4 3 4 2 2 2" xfId="48254" xr:uid="{5B69904F-5BB0-4BBA-A5B3-C79A24D17353}"/>
    <cellStyle name="Normal 37 4 3 4 2 3" xfId="48255" xr:uid="{177B1AE6-A0D7-48F2-91D6-6821C9355682}"/>
    <cellStyle name="Normal 37 4 3 4 3" xfId="48256" xr:uid="{E43C69EC-840A-469D-9A27-88D53F68FA76}"/>
    <cellStyle name="Normal 37 4 3 4 3 2" xfId="48257" xr:uid="{D91B3B1B-9E58-49B4-AB33-43C68FED568A}"/>
    <cellStyle name="Normal 37 4 3 4 4" xfId="48258" xr:uid="{80CDC1FF-9DB1-47AB-A6F5-9D454405D72C}"/>
    <cellStyle name="Normal 37 4 3 5" xfId="48259" xr:uid="{2A489A47-3CB3-4F06-BAF6-3E92F1931ED4}"/>
    <cellStyle name="Normal 37 4 3 5 2" xfId="48260" xr:uid="{244B9A59-47BA-436A-8976-13F34D6B323B}"/>
    <cellStyle name="Normal 37 4 3 5 2 2" xfId="48261" xr:uid="{C86186FF-4CF7-4606-9051-6EB9870BA77A}"/>
    <cellStyle name="Normal 37 4 3 5 2 2 2" xfId="48262" xr:uid="{A619BA42-8C2B-4DCE-8170-FC52283DD076}"/>
    <cellStyle name="Normal 37 4 3 5 2 3" xfId="48263" xr:uid="{789474A3-33AC-45B3-BFD9-261C2118FA98}"/>
    <cellStyle name="Normal 37 4 3 5 3" xfId="48264" xr:uid="{10B01AAB-D5D9-4739-9FDD-4DDD62F5A7F1}"/>
    <cellStyle name="Normal 37 4 3 5 3 2" xfId="48265" xr:uid="{618F5EE3-7DE7-469C-94E1-31583F6B114B}"/>
    <cellStyle name="Normal 37 4 3 5 4" xfId="48266" xr:uid="{7C000034-44B8-4838-8A2A-1C51D2DF4BFF}"/>
    <cellStyle name="Normal 37 4 3 6" xfId="48267" xr:uid="{C3EA930A-1E02-418D-943B-9CCE75C46139}"/>
    <cellStyle name="Normal 37 4 3 6 2" xfId="48268" xr:uid="{DF3406A8-7C7D-4B9F-9802-0F020666267A}"/>
    <cellStyle name="Normal 37 4 3 6 2 2" xfId="48269" xr:uid="{19935530-5FB4-452C-9286-E09F22AA971B}"/>
    <cellStyle name="Normal 37 4 3 6 3" xfId="48270" xr:uid="{9ADDB9DD-28D7-44C2-A151-2D8E8D7E0CC2}"/>
    <cellStyle name="Normal 37 4 3 7" xfId="48271" xr:uid="{443EBAAD-D28D-40C4-963A-2E82C551B64A}"/>
    <cellStyle name="Normal 37 4 3 7 2" xfId="48272" xr:uid="{19B4E0D2-2A56-42C1-927D-D75894747520}"/>
    <cellStyle name="Normal 37 4 3 7 2 2" xfId="48273" xr:uid="{F13B3A25-3C27-4E98-9C89-4C2EF42CB48C}"/>
    <cellStyle name="Normal 37 4 3 7 3" xfId="48274" xr:uid="{17BF0EF2-C058-46AD-B462-99671E4A1B08}"/>
    <cellStyle name="Normal 37 4 3 8" xfId="48275" xr:uid="{EDE876DB-CD11-4900-8578-77B53F200C44}"/>
    <cellStyle name="Normal 37 4 3 8 2" xfId="48276" xr:uid="{107571B3-D5C6-4451-9C00-513E963B4F5D}"/>
    <cellStyle name="Normal 37 4 3 8 2 2" xfId="48277" xr:uid="{288EF971-0CD5-4BD2-BF0A-A19D0ACC9524}"/>
    <cellStyle name="Normal 37 4 3 8 3" xfId="48278" xr:uid="{9DFA717D-40F8-4CE9-93A2-24586E9400F9}"/>
    <cellStyle name="Normal 37 4 3 9" xfId="48279" xr:uid="{57F8534D-9DCE-4465-9512-5C64FA5F5D2A}"/>
    <cellStyle name="Normal 37 4 3 9 2" xfId="48280" xr:uid="{DC650EAA-4896-460D-B94A-86AF14DA2650}"/>
    <cellStyle name="Normal 37 4 3_EGAT BS 10" xfId="48281" xr:uid="{A6456C71-81A8-44A2-A2B5-2B219F5CD1A7}"/>
    <cellStyle name="Normal 37 4 4" xfId="48282" xr:uid="{3C076DFC-9DEB-4B4F-9B0E-523391152CE6}"/>
    <cellStyle name="Normal 37 4 4 10" xfId="48283" xr:uid="{5505E3D9-B741-428B-A0E2-DB9B55DAEEFD}"/>
    <cellStyle name="Normal 37 4 4 2" xfId="48284" xr:uid="{3ECD2610-34A4-48E4-8BF5-180AD9250D5C}"/>
    <cellStyle name="Normal 37 4 4 2 2" xfId="48285" xr:uid="{F222FA9C-8F51-4C5E-A17A-C681956E6E2D}"/>
    <cellStyle name="Normal 37 4 4 2 2 2" xfId="48286" xr:uid="{3F2A5A53-54AA-472C-B4F9-1BB07668BDDD}"/>
    <cellStyle name="Normal 37 4 4 2 2 2 2" xfId="48287" xr:uid="{7C4E125C-C90B-46B8-B759-750B23A46AB0}"/>
    <cellStyle name="Normal 37 4 4 2 2 2 2 2" xfId="48288" xr:uid="{2C2F923F-B127-4AB7-9D96-7CBF2737C743}"/>
    <cellStyle name="Normal 37 4 4 2 2 2 2 2 2" xfId="48289" xr:uid="{6B4B3587-4EB9-4FAB-B3DD-A04B67702690}"/>
    <cellStyle name="Normal 37 4 4 2 2 2 2 3" xfId="48290" xr:uid="{B5BE7A1B-9B6E-4B2D-8D2E-29FA686C8D78}"/>
    <cellStyle name="Normal 37 4 4 2 2 2 3" xfId="48291" xr:uid="{C7CCB499-5DD0-44CD-95AB-BD96E7C3AA72}"/>
    <cellStyle name="Normal 37 4 4 2 2 2 3 2" xfId="48292" xr:uid="{F65673BC-8646-45F8-AC43-099DB5B0C5BF}"/>
    <cellStyle name="Normal 37 4 4 2 2 2 4" xfId="48293" xr:uid="{B330D0CF-BC26-4493-BC4D-A86DC8F4DF4A}"/>
    <cellStyle name="Normal 37 4 4 2 2 3" xfId="48294" xr:uid="{2C5B758A-80AD-41AF-9902-F67801CB5387}"/>
    <cellStyle name="Normal 37 4 4 2 2 3 2" xfId="48295" xr:uid="{77FBCA15-FD6E-481A-B944-9A9DBFA28FF5}"/>
    <cellStyle name="Normal 37 4 4 2 2 3 2 2" xfId="48296" xr:uid="{DD24F3C1-4899-40B8-9458-B62DDB77AF54}"/>
    <cellStyle name="Normal 37 4 4 2 2 3 3" xfId="48297" xr:uid="{BB101EE7-53F7-46B5-9252-9B1BA9002AF0}"/>
    <cellStyle name="Normal 37 4 4 2 2 4" xfId="48298" xr:uid="{DF833B10-72AB-4592-BEE4-96C0807EA660}"/>
    <cellStyle name="Normal 37 4 4 2 2 4 2" xfId="48299" xr:uid="{B3AB5550-0825-493E-B69E-8A082EEEFA85}"/>
    <cellStyle name="Normal 37 4 4 2 2 4 2 2" xfId="48300" xr:uid="{3241DCCB-1EA4-4520-B5CB-1314386CB747}"/>
    <cellStyle name="Normal 37 4 4 2 2 4 3" xfId="48301" xr:uid="{B462B950-A323-49A4-83EB-0FF71795A899}"/>
    <cellStyle name="Normal 37 4 4 2 2 5" xfId="48302" xr:uid="{26B4A6B5-A11C-43BF-98CA-A10EEA78476E}"/>
    <cellStyle name="Normal 37 4 4 2 2 5 2" xfId="48303" xr:uid="{86D6BDAC-5FE6-4320-914B-C64380F3135C}"/>
    <cellStyle name="Normal 37 4 4 2 2 5 2 2" xfId="48304" xr:uid="{C921B054-CD5B-4B47-A967-1D9B931B98B6}"/>
    <cellStyle name="Normal 37 4 4 2 2 5 3" xfId="48305" xr:uid="{7C55FE0E-7B32-4126-85C2-B8157F87FB01}"/>
    <cellStyle name="Normal 37 4 4 2 2 6" xfId="48306" xr:uid="{223C37B3-144F-4B74-A83B-2908B3B97CF9}"/>
    <cellStyle name="Normal 37 4 4 2 2 6 2" xfId="48307" xr:uid="{F93F67CF-8B9F-4010-BDFD-41C0305EF625}"/>
    <cellStyle name="Normal 37 4 4 2 2 7" xfId="48308" xr:uid="{C77585B5-ED3D-4B22-8317-E3E6FB8B6585}"/>
    <cellStyle name="Normal 37 4 4 2 2_EGAT BS 10" xfId="48309" xr:uid="{6EFA9B80-B27F-44A6-8405-0F804022B9DA}"/>
    <cellStyle name="Normal 37 4 4 2 3" xfId="48310" xr:uid="{03EB209D-CA1A-487E-9297-4D1196FD523A}"/>
    <cellStyle name="Normal 37 4 4 2 3 2" xfId="48311" xr:uid="{0F895E90-26FD-4932-A20C-E8C448B1F9BF}"/>
    <cellStyle name="Normal 37 4 4 2 3 2 2" xfId="48312" xr:uid="{24B225CB-3433-493D-ADC0-8BADF7CC4E70}"/>
    <cellStyle name="Normal 37 4 4 2 3 2 2 2" xfId="48313" xr:uid="{56BFC394-37D0-47F5-870F-2489B803A6C2}"/>
    <cellStyle name="Normal 37 4 4 2 3 2 3" xfId="48314" xr:uid="{AFB3FCB7-66AE-4FED-9ADB-3A880937DE81}"/>
    <cellStyle name="Normal 37 4 4 2 3 3" xfId="48315" xr:uid="{C388222C-2E29-494F-A0DE-ADC9C692C773}"/>
    <cellStyle name="Normal 37 4 4 2 3 3 2" xfId="48316" xr:uid="{7FF60D0B-2393-4877-AB23-D689C802BA98}"/>
    <cellStyle name="Normal 37 4 4 2 3 4" xfId="48317" xr:uid="{57DC01AB-C199-451F-8BF3-CC55778EB195}"/>
    <cellStyle name="Normal 37 4 4 2 4" xfId="48318" xr:uid="{709D5720-EDF4-42C7-A392-A4F0422CAF91}"/>
    <cellStyle name="Normal 37 4 4 2 4 2" xfId="48319" xr:uid="{A7A3BD64-DA1B-4E5A-AB16-CF29F590F554}"/>
    <cellStyle name="Normal 37 4 4 2 4 2 2" xfId="48320" xr:uid="{2237D85F-0F05-4395-98CE-495148E1657D}"/>
    <cellStyle name="Normal 37 4 4 2 4 2 2 2" xfId="48321" xr:uid="{E8786830-1789-4E47-A8BA-E4CDD66C30DD}"/>
    <cellStyle name="Normal 37 4 4 2 4 2 3" xfId="48322" xr:uid="{02A65DBE-18AE-4A74-A3D4-E2F8B6AA53D6}"/>
    <cellStyle name="Normal 37 4 4 2 4 3" xfId="48323" xr:uid="{1BC5BE7E-143A-4A95-AB52-4C28E5B4DF72}"/>
    <cellStyle name="Normal 37 4 4 2 4 3 2" xfId="48324" xr:uid="{B5781049-FD11-4FA8-800E-D9846E053DB0}"/>
    <cellStyle name="Normal 37 4 4 2 4 4" xfId="48325" xr:uid="{9579CA1E-D1B3-4BA9-8E32-563975199D7C}"/>
    <cellStyle name="Normal 37 4 4 2 5" xfId="48326" xr:uid="{C82F7983-6D6B-4775-A7B1-FD7CF0521A3A}"/>
    <cellStyle name="Normal 37 4 4 2 5 2" xfId="48327" xr:uid="{886D0289-6C65-4EF6-A308-08AB5B906FE0}"/>
    <cellStyle name="Normal 37 4 4 2 5 2 2" xfId="48328" xr:uid="{398DBE23-D794-4F80-A4AB-95CC56FEA84C}"/>
    <cellStyle name="Normal 37 4 4 2 5 3" xfId="48329" xr:uid="{57492C49-7855-4AA1-9720-AD4D1C87975E}"/>
    <cellStyle name="Normal 37 4 4 2 6" xfId="48330" xr:uid="{2E8D3EA3-74AA-4A87-B1A7-3B243A334680}"/>
    <cellStyle name="Normal 37 4 4 2 6 2" xfId="48331" xr:uid="{CFBB4144-0F1E-4292-9759-5FD56FBC4EFF}"/>
    <cellStyle name="Normal 37 4 4 2 6 2 2" xfId="48332" xr:uid="{9A4A912D-7ABC-4FF8-A841-FFA303579140}"/>
    <cellStyle name="Normal 37 4 4 2 6 3" xfId="48333" xr:uid="{BEDAFB6A-2751-4963-BDD8-9F0E5641BA4D}"/>
    <cellStyle name="Normal 37 4 4 2 7" xfId="48334" xr:uid="{D7CFAA44-3FBB-4207-A6CF-57C5A1A9BFAC}"/>
    <cellStyle name="Normal 37 4 4 2 7 2" xfId="48335" xr:uid="{0E300429-C5A5-4B55-A9F7-2D9425203FCF}"/>
    <cellStyle name="Normal 37 4 4 2 7 2 2" xfId="48336" xr:uid="{AFBD5F9D-EB5B-4CF4-A265-3CCCEC9A2056}"/>
    <cellStyle name="Normal 37 4 4 2 7 3" xfId="48337" xr:uid="{C134A4A1-2928-4092-97DF-2FDDCB409365}"/>
    <cellStyle name="Normal 37 4 4 2 8" xfId="48338" xr:uid="{E1DBCECE-BE07-47BB-83F4-6EF4B8F8F910}"/>
    <cellStyle name="Normal 37 4 4 2 8 2" xfId="48339" xr:uid="{BD9F43B8-33EE-4EE0-A4D9-D3C73BDB8A73}"/>
    <cellStyle name="Normal 37 4 4 2 9" xfId="48340" xr:uid="{7111FD2D-2C8B-43AC-8765-77E9ED5D144C}"/>
    <cellStyle name="Normal 37 4 4 2_EGAT BS 10" xfId="48341" xr:uid="{559FF795-AD30-424D-8299-CE3EF9E07B80}"/>
    <cellStyle name="Normal 37 4 4 3" xfId="48342" xr:uid="{5581F9E2-2BD7-4CE1-8CF4-47B49BB6A71A}"/>
    <cellStyle name="Normal 37 4 4 3 2" xfId="48343" xr:uid="{42A17BA2-3FE7-4727-9823-5136F833887E}"/>
    <cellStyle name="Normal 37 4 4 3 2 2" xfId="48344" xr:uid="{C06E9A72-D742-4DC3-B6C0-A36AC59F1269}"/>
    <cellStyle name="Normal 37 4 4 3 2 2 2" xfId="48345" xr:uid="{CD03F77A-3FF6-4F76-B433-A4BAFBE98844}"/>
    <cellStyle name="Normal 37 4 4 3 2 2 2 2" xfId="48346" xr:uid="{9DCE4920-09DC-4716-8639-C90847D769E4}"/>
    <cellStyle name="Normal 37 4 4 3 2 2 3" xfId="48347" xr:uid="{D3549380-145E-4614-94DA-87BFF6243BB0}"/>
    <cellStyle name="Normal 37 4 4 3 2 3" xfId="48348" xr:uid="{34D8E83E-58B1-41C7-88CE-092B0EB37DBF}"/>
    <cellStyle name="Normal 37 4 4 3 2 3 2" xfId="48349" xr:uid="{8B11A043-27D0-4340-9379-AC05BF576626}"/>
    <cellStyle name="Normal 37 4 4 3 2 4" xfId="48350" xr:uid="{C9132C36-D1CD-4C6F-B3B9-64F70FCD682B}"/>
    <cellStyle name="Normal 37 4 4 3 3" xfId="48351" xr:uid="{755BDC2E-FD36-4C4A-8DE0-C099DFCF8833}"/>
    <cellStyle name="Normal 37 4 4 3 3 2" xfId="48352" xr:uid="{D8B8630C-BFD7-4D14-B949-22C7F5330E39}"/>
    <cellStyle name="Normal 37 4 4 3 3 2 2" xfId="48353" xr:uid="{131B6E77-C757-4417-8072-CA5176B44FE5}"/>
    <cellStyle name="Normal 37 4 4 3 3 2 2 2" xfId="48354" xr:uid="{96F2C9AC-482B-4C0E-B3F7-D15F8E0B0BA6}"/>
    <cellStyle name="Normal 37 4 4 3 3 2 3" xfId="48355" xr:uid="{37D65C84-EA40-483F-A5A3-4267F486E7D1}"/>
    <cellStyle name="Normal 37 4 4 3 3 3" xfId="48356" xr:uid="{8F89CA1F-FCA3-483D-9102-07CD0C7A2EA5}"/>
    <cellStyle name="Normal 37 4 4 3 3 3 2" xfId="48357" xr:uid="{934B2470-CC77-4583-A1EF-D21BCBD7F6A5}"/>
    <cellStyle name="Normal 37 4 4 3 3 4" xfId="48358" xr:uid="{2F254575-3F82-40A2-B113-050D0B728B5D}"/>
    <cellStyle name="Normal 37 4 4 3 4" xfId="48359" xr:uid="{C325DEA6-3040-4D59-AA5C-CBC55A72981F}"/>
    <cellStyle name="Normal 37 4 4 3 4 2" xfId="48360" xr:uid="{512A0005-9D48-4B54-A9FC-3AB6ED7D43AC}"/>
    <cellStyle name="Normal 37 4 4 3 4 2 2" xfId="48361" xr:uid="{A57652D1-8CAB-47DD-8FCD-B02E4FACEA33}"/>
    <cellStyle name="Normal 37 4 4 3 4 3" xfId="48362" xr:uid="{B5D34A06-A94D-44AB-A59F-D715173A38C2}"/>
    <cellStyle name="Normal 37 4 4 3 5" xfId="48363" xr:uid="{7243EB40-EE62-4BDB-ACB4-7C26271441F2}"/>
    <cellStyle name="Normal 37 4 4 3 5 2" xfId="48364" xr:uid="{FD970D4C-1685-4EF2-9C62-08A3CBAFA1EC}"/>
    <cellStyle name="Normal 37 4 4 3 5 2 2" xfId="48365" xr:uid="{B717FC7D-DD10-43DD-A10E-8CE8503FBE46}"/>
    <cellStyle name="Normal 37 4 4 3 5 3" xfId="48366" xr:uid="{3EEB8AED-5F25-4FAE-A2C0-5E60045EE4D9}"/>
    <cellStyle name="Normal 37 4 4 3 6" xfId="48367" xr:uid="{2C59B41B-8981-4749-8384-15461B9AAF9B}"/>
    <cellStyle name="Normal 37 4 4 3 6 2" xfId="48368" xr:uid="{441CC7E7-7019-4B76-B006-67CB3AFF2FB8}"/>
    <cellStyle name="Normal 37 4 4 3 6 2 2" xfId="48369" xr:uid="{A963A94F-2747-4D99-8C43-3B48515F6F02}"/>
    <cellStyle name="Normal 37 4 4 3 6 3" xfId="48370" xr:uid="{2ECABB95-5951-4365-BBDE-7EF76DF420D8}"/>
    <cellStyle name="Normal 37 4 4 3 7" xfId="48371" xr:uid="{552BA072-2502-4899-A92A-E23C98FA7F60}"/>
    <cellStyle name="Normal 37 4 4 3 7 2" xfId="48372" xr:uid="{7DCED7B1-D442-4D29-9A65-45D5EFF952C8}"/>
    <cellStyle name="Normal 37 4 4 3 8" xfId="48373" xr:uid="{AEC96C60-7EBF-4D34-87B4-2C21F862020E}"/>
    <cellStyle name="Normal 37 4 4 3_EGAT BS 10" xfId="48374" xr:uid="{5C71A99C-86F9-4D08-804C-E27327D346A4}"/>
    <cellStyle name="Normal 37 4 4 4" xfId="48375" xr:uid="{2E5B7872-0E0F-46BD-8895-DB6B3A8A8B0D}"/>
    <cellStyle name="Normal 37 4 4 4 2" xfId="48376" xr:uid="{38BF342B-0C4C-49CC-A439-524B8EB8FEC3}"/>
    <cellStyle name="Normal 37 4 4 4 2 2" xfId="48377" xr:uid="{66F4CB6C-6F65-4FF4-8F89-F7F23B063969}"/>
    <cellStyle name="Normal 37 4 4 4 2 2 2" xfId="48378" xr:uid="{A4C03E8C-638D-4379-93B7-BF2E93128E37}"/>
    <cellStyle name="Normal 37 4 4 4 2 3" xfId="48379" xr:uid="{7B9DE322-FFAC-4A43-8E90-3101809C0FD0}"/>
    <cellStyle name="Normal 37 4 4 4 3" xfId="48380" xr:uid="{80D41CBB-F376-49FF-901D-4FADFE9C82F7}"/>
    <cellStyle name="Normal 37 4 4 4 3 2" xfId="48381" xr:uid="{DB6CC727-A4F6-402F-A048-61B82A400917}"/>
    <cellStyle name="Normal 37 4 4 4 4" xfId="48382" xr:uid="{EDDFBB06-9057-49B1-8FF9-94BEDFC62023}"/>
    <cellStyle name="Normal 37 4 4 5" xfId="48383" xr:uid="{7B5953AE-1F6D-4EC1-9BF9-D2A3263C88D8}"/>
    <cellStyle name="Normal 37 4 4 5 2" xfId="48384" xr:uid="{8F2C0A3A-6DED-40A5-8042-90D4DA348682}"/>
    <cellStyle name="Normal 37 4 4 5 2 2" xfId="48385" xr:uid="{91F15D4A-5B24-4F4C-8BFB-74A81AAE03A0}"/>
    <cellStyle name="Normal 37 4 4 5 2 2 2" xfId="48386" xr:uid="{05B6C9E1-7832-4E8B-BD59-EDB0EA0B3443}"/>
    <cellStyle name="Normal 37 4 4 5 2 3" xfId="48387" xr:uid="{D4C40289-B926-4B47-8073-8AFFA01A4E62}"/>
    <cellStyle name="Normal 37 4 4 5 3" xfId="48388" xr:uid="{5DB5A2AF-5730-4A68-8651-632C72905A8E}"/>
    <cellStyle name="Normal 37 4 4 5 3 2" xfId="48389" xr:uid="{1E1F2E1A-DDF8-42BB-A64F-DB89A567329C}"/>
    <cellStyle name="Normal 37 4 4 5 4" xfId="48390" xr:uid="{2351B721-8BA6-47EC-A53F-2F31EB82C8B2}"/>
    <cellStyle name="Normal 37 4 4 6" xfId="48391" xr:uid="{56FBD189-9A8B-4294-92DB-C115329C0005}"/>
    <cellStyle name="Normal 37 4 4 6 2" xfId="48392" xr:uid="{F229CD22-4DDE-4813-9C83-E347B7FCF4B5}"/>
    <cellStyle name="Normal 37 4 4 6 2 2" xfId="48393" xr:uid="{C488EC62-7999-432A-B151-4C8FEEF422FB}"/>
    <cellStyle name="Normal 37 4 4 6 3" xfId="48394" xr:uid="{1729A382-DB6F-47BE-93A9-896B0FE1063C}"/>
    <cellStyle name="Normal 37 4 4 7" xfId="48395" xr:uid="{5C05B477-80B4-4E87-A140-CDD836011B82}"/>
    <cellStyle name="Normal 37 4 4 7 2" xfId="48396" xr:uid="{69C59320-C81B-4EE6-99E4-9A7FD7DDC38D}"/>
    <cellStyle name="Normal 37 4 4 7 2 2" xfId="48397" xr:uid="{E7F07322-2597-4EFA-BB66-BA62023895F2}"/>
    <cellStyle name="Normal 37 4 4 7 3" xfId="48398" xr:uid="{E38A95FF-A618-4D0D-B38D-225E5D18219E}"/>
    <cellStyle name="Normal 37 4 4 8" xfId="48399" xr:uid="{56A482CF-00E0-4293-A361-36634C3BE0EE}"/>
    <cellStyle name="Normal 37 4 4 8 2" xfId="48400" xr:uid="{B8C2E98D-2511-4504-85AD-C165067F4AF5}"/>
    <cellStyle name="Normal 37 4 4 8 2 2" xfId="48401" xr:uid="{78A55FA3-1249-4048-B82D-7634357C057D}"/>
    <cellStyle name="Normal 37 4 4 8 3" xfId="48402" xr:uid="{7473E2BD-95B2-42F8-8195-C8B7E7C6DC51}"/>
    <cellStyle name="Normal 37 4 4 9" xfId="48403" xr:uid="{E0CF8279-8E73-4455-8393-C728085A7A15}"/>
    <cellStyle name="Normal 37 4 4 9 2" xfId="48404" xr:uid="{49C99BB6-B5E0-4DB0-A7E8-B68DE18B2DBD}"/>
    <cellStyle name="Normal 37 4 4_EGAT BS 10" xfId="48405" xr:uid="{9A812768-FB2A-4BF1-A2B2-881F27F88E06}"/>
    <cellStyle name="Normal 37 4 5" xfId="48406" xr:uid="{E3F4D65E-2FB4-4790-A456-D7E3D218FC1D}"/>
    <cellStyle name="Normal 37 4 5 10" xfId="48407" xr:uid="{E65557E6-D32D-408A-B0A8-A5ADC4F36504}"/>
    <cellStyle name="Normal 37 4 5 2" xfId="48408" xr:uid="{9C2E508B-697C-4BFA-9669-7A0AA18FC67E}"/>
    <cellStyle name="Normal 37 4 5 2 2" xfId="48409" xr:uid="{8183BEF2-5622-4C17-ACE8-B69990B82228}"/>
    <cellStyle name="Normal 37 4 5 2 2 2" xfId="48410" xr:uid="{766D9A03-E886-4413-AC87-1874A8295EF9}"/>
    <cellStyle name="Normal 37 4 5 2 2 2 2" xfId="48411" xr:uid="{02AA1898-25CF-49B7-B397-00CF234C3F36}"/>
    <cellStyle name="Normal 37 4 5 2 2 2 2 2" xfId="48412" xr:uid="{AAE8A48B-B519-4868-A87E-616CC4D16397}"/>
    <cellStyle name="Normal 37 4 5 2 2 2 2 2 2" xfId="48413" xr:uid="{64AD9D8F-0A2D-42C6-B465-DF5D384911AA}"/>
    <cellStyle name="Normal 37 4 5 2 2 2 2 3" xfId="48414" xr:uid="{F9B9213D-4F0D-4E9F-A462-481D3C0DA470}"/>
    <cellStyle name="Normal 37 4 5 2 2 2 3" xfId="48415" xr:uid="{DD180C4C-380E-4C2C-AD1A-371D320E4D01}"/>
    <cellStyle name="Normal 37 4 5 2 2 2 3 2" xfId="48416" xr:uid="{C160AA2E-318F-497B-835A-8CCA16E2B08C}"/>
    <cellStyle name="Normal 37 4 5 2 2 2 4" xfId="48417" xr:uid="{6B38E83A-285E-46D6-920A-556B85126A90}"/>
    <cellStyle name="Normal 37 4 5 2 2 3" xfId="48418" xr:uid="{BC42A586-DBD8-4453-80FD-DDF31F66792F}"/>
    <cellStyle name="Normal 37 4 5 2 2 3 2" xfId="48419" xr:uid="{D1CC3230-193C-4070-8764-0131F79A122F}"/>
    <cellStyle name="Normal 37 4 5 2 2 3 2 2" xfId="48420" xr:uid="{C33ABB16-C91E-4884-A4B0-A42EF90FDF86}"/>
    <cellStyle name="Normal 37 4 5 2 2 3 3" xfId="48421" xr:uid="{49DA77CB-BA2A-42A3-BD89-0D15973B1847}"/>
    <cellStyle name="Normal 37 4 5 2 2 4" xfId="48422" xr:uid="{0BCB8C02-AA09-4C21-BEAF-E09D467E6AC6}"/>
    <cellStyle name="Normal 37 4 5 2 2 4 2" xfId="48423" xr:uid="{1681C83E-EE17-4C58-BC4A-D29E28402631}"/>
    <cellStyle name="Normal 37 4 5 2 2 4 2 2" xfId="48424" xr:uid="{097DE046-72B1-44E9-A928-F569E6F0435B}"/>
    <cellStyle name="Normal 37 4 5 2 2 4 3" xfId="48425" xr:uid="{5EB4F280-D105-453D-912C-87BA40CF5E1B}"/>
    <cellStyle name="Normal 37 4 5 2 2 5" xfId="48426" xr:uid="{EE6E9EDC-F3CA-48D8-B0A5-9C2FB85A6694}"/>
    <cellStyle name="Normal 37 4 5 2 2 5 2" xfId="48427" xr:uid="{A5E443FA-821E-485D-B86B-5265CEFEB37F}"/>
    <cellStyle name="Normal 37 4 5 2 2 5 2 2" xfId="48428" xr:uid="{31641463-9B51-4D79-B910-C347BF47E5F3}"/>
    <cellStyle name="Normal 37 4 5 2 2 5 3" xfId="48429" xr:uid="{B1AE2A60-D2E8-4963-9622-8069CAC38508}"/>
    <cellStyle name="Normal 37 4 5 2 2 6" xfId="48430" xr:uid="{80C3E008-9483-4163-8820-52EF38ABE342}"/>
    <cellStyle name="Normal 37 4 5 2 2 6 2" xfId="48431" xr:uid="{6197B931-BE73-4293-8D03-0071F015E52C}"/>
    <cellStyle name="Normal 37 4 5 2 2 7" xfId="48432" xr:uid="{885D6F8C-8739-4906-99B4-CE8D5C8D68A9}"/>
    <cellStyle name="Normal 37 4 5 2 2_EGAT BS 10" xfId="48433" xr:uid="{57A37E24-68ED-4F78-B307-356152D3769F}"/>
    <cellStyle name="Normal 37 4 5 2 3" xfId="48434" xr:uid="{60A69A3D-8BA5-436F-A6A4-1261F6B1C84E}"/>
    <cellStyle name="Normal 37 4 5 2 3 2" xfId="48435" xr:uid="{611107F3-5C94-4163-94EE-84F1070CC05B}"/>
    <cellStyle name="Normal 37 4 5 2 3 2 2" xfId="48436" xr:uid="{C95896FE-3918-415D-9894-C5ADC227748D}"/>
    <cellStyle name="Normal 37 4 5 2 3 2 2 2" xfId="48437" xr:uid="{ACA48330-9519-4B6B-96C1-0E86110FBDD6}"/>
    <cellStyle name="Normal 37 4 5 2 3 2 3" xfId="48438" xr:uid="{BBC47B84-C56A-4EA0-8D80-A2FB79D7BC11}"/>
    <cellStyle name="Normal 37 4 5 2 3 3" xfId="48439" xr:uid="{7A6F49E3-12B7-4FD0-ABD9-CD5C7567DD07}"/>
    <cellStyle name="Normal 37 4 5 2 3 3 2" xfId="48440" xr:uid="{15F66EA3-B0CC-4D16-BF41-B581EF40D5B5}"/>
    <cellStyle name="Normal 37 4 5 2 3 4" xfId="48441" xr:uid="{8A748811-0441-4AE9-9889-4D984E402B70}"/>
    <cellStyle name="Normal 37 4 5 2 4" xfId="48442" xr:uid="{84E4B572-F940-4598-AB7D-FD42B8229B01}"/>
    <cellStyle name="Normal 37 4 5 2 4 2" xfId="48443" xr:uid="{ABDED7EC-7305-44AB-B30E-3F8DB9D3501F}"/>
    <cellStyle name="Normal 37 4 5 2 4 2 2" xfId="48444" xr:uid="{10A0BD29-5829-4700-ADB7-DE310BB1182C}"/>
    <cellStyle name="Normal 37 4 5 2 4 2 2 2" xfId="48445" xr:uid="{977AA285-2C62-43A1-8010-0D494B15BBFE}"/>
    <cellStyle name="Normal 37 4 5 2 4 2 3" xfId="48446" xr:uid="{66E224C3-3807-4AE3-843D-5308CAFFFCA7}"/>
    <cellStyle name="Normal 37 4 5 2 4 3" xfId="48447" xr:uid="{3E822FCB-8BCB-4829-998D-82C7E1522CD8}"/>
    <cellStyle name="Normal 37 4 5 2 4 3 2" xfId="48448" xr:uid="{311ADC1A-90BE-4033-8908-CDB16F8D6F15}"/>
    <cellStyle name="Normal 37 4 5 2 4 4" xfId="48449" xr:uid="{46A8B40A-EE05-4051-84D7-3EC713F28F51}"/>
    <cellStyle name="Normal 37 4 5 2 5" xfId="48450" xr:uid="{33D0CBEB-7E33-4929-8562-C645FD1C7212}"/>
    <cellStyle name="Normal 37 4 5 2 5 2" xfId="48451" xr:uid="{B169BE61-DF9D-4E7D-892E-76B1161E7004}"/>
    <cellStyle name="Normal 37 4 5 2 5 2 2" xfId="48452" xr:uid="{A9EF5C7F-0553-47EE-B83F-1AB4622C3A78}"/>
    <cellStyle name="Normal 37 4 5 2 5 3" xfId="48453" xr:uid="{30E21843-D74C-46CC-A053-47A2632F63DF}"/>
    <cellStyle name="Normal 37 4 5 2 6" xfId="48454" xr:uid="{6243B8E4-FDF1-4242-AAE3-A0C9D330A88D}"/>
    <cellStyle name="Normal 37 4 5 2 6 2" xfId="48455" xr:uid="{70477E95-F047-403D-AC73-42F36E61A43E}"/>
    <cellStyle name="Normal 37 4 5 2 6 2 2" xfId="48456" xr:uid="{EF4B9F96-ADA3-4840-80ED-0F35C16E7BB2}"/>
    <cellStyle name="Normal 37 4 5 2 6 3" xfId="48457" xr:uid="{D03CAF49-5093-4186-9CDD-8918F02CA360}"/>
    <cellStyle name="Normal 37 4 5 2 7" xfId="48458" xr:uid="{8F87A97D-61EA-41CE-A60E-5AC483525982}"/>
    <cellStyle name="Normal 37 4 5 2 7 2" xfId="48459" xr:uid="{0E71987F-186E-4758-9D8B-48BCA7EEF883}"/>
    <cellStyle name="Normal 37 4 5 2 7 2 2" xfId="48460" xr:uid="{46C4699D-0FED-4835-8EC9-AAB0A51061CC}"/>
    <cellStyle name="Normal 37 4 5 2 7 3" xfId="48461" xr:uid="{465AA389-0357-4DA1-AA95-651BF1EFDD5A}"/>
    <cellStyle name="Normal 37 4 5 2 8" xfId="48462" xr:uid="{8D999252-D4C1-44D6-BDCA-D61C20B148DA}"/>
    <cellStyle name="Normal 37 4 5 2 8 2" xfId="48463" xr:uid="{5DBE4FB0-6CF7-479E-B83A-0F771C1BE8D7}"/>
    <cellStyle name="Normal 37 4 5 2 9" xfId="48464" xr:uid="{FF7C0F6C-B079-42DB-BDE8-4949ABB96CD9}"/>
    <cellStyle name="Normal 37 4 5 2_EGAT BS 10" xfId="48465" xr:uid="{2E255E25-7657-4A11-9C7C-529880D9DCC3}"/>
    <cellStyle name="Normal 37 4 5 3" xfId="48466" xr:uid="{DC53A57C-5D2C-4C1C-B2FB-4E8D6611DEBC}"/>
    <cellStyle name="Normal 37 4 5 3 2" xfId="48467" xr:uid="{EA69F436-5887-43A4-B19A-38F3A54435C8}"/>
    <cellStyle name="Normal 37 4 5 3 2 2" xfId="48468" xr:uid="{BD069AA9-62B2-4592-971C-A8B187149C45}"/>
    <cellStyle name="Normal 37 4 5 3 2 2 2" xfId="48469" xr:uid="{9322A465-058C-43C9-908C-6C3CCF0F38B2}"/>
    <cellStyle name="Normal 37 4 5 3 2 2 2 2" xfId="48470" xr:uid="{D20520E8-5F90-426E-A484-885E1CF4FAEA}"/>
    <cellStyle name="Normal 37 4 5 3 2 2 3" xfId="48471" xr:uid="{74C86245-F443-4D97-97E7-2462BFCAEB74}"/>
    <cellStyle name="Normal 37 4 5 3 2 3" xfId="48472" xr:uid="{73379835-B8EC-4E21-BF37-6B3FC55A4A74}"/>
    <cellStyle name="Normal 37 4 5 3 2 3 2" xfId="48473" xr:uid="{530BCCDD-CB3A-4A6B-A0A6-EBBC8CF37FAB}"/>
    <cellStyle name="Normal 37 4 5 3 2 4" xfId="48474" xr:uid="{E74650A3-3E13-4B5C-97E4-547F806E92E5}"/>
    <cellStyle name="Normal 37 4 5 3 3" xfId="48475" xr:uid="{52CE26C2-E544-445F-B87D-9B373E372FA2}"/>
    <cellStyle name="Normal 37 4 5 3 3 2" xfId="48476" xr:uid="{61D159E1-7239-4468-8F00-029DE9604FC2}"/>
    <cellStyle name="Normal 37 4 5 3 3 2 2" xfId="48477" xr:uid="{BF3D040E-69E5-4171-B6B5-3370F74D59F5}"/>
    <cellStyle name="Normal 37 4 5 3 3 2 2 2" xfId="48478" xr:uid="{0A53CCF8-D735-4CD0-ADC9-474BCAF41111}"/>
    <cellStyle name="Normal 37 4 5 3 3 2 3" xfId="48479" xr:uid="{30FE244E-E159-45FE-9CCA-9E9ACD2855BE}"/>
    <cellStyle name="Normal 37 4 5 3 3 3" xfId="48480" xr:uid="{9E5C9CE6-C533-45E7-9366-97B7F73253FB}"/>
    <cellStyle name="Normal 37 4 5 3 3 3 2" xfId="48481" xr:uid="{0039792D-A010-433A-8C34-AB28DF5FB19C}"/>
    <cellStyle name="Normal 37 4 5 3 3 4" xfId="48482" xr:uid="{8C00C74B-82BC-49BE-AC14-A9E709B5197A}"/>
    <cellStyle name="Normal 37 4 5 3 4" xfId="48483" xr:uid="{A1FFECD6-8C46-408A-A354-94AD5AEA62B6}"/>
    <cellStyle name="Normal 37 4 5 3 4 2" xfId="48484" xr:uid="{B023E1D4-A317-42A6-A99B-44ADEFF65BA0}"/>
    <cellStyle name="Normal 37 4 5 3 4 2 2" xfId="48485" xr:uid="{B1DC7420-435B-42B0-969B-15ECB736211C}"/>
    <cellStyle name="Normal 37 4 5 3 4 3" xfId="48486" xr:uid="{F0B2A268-D097-4820-B15C-FB62FB61E4E3}"/>
    <cellStyle name="Normal 37 4 5 3 5" xfId="48487" xr:uid="{A40A08EA-C027-4899-928B-4EFC46D01DDF}"/>
    <cellStyle name="Normal 37 4 5 3 5 2" xfId="48488" xr:uid="{4A2F2221-CA23-4497-AD04-760E88FE1FB3}"/>
    <cellStyle name="Normal 37 4 5 3 5 2 2" xfId="48489" xr:uid="{49F12CDD-A0BB-4415-A9A6-F865158D6D8C}"/>
    <cellStyle name="Normal 37 4 5 3 5 3" xfId="48490" xr:uid="{38FA65A0-4D0D-4F2B-9201-D9473FDEDE1C}"/>
    <cellStyle name="Normal 37 4 5 3 6" xfId="48491" xr:uid="{7C21F9B7-5D95-4C36-A105-994A736C1EC4}"/>
    <cellStyle name="Normal 37 4 5 3 6 2" xfId="48492" xr:uid="{8BCB08B3-9049-4B96-990C-FE24A49A4978}"/>
    <cellStyle name="Normal 37 4 5 3 6 2 2" xfId="48493" xr:uid="{57809DF5-9BFD-43A5-B4F1-5B66E0C1E076}"/>
    <cellStyle name="Normal 37 4 5 3 6 3" xfId="48494" xr:uid="{A5BF5A2D-0DAD-4D9A-941C-36F45F35A8FA}"/>
    <cellStyle name="Normal 37 4 5 3 7" xfId="48495" xr:uid="{F86085CD-505C-45E2-A860-EC8968582F58}"/>
    <cellStyle name="Normal 37 4 5 3 7 2" xfId="48496" xr:uid="{6B3DD254-BF71-43A6-B835-7CFBD1D6023C}"/>
    <cellStyle name="Normal 37 4 5 3 8" xfId="48497" xr:uid="{356A6613-D495-4331-BC33-BA5873252109}"/>
    <cellStyle name="Normal 37 4 5 3_EGAT BS 10" xfId="48498" xr:uid="{62C7620D-F9D0-444B-A12B-FC6C8D4DA435}"/>
    <cellStyle name="Normal 37 4 5 4" xfId="48499" xr:uid="{EB99CB9F-47A6-4396-B3FA-B92C341A21FE}"/>
    <cellStyle name="Normal 37 4 5 4 2" xfId="48500" xr:uid="{08ACFC8F-950E-4E42-AF61-50E47CCEAA3E}"/>
    <cellStyle name="Normal 37 4 5 4 2 2" xfId="48501" xr:uid="{2CFA8163-13D9-4803-8740-07CD6ED8493E}"/>
    <cellStyle name="Normal 37 4 5 4 2 2 2" xfId="48502" xr:uid="{DBD2D6E4-091A-4D41-8322-CBD185E24CEB}"/>
    <cellStyle name="Normal 37 4 5 4 2 3" xfId="48503" xr:uid="{F63AEAFC-77A4-43C5-8B6A-95ED262805BB}"/>
    <cellStyle name="Normal 37 4 5 4 3" xfId="48504" xr:uid="{0EE266E7-1344-473B-96A7-4796DB82AC1B}"/>
    <cellStyle name="Normal 37 4 5 4 3 2" xfId="48505" xr:uid="{31C9B681-646F-4BBA-8764-7E0981D78BF3}"/>
    <cellStyle name="Normal 37 4 5 4 4" xfId="48506" xr:uid="{7AC19C20-8B76-41EB-98B6-EDB41A41C930}"/>
    <cellStyle name="Normal 37 4 5 5" xfId="48507" xr:uid="{29026616-E7E4-4A0D-90CA-275A66D97065}"/>
    <cellStyle name="Normal 37 4 5 5 2" xfId="48508" xr:uid="{D8BA312E-7713-4982-B222-926ACE2A3D9D}"/>
    <cellStyle name="Normal 37 4 5 5 2 2" xfId="48509" xr:uid="{2F8BDACD-3F9C-4C7C-9FAD-2A1BB3A72F4F}"/>
    <cellStyle name="Normal 37 4 5 5 2 2 2" xfId="48510" xr:uid="{C0374BE1-3DE3-44A5-BC7E-5675DA7C797E}"/>
    <cellStyle name="Normal 37 4 5 5 2 3" xfId="48511" xr:uid="{48353CFF-4643-4DBF-89B5-296EC3EF17FE}"/>
    <cellStyle name="Normal 37 4 5 5 3" xfId="48512" xr:uid="{B6755E3F-E5C8-47C2-9C26-FB5796821716}"/>
    <cellStyle name="Normal 37 4 5 5 3 2" xfId="48513" xr:uid="{16346B71-B44A-4B47-8D4F-B449E37F1B1F}"/>
    <cellStyle name="Normal 37 4 5 5 4" xfId="48514" xr:uid="{F7572B2E-2B21-4010-8DF9-05196686D5C1}"/>
    <cellStyle name="Normal 37 4 5 6" xfId="48515" xr:uid="{24C61B57-7AF3-440B-B4A6-FE54B34BA3A6}"/>
    <cellStyle name="Normal 37 4 5 6 2" xfId="48516" xr:uid="{53A82DCC-19E8-42A1-BCD4-F62B39E2E3DE}"/>
    <cellStyle name="Normal 37 4 5 6 2 2" xfId="48517" xr:uid="{4E3E9293-E23B-4094-A659-7A5ADEFECE35}"/>
    <cellStyle name="Normal 37 4 5 6 3" xfId="48518" xr:uid="{1A6C88F0-A9F3-496D-99E7-7B4A24363CD4}"/>
    <cellStyle name="Normal 37 4 5 7" xfId="48519" xr:uid="{B7747205-7F7B-4F68-8344-58E6BB3DF500}"/>
    <cellStyle name="Normal 37 4 5 7 2" xfId="48520" xr:uid="{9DFD88A4-E5CE-4B7E-BF83-9BA779B57D6E}"/>
    <cellStyle name="Normal 37 4 5 7 2 2" xfId="48521" xr:uid="{D67CA3F9-01F1-4D6C-93AB-EC4A32B122A5}"/>
    <cellStyle name="Normal 37 4 5 7 3" xfId="48522" xr:uid="{4DA07BB9-8346-404D-BF2E-58177BCEEB68}"/>
    <cellStyle name="Normal 37 4 5 8" xfId="48523" xr:uid="{2CA42A98-6BAD-4794-A777-4A407BD9D5D8}"/>
    <cellStyle name="Normal 37 4 5 8 2" xfId="48524" xr:uid="{AD198884-4F63-42A3-8804-5D5066EC522F}"/>
    <cellStyle name="Normal 37 4 5 8 2 2" xfId="48525" xr:uid="{675D4BF2-27C8-4139-AC93-A17F2E1EDBB8}"/>
    <cellStyle name="Normal 37 4 5 8 3" xfId="48526" xr:uid="{CFCB0FEB-B25B-45FE-B03F-3C885B4831C8}"/>
    <cellStyle name="Normal 37 4 5 9" xfId="48527" xr:uid="{DC6FC449-F9A7-47BB-BE79-95973A04201D}"/>
    <cellStyle name="Normal 37 4 5 9 2" xfId="48528" xr:uid="{325C4C13-A2F4-4781-99C0-1F60FDADD372}"/>
    <cellStyle name="Normal 37 4 5_EGAT BS 10" xfId="48529" xr:uid="{CCA31A94-A8FD-4D9A-8725-94F42031721C}"/>
    <cellStyle name="Normal 37 4 6" xfId="48530" xr:uid="{69FB3A7F-27C0-4D0B-B4CD-0603F10B77C3}"/>
    <cellStyle name="Normal 37 4 6 10" xfId="48531" xr:uid="{1272E39C-5498-4861-B449-2D2C7744C495}"/>
    <cellStyle name="Normal 37 4 6 2" xfId="48532" xr:uid="{E265D70B-2401-4A59-BAAD-45831CA86FA0}"/>
    <cellStyle name="Normal 37 4 6 2 2" xfId="48533" xr:uid="{931CF79E-74DE-4B74-AAD5-49ED54D25F2D}"/>
    <cellStyle name="Normal 37 4 6 2 2 2" xfId="48534" xr:uid="{614AE571-4E08-417A-B9E2-BF73B8D99524}"/>
    <cellStyle name="Normal 37 4 6 2 2 2 2" xfId="48535" xr:uid="{189D44E3-B5D7-445A-9129-462345DDAEAD}"/>
    <cellStyle name="Normal 37 4 6 2 2 2 2 2" xfId="48536" xr:uid="{0CA8933C-CD7E-4E25-BB69-8F85080E0C06}"/>
    <cellStyle name="Normal 37 4 6 2 2 2 2 2 2" xfId="48537" xr:uid="{0F584539-9C8B-493C-8DE5-29C6B782538F}"/>
    <cellStyle name="Normal 37 4 6 2 2 2 2 3" xfId="48538" xr:uid="{865D9912-1794-4013-8D91-5705547926E5}"/>
    <cellStyle name="Normal 37 4 6 2 2 2 3" xfId="48539" xr:uid="{2BA60B10-999A-48CE-8083-48A91F779D8B}"/>
    <cellStyle name="Normal 37 4 6 2 2 2 3 2" xfId="48540" xr:uid="{3805418A-061C-43A7-A50E-A91C33F7CC06}"/>
    <cellStyle name="Normal 37 4 6 2 2 2 4" xfId="48541" xr:uid="{3B6B87EA-EA25-4C44-8009-76CF28F7EDF6}"/>
    <cellStyle name="Normal 37 4 6 2 2 3" xfId="48542" xr:uid="{DFF7DCFD-A39E-4CCA-A970-403EA4D9824B}"/>
    <cellStyle name="Normal 37 4 6 2 2 3 2" xfId="48543" xr:uid="{A20B9910-CC0D-4BC4-87D1-798DC14B994B}"/>
    <cellStyle name="Normal 37 4 6 2 2 3 2 2" xfId="48544" xr:uid="{0322781B-B6DA-4345-9BEF-82752BF6A8A9}"/>
    <cellStyle name="Normal 37 4 6 2 2 3 3" xfId="48545" xr:uid="{5241A382-F5E1-40BD-850C-ADD5C38921F0}"/>
    <cellStyle name="Normal 37 4 6 2 2 4" xfId="48546" xr:uid="{DC58226F-93A0-4302-A717-023188D96125}"/>
    <cellStyle name="Normal 37 4 6 2 2 4 2" xfId="48547" xr:uid="{C5642867-8166-40AF-8C9D-70536360BA69}"/>
    <cellStyle name="Normal 37 4 6 2 2 4 2 2" xfId="48548" xr:uid="{86CFDA82-D522-490F-82D6-EC710BE4777A}"/>
    <cellStyle name="Normal 37 4 6 2 2 4 3" xfId="48549" xr:uid="{830D522B-7047-49E2-86D2-935205320943}"/>
    <cellStyle name="Normal 37 4 6 2 2 5" xfId="48550" xr:uid="{5AC4C5A3-69EE-4814-9D93-28EC741AE443}"/>
    <cellStyle name="Normal 37 4 6 2 2 5 2" xfId="48551" xr:uid="{593543EC-A593-4CAD-8A42-12A52B13F91D}"/>
    <cellStyle name="Normal 37 4 6 2 2 5 2 2" xfId="48552" xr:uid="{C04E57B6-D4EC-458E-BBD6-4F861C1A16DC}"/>
    <cellStyle name="Normal 37 4 6 2 2 5 3" xfId="48553" xr:uid="{2B9476E2-22B4-40F3-AE92-76EDD4F3E904}"/>
    <cellStyle name="Normal 37 4 6 2 2 6" xfId="48554" xr:uid="{B1AA8284-0AFC-46BF-BB90-B97E5D5E3160}"/>
    <cellStyle name="Normal 37 4 6 2 2 6 2" xfId="48555" xr:uid="{77D08B96-E4F1-4B52-848C-A9A743BBFF29}"/>
    <cellStyle name="Normal 37 4 6 2 2 7" xfId="48556" xr:uid="{51932632-AD89-455A-8A50-AEE83F0753A0}"/>
    <cellStyle name="Normal 37 4 6 2 2_EGAT BS 10" xfId="48557" xr:uid="{1AAFBC10-723B-4AAC-A96C-1190CE40F06A}"/>
    <cellStyle name="Normal 37 4 6 2 3" xfId="48558" xr:uid="{A55570B7-5770-4303-AD79-7D01B9BA2DAF}"/>
    <cellStyle name="Normal 37 4 6 2 3 2" xfId="48559" xr:uid="{C9D2D87E-1014-4229-A012-BDA15414EBAA}"/>
    <cellStyle name="Normal 37 4 6 2 3 2 2" xfId="48560" xr:uid="{2D98B743-559F-4E1F-A9AE-9353EBBD5ECF}"/>
    <cellStyle name="Normal 37 4 6 2 3 2 2 2" xfId="48561" xr:uid="{56495796-F33C-448E-9959-D8B62953697B}"/>
    <cellStyle name="Normal 37 4 6 2 3 2 3" xfId="48562" xr:uid="{C056ECF5-A483-4C04-A630-875269CAB86C}"/>
    <cellStyle name="Normal 37 4 6 2 3 3" xfId="48563" xr:uid="{A8175F5F-D819-4FEF-A51A-A004DFCC3C32}"/>
    <cellStyle name="Normal 37 4 6 2 3 3 2" xfId="48564" xr:uid="{83BF43CF-59DD-4FD6-A38B-9230D35945E0}"/>
    <cellStyle name="Normal 37 4 6 2 3 4" xfId="48565" xr:uid="{42BC0102-4C3A-4DD3-8B0B-EC1051A4829D}"/>
    <cellStyle name="Normal 37 4 6 2 4" xfId="48566" xr:uid="{DC350796-0BB9-4B43-8CD4-8C831E081A53}"/>
    <cellStyle name="Normal 37 4 6 2 4 2" xfId="48567" xr:uid="{54A84C9A-09DA-4E87-9ABA-633D4729D4EA}"/>
    <cellStyle name="Normal 37 4 6 2 4 2 2" xfId="48568" xr:uid="{794FF43A-484D-4E6C-83AB-40991ABA430A}"/>
    <cellStyle name="Normal 37 4 6 2 4 2 2 2" xfId="48569" xr:uid="{FFD66226-026A-4A13-89AD-3D4FAB5B3366}"/>
    <cellStyle name="Normal 37 4 6 2 4 2 3" xfId="48570" xr:uid="{C5730E7F-4AED-4FA9-9E0D-BE23395F10C3}"/>
    <cellStyle name="Normal 37 4 6 2 4 3" xfId="48571" xr:uid="{29416365-47D4-4C4D-AD31-839DEC3C1619}"/>
    <cellStyle name="Normal 37 4 6 2 4 3 2" xfId="48572" xr:uid="{B197CB6C-707C-4D97-B58D-5DF5B923BD0D}"/>
    <cellStyle name="Normal 37 4 6 2 4 4" xfId="48573" xr:uid="{B38240A8-CBCC-4BEA-BE6F-660D7F35F2B7}"/>
    <cellStyle name="Normal 37 4 6 2 5" xfId="48574" xr:uid="{2903B771-EB34-4978-BB83-658A4D2A4AC1}"/>
    <cellStyle name="Normal 37 4 6 2 5 2" xfId="48575" xr:uid="{90FD17E8-4003-40D7-A72D-FD709679DD37}"/>
    <cellStyle name="Normal 37 4 6 2 5 2 2" xfId="48576" xr:uid="{0B859CDB-199B-4169-9F63-B9FDE4524A9F}"/>
    <cellStyle name="Normal 37 4 6 2 5 3" xfId="48577" xr:uid="{AF97AB9E-F8E9-4DAC-87BC-CA1EA8E891F1}"/>
    <cellStyle name="Normal 37 4 6 2 6" xfId="48578" xr:uid="{3B08172F-D6A7-4CDC-BF6F-941A0872FF88}"/>
    <cellStyle name="Normal 37 4 6 2 6 2" xfId="48579" xr:uid="{C9FD42C0-ACC4-48F7-BB85-631E79C649FF}"/>
    <cellStyle name="Normal 37 4 6 2 6 2 2" xfId="48580" xr:uid="{ABBCC2FB-A3B5-483C-BD04-EBD13492FF8E}"/>
    <cellStyle name="Normal 37 4 6 2 6 3" xfId="48581" xr:uid="{D1A904B4-A400-4DB5-A30E-C4A5409A1EF3}"/>
    <cellStyle name="Normal 37 4 6 2 7" xfId="48582" xr:uid="{C32E45BD-683B-4C84-A8A4-82A12A65B1AA}"/>
    <cellStyle name="Normal 37 4 6 2 7 2" xfId="48583" xr:uid="{DE341569-9769-49FC-A484-7FDE4E3A48D5}"/>
    <cellStyle name="Normal 37 4 6 2 7 2 2" xfId="48584" xr:uid="{91A7D212-F2AA-4C6D-A0B3-E24666324501}"/>
    <cellStyle name="Normal 37 4 6 2 7 3" xfId="48585" xr:uid="{95B27C0B-8FF8-43C4-8848-48F9D0CD4222}"/>
    <cellStyle name="Normal 37 4 6 2 8" xfId="48586" xr:uid="{CF2FF54F-0975-4EDD-9951-959AF1D1E427}"/>
    <cellStyle name="Normal 37 4 6 2 8 2" xfId="48587" xr:uid="{62D15376-F105-4245-9C2C-D8C84891241F}"/>
    <cellStyle name="Normal 37 4 6 2 9" xfId="48588" xr:uid="{590B8EEE-D6A3-4FF8-A5F0-45E425B77B06}"/>
    <cellStyle name="Normal 37 4 6 2_EGAT BS 10" xfId="48589" xr:uid="{BE95C919-189D-4E61-8832-26DBE789FE92}"/>
    <cellStyle name="Normal 37 4 6 3" xfId="48590" xr:uid="{D1367D46-C1CB-4503-BCB0-A29A1F912F8E}"/>
    <cellStyle name="Normal 37 4 6 3 2" xfId="48591" xr:uid="{E9630797-F1AE-4523-9604-0711EE6B0A5D}"/>
    <cellStyle name="Normal 37 4 6 3 2 2" xfId="48592" xr:uid="{675FF801-8059-465B-9988-C0CB6FDC68C2}"/>
    <cellStyle name="Normal 37 4 6 3 2 2 2" xfId="48593" xr:uid="{427F1AB7-B73A-49C7-AD47-DF40DD048F41}"/>
    <cellStyle name="Normal 37 4 6 3 2 2 2 2" xfId="48594" xr:uid="{532B5D2F-2777-49FE-932E-AADFE5B42978}"/>
    <cellStyle name="Normal 37 4 6 3 2 2 3" xfId="48595" xr:uid="{3F9F82CA-4C54-421E-B6E3-40FF5F039CD8}"/>
    <cellStyle name="Normal 37 4 6 3 2 3" xfId="48596" xr:uid="{1353C215-4CAA-4C88-A2D1-993F2CE6AB21}"/>
    <cellStyle name="Normal 37 4 6 3 2 3 2" xfId="48597" xr:uid="{59FE496A-31B3-4E6E-AC53-5939F1B7CC83}"/>
    <cellStyle name="Normal 37 4 6 3 2 4" xfId="48598" xr:uid="{36347E67-9DFC-4F49-8F7C-0D98FB94038A}"/>
    <cellStyle name="Normal 37 4 6 3 3" xfId="48599" xr:uid="{6D020AE6-21CE-402C-833C-FA07E8FD7C93}"/>
    <cellStyle name="Normal 37 4 6 3 3 2" xfId="48600" xr:uid="{23687713-5E02-4008-87AE-F25E67A59AA8}"/>
    <cellStyle name="Normal 37 4 6 3 3 2 2" xfId="48601" xr:uid="{8E875536-9037-44C2-B2F5-1EA79CDF975C}"/>
    <cellStyle name="Normal 37 4 6 3 3 2 2 2" xfId="48602" xr:uid="{F0A9E377-5843-4F37-831E-48AE41E6AFD6}"/>
    <cellStyle name="Normal 37 4 6 3 3 2 3" xfId="48603" xr:uid="{34014699-3881-4B2F-93C5-46A591DB4A19}"/>
    <cellStyle name="Normal 37 4 6 3 3 3" xfId="48604" xr:uid="{C27A52B7-B139-48E0-AF76-D98F74A64B19}"/>
    <cellStyle name="Normal 37 4 6 3 3 3 2" xfId="48605" xr:uid="{E30F538F-5619-4AD6-9980-6D69E3DF3596}"/>
    <cellStyle name="Normal 37 4 6 3 3 4" xfId="48606" xr:uid="{EC033539-3385-4572-8866-E3466250842D}"/>
    <cellStyle name="Normal 37 4 6 3 4" xfId="48607" xr:uid="{2C71DBD8-A259-4D81-BACA-1B14E8CDB66D}"/>
    <cellStyle name="Normal 37 4 6 3 4 2" xfId="48608" xr:uid="{9DCFEE0D-F366-4024-987A-A8BC1BE0C389}"/>
    <cellStyle name="Normal 37 4 6 3 4 2 2" xfId="48609" xr:uid="{25988B63-D27E-4D34-8B0D-753B9C092B71}"/>
    <cellStyle name="Normal 37 4 6 3 4 3" xfId="48610" xr:uid="{605552F0-7CC3-4D79-A3A4-C298E9CA30F5}"/>
    <cellStyle name="Normal 37 4 6 3 5" xfId="48611" xr:uid="{B6734F97-6589-4770-BA68-F0A3A48D464E}"/>
    <cellStyle name="Normal 37 4 6 3 5 2" xfId="48612" xr:uid="{A9E93199-5DD0-4BC6-9614-F763A7D7BF66}"/>
    <cellStyle name="Normal 37 4 6 3 5 2 2" xfId="48613" xr:uid="{B1881994-4509-4451-A256-A3DCBF0EF171}"/>
    <cellStyle name="Normal 37 4 6 3 5 3" xfId="48614" xr:uid="{5F45D4CD-56FE-4E6C-9B0E-2B7C725D185E}"/>
    <cellStyle name="Normal 37 4 6 3 6" xfId="48615" xr:uid="{F79D38A6-0EBA-4ACC-8A2B-B44592DC55BF}"/>
    <cellStyle name="Normal 37 4 6 3 6 2" xfId="48616" xr:uid="{9CBB684B-055A-47AB-8C7E-6C60A2B9B5A3}"/>
    <cellStyle name="Normal 37 4 6 3 6 2 2" xfId="48617" xr:uid="{7468E0B3-06D9-44DD-872D-CB063415677F}"/>
    <cellStyle name="Normal 37 4 6 3 6 3" xfId="48618" xr:uid="{0736EE4A-F8D6-4C0E-BF49-BB2EC78FFE47}"/>
    <cellStyle name="Normal 37 4 6 3 7" xfId="48619" xr:uid="{E18563D0-5057-469D-9268-DBBE6B8E6AEA}"/>
    <cellStyle name="Normal 37 4 6 3 7 2" xfId="48620" xr:uid="{320EF5F6-CE1E-40C4-A975-C59C21C5369E}"/>
    <cellStyle name="Normal 37 4 6 3 8" xfId="48621" xr:uid="{02470A24-B188-412C-9A2F-854E269E6011}"/>
    <cellStyle name="Normal 37 4 6 3_EGAT BS 10" xfId="48622" xr:uid="{BE3E92B3-E58A-4EA5-B4F4-393AA6D0D027}"/>
    <cellStyle name="Normal 37 4 6 4" xfId="48623" xr:uid="{16560B2B-3ED1-4173-9F85-3BC687215F3D}"/>
    <cellStyle name="Normal 37 4 6 4 2" xfId="48624" xr:uid="{A7871F48-AA13-4E4A-91AB-DDA38970393E}"/>
    <cellStyle name="Normal 37 4 6 4 2 2" xfId="48625" xr:uid="{9EAFC650-78C4-4C22-AC9B-8982A9575C0D}"/>
    <cellStyle name="Normal 37 4 6 4 2 2 2" xfId="48626" xr:uid="{522EE328-944B-4FF1-A8A0-77E8CE4A0A6B}"/>
    <cellStyle name="Normal 37 4 6 4 2 3" xfId="48627" xr:uid="{F240BD41-E037-4447-B2F1-AE4DAB87966E}"/>
    <cellStyle name="Normal 37 4 6 4 3" xfId="48628" xr:uid="{4145F194-43A9-4453-8910-D4A1E744F33A}"/>
    <cellStyle name="Normal 37 4 6 4 3 2" xfId="48629" xr:uid="{B20F0AF9-BA2B-4C8E-A29C-E1616ACFF9C2}"/>
    <cellStyle name="Normal 37 4 6 4 4" xfId="48630" xr:uid="{D5EEA46E-1AB2-4CEE-BD25-CFE07C1F0D23}"/>
    <cellStyle name="Normal 37 4 6 5" xfId="48631" xr:uid="{1506713F-C04F-42DE-BA51-6F6228272453}"/>
    <cellStyle name="Normal 37 4 6 5 2" xfId="48632" xr:uid="{18B8A2AF-08C8-4FA1-8F93-CE2CD1C70965}"/>
    <cellStyle name="Normal 37 4 6 5 2 2" xfId="48633" xr:uid="{5126F54E-C27C-4F0A-907B-9F715C823FCB}"/>
    <cellStyle name="Normal 37 4 6 5 2 2 2" xfId="48634" xr:uid="{C776CA51-676C-4CB2-A6B6-4A2E90766C7E}"/>
    <cellStyle name="Normal 37 4 6 5 2 3" xfId="48635" xr:uid="{9B040DF5-2C17-4E32-AE1B-575F517C2858}"/>
    <cellStyle name="Normal 37 4 6 5 3" xfId="48636" xr:uid="{DB991487-DB47-4AB4-AD2B-79DB3C85D9EE}"/>
    <cellStyle name="Normal 37 4 6 5 3 2" xfId="48637" xr:uid="{F6B7CDEB-68E3-48C2-B367-985894AF2138}"/>
    <cellStyle name="Normal 37 4 6 5 4" xfId="48638" xr:uid="{D207D596-E6B3-485C-ACCB-751682E6C9D2}"/>
    <cellStyle name="Normal 37 4 6 6" xfId="48639" xr:uid="{AF4D3BA8-BD58-4ED1-904D-E6C4D4BDC500}"/>
    <cellStyle name="Normal 37 4 6 6 2" xfId="48640" xr:uid="{3B5BBC0F-A2FF-4657-8491-41D905C1F7BD}"/>
    <cellStyle name="Normal 37 4 6 6 2 2" xfId="48641" xr:uid="{7C1A6962-7817-4FA5-B3FC-F6DFF48238B4}"/>
    <cellStyle name="Normal 37 4 6 6 3" xfId="48642" xr:uid="{F50912BB-B34E-4419-BA6E-71ED204CEB7C}"/>
    <cellStyle name="Normal 37 4 6 7" xfId="48643" xr:uid="{81BB4CF7-5C3E-4BFC-A370-7F79A05C69B2}"/>
    <cellStyle name="Normal 37 4 6 7 2" xfId="48644" xr:uid="{8116D0BB-433D-495B-B03B-E2FE8A46AED0}"/>
    <cellStyle name="Normal 37 4 6 7 2 2" xfId="48645" xr:uid="{F7731852-D1B4-4941-807E-DEFB7BEBC883}"/>
    <cellStyle name="Normal 37 4 6 7 3" xfId="48646" xr:uid="{C4B99A6C-EFB1-43C3-9D67-174B0C6C1CDD}"/>
    <cellStyle name="Normal 37 4 6 8" xfId="48647" xr:uid="{DB94A24B-D2EB-4D47-B6D0-1A6F6FAA5A8F}"/>
    <cellStyle name="Normal 37 4 6 8 2" xfId="48648" xr:uid="{220FCDBB-B6BE-4B0B-9404-490818FAF488}"/>
    <cellStyle name="Normal 37 4 6 8 2 2" xfId="48649" xr:uid="{9873F8A2-8ACD-4102-85F3-13A941322B5D}"/>
    <cellStyle name="Normal 37 4 6 8 3" xfId="48650" xr:uid="{449286A9-F64B-45DA-A7C7-4790D3767F74}"/>
    <cellStyle name="Normal 37 4 6 9" xfId="48651" xr:uid="{17446E31-4FF2-42E1-A622-8D68D0E67438}"/>
    <cellStyle name="Normal 37 4 6 9 2" xfId="48652" xr:uid="{8E991B51-883C-4C61-9D0F-B0C0ED85371D}"/>
    <cellStyle name="Normal 37 4 6_EGAT BS 10" xfId="48653" xr:uid="{172A75CB-3700-4594-9F67-044D79AE0F50}"/>
    <cellStyle name="Normal 37 4 7" xfId="48654" xr:uid="{72EE2710-CB22-4479-A4BB-D83D181A57E1}"/>
    <cellStyle name="Normal 37 4 7 10" xfId="48655" xr:uid="{08B7E9A6-0CD0-4C8B-A3F2-D834643B7E30}"/>
    <cellStyle name="Normal 37 4 7 2" xfId="48656" xr:uid="{8F944941-BA8D-4719-BBE2-979833572045}"/>
    <cellStyle name="Normal 37 4 7 2 2" xfId="48657" xr:uid="{0E16BA04-49BF-4389-90E5-69AE0B3C1F68}"/>
    <cellStyle name="Normal 37 4 7 2 2 2" xfId="48658" xr:uid="{B541C77B-1AC4-488F-AA17-9F49B34CD022}"/>
    <cellStyle name="Normal 37 4 7 2 2 2 2" xfId="48659" xr:uid="{CFB3A6E2-5FAD-4145-9EEA-4BD6161AA2B7}"/>
    <cellStyle name="Normal 37 4 7 2 2 2 2 2" xfId="48660" xr:uid="{DFEA0495-594E-48FE-BD30-AEAD1B17160F}"/>
    <cellStyle name="Normal 37 4 7 2 2 2 2 2 2" xfId="48661" xr:uid="{940069D3-813A-45F6-A93E-845DBAC88038}"/>
    <cellStyle name="Normal 37 4 7 2 2 2 2 3" xfId="48662" xr:uid="{DC7BD114-9EF2-4BD0-A746-18EB179D9B88}"/>
    <cellStyle name="Normal 37 4 7 2 2 2 3" xfId="48663" xr:uid="{724F3745-4B4E-4614-B127-D94753376987}"/>
    <cellStyle name="Normal 37 4 7 2 2 2 3 2" xfId="48664" xr:uid="{3C981783-86E5-4F1C-B097-7943F55AC881}"/>
    <cellStyle name="Normal 37 4 7 2 2 2 4" xfId="48665" xr:uid="{FDC07D70-56EF-4C7B-A09B-F807510FE863}"/>
    <cellStyle name="Normal 37 4 7 2 2 3" xfId="48666" xr:uid="{CFDF5486-4A26-4D5D-86F5-E19B9C0ED084}"/>
    <cellStyle name="Normal 37 4 7 2 2 3 2" xfId="48667" xr:uid="{DCECAB30-01AE-4E40-BF73-66BBA3962169}"/>
    <cellStyle name="Normal 37 4 7 2 2 3 2 2" xfId="48668" xr:uid="{00B0DB4D-1B83-4E1D-B624-78C8F8536FD6}"/>
    <cellStyle name="Normal 37 4 7 2 2 3 3" xfId="48669" xr:uid="{55CF0010-C59A-431E-9D54-4C2838201E33}"/>
    <cellStyle name="Normal 37 4 7 2 2 4" xfId="48670" xr:uid="{D934C6E8-6728-4B30-98F1-04590F5F19E9}"/>
    <cellStyle name="Normal 37 4 7 2 2 4 2" xfId="48671" xr:uid="{7FD05F87-EEC3-42CC-BCA4-6BBBC1CD3992}"/>
    <cellStyle name="Normal 37 4 7 2 2 4 2 2" xfId="48672" xr:uid="{306575AB-44CA-4395-A4B8-D9741EECA35F}"/>
    <cellStyle name="Normal 37 4 7 2 2 4 3" xfId="48673" xr:uid="{0E4EDA26-3424-485E-9337-455A200A7FE3}"/>
    <cellStyle name="Normal 37 4 7 2 2 5" xfId="48674" xr:uid="{99697F95-0C26-4A59-98D6-EB9431B16EB1}"/>
    <cellStyle name="Normal 37 4 7 2 2 5 2" xfId="48675" xr:uid="{4F1A022F-5933-483F-BEAA-64F6F668B7E8}"/>
    <cellStyle name="Normal 37 4 7 2 2 5 2 2" xfId="48676" xr:uid="{0D36045D-3875-4E37-A134-8BC26D02BCA4}"/>
    <cellStyle name="Normal 37 4 7 2 2 5 3" xfId="48677" xr:uid="{C410A9B0-0A68-42E1-B16C-7319F7423AFF}"/>
    <cellStyle name="Normal 37 4 7 2 2 6" xfId="48678" xr:uid="{8A2D66C1-246B-4DE5-81FD-4FD2F3F4345C}"/>
    <cellStyle name="Normal 37 4 7 2 2 6 2" xfId="48679" xr:uid="{5896171D-13EC-4906-80FF-78EB090B2196}"/>
    <cellStyle name="Normal 37 4 7 2 2 7" xfId="48680" xr:uid="{2F538A59-AB9B-44CC-9CC1-52A6C5434FB8}"/>
    <cellStyle name="Normal 37 4 7 2 2_EGAT BS 10" xfId="48681" xr:uid="{259DCEB9-DCE1-4B11-9FDC-59969EB26901}"/>
    <cellStyle name="Normal 37 4 7 2 3" xfId="48682" xr:uid="{893AE887-AA70-445D-B593-91F37A1BE2F9}"/>
    <cellStyle name="Normal 37 4 7 2 3 2" xfId="48683" xr:uid="{A8D18296-9172-4727-9A39-3B163C8D7313}"/>
    <cellStyle name="Normal 37 4 7 2 3 2 2" xfId="48684" xr:uid="{1D10DF12-9C20-49D3-986E-349993FB5EAD}"/>
    <cellStyle name="Normal 37 4 7 2 3 2 2 2" xfId="48685" xr:uid="{D5535F95-0B40-4113-A2F3-5A08F613F516}"/>
    <cellStyle name="Normal 37 4 7 2 3 2 3" xfId="48686" xr:uid="{FFC56484-69FF-41BC-8244-9D4F15928AE4}"/>
    <cellStyle name="Normal 37 4 7 2 3 3" xfId="48687" xr:uid="{AFCE1C2F-0F3F-4722-A58B-B0393E4171DB}"/>
    <cellStyle name="Normal 37 4 7 2 3 3 2" xfId="48688" xr:uid="{0C49FFC5-D9D9-4C6D-9FA9-DEB8D64E2C23}"/>
    <cellStyle name="Normal 37 4 7 2 3 4" xfId="48689" xr:uid="{49B9B42C-8BF7-472F-8075-DCC926E39C9D}"/>
    <cellStyle name="Normal 37 4 7 2 4" xfId="48690" xr:uid="{B1724362-9F49-41CC-834F-62D0A0CAF499}"/>
    <cellStyle name="Normal 37 4 7 2 4 2" xfId="48691" xr:uid="{3F1E91CB-E68F-4291-A78C-80A3AA8C4A9B}"/>
    <cellStyle name="Normal 37 4 7 2 4 2 2" xfId="48692" xr:uid="{B2DBB92B-9398-4389-97C1-80667FDA918F}"/>
    <cellStyle name="Normal 37 4 7 2 4 2 2 2" xfId="48693" xr:uid="{F7C7DA61-61ED-42FF-8B3A-A02997C311D6}"/>
    <cellStyle name="Normal 37 4 7 2 4 2 3" xfId="48694" xr:uid="{BD29163F-4D91-4BE1-85C3-CFCD3B4DEFC6}"/>
    <cellStyle name="Normal 37 4 7 2 4 3" xfId="48695" xr:uid="{8C22EE81-B9DA-4CC0-B0B4-2FF824EEAD25}"/>
    <cellStyle name="Normal 37 4 7 2 4 3 2" xfId="48696" xr:uid="{B45E9DF2-AF56-48DD-9220-A846CD9D4F19}"/>
    <cellStyle name="Normal 37 4 7 2 4 4" xfId="48697" xr:uid="{961E8523-D8F6-46D3-A169-27388FCFD8B0}"/>
    <cellStyle name="Normal 37 4 7 2 5" xfId="48698" xr:uid="{5B38E56C-650D-4864-B4C8-E09CE9DE7533}"/>
    <cellStyle name="Normal 37 4 7 2 5 2" xfId="48699" xr:uid="{4FA143E1-2FAD-45F8-A369-BC3CC5ED018B}"/>
    <cellStyle name="Normal 37 4 7 2 5 2 2" xfId="48700" xr:uid="{9F51E7EF-6644-4206-9864-0903451C43BE}"/>
    <cellStyle name="Normal 37 4 7 2 5 3" xfId="48701" xr:uid="{7516A39F-F4B4-46E4-BC51-19AAC5613EC2}"/>
    <cellStyle name="Normal 37 4 7 2 6" xfId="48702" xr:uid="{8466D5C2-2EC9-4189-901D-41865943FA44}"/>
    <cellStyle name="Normal 37 4 7 2 6 2" xfId="48703" xr:uid="{874364F1-3DFF-4384-B9FC-47A5320DA014}"/>
    <cellStyle name="Normal 37 4 7 2 6 2 2" xfId="48704" xr:uid="{D034AEE6-E409-4DAA-9300-F809E71C8918}"/>
    <cellStyle name="Normal 37 4 7 2 6 3" xfId="48705" xr:uid="{161BDBA5-D6A8-4B79-ABAD-5FA6212A2C2D}"/>
    <cellStyle name="Normal 37 4 7 2 7" xfId="48706" xr:uid="{5411A0C6-91D4-4CDC-A28D-315D614D1676}"/>
    <cellStyle name="Normal 37 4 7 2 7 2" xfId="48707" xr:uid="{4C280154-01A6-47C3-B132-14302E459C4F}"/>
    <cellStyle name="Normal 37 4 7 2 7 2 2" xfId="48708" xr:uid="{E6D3EC4A-ACF3-475C-810F-F587B792BFFC}"/>
    <cellStyle name="Normal 37 4 7 2 7 3" xfId="48709" xr:uid="{885AF05B-471C-4B2B-B850-EC954323FC2C}"/>
    <cellStyle name="Normal 37 4 7 2 8" xfId="48710" xr:uid="{400EF264-E2B0-491C-AFFA-9009077A6952}"/>
    <cellStyle name="Normal 37 4 7 2 8 2" xfId="48711" xr:uid="{368039CD-DF80-4F6A-B29C-A697F9DCBC37}"/>
    <cellStyle name="Normal 37 4 7 2 9" xfId="48712" xr:uid="{B2DAF00B-4CE6-4FF5-80A1-CF73BAC866DC}"/>
    <cellStyle name="Normal 37 4 7 2_EGAT BS 10" xfId="48713" xr:uid="{FF73BEB1-CB88-4B10-844B-B98A2191026A}"/>
    <cellStyle name="Normal 37 4 7 3" xfId="48714" xr:uid="{6E206A98-42F5-4B0B-B189-4C776D3F0987}"/>
    <cellStyle name="Normal 37 4 7 3 2" xfId="48715" xr:uid="{72A12987-60F0-4E07-BD70-DC95EC2677E8}"/>
    <cellStyle name="Normal 37 4 7 3 2 2" xfId="48716" xr:uid="{5B413ECE-BB50-4522-AC06-4D5CFDA6D3BA}"/>
    <cellStyle name="Normal 37 4 7 3 2 2 2" xfId="48717" xr:uid="{FAA3EBE9-4FF2-4A77-9102-30A3463882E8}"/>
    <cellStyle name="Normal 37 4 7 3 2 2 2 2" xfId="48718" xr:uid="{14A1A1AF-90A9-4FE7-A80C-B1E9492A8C57}"/>
    <cellStyle name="Normal 37 4 7 3 2 2 3" xfId="48719" xr:uid="{9A71B8CA-62EF-45D5-BE6F-4AECFE4D250F}"/>
    <cellStyle name="Normal 37 4 7 3 2 3" xfId="48720" xr:uid="{AC1AB80D-B69D-4152-9815-C2D31A71CBBA}"/>
    <cellStyle name="Normal 37 4 7 3 2 3 2" xfId="48721" xr:uid="{8EEBD75D-6F7E-48DF-A5C6-121DC274A564}"/>
    <cellStyle name="Normal 37 4 7 3 2 4" xfId="48722" xr:uid="{1A8C0AFE-06EA-4BB1-8503-2DD245D4CA5E}"/>
    <cellStyle name="Normal 37 4 7 3 3" xfId="48723" xr:uid="{4BDB2B55-64A3-477E-90B4-DE8D0BBE2D44}"/>
    <cellStyle name="Normal 37 4 7 3 3 2" xfId="48724" xr:uid="{F52ABAF3-5423-40FC-97E0-BC1FE5BD5A60}"/>
    <cellStyle name="Normal 37 4 7 3 3 2 2" xfId="48725" xr:uid="{8A802DB3-3D2C-4CE9-B8F6-DF81F3D00869}"/>
    <cellStyle name="Normal 37 4 7 3 3 2 2 2" xfId="48726" xr:uid="{5129AE7E-C5A4-4898-84BA-4FA11186941D}"/>
    <cellStyle name="Normal 37 4 7 3 3 2 3" xfId="48727" xr:uid="{7BE330A4-9522-4B12-9815-6946A40EE388}"/>
    <cellStyle name="Normal 37 4 7 3 3 3" xfId="48728" xr:uid="{4B9C5F28-F98D-4E47-ADCB-D82ADDFD30B0}"/>
    <cellStyle name="Normal 37 4 7 3 3 3 2" xfId="48729" xr:uid="{86398499-90C7-4F65-9AE9-8DCEE46703AB}"/>
    <cellStyle name="Normal 37 4 7 3 3 4" xfId="48730" xr:uid="{7C8136CF-E786-4AC2-9F31-24873135CC34}"/>
    <cellStyle name="Normal 37 4 7 3 4" xfId="48731" xr:uid="{FD051E54-404A-4877-B89A-18F8E912A035}"/>
    <cellStyle name="Normal 37 4 7 3 4 2" xfId="48732" xr:uid="{34ED1321-A45E-4540-A8DD-EB3D25C212A2}"/>
    <cellStyle name="Normal 37 4 7 3 4 2 2" xfId="48733" xr:uid="{480827E5-69DC-4CB2-A430-F191475547B7}"/>
    <cellStyle name="Normal 37 4 7 3 4 3" xfId="48734" xr:uid="{F7029C54-251A-4BD7-AEB2-B2AC48180E48}"/>
    <cellStyle name="Normal 37 4 7 3 5" xfId="48735" xr:uid="{CB957178-76A2-4F9A-AF52-C843F42917AB}"/>
    <cellStyle name="Normal 37 4 7 3 5 2" xfId="48736" xr:uid="{03BCE822-A290-4B40-B2EF-C31C3990638D}"/>
    <cellStyle name="Normal 37 4 7 3 5 2 2" xfId="48737" xr:uid="{191C8DF2-19E5-4205-B32F-ED43EA4F8DBB}"/>
    <cellStyle name="Normal 37 4 7 3 5 3" xfId="48738" xr:uid="{5D99F203-CA72-45F7-AC16-2F9E919D6CCD}"/>
    <cellStyle name="Normal 37 4 7 3 6" xfId="48739" xr:uid="{EC7F68D9-B154-43CF-99AF-E2908D8852B5}"/>
    <cellStyle name="Normal 37 4 7 3 6 2" xfId="48740" xr:uid="{8A696F36-71E9-45AB-9E13-9E9AF530EDCE}"/>
    <cellStyle name="Normal 37 4 7 3 6 2 2" xfId="48741" xr:uid="{9878CED0-CF0B-4E94-8E30-FE91CB808E41}"/>
    <cellStyle name="Normal 37 4 7 3 6 3" xfId="48742" xr:uid="{20396B77-1A55-41DA-9233-9DCD3A5E77B3}"/>
    <cellStyle name="Normal 37 4 7 3 7" xfId="48743" xr:uid="{442CFE1C-D86B-49DC-BC9F-D1B3CFDF53F4}"/>
    <cellStyle name="Normal 37 4 7 3 7 2" xfId="48744" xr:uid="{7F6BEAB3-4622-49DE-B865-39E399B7ABB8}"/>
    <cellStyle name="Normal 37 4 7 3 8" xfId="48745" xr:uid="{611F5906-6771-41D5-B9DF-C0891FB6D0A4}"/>
    <cellStyle name="Normal 37 4 7 3_EGAT BS 10" xfId="48746" xr:uid="{BA815155-1D82-4CD7-9625-30A7AF42189E}"/>
    <cellStyle name="Normal 37 4 7 4" xfId="48747" xr:uid="{01959DDB-4313-44DA-BF7A-2C3B773D3FC7}"/>
    <cellStyle name="Normal 37 4 7 4 2" xfId="48748" xr:uid="{96A06814-5574-4165-9DEB-B54A781E87C1}"/>
    <cellStyle name="Normal 37 4 7 4 2 2" xfId="48749" xr:uid="{6C6937DD-263A-495C-AE33-3F4ED26D98B2}"/>
    <cellStyle name="Normal 37 4 7 4 2 2 2" xfId="48750" xr:uid="{BF6A2C26-A2BE-4DF8-AE9C-ACB4AE56597E}"/>
    <cellStyle name="Normal 37 4 7 4 2 3" xfId="48751" xr:uid="{6EF965B2-817D-487B-BFDB-D5CD525A1BFB}"/>
    <cellStyle name="Normal 37 4 7 4 3" xfId="48752" xr:uid="{08BDAB3C-6E2C-4E66-98F1-90D89E8686F7}"/>
    <cellStyle name="Normal 37 4 7 4 3 2" xfId="48753" xr:uid="{25FB7DE2-8D7F-4D19-88E3-028479DF8F60}"/>
    <cellStyle name="Normal 37 4 7 4 4" xfId="48754" xr:uid="{00A7917C-C177-4DCB-9ECA-07D7528AC4ED}"/>
    <cellStyle name="Normal 37 4 7 5" xfId="48755" xr:uid="{4B95FE0B-B256-48F5-8ADE-C69366E3D871}"/>
    <cellStyle name="Normal 37 4 7 5 2" xfId="48756" xr:uid="{06DA0755-60A4-44D0-B364-B517FC85650D}"/>
    <cellStyle name="Normal 37 4 7 5 2 2" xfId="48757" xr:uid="{761914B7-7DBE-4AA8-9CFB-28021830A5A0}"/>
    <cellStyle name="Normal 37 4 7 5 2 2 2" xfId="48758" xr:uid="{238EDD53-53A4-41D1-AC35-C793C12D7398}"/>
    <cellStyle name="Normal 37 4 7 5 2 3" xfId="48759" xr:uid="{D91F0D09-B657-41E3-BC0C-F1578852A8CE}"/>
    <cellStyle name="Normal 37 4 7 5 3" xfId="48760" xr:uid="{8E3DF7C7-F247-4DD7-B93E-74E8C6F1D2E0}"/>
    <cellStyle name="Normal 37 4 7 5 3 2" xfId="48761" xr:uid="{4C647A0D-72FA-4E22-B2FE-AB21BEDF73F4}"/>
    <cellStyle name="Normal 37 4 7 5 4" xfId="48762" xr:uid="{C5829E86-DE00-4CAA-BA0C-9CD315179451}"/>
    <cellStyle name="Normal 37 4 7 6" xfId="48763" xr:uid="{BBCB17B3-4DF7-4270-903A-BD4A8A31DE66}"/>
    <cellStyle name="Normal 37 4 7 6 2" xfId="48764" xr:uid="{BF428BD0-D5A2-4E6A-B46C-DEA97B444DE1}"/>
    <cellStyle name="Normal 37 4 7 6 2 2" xfId="48765" xr:uid="{A797148A-46C0-4578-8A94-95F742F76F16}"/>
    <cellStyle name="Normal 37 4 7 6 3" xfId="48766" xr:uid="{95CA35E4-D350-4B36-BE33-4CFF10506C03}"/>
    <cellStyle name="Normal 37 4 7 7" xfId="48767" xr:uid="{C5201AF3-A844-41FF-B339-47712C945C0E}"/>
    <cellStyle name="Normal 37 4 7 7 2" xfId="48768" xr:uid="{71801D80-FFDA-42F7-9860-EC5220D4AED9}"/>
    <cellStyle name="Normal 37 4 7 7 2 2" xfId="48769" xr:uid="{DB82C858-099D-49B9-A4D4-0F859DC4D120}"/>
    <cellStyle name="Normal 37 4 7 7 3" xfId="48770" xr:uid="{123A0A85-2F25-47EC-A4F1-3F6D2CD1588B}"/>
    <cellStyle name="Normal 37 4 7 8" xfId="48771" xr:uid="{A561BB24-7FAD-4C2C-8D6C-F2C53ED91717}"/>
    <cellStyle name="Normal 37 4 7 8 2" xfId="48772" xr:uid="{9543E3E2-DE4F-40EA-A24A-702C0199C2A4}"/>
    <cellStyle name="Normal 37 4 7 8 2 2" xfId="48773" xr:uid="{9ADAB77E-41C5-4F45-902F-F8E69F1E9B9D}"/>
    <cellStyle name="Normal 37 4 7 8 3" xfId="48774" xr:uid="{AEC4C2A0-3E8B-472A-8EFF-FD0F40F35ECA}"/>
    <cellStyle name="Normal 37 4 7 9" xfId="48775" xr:uid="{4036F209-A092-458A-98A2-DD4127654895}"/>
    <cellStyle name="Normal 37 4 7 9 2" xfId="48776" xr:uid="{0EDA7AC9-637F-40AD-9281-0D6ACDD273FF}"/>
    <cellStyle name="Normal 37 4 7_EGAT BS 10" xfId="48777" xr:uid="{238EE8F1-30C8-4F5C-A94C-F7B632503EDA}"/>
    <cellStyle name="Normal 37 4 8" xfId="48778" xr:uid="{779A6F0D-74C8-467F-864F-8124878FAAF6}"/>
    <cellStyle name="Normal 37 4 8 2" xfId="48779" xr:uid="{A153C503-F5BC-4F42-B4CB-C772416F14E6}"/>
    <cellStyle name="Normal 37 4 8 2 2" xfId="48780" xr:uid="{29759DA1-F42E-4D4D-968A-89EE5D4C66DD}"/>
    <cellStyle name="Normal 37 4 8 2 2 2" xfId="48781" xr:uid="{35B890D2-22E3-4393-8841-4EF198B63C64}"/>
    <cellStyle name="Normal 37 4 8 2 2 2 2" xfId="48782" xr:uid="{BFDF4B4A-15F1-41E8-BE28-4273C08CCC3D}"/>
    <cellStyle name="Normal 37 4 8 2 2 2 2 2" xfId="48783" xr:uid="{15A7AB77-18AD-4537-B79B-37C52EB80F61}"/>
    <cellStyle name="Normal 37 4 8 2 2 2 3" xfId="48784" xr:uid="{EC2990C3-5941-4718-AA55-6D763072219D}"/>
    <cellStyle name="Normal 37 4 8 2 2 3" xfId="48785" xr:uid="{2E1EF0F2-C033-4806-B1B5-FA3853DC0535}"/>
    <cellStyle name="Normal 37 4 8 2 2 3 2" xfId="48786" xr:uid="{3F8F1607-5D9B-422E-B4E4-5D060EA867FC}"/>
    <cellStyle name="Normal 37 4 8 2 2 4" xfId="48787" xr:uid="{2B29C455-AC9B-4BA9-874D-029446F79834}"/>
    <cellStyle name="Normal 37 4 8 2 3" xfId="48788" xr:uid="{3EFB4D23-70DA-4F5B-AD2B-E86A175A077F}"/>
    <cellStyle name="Normal 37 4 8 2 3 2" xfId="48789" xr:uid="{C7F8F725-5D08-4F33-8DA3-3257B92A1453}"/>
    <cellStyle name="Normal 37 4 8 2 3 2 2" xfId="48790" xr:uid="{2E67FAEC-0C33-4230-8F74-43BAC34A08F5}"/>
    <cellStyle name="Normal 37 4 8 2 3 3" xfId="48791" xr:uid="{B9AE7204-80AB-4B77-BC87-5998FF0381FB}"/>
    <cellStyle name="Normal 37 4 8 2 4" xfId="48792" xr:uid="{84CACADE-F6A5-4BB9-9203-2A493F5876A0}"/>
    <cellStyle name="Normal 37 4 8 2 4 2" xfId="48793" xr:uid="{3AEAC78D-2072-4A3F-AE38-ABFC1CB4E7D7}"/>
    <cellStyle name="Normal 37 4 8 2 4 2 2" xfId="48794" xr:uid="{050BDCBE-4A55-4D5E-AB0B-5AA6D1C98313}"/>
    <cellStyle name="Normal 37 4 8 2 4 3" xfId="48795" xr:uid="{A0A2E8E3-408D-425E-83C2-ED1D9F92B46E}"/>
    <cellStyle name="Normal 37 4 8 2 5" xfId="48796" xr:uid="{89FDFEC7-E7F7-4CCB-8EAE-D4032174B127}"/>
    <cellStyle name="Normal 37 4 8 2 5 2" xfId="48797" xr:uid="{2E69B47D-38B6-4BEF-8B84-83ABDC685C12}"/>
    <cellStyle name="Normal 37 4 8 2 5 2 2" xfId="48798" xr:uid="{A638DA40-91BE-4AB1-AE4C-12DA679068BD}"/>
    <cellStyle name="Normal 37 4 8 2 5 3" xfId="48799" xr:uid="{8AC39602-B7E7-4202-A975-769640B5AF1D}"/>
    <cellStyle name="Normal 37 4 8 2 6" xfId="48800" xr:uid="{B9BB7072-8648-40AB-BD3F-6FDF8DB0B254}"/>
    <cellStyle name="Normal 37 4 8 2 6 2" xfId="48801" xr:uid="{85332DA8-E082-4859-8541-6B633172ADAB}"/>
    <cellStyle name="Normal 37 4 8 2 7" xfId="48802" xr:uid="{23DE1FD3-7188-42A2-A607-705FF316F72E}"/>
    <cellStyle name="Normal 37 4 8 2_EGAT BS 10" xfId="48803" xr:uid="{5D83F78D-189F-4929-BEB6-95AAAB200C55}"/>
    <cellStyle name="Normal 37 4 8 3" xfId="48804" xr:uid="{676FAAF3-BDB2-4422-8957-875A6093545B}"/>
    <cellStyle name="Normal 37 4 8 3 2" xfId="48805" xr:uid="{0EC23041-48DF-4E71-821F-DCCE9605DCCA}"/>
    <cellStyle name="Normal 37 4 8 3 2 2" xfId="48806" xr:uid="{A1840541-2E24-4936-9FA4-A61F71568EF5}"/>
    <cellStyle name="Normal 37 4 8 3 2 2 2" xfId="48807" xr:uid="{43961693-8AFB-44DD-88FF-7758D126E12C}"/>
    <cellStyle name="Normal 37 4 8 3 2 3" xfId="48808" xr:uid="{BA70A684-3DFC-47A1-B4DF-89F1416362F9}"/>
    <cellStyle name="Normal 37 4 8 3 3" xfId="48809" xr:uid="{3FC541BF-0A12-4539-8C31-622ACE05A0C7}"/>
    <cellStyle name="Normal 37 4 8 3 3 2" xfId="48810" xr:uid="{C8A1550B-8ADE-43CB-81DA-5EB57B783417}"/>
    <cellStyle name="Normal 37 4 8 3 4" xfId="48811" xr:uid="{1206A5AC-64AC-4ADC-835C-C25C851F6B4C}"/>
    <cellStyle name="Normal 37 4 8 4" xfId="48812" xr:uid="{08D2BDBD-8DFA-4162-AFF2-7D12A7C4E15E}"/>
    <cellStyle name="Normal 37 4 8 4 2" xfId="48813" xr:uid="{1A565693-E6EB-4006-BCB2-CED676CA5FFD}"/>
    <cellStyle name="Normal 37 4 8 4 2 2" xfId="48814" xr:uid="{B51A066D-D266-4B91-A185-92F64E830948}"/>
    <cellStyle name="Normal 37 4 8 4 2 2 2" xfId="48815" xr:uid="{D2C409F2-576E-4C1F-BCB4-BC29F61ABCC3}"/>
    <cellStyle name="Normal 37 4 8 4 2 3" xfId="48816" xr:uid="{B84DC85E-2A07-4AA2-B998-62257AA68AF7}"/>
    <cellStyle name="Normal 37 4 8 4 3" xfId="48817" xr:uid="{E6DC1331-095E-4AF1-8373-D3F72E359A26}"/>
    <cellStyle name="Normal 37 4 8 4 3 2" xfId="48818" xr:uid="{6DC5B1BC-66A8-4EDD-A2F8-093AB562441B}"/>
    <cellStyle name="Normal 37 4 8 4 4" xfId="48819" xr:uid="{A62E56E7-A140-4DF7-A037-221CCF8AD05A}"/>
    <cellStyle name="Normal 37 4 8 5" xfId="48820" xr:uid="{FC9B6623-90FA-4169-901B-C2DB6AAFA9DE}"/>
    <cellStyle name="Normal 37 4 8 5 2" xfId="48821" xr:uid="{4A88E678-1054-4613-A107-0FEE2EE2A8E2}"/>
    <cellStyle name="Normal 37 4 8 5 2 2" xfId="48822" xr:uid="{7C8C6C72-F975-472B-8F40-9D218E73062C}"/>
    <cellStyle name="Normal 37 4 8 5 3" xfId="48823" xr:uid="{EC4D564C-E89D-45EF-9899-7CB6C89CB9F2}"/>
    <cellStyle name="Normal 37 4 8 6" xfId="48824" xr:uid="{C8DE8A32-D866-46C2-B069-D527F95D586A}"/>
    <cellStyle name="Normal 37 4 8 6 2" xfId="48825" xr:uid="{6608CA11-9C07-4514-B2A0-02D7DECD57D0}"/>
    <cellStyle name="Normal 37 4 8 6 2 2" xfId="48826" xr:uid="{426E15BB-FF1C-4DEB-BF04-270EA4A624FA}"/>
    <cellStyle name="Normal 37 4 8 6 3" xfId="48827" xr:uid="{EC01ABD8-1277-4D8A-949F-DD83B2488083}"/>
    <cellStyle name="Normal 37 4 8 7" xfId="48828" xr:uid="{50D2A41F-A081-4551-B9B7-542DABCCB4A2}"/>
    <cellStyle name="Normal 37 4 8 7 2" xfId="48829" xr:uid="{4E20B657-1FE2-4C84-960C-2E26C0202111}"/>
    <cellStyle name="Normal 37 4 8 7 2 2" xfId="48830" xr:uid="{893E0060-258C-485D-826F-96DA6A01208D}"/>
    <cellStyle name="Normal 37 4 8 7 3" xfId="48831" xr:uid="{E4AF51F2-41C3-4022-9357-C9C4816F0F60}"/>
    <cellStyle name="Normal 37 4 8 8" xfId="48832" xr:uid="{94B48E95-429B-4E92-8AE2-1223410B4999}"/>
    <cellStyle name="Normal 37 4 8 8 2" xfId="48833" xr:uid="{1CF03AD3-24BD-4BAF-8339-983E2F7C8B00}"/>
    <cellStyle name="Normal 37 4 8 9" xfId="48834" xr:uid="{6BC2220A-6345-4EB7-9EF8-AAC5F8814DB6}"/>
    <cellStyle name="Normal 37 4 8_EGAT BS 10" xfId="48835" xr:uid="{422BB8F7-E9F9-4059-BC6A-50E5F0015D9F}"/>
    <cellStyle name="Normal 37 4 9" xfId="48836" xr:uid="{D7F41566-9545-4130-B038-5F9F165BC462}"/>
    <cellStyle name="Normal 37 4 9 2" xfId="48837" xr:uid="{8F89BD9A-640E-44DE-9B7A-4790C6A696D2}"/>
    <cellStyle name="Normal 37 4 9 2 2" xfId="48838" xr:uid="{0170F417-4857-42F2-84C1-EB68FE77E545}"/>
    <cellStyle name="Normal 37 4 9 2 2 2" xfId="48839" xr:uid="{40C4ED80-571A-4FDB-8B49-97F04347392A}"/>
    <cellStyle name="Normal 37 4 9 2 2 2 2" xfId="48840" xr:uid="{407E1FEF-1696-42A0-8EFF-86BF034C42C9}"/>
    <cellStyle name="Normal 37 4 9 2 2 3" xfId="48841" xr:uid="{DAD452B5-B63C-46CC-AC90-13B8F0ADAAB1}"/>
    <cellStyle name="Normal 37 4 9 2 3" xfId="48842" xr:uid="{953C37FC-5FE7-4327-8B7E-5FC63A6F825B}"/>
    <cellStyle name="Normal 37 4 9 2 3 2" xfId="48843" xr:uid="{7BB82640-3E35-407E-BBE0-FB045E5FF1EC}"/>
    <cellStyle name="Normal 37 4 9 2 4" xfId="48844" xr:uid="{A32FFCFA-0C28-4042-AB5B-B111AC1462A5}"/>
    <cellStyle name="Normal 37 4 9 3" xfId="48845" xr:uid="{4D315E3F-EC98-4F62-A961-7951D2692F96}"/>
    <cellStyle name="Normal 37 4 9 3 2" xfId="48846" xr:uid="{67F45F48-7D2A-4A73-A465-B0EEED7D61DB}"/>
    <cellStyle name="Normal 37 4 9 3 2 2" xfId="48847" xr:uid="{C428FC5A-DCB2-44A4-B619-1E11A8C6A15B}"/>
    <cellStyle name="Normal 37 4 9 3 2 2 2" xfId="48848" xr:uid="{981B03F2-FE24-470C-8038-999F8DD19115}"/>
    <cellStyle name="Normal 37 4 9 3 2 3" xfId="48849" xr:uid="{5E586B55-D1DF-4E13-BA6F-FE5934D241D3}"/>
    <cellStyle name="Normal 37 4 9 3 3" xfId="48850" xr:uid="{2FFECD90-B1EE-4727-AF39-87935EC70DEB}"/>
    <cellStyle name="Normal 37 4 9 3 3 2" xfId="48851" xr:uid="{BCE30B7F-82EE-424F-9936-687003BBDF42}"/>
    <cellStyle name="Normal 37 4 9 3 4" xfId="48852" xr:uid="{510D5621-0180-41BC-9AE2-DC637BC748AE}"/>
    <cellStyle name="Normal 37 4 9 4" xfId="48853" xr:uid="{BA84FD35-68BC-4B9E-875A-675D0AC5CBB0}"/>
    <cellStyle name="Normal 37 4 9 4 2" xfId="48854" xr:uid="{413E0CC3-9B8F-4667-B285-F89FF3AF767A}"/>
    <cellStyle name="Normal 37 4 9 4 2 2" xfId="48855" xr:uid="{915204AE-BC4A-4D7C-9CF1-E12A9C25E600}"/>
    <cellStyle name="Normal 37 4 9 4 3" xfId="48856" xr:uid="{FB3FB1F4-227A-4F4F-BA96-F487D2C85B1E}"/>
    <cellStyle name="Normal 37 4 9 5" xfId="48857" xr:uid="{533EA5C9-60FD-4D48-8E61-8A6FDF307A0D}"/>
    <cellStyle name="Normal 37 4 9 5 2" xfId="48858" xr:uid="{7FD943A3-72C7-4DDC-BC2C-C028C25A77E2}"/>
    <cellStyle name="Normal 37 4 9 5 2 2" xfId="48859" xr:uid="{A7310740-6DB9-4C7E-B838-5C02EE322F51}"/>
    <cellStyle name="Normal 37 4 9 5 3" xfId="48860" xr:uid="{BB795D9C-4679-435F-899C-0A20A34E8CAC}"/>
    <cellStyle name="Normal 37 4 9 6" xfId="48861" xr:uid="{0EF35880-D847-4DEA-9E0E-B25EA51FD850}"/>
    <cellStyle name="Normal 37 4 9 6 2" xfId="48862" xr:uid="{E4B5666E-AF96-461E-B308-CED8E415342E}"/>
    <cellStyle name="Normal 37 4 9 6 2 2" xfId="48863" xr:uid="{8E3E5BA2-0CA0-4CF1-AE29-AB40151D54E8}"/>
    <cellStyle name="Normal 37 4 9 6 3" xfId="48864" xr:uid="{FFED0512-AA7F-454A-A25D-46743C0ED74E}"/>
    <cellStyle name="Normal 37 4 9 7" xfId="48865" xr:uid="{54EA84A1-6E87-4793-8E82-A9C7378E3DD2}"/>
    <cellStyle name="Normal 37 4 9 7 2" xfId="48866" xr:uid="{4B83AC0D-8FFA-4C4F-8ADF-9442E5423670}"/>
    <cellStyle name="Normal 37 4 9 8" xfId="48867" xr:uid="{DFA49C6A-3D2C-44FC-8D22-051F241923E3}"/>
    <cellStyle name="Normal 37 4 9_EGAT BS 10" xfId="48868" xr:uid="{18F92A29-2107-4CE3-B8C7-4CF4A3C0585F}"/>
    <cellStyle name="Normal 37 4_EGAT BS 8" xfId="48869" xr:uid="{BA7346F3-BFEA-4418-B74F-17ECE9FA01FB}"/>
    <cellStyle name="Normal 37 5" xfId="48870" xr:uid="{63041495-F487-4538-80CD-7C8B8BF334D2}"/>
    <cellStyle name="Normal 37 5 10" xfId="48871" xr:uid="{4B6E6B11-12A8-4046-83AB-A882B06FB3B2}"/>
    <cellStyle name="Normal 37 5 10 2" xfId="48872" xr:uid="{6B32A6FB-CB7E-43FE-8338-04B1640AA74B}"/>
    <cellStyle name="Normal 37 5 11" xfId="48873" xr:uid="{2148EAF6-6702-4D65-8CA0-9D85D3CD8908}"/>
    <cellStyle name="Normal 37 5 2" xfId="48874" xr:uid="{BBBD5B95-6041-4541-8FD4-D57DD21B515F}"/>
    <cellStyle name="Normal 37 5 2 10" xfId="48875" xr:uid="{DE5A165D-B1A4-42D6-A56A-7E0538FFCB42}"/>
    <cellStyle name="Normal 37 5 2 2" xfId="48876" xr:uid="{50FA39A5-1136-4B04-8C0F-C11F16DEB8BB}"/>
    <cellStyle name="Normal 37 5 2 2 2" xfId="48877" xr:uid="{5F18ABE4-3027-4CFD-BED9-3DAC59D76EC2}"/>
    <cellStyle name="Normal 37 5 2 2 2 2" xfId="48878" xr:uid="{BD080B3C-0A7B-4856-9B63-6968F9BABF05}"/>
    <cellStyle name="Normal 37 5 2 2 2 2 2" xfId="48879" xr:uid="{3F4514B1-C8DD-413B-8807-5CC06DDA3DDC}"/>
    <cellStyle name="Normal 37 5 2 2 2 2 2 2" xfId="48880" xr:uid="{22B5794B-525F-4ECF-BE5B-1A7B3CC77E04}"/>
    <cellStyle name="Normal 37 5 2 2 2 2 2 2 2" xfId="48881" xr:uid="{2FB23E3A-9D54-4265-B338-03275D58784E}"/>
    <cellStyle name="Normal 37 5 2 2 2 2 2 3" xfId="48882" xr:uid="{F302F614-2112-47DB-98B1-6FA144828930}"/>
    <cellStyle name="Normal 37 5 2 2 2 2 3" xfId="48883" xr:uid="{699073D8-4E85-47AE-A6D1-014E744CF207}"/>
    <cellStyle name="Normal 37 5 2 2 2 2 3 2" xfId="48884" xr:uid="{73E16550-F595-4600-9DD3-C81867038115}"/>
    <cellStyle name="Normal 37 5 2 2 2 2 4" xfId="48885" xr:uid="{2A5FA3FB-8E8D-4AFF-AC47-142DC0446D70}"/>
    <cellStyle name="Normal 37 5 2 2 2 3" xfId="48886" xr:uid="{E1DEF4CD-DF25-462C-9612-676D76137A2A}"/>
    <cellStyle name="Normal 37 5 2 2 2 3 2" xfId="48887" xr:uid="{3E4530A5-596D-495E-92AC-8F2221A7F259}"/>
    <cellStyle name="Normal 37 5 2 2 2 3 2 2" xfId="48888" xr:uid="{121A0A9A-873F-4F47-A150-70979B2494C3}"/>
    <cellStyle name="Normal 37 5 2 2 2 3 3" xfId="48889" xr:uid="{68277C5E-0EEF-484A-95DD-E7B876D9879D}"/>
    <cellStyle name="Normal 37 5 2 2 2 4" xfId="48890" xr:uid="{FAB7AD2E-977D-405D-9971-27197436549F}"/>
    <cellStyle name="Normal 37 5 2 2 2 4 2" xfId="48891" xr:uid="{B29C844E-E106-4D55-A4BA-EE837B0CB2CE}"/>
    <cellStyle name="Normal 37 5 2 2 2 4 2 2" xfId="48892" xr:uid="{7BB7E194-A764-46B7-85AF-5B49476DCB5B}"/>
    <cellStyle name="Normal 37 5 2 2 2 4 3" xfId="48893" xr:uid="{7A69BD92-2B03-4D10-9CF8-6EFE4E007D07}"/>
    <cellStyle name="Normal 37 5 2 2 2 5" xfId="48894" xr:uid="{825F6A8A-7AF6-40EF-A993-65266111EFFB}"/>
    <cellStyle name="Normal 37 5 2 2 2 5 2" xfId="48895" xr:uid="{115236A8-E60B-47D5-BEFB-697EDB980128}"/>
    <cellStyle name="Normal 37 5 2 2 2 5 2 2" xfId="48896" xr:uid="{60565B86-088D-441D-90E9-48A264736B50}"/>
    <cellStyle name="Normal 37 5 2 2 2 5 3" xfId="48897" xr:uid="{93B34BD8-4360-4451-8207-10C0B30F5E83}"/>
    <cellStyle name="Normal 37 5 2 2 2 6" xfId="48898" xr:uid="{D67F810A-B016-4A6D-948D-EAF5A4DB9578}"/>
    <cellStyle name="Normal 37 5 2 2 2 6 2" xfId="48899" xr:uid="{355D070A-2AF8-48F8-949D-D51E0D987807}"/>
    <cellStyle name="Normal 37 5 2 2 2 7" xfId="48900" xr:uid="{C4321EBB-4464-4F10-ADD1-24B3095D93A9}"/>
    <cellStyle name="Normal 37 5 2 2 2_EGAT BS 10" xfId="48901" xr:uid="{1C06F453-4E20-4510-8433-8076C5EBED15}"/>
    <cellStyle name="Normal 37 5 2 2 3" xfId="48902" xr:uid="{904C75BE-BEDD-4999-ACF8-441B448A5F8A}"/>
    <cellStyle name="Normal 37 5 2 2 3 2" xfId="48903" xr:uid="{303BD93B-ADE3-46A7-8963-8CF6E357097F}"/>
    <cellStyle name="Normal 37 5 2 2 3 2 2" xfId="48904" xr:uid="{52C6FCD6-46A3-46D8-A0F9-A5EBF3425427}"/>
    <cellStyle name="Normal 37 5 2 2 3 2 2 2" xfId="48905" xr:uid="{EEF32878-737E-4A35-9AA0-00CAD15A2CE0}"/>
    <cellStyle name="Normal 37 5 2 2 3 2 3" xfId="48906" xr:uid="{56CF6B64-1FBC-490D-A656-D900606BF1D7}"/>
    <cellStyle name="Normal 37 5 2 2 3 3" xfId="48907" xr:uid="{1644E400-EE90-4A1A-A8EB-3D23552F90FD}"/>
    <cellStyle name="Normal 37 5 2 2 3 3 2" xfId="48908" xr:uid="{1D462367-E1AA-42B4-8A11-D3E952905E77}"/>
    <cellStyle name="Normal 37 5 2 2 3 4" xfId="48909" xr:uid="{4D52CF79-BCA6-48D4-959A-61B5BE8120D5}"/>
    <cellStyle name="Normal 37 5 2 2 4" xfId="48910" xr:uid="{CA9A72C9-FACB-4041-A268-D6ED75CD2298}"/>
    <cellStyle name="Normal 37 5 2 2 4 2" xfId="48911" xr:uid="{54C23D8A-A2B5-4D2C-BACD-1DEC950029F8}"/>
    <cellStyle name="Normal 37 5 2 2 4 2 2" xfId="48912" xr:uid="{B10EB680-04DE-45B1-A90F-24D580E4BBC6}"/>
    <cellStyle name="Normal 37 5 2 2 4 2 2 2" xfId="48913" xr:uid="{58997885-2DF4-4A19-93D0-5BCEC779586C}"/>
    <cellStyle name="Normal 37 5 2 2 4 2 3" xfId="48914" xr:uid="{00F7A33C-1341-4088-9FBB-06ACFE2B9613}"/>
    <cellStyle name="Normal 37 5 2 2 4 3" xfId="48915" xr:uid="{7B36692A-1FC2-4573-ABD4-0D8C9F19453E}"/>
    <cellStyle name="Normal 37 5 2 2 4 3 2" xfId="48916" xr:uid="{ECBDAD4C-22B3-4494-9CF8-866B94D2F29E}"/>
    <cellStyle name="Normal 37 5 2 2 4 4" xfId="48917" xr:uid="{B73A46C6-2FF7-465A-AC7D-3C2C9A89DFC7}"/>
    <cellStyle name="Normal 37 5 2 2 5" xfId="48918" xr:uid="{F9DF6A4B-10A1-402E-9DD3-6BDDDFF3D3DF}"/>
    <cellStyle name="Normal 37 5 2 2 5 2" xfId="48919" xr:uid="{04E82068-D7BB-45F8-83EB-2C3F23979643}"/>
    <cellStyle name="Normal 37 5 2 2 5 2 2" xfId="48920" xr:uid="{6DC6B845-54FF-4A49-B857-6EA086D5C311}"/>
    <cellStyle name="Normal 37 5 2 2 5 3" xfId="48921" xr:uid="{1DAC316E-0A7D-4F29-A1A9-1A049F9D9B2F}"/>
    <cellStyle name="Normal 37 5 2 2 6" xfId="48922" xr:uid="{6DFC1AD2-3C52-47F3-81A1-4BFA4338070C}"/>
    <cellStyle name="Normal 37 5 2 2 6 2" xfId="48923" xr:uid="{BB0F64F4-8688-460A-AB59-21212D81DD3E}"/>
    <cellStyle name="Normal 37 5 2 2 6 2 2" xfId="48924" xr:uid="{9C36F5F8-8937-44B3-9F2F-0811B83C3A12}"/>
    <cellStyle name="Normal 37 5 2 2 6 3" xfId="48925" xr:uid="{0A01FFC8-7AB7-45D0-9260-24CD9AD860C5}"/>
    <cellStyle name="Normal 37 5 2 2 7" xfId="48926" xr:uid="{242E8105-146C-42E0-B57D-A91B93B07F39}"/>
    <cellStyle name="Normal 37 5 2 2 7 2" xfId="48927" xr:uid="{CDF687F1-0804-4E50-9186-0017F733B472}"/>
    <cellStyle name="Normal 37 5 2 2 7 2 2" xfId="48928" xr:uid="{6CBEDE99-DBB5-4076-8303-17A40F2FA057}"/>
    <cellStyle name="Normal 37 5 2 2 7 3" xfId="48929" xr:uid="{8EE1C660-0030-4088-AAE3-D1466D1B7839}"/>
    <cellStyle name="Normal 37 5 2 2 8" xfId="48930" xr:uid="{E28866BA-D16A-48FD-BCA5-CF2D256A3704}"/>
    <cellStyle name="Normal 37 5 2 2 8 2" xfId="48931" xr:uid="{4BB9619D-A6F9-41E2-AEDC-429633AB00C1}"/>
    <cellStyle name="Normal 37 5 2 2 9" xfId="48932" xr:uid="{DD3002BC-3E15-415F-A75C-623B42E55FC8}"/>
    <cellStyle name="Normal 37 5 2 2_EGAT BS 10" xfId="48933" xr:uid="{25AFB800-D8CE-443C-804D-645F77293060}"/>
    <cellStyle name="Normal 37 5 2 3" xfId="48934" xr:uid="{3C4DBC46-A179-4108-98FC-A79623D7003C}"/>
    <cellStyle name="Normal 37 5 2 3 2" xfId="48935" xr:uid="{CC2CA195-5FC0-40EA-8662-BC5DC5AC6339}"/>
    <cellStyle name="Normal 37 5 2 3 2 2" xfId="48936" xr:uid="{981A8C68-6A4D-4A8B-A030-D5942F5A5581}"/>
    <cellStyle name="Normal 37 5 2 3 2 2 2" xfId="48937" xr:uid="{6A34384C-C8B3-4A29-B0DA-C2C79103EE55}"/>
    <cellStyle name="Normal 37 5 2 3 2 2 2 2" xfId="48938" xr:uid="{0DC728AE-4F5E-42A7-B74B-635A6C58C5D6}"/>
    <cellStyle name="Normal 37 5 2 3 2 2 3" xfId="48939" xr:uid="{653DAAF0-E06E-4973-8EED-9EA6C3A203F9}"/>
    <cellStyle name="Normal 37 5 2 3 2 3" xfId="48940" xr:uid="{6CFC2E33-7A0C-4833-8F32-C52E55411FA6}"/>
    <cellStyle name="Normal 37 5 2 3 2 3 2" xfId="48941" xr:uid="{39742EDE-75CB-4528-A85A-6C1972346734}"/>
    <cellStyle name="Normal 37 5 2 3 2 4" xfId="48942" xr:uid="{E58D6186-BFF1-488A-89E7-1F3C32477C11}"/>
    <cellStyle name="Normal 37 5 2 3 3" xfId="48943" xr:uid="{18BDF1D3-6D3A-4F05-AC0B-A8B88E9F95C5}"/>
    <cellStyle name="Normal 37 5 2 3 3 2" xfId="48944" xr:uid="{22642BF3-A6C2-4C77-B9AC-2484D729ACEB}"/>
    <cellStyle name="Normal 37 5 2 3 3 2 2" xfId="48945" xr:uid="{24A14B8C-FE1D-461A-8529-0568E0A450E6}"/>
    <cellStyle name="Normal 37 5 2 3 3 2 2 2" xfId="48946" xr:uid="{04140A5F-189C-450C-9734-6DC782ED87C5}"/>
    <cellStyle name="Normal 37 5 2 3 3 2 3" xfId="48947" xr:uid="{6028585B-72CC-4F7A-96B0-F945BE1B90B7}"/>
    <cellStyle name="Normal 37 5 2 3 3 3" xfId="48948" xr:uid="{833FB722-3E64-463F-8CCC-A34DD8E4D286}"/>
    <cellStyle name="Normal 37 5 2 3 3 3 2" xfId="48949" xr:uid="{8E2EEF50-36C1-4524-B604-05DFB16EEA25}"/>
    <cellStyle name="Normal 37 5 2 3 3 4" xfId="48950" xr:uid="{FD2DA88B-7EF6-4A81-9BDE-B05F7260FF35}"/>
    <cellStyle name="Normal 37 5 2 3 4" xfId="48951" xr:uid="{5ECBD226-DB12-4612-A52F-C3C3489199EF}"/>
    <cellStyle name="Normal 37 5 2 3 4 2" xfId="48952" xr:uid="{11AB8F2A-74EA-49F0-B900-19FE67AC1187}"/>
    <cellStyle name="Normal 37 5 2 3 4 2 2" xfId="48953" xr:uid="{E0D8FB62-4423-4864-B24C-F208E7CA859A}"/>
    <cellStyle name="Normal 37 5 2 3 4 3" xfId="48954" xr:uid="{1F0B2984-2142-42C6-9DFA-EA2CBE80E79A}"/>
    <cellStyle name="Normal 37 5 2 3 5" xfId="48955" xr:uid="{C38C0CF3-5963-4507-A4CD-2690403F78E8}"/>
    <cellStyle name="Normal 37 5 2 3 5 2" xfId="48956" xr:uid="{CEE546CA-68F0-4676-91AB-68B9A336530C}"/>
    <cellStyle name="Normal 37 5 2 3 5 2 2" xfId="48957" xr:uid="{2D787CA5-8EB5-4A44-B6A9-2604396F1D3B}"/>
    <cellStyle name="Normal 37 5 2 3 5 3" xfId="48958" xr:uid="{9CD66F2A-A09E-4893-9C38-AE3B699A4FD8}"/>
    <cellStyle name="Normal 37 5 2 3 6" xfId="48959" xr:uid="{EAC6B24C-4700-4019-8ABE-A917A28F6D31}"/>
    <cellStyle name="Normal 37 5 2 3 6 2" xfId="48960" xr:uid="{F9BE3954-FFFA-414B-B84C-18E15B1DE6FA}"/>
    <cellStyle name="Normal 37 5 2 3 6 2 2" xfId="48961" xr:uid="{57793B61-287D-47DF-8A88-286B6602C2E2}"/>
    <cellStyle name="Normal 37 5 2 3 6 3" xfId="48962" xr:uid="{39F10B05-9B15-47A3-8101-B5B731078AB1}"/>
    <cellStyle name="Normal 37 5 2 3 7" xfId="48963" xr:uid="{84A7651C-21B9-4333-B7D1-DFD31DD72C19}"/>
    <cellStyle name="Normal 37 5 2 3 7 2" xfId="48964" xr:uid="{BB4FA8D3-4AE1-4CB4-8993-BF20C0E2B7E9}"/>
    <cellStyle name="Normal 37 5 2 3 8" xfId="48965" xr:uid="{FEDCE070-93AB-4B8A-B276-1E84C08832B0}"/>
    <cellStyle name="Normal 37 5 2 3_EGAT BS 10" xfId="48966" xr:uid="{B2008DB6-AA64-47A8-A39D-2DE3698C9349}"/>
    <cellStyle name="Normal 37 5 2 4" xfId="48967" xr:uid="{719FD760-42C5-4230-BC5C-D113E922E993}"/>
    <cellStyle name="Normal 37 5 2 4 2" xfId="48968" xr:uid="{338E53B6-AD87-44B3-A33E-4E6A5D1EFB8F}"/>
    <cellStyle name="Normal 37 5 2 4 2 2" xfId="48969" xr:uid="{81BC653E-FD7E-4895-8A1A-E5DF9DA1D4A9}"/>
    <cellStyle name="Normal 37 5 2 4 2 2 2" xfId="48970" xr:uid="{2E063004-4F73-4667-A301-943FE28B545B}"/>
    <cellStyle name="Normal 37 5 2 4 2 3" xfId="48971" xr:uid="{87A9FA86-5CCC-4993-9401-63D0B40F690A}"/>
    <cellStyle name="Normal 37 5 2 4 3" xfId="48972" xr:uid="{79C6E397-1A0F-474A-867C-CA7982A77DBC}"/>
    <cellStyle name="Normal 37 5 2 4 3 2" xfId="48973" xr:uid="{9E5456AE-5284-4171-983A-292E37DD1DCE}"/>
    <cellStyle name="Normal 37 5 2 4 4" xfId="48974" xr:uid="{650834F9-6974-4A61-B3FD-A922DB7AF496}"/>
    <cellStyle name="Normal 37 5 2 5" xfId="48975" xr:uid="{C1760A8A-D9AA-4379-BC81-1993B6228BCB}"/>
    <cellStyle name="Normal 37 5 2 5 2" xfId="48976" xr:uid="{42DE8C6F-92D8-4803-AB0C-A0C90976812D}"/>
    <cellStyle name="Normal 37 5 2 5 2 2" xfId="48977" xr:uid="{4D7555CC-1222-49D8-B3B6-F1F4B33F9F1F}"/>
    <cellStyle name="Normal 37 5 2 5 2 2 2" xfId="48978" xr:uid="{8412C65D-1101-4CEC-8333-28191B643F64}"/>
    <cellStyle name="Normal 37 5 2 5 2 3" xfId="48979" xr:uid="{22A5A678-E6D8-45D0-8AF8-BED82203D1E9}"/>
    <cellStyle name="Normal 37 5 2 5 3" xfId="48980" xr:uid="{FE9D9756-E2D2-4050-A1B9-B5D63C99E51B}"/>
    <cellStyle name="Normal 37 5 2 5 3 2" xfId="48981" xr:uid="{B3B6787F-DD9C-429B-B181-E622633DD5AE}"/>
    <cellStyle name="Normal 37 5 2 5 4" xfId="48982" xr:uid="{3922CC5E-97E7-4C60-B7FE-412960F20A14}"/>
    <cellStyle name="Normal 37 5 2 6" xfId="48983" xr:uid="{A64D1C37-2547-464F-ADB6-76853D12C555}"/>
    <cellStyle name="Normal 37 5 2 6 2" xfId="48984" xr:uid="{41C5A0CB-BAA1-4591-8672-00C13BC78E1F}"/>
    <cellStyle name="Normal 37 5 2 6 2 2" xfId="48985" xr:uid="{DFB4A9CE-9DDE-4772-968A-C0EF408CA5C7}"/>
    <cellStyle name="Normal 37 5 2 6 3" xfId="48986" xr:uid="{58D0908D-F02C-4021-AFEF-ECCDE65E40CD}"/>
    <cellStyle name="Normal 37 5 2 7" xfId="48987" xr:uid="{F7F2861E-B322-4C1E-A7A4-D5D42ED9CE6A}"/>
    <cellStyle name="Normal 37 5 2 7 2" xfId="48988" xr:uid="{A68A8FCC-FA2E-47A2-AD26-3823644C746F}"/>
    <cellStyle name="Normal 37 5 2 7 2 2" xfId="48989" xr:uid="{3AF3B68A-290B-4107-AF96-F88ACA39881B}"/>
    <cellStyle name="Normal 37 5 2 7 3" xfId="48990" xr:uid="{3F5CD1CC-1197-4014-882C-EEDD4B396888}"/>
    <cellStyle name="Normal 37 5 2 8" xfId="48991" xr:uid="{7ECE537D-FB84-4CE7-8505-B9952480AE90}"/>
    <cellStyle name="Normal 37 5 2 8 2" xfId="48992" xr:uid="{68726D92-9881-44EB-B27B-7B18D103739C}"/>
    <cellStyle name="Normal 37 5 2 8 2 2" xfId="48993" xr:uid="{7E608978-7321-4E69-ADA8-6D4C675CDB08}"/>
    <cellStyle name="Normal 37 5 2 8 3" xfId="48994" xr:uid="{55F019E7-0B48-4591-BE77-85BAF1EB6946}"/>
    <cellStyle name="Normal 37 5 2 9" xfId="48995" xr:uid="{9B89C272-B7D9-4EDD-BF12-705A4220F2B8}"/>
    <cellStyle name="Normal 37 5 2 9 2" xfId="48996" xr:uid="{146AF119-89E2-476F-B02A-FEFB4EF7FB5F}"/>
    <cellStyle name="Normal 37 5 2_EGAT BS 10" xfId="48997" xr:uid="{12845C84-6FF4-442D-9851-35FCB9CBD740}"/>
    <cellStyle name="Normal 37 5 3" xfId="48998" xr:uid="{BF8E4232-BEBA-4228-9AB6-49B3B8D98550}"/>
    <cellStyle name="Normal 37 5 3 2" xfId="48999" xr:uid="{15F3361D-47E7-442F-B18F-C0B6B84504EA}"/>
    <cellStyle name="Normal 37 5 3 2 2" xfId="49000" xr:uid="{B78806BD-C01A-465F-A6EC-BD921406D1AD}"/>
    <cellStyle name="Normal 37 5 3 2 2 2" xfId="49001" xr:uid="{A5C9C6A5-B9FE-46CE-80F0-FCE8F778E182}"/>
    <cellStyle name="Normal 37 5 3 2 2 2 2" xfId="49002" xr:uid="{3E797A1A-6C93-4D7D-A459-499686BC9C40}"/>
    <cellStyle name="Normal 37 5 3 2 2 2 2 2" xfId="49003" xr:uid="{E403316E-E901-4D8A-97EB-9A0607D0E1D0}"/>
    <cellStyle name="Normal 37 5 3 2 2 2 3" xfId="49004" xr:uid="{653C2DA1-DE04-4584-A427-40E7B54B3B69}"/>
    <cellStyle name="Normal 37 5 3 2 2 3" xfId="49005" xr:uid="{3A265E99-9A0B-461F-9E06-C4EE124ABA7B}"/>
    <cellStyle name="Normal 37 5 3 2 2 3 2" xfId="49006" xr:uid="{3CDBF7FF-7FE8-4912-8473-8009D3369E37}"/>
    <cellStyle name="Normal 37 5 3 2 2 4" xfId="49007" xr:uid="{14F18D47-04AE-48CE-8913-51D19B1515D6}"/>
    <cellStyle name="Normal 37 5 3 2 3" xfId="49008" xr:uid="{C103BE5F-AAD2-474A-B626-C47CB27C835D}"/>
    <cellStyle name="Normal 37 5 3 2 3 2" xfId="49009" xr:uid="{8AEE7173-7EDD-4CA9-9713-1DE692986D77}"/>
    <cellStyle name="Normal 37 5 3 2 3 2 2" xfId="49010" xr:uid="{E12A228E-5086-40E8-9F86-DA1E5DF4202B}"/>
    <cellStyle name="Normal 37 5 3 2 3 3" xfId="49011" xr:uid="{09943778-836A-46B6-81E3-CBC2C9E39CAA}"/>
    <cellStyle name="Normal 37 5 3 2 4" xfId="49012" xr:uid="{9273DAA8-B189-46A7-86A1-E5BFE08749E0}"/>
    <cellStyle name="Normal 37 5 3 2 4 2" xfId="49013" xr:uid="{0D735D60-1E28-401E-9264-527C88DA54FC}"/>
    <cellStyle name="Normal 37 5 3 2 4 2 2" xfId="49014" xr:uid="{8370E5AC-EC01-4A2E-8579-CAC2542D2F2A}"/>
    <cellStyle name="Normal 37 5 3 2 4 3" xfId="49015" xr:uid="{98FF5AA4-8A29-4D18-B83D-8A4AF58B8418}"/>
    <cellStyle name="Normal 37 5 3 2 5" xfId="49016" xr:uid="{F3673D3C-8239-4DBE-8C99-403E654A336F}"/>
    <cellStyle name="Normal 37 5 3 2 5 2" xfId="49017" xr:uid="{329702A0-0766-4DB5-859A-5ABA99231E0B}"/>
    <cellStyle name="Normal 37 5 3 2 5 2 2" xfId="49018" xr:uid="{E0B05BE6-D874-4803-99A7-BBD94AED7DDB}"/>
    <cellStyle name="Normal 37 5 3 2 5 3" xfId="49019" xr:uid="{C7813215-BBFE-4E3C-A8B0-FA02C2EF2FD3}"/>
    <cellStyle name="Normal 37 5 3 2 6" xfId="49020" xr:uid="{0DB9BADF-A962-472D-B8FF-F8AE4791E849}"/>
    <cellStyle name="Normal 37 5 3 2 6 2" xfId="49021" xr:uid="{A4D6E327-966F-4EAC-AE62-884A2F41326A}"/>
    <cellStyle name="Normal 37 5 3 2 7" xfId="49022" xr:uid="{8A4DBF95-3AF3-4E6B-AC2C-AA18CF86B5EF}"/>
    <cellStyle name="Normal 37 5 3 2_EGAT BS 10" xfId="49023" xr:uid="{BF0A1147-D995-4B69-AE2B-165E72BB18A0}"/>
    <cellStyle name="Normal 37 5 3 3" xfId="49024" xr:uid="{3239E9F3-B65D-4CDA-BC09-54DBA0FC3C8E}"/>
    <cellStyle name="Normal 37 5 3 3 2" xfId="49025" xr:uid="{38D57EFC-EF32-42BF-8498-BB4E363F1AA0}"/>
    <cellStyle name="Normal 37 5 3 3 2 2" xfId="49026" xr:uid="{51740900-88C4-49CF-AE43-B9F0F2F48E7D}"/>
    <cellStyle name="Normal 37 5 3 3 2 2 2" xfId="49027" xr:uid="{684B3BD8-A141-4C37-9B79-87D7361E75D2}"/>
    <cellStyle name="Normal 37 5 3 3 2 3" xfId="49028" xr:uid="{558EED41-0C44-4190-9774-9E6F0C3A023B}"/>
    <cellStyle name="Normal 37 5 3 3 3" xfId="49029" xr:uid="{6D1EAEBF-066D-4B5C-BD20-9F9D918F27EE}"/>
    <cellStyle name="Normal 37 5 3 3 3 2" xfId="49030" xr:uid="{9C31F9E7-43FB-4278-8112-E515306DC688}"/>
    <cellStyle name="Normal 37 5 3 3 4" xfId="49031" xr:uid="{A79B6E83-3EDE-4A0D-A4F5-CB3762582781}"/>
    <cellStyle name="Normal 37 5 3 4" xfId="49032" xr:uid="{3DB3FF16-01B8-4392-81F9-1D85A35F4B27}"/>
    <cellStyle name="Normal 37 5 3 4 2" xfId="49033" xr:uid="{B01A0355-1AA3-4086-8D92-9D709D8E2B7B}"/>
    <cellStyle name="Normal 37 5 3 4 2 2" xfId="49034" xr:uid="{2399653C-3BCA-4AFB-BC86-0BEEE9143A7B}"/>
    <cellStyle name="Normal 37 5 3 4 2 2 2" xfId="49035" xr:uid="{773397A9-C6E6-45E3-9EE7-A3AF67566A61}"/>
    <cellStyle name="Normal 37 5 3 4 2 3" xfId="49036" xr:uid="{B362F069-E55C-4030-8A18-7DEA60A3AE82}"/>
    <cellStyle name="Normal 37 5 3 4 3" xfId="49037" xr:uid="{90B84C95-7D79-477D-A870-D4A17ADE05FA}"/>
    <cellStyle name="Normal 37 5 3 4 3 2" xfId="49038" xr:uid="{AC20298D-5C9C-4B1A-970F-0FE66193AD81}"/>
    <cellStyle name="Normal 37 5 3 4 4" xfId="49039" xr:uid="{B49FE1D7-688D-4361-9013-683548FF443C}"/>
    <cellStyle name="Normal 37 5 3 5" xfId="49040" xr:uid="{5AF3F267-6E3A-4D99-82B6-7897C1C21285}"/>
    <cellStyle name="Normal 37 5 3 5 2" xfId="49041" xr:uid="{63D77A71-9EE2-4E38-A975-237D72E89D2F}"/>
    <cellStyle name="Normal 37 5 3 5 2 2" xfId="49042" xr:uid="{0D38363E-204A-463D-82DD-44767C721CE8}"/>
    <cellStyle name="Normal 37 5 3 5 3" xfId="49043" xr:uid="{A525D224-A03F-4EEE-9D37-22BA914ED548}"/>
    <cellStyle name="Normal 37 5 3 6" xfId="49044" xr:uid="{4622B2A6-4E51-4488-B79D-0B81A86BADA5}"/>
    <cellStyle name="Normal 37 5 3 6 2" xfId="49045" xr:uid="{A28DA8B4-6500-4F70-9274-28F0C63E99B5}"/>
    <cellStyle name="Normal 37 5 3 6 2 2" xfId="49046" xr:uid="{CD687CF3-0BDB-46AE-BCD2-03C062947AC1}"/>
    <cellStyle name="Normal 37 5 3 6 3" xfId="49047" xr:uid="{7A385605-79CF-43E5-B2C8-5FF11D5A21E4}"/>
    <cellStyle name="Normal 37 5 3 7" xfId="49048" xr:uid="{2CA358A9-C6DA-41FE-8188-F404856BB3C7}"/>
    <cellStyle name="Normal 37 5 3 7 2" xfId="49049" xr:uid="{646B6C11-88FB-46A4-B21F-9C4784A3A68C}"/>
    <cellStyle name="Normal 37 5 3 7 2 2" xfId="49050" xr:uid="{53D581ED-C4FA-4EA5-A16E-F3B21450E79D}"/>
    <cellStyle name="Normal 37 5 3 7 3" xfId="49051" xr:uid="{29296EF6-EB94-446D-9CEC-8891EC52CF1B}"/>
    <cellStyle name="Normal 37 5 3 8" xfId="49052" xr:uid="{64630D03-9F77-49E1-BB1D-1972D1922714}"/>
    <cellStyle name="Normal 37 5 3 8 2" xfId="49053" xr:uid="{E31B1D76-1924-4E13-AB26-2D8393D876ED}"/>
    <cellStyle name="Normal 37 5 3 9" xfId="49054" xr:uid="{B0350971-E94E-4DEC-AFCB-0DA7D5215BB6}"/>
    <cellStyle name="Normal 37 5 3_EGAT BS 10" xfId="49055" xr:uid="{F7060804-D7D0-4EB6-B82A-55A25C0423AD}"/>
    <cellStyle name="Normal 37 5 4" xfId="49056" xr:uid="{EA95D967-168F-4969-A989-8DDD792374D8}"/>
    <cellStyle name="Normal 37 5 4 2" xfId="49057" xr:uid="{EA57035C-51A6-422A-9741-C0C09C2EB768}"/>
    <cellStyle name="Normal 37 5 4 2 2" xfId="49058" xr:uid="{36B1F492-E6E8-45B4-B9C8-A0CE054F0D2D}"/>
    <cellStyle name="Normal 37 5 4 2 2 2" xfId="49059" xr:uid="{B78AD09E-CFF0-4CCC-8F8D-87603811B2FF}"/>
    <cellStyle name="Normal 37 5 4 2 2 2 2" xfId="49060" xr:uid="{99D26D8A-DCD8-4E63-8294-81427D02E4C4}"/>
    <cellStyle name="Normal 37 5 4 2 2 3" xfId="49061" xr:uid="{C8EE71AD-9A4C-44CE-A2CC-665AF2C166CD}"/>
    <cellStyle name="Normal 37 5 4 2 3" xfId="49062" xr:uid="{935EF09B-00A9-4035-92C7-C8D06F608EB2}"/>
    <cellStyle name="Normal 37 5 4 2 3 2" xfId="49063" xr:uid="{58AEB22B-F9A0-4305-AFAB-187299AC8913}"/>
    <cellStyle name="Normal 37 5 4 2 4" xfId="49064" xr:uid="{971C1D0D-411F-4572-BE8C-FCF5FBDD963F}"/>
    <cellStyle name="Normal 37 5 4 3" xfId="49065" xr:uid="{F0A6BB73-FE4A-486D-B369-FEBA557C2457}"/>
    <cellStyle name="Normal 37 5 4 3 2" xfId="49066" xr:uid="{E7CE8D83-992C-4EB2-9C83-20A44F0E3A28}"/>
    <cellStyle name="Normal 37 5 4 3 2 2" xfId="49067" xr:uid="{24DE9A75-BB16-411E-B855-17B3E5BDF9E2}"/>
    <cellStyle name="Normal 37 5 4 3 2 2 2" xfId="49068" xr:uid="{25057E1A-D084-46AA-AE68-4B3BACD8C545}"/>
    <cellStyle name="Normal 37 5 4 3 2 3" xfId="49069" xr:uid="{1FDF626B-C335-4E3C-89B9-59A8561DEF6F}"/>
    <cellStyle name="Normal 37 5 4 3 3" xfId="49070" xr:uid="{5312B2A3-4DCE-4C93-A467-90F8452CBBCA}"/>
    <cellStyle name="Normal 37 5 4 3 3 2" xfId="49071" xr:uid="{FFAFBA67-27C9-4AD4-B4A8-0B4A5090F419}"/>
    <cellStyle name="Normal 37 5 4 3 4" xfId="49072" xr:uid="{CFDC8B19-323D-4BA2-9553-3D2515C5281E}"/>
    <cellStyle name="Normal 37 5 4 4" xfId="49073" xr:uid="{24BADD9F-6A4D-40ED-A473-F5FAB64F3613}"/>
    <cellStyle name="Normal 37 5 4 4 2" xfId="49074" xr:uid="{C88D8E59-01A9-45C4-BBA4-BD7998F2672A}"/>
    <cellStyle name="Normal 37 5 4 4 2 2" xfId="49075" xr:uid="{DAD4E031-AFC8-4C99-80C5-E4DC8660B76F}"/>
    <cellStyle name="Normal 37 5 4 4 3" xfId="49076" xr:uid="{CBCCA3F0-B978-4A56-9AB8-3EB7560EE162}"/>
    <cellStyle name="Normal 37 5 4 5" xfId="49077" xr:uid="{D9A76111-BCFA-4A18-B563-85B7502D8794}"/>
    <cellStyle name="Normal 37 5 4 5 2" xfId="49078" xr:uid="{A55BC633-3639-441A-B3B2-067C7D1301C4}"/>
    <cellStyle name="Normal 37 5 4 5 2 2" xfId="49079" xr:uid="{BA4389DD-1BB8-4C88-BB75-33A37274D91B}"/>
    <cellStyle name="Normal 37 5 4 5 3" xfId="49080" xr:uid="{3E30D97F-0031-43B6-B7F1-B7E2EEA6D017}"/>
    <cellStyle name="Normal 37 5 4 6" xfId="49081" xr:uid="{F6439B06-A9A4-417D-B099-083CD8B10FE7}"/>
    <cellStyle name="Normal 37 5 4 6 2" xfId="49082" xr:uid="{77AE251A-6F40-4BF2-B633-B2C2E23CDD03}"/>
    <cellStyle name="Normal 37 5 4 6 2 2" xfId="49083" xr:uid="{F7D5FFC7-6B05-49AD-80F5-E8653B85B61A}"/>
    <cellStyle name="Normal 37 5 4 6 3" xfId="49084" xr:uid="{3D14C45A-4A81-4F81-A158-C4FDBACC063E}"/>
    <cellStyle name="Normal 37 5 4 7" xfId="49085" xr:uid="{33858D0A-595F-46EB-A095-AD151C05F843}"/>
    <cellStyle name="Normal 37 5 4 7 2" xfId="49086" xr:uid="{B39DCFA1-819D-4982-9F95-5D9B37398995}"/>
    <cellStyle name="Normal 37 5 4 8" xfId="49087" xr:uid="{9679D16F-2182-473A-A0BA-0C9A3D39AD3E}"/>
    <cellStyle name="Normal 37 5 4_EGAT BS 10" xfId="49088" xr:uid="{2094C5CE-9E0A-4310-BFB4-B592E854F8D0}"/>
    <cellStyle name="Normal 37 5 5" xfId="49089" xr:uid="{0E1F4EA2-9C61-4719-AB96-2D0AC2E1664D}"/>
    <cellStyle name="Normal 37 5 5 2" xfId="49090" xr:uid="{D00132E1-751C-4C80-BCCC-81CA0C5F997B}"/>
    <cellStyle name="Normal 37 5 5 2 2" xfId="49091" xr:uid="{55C6E60F-9C66-4172-99B2-6379AC33D2FF}"/>
    <cellStyle name="Normal 37 5 5 2 2 2" xfId="49092" xr:uid="{AFC4E12E-08C3-46B6-B5B1-4FEAD7FF48DC}"/>
    <cellStyle name="Normal 37 5 5 2 3" xfId="49093" xr:uid="{B31E9820-A7F8-4F8C-AC15-3E31D547B2FE}"/>
    <cellStyle name="Normal 37 5 5 3" xfId="49094" xr:uid="{84D0F04E-6833-4BF7-AB0D-E85706B6CD89}"/>
    <cellStyle name="Normal 37 5 5 3 2" xfId="49095" xr:uid="{0D6F1BA3-BDE3-4D4B-BD12-DECFAE9370EE}"/>
    <cellStyle name="Normal 37 5 5 4" xfId="49096" xr:uid="{CC20C1CB-6C34-4D04-838E-072D69312094}"/>
    <cellStyle name="Normal 37 5 6" xfId="49097" xr:uid="{D207C30A-49F7-4D99-8441-65FD580C369B}"/>
    <cellStyle name="Normal 37 5 6 2" xfId="49098" xr:uid="{85C51D46-3FDC-4EE0-9D47-05E8FF32D763}"/>
    <cellStyle name="Normal 37 5 6 2 2" xfId="49099" xr:uid="{052BFBE0-AD11-4FB4-ABC3-CE853006832C}"/>
    <cellStyle name="Normal 37 5 6 2 2 2" xfId="49100" xr:uid="{F996540D-2F8C-43E0-9A91-4AE2767AC28D}"/>
    <cellStyle name="Normal 37 5 6 2 3" xfId="49101" xr:uid="{C988C247-D788-46DF-AF6F-5B52BD49EBE3}"/>
    <cellStyle name="Normal 37 5 6 3" xfId="49102" xr:uid="{288A46B2-BE6C-499E-8E98-20379F7C421B}"/>
    <cellStyle name="Normal 37 5 6 3 2" xfId="49103" xr:uid="{580B6CCD-CB17-4E05-BA43-931C892CA2D6}"/>
    <cellStyle name="Normal 37 5 6 4" xfId="49104" xr:uid="{208DA1BA-E9AE-4E16-AFC7-869960801E37}"/>
    <cellStyle name="Normal 37 5 7" xfId="49105" xr:uid="{F9F17E0D-F9D2-4C04-99F2-830BD8067DE4}"/>
    <cellStyle name="Normal 37 5 7 2" xfId="49106" xr:uid="{F40D61F2-71E4-4978-84B9-98C8E94E23A1}"/>
    <cellStyle name="Normal 37 5 7 2 2" xfId="49107" xr:uid="{64AFDB9E-AFE7-40AA-9092-3967EEC1829D}"/>
    <cellStyle name="Normal 37 5 7 3" xfId="49108" xr:uid="{F79F78DC-9E78-4326-8CE5-368FFF251EDC}"/>
    <cellStyle name="Normal 37 5 8" xfId="49109" xr:uid="{AFFA13E9-52A0-49BF-A252-FE6DD42B1C4A}"/>
    <cellStyle name="Normal 37 5 8 2" xfId="49110" xr:uid="{47352D3C-AB77-45FC-AE7A-FD30526EC038}"/>
    <cellStyle name="Normal 37 5 8 2 2" xfId="49111" xr:uid="{75697E43-259D-4052-968C-A7D2D045A6D4}"/>
    <cellStyle name="Normal 37 5 8 3" xfId="49112" xr:uid="{1850A625-32AD-4861-A2A7-F2C7C34FA1D9}"/>
    <cellStyle name="Normal 37 5 9" xfId="49113" xr:uid="{98894934-EA66-43F3-8D00-E4CCED80FC57}"/>
    <cellStyle name="Normal 37 5 9 2" xfId="49114" xr:uid="{88CC0AB3-A3D8-4EAD-86AA-F79FD84184E0}"/>
    <cellStyle name="Normal 37 5 9 2 2" xfId="49115" xr:uid="{B91F9439-8199-48A7-99CF-F19BA2475D3B}"/>
    <cellStyle name="Normal 37 5 9 3" xfId="49116" xr:uid="{0E00D44F-26D0-43F1-A6C0-F71C2059F01B}"/>
    <cellStyle name="Normal 37 5_EGAT BS 10" xfId="49117" xr:uid="{625E303F-6C37-4E31-B640-79C35288D8A2}"/>
    <cellStyle name="Normal 37 6" xfId="49118" xr:uid="{10990342-E621-4C0A-BBB7-FBCC7EE572FB}"/>
    <cellStyle name="Normal 37 6 10" xfId="49119" xr:uid="{06F04AB9-2DAB-4ED9-B8CC-7E6FCB07D990}"/>
    <cellStyle name="Normal 37 6 2" xfId="49120" xr:uid="{EEDD0E96-42E5-4EA7-8650-4A6017A2FB1E}"/>
    <cellStyle name="Normal 37 6 2 2" xfId="49121" xr:uid="{5F30D027-70D1-48CE-A325-60EB46C63A20}"/>
    <cellStyle name="Normal 37 6 2 2 2" xfId="49122" xr:uid="{1D49CA8F-23C5-47B4-8A7C-77F73EAB00FA}"/>
    <cellStyle name="Normal 37 6 2 2 2 2" xfId="49123" xr:uid="{881EF306-F11F-4001-84A1-E41216B4F7B8}"/>
    <cellStyle name="Normal 37 6 2 2 2 2 2" xfId="49124" xr:uid="{1CB86260-CAE2-43AF-A9AC-663E55D6ADF3}"/>
    <cellStyle name="Normal 37 6 2 2 2 2 2 2" xfId="49125" xr:uid="{D44B581F-343B-4E5B-B490-9F8824537DF6}"/>
    <cellStyle name="Normal 37 6 2 2 2 2 3" xfId="49126" xr:uid="{A4DE1436-1442-4A13-BE05-066A7E583BDC}"/>
    <cellStyle name="Normal 37 6 2 2 2 3" xfId="49127" xr:uid="{FE73A425-F877-4726-AC2A-D884915B34AB}"/>
    <cellStyle name="Normal 37 6 2 2 2 3 2" xfId="49128" xr:uid="{A86F1673-5837-463F-B220-D00FFBBC8943}"/>
    <cellStyle name="Normal 37 6 2 2 2 4" xfId="49129" xr:uid="{F0B8F24A-0475-415A-B267-A42118B6A979}"/>
    <cellStyle name="Normal 37 6 2 2 3" xfId="49130" xr:uid="{B32630D3-A600-47AB-B040-F63893555731}"/>
    <cellStyle name="Normal 37 6 2 2 3 2" xfId="49131" xr:uid="{28958177-05EF-4CCE-B8FA-C1E356A0A749}"/>
    <cellStyle name="Normal 37 6 2 2 3 2 2" xfId="49132" xr:uid="{8F938C6E-8ECB-4CA2-BA35-CB2F8BA9FFA9}"/>
    <cellStyle name="Normal 37 6 2 2 3 3" xfId="49133" xr:uid="{94865D16-CB0B-4D55-BC4B-ED534FB65B1B}"/>
    <cellStyle name="Normal 37 6 2 2 4" xfId="49134" xr:uid="{36DE1635-8908-4951-84C5-665A1DEED694}"/>
    <cellStyle name="Normal 37 6 2 2 4 2" xfId="49135" xr:uid="{185C66AE-1877-4040-95B0-A57B33AFB1CD}"/>
    <cellStyle name="Normal 37 6 2 2 4 2 2" xfId="49136" xr:uid="{E19345C6-BCB2-469E-887F-9DD2D7710208}"/>
    <cellStyle name="Normal 37 6 2 2 4 3" xfId="49137" xr:uid="{2F9B1A34-7BDA-4E4E-9356-30FB78363C4F}"/>
    <cellStyle name="Normal 37 6 2 2 5" xfId="49138" xr:uid="{CA7A12C7-1497-45E9-B024-15008C0994B4}"/>
    <cellStyle name="Normal 37 6 2 2 5 2" xfId="49139" xr:uid="{20AA90F4-3889-4353-809B-9DDE1C65F081}"/>
    <cellStyle name="Normal 37 6 2 2 5 2 2" xfId="49140" xr:uid="{D250AB39-1023-47F7-9930-38935330BC20}"/>
    <cellStyle name="Normal 37 6 2 2 5 3" xfId="49141" xr:uid="{8ACAFC74-7958-45FD-9F65-FF77E2B3C3C4}"/>
    <cellStyle name="Normal 37 6 2 2 6" xfId="49142" xr:uid="{75862180-04D9-4AF6-A46E-BAFE9AB61723}"/>
    <cellStyle name="Normal 37 6 2 2 6 2" xfId="49143" xr:uid="{728561BC-9E57-437D-9848-D6D2FF801028}"/>
    <cellStyle name="Normal 37 6 2 2 7" xfId="49144" xr:uid="{0BF22087-33B9-4786-8E3C-C58440B80DA1}"/>
    <cellStyle name="Normal 37 6 2 2_EGAT BS 10" xfId="49145" xr:uid="{F1B0E22A-DB5E-44E1-A70B-0943E18D3CDC}"/>
    <cellStyle name="Normal 37 6 2 3" xfId="49146" xr:uid="{EFC8A578-E872-47A1-A9FB-2EA986F1B6D0}"/>
    <cellStyle name="Normal 37 6 2 3 2" xfId="49147" xr:uid="{A267C8E4-4358-4B7B-B9BD-4593C7BC8ABA}"/>
    <cellStyle name="Normal 37 6 2 3 2 2" xfId="49148" xr:uid="{FC19487B-769A-4636-83FF-D62C2C4BAE75}"/>
    <cellStyle name="Normal 37 6 2 3 2 2 2" xfId="49149" xr:uid="{4331FFFB-FE5C-4557-8B53-45D21A48B4BF}"/>
    <cellStyle name="Normal 37 6 2 3 2 3" xfId="49150" xr:uid="{5474EFFA-486E-48BA-80CB-F96389476A88}"/>
    <cellStyle name="Normal 37 6 2 3 3" xfId="49151" xr:uid="{88AF2B3F-B4DC-4CA1-85CE-B58682690348}"/>
    <cellStyle name="Normal 37 6 2 3 3 2" xfId="49152" xr:uid="{3E17362A-0FF8-4091-BF8F-68DCE1089762}"/>
    <cellStyle name="Normal 37 6 2 3 4" xfId="49153" xr:uid="{CB87CE6A-A535-4718-9CA4-AD2457808B3D}"/>
    <cellStyle name="Normal 37 6 2 4" xfId="49154" xr:uid="{CF43BF5E-D972-4670-A6AD-B72D64F2ED17}"/>
    <cellStyle name="Normal 37 6 2 4 2" xfId="49155" xr:uid="{A12DED7F-7A88-4DE7-BAE6-57AC0D3335EB}"/>
    <cellStyle name="Normal 37 6 2 4 2 2" xfId="49156" xr:uid="{D4EB49F4-4491-463A-A120-48DB09BC0E8D}"/>
    <cellStyle name="Normal 37 6 2 4 2 2 2" xfId="49157" xr:uid="{763C2EF2-DB0F-4458-9F29-B2D56070F0BE}"/>
    <cellStyle name="Normal 37 6 2 4 2 3" xfId="49158" xr:uid="{6E6D33B0-35DB-4748-9EC0-A6DBB797504C}"/>
    <cellStyle name="Normal 37 6 2 4 3" xfId="49159" xr:uid="{D39342E6-47BF-4F56-B22A-A91EF684BA73}"/>
    <cellStyle name="Normal 37 6 2 4 3 2" xfId="49160" xr:uid="{8F970788-BE1D-48A5-876E-F9B4D114919D}"/>
    <cellStyle name="Normal 37 6 2 4 4" xfId="49161" xr:uid="{122FC8C7-B560-4880-8D28-6CDFAFA2A7BC}"/>
    <cellStyle name="Normal 37 6 2 5" xfId="49162" xr:uid="{1DFAA706-AE54-45F4-8A9B-E7F1B46F7844}"/>
    <cellStyle name="Normal 37 6 2 5 2" xfId="49163" xr:uid="{42D78B97-8923-42D6-903F-4696596896FA}"/>
    <cellStyle name="Normal 37 6 2 5 2 2" xfId="49164" xr:uid="{8911F513-6C26-42BB-A76A-B874F66C52D7}"/>
    <cellStyle name="Normal 37 6 2 5 3" xfId="49165" xr:uid="{2C7A1CAA-E530-4C29-98CC-19E85049E15D}"/>
    <cellStyle name="Normal 37 6 2 6" xfId="49166" xr:uid="{5D1E7B5E-AE93-4CF8-B5D5-9E360B3B56E0}"/>
    <cellStyle name="Normal 37 6 2 6 2" xfId="49167" xr:uid="{D874C166-B41F-4BFC-8FB5-C20D4FF228EE}"/>
    <cellStyle name="Normal 37 6 2 6 2 2" xfId="49168" xr:uid="{0DAF4E49-FFA6-4BC3-B6D7-1F3F1C9E9AEA}"/>
    <cellStyle name="Normal 37 6 2 6 3" xfId="49169" xr:uid="{83EB29CF-CDB0-41E7-805E-FDD1DC13D2C3}"/>
    <cellStyle name="Normal 37 6 2 7" xfId="49170" xr:uid="{95B7268E-5AD7-4F02-B85B-FF86682AE896}"/>
    <cellStyle name="Normal 37 6 2 7 2" xfId="49171" xr:uid="{5958F3D2-8E32-44D0-9292-DB05B03FFB87}"/>
    <cellStyle name="Normal 37 6 2 7 2 2" xfId="49172" xr:uid="{09F23402-99DD-4204-8E28-19DF8E74F3AE}"/>
    <cellStyle name="Normal 37 6 2 7 3" xfId="49173" xr:uid="{2C5FDC7F-C212-48BC-874E-33FCC628F7EB}"/>
    <cellStyle name="Normal 37 6 2 8" xfId="49174" xr:uid="{C0E98E90-3B65-47D5-A899-9BD54AAC7C20}"/>
    <cellStyle name="Normal 37 6 2 8 2" xfId="49175" xr:uid="{30E4540A-A5CC-4377-861E-33B163A0E215}"/>
    <cellStyle name="Normal 37 6 2 9" xfId="49176" xr:uid="{D51C5AF7-A4DA-40F0-84E7-D375905862A7}"/>
    <cellStyle name="Normal 37 6 2_EGAT BS 10" xfId="49177" xr:uid="{D61B3DE2-6FAA-467E-AFF5-2ECF58745C86}"/>
    <cellStyle name="Normal 37 6 3" xfId="49178" xr:uid="{58EB11B9-CA3C-40C1-BC2D-D6248A78CDC2}"/>
    <cellStyle name="Normal 37 6 3 2" xfId="49179" xr:uid="{1F73E0F6-EE97-4D84-A0B2-F7C76651E752}"/>
    <cellStyle name="Normal 37 6 3 2 2" xfId="49180" xr:uid="{784D5BE2-EB2F-4835-A673-9682D157258E}"/>
    <cellStyle name="Normal 37 6 3 2 2 2" xfId="49181" xr:uid="{92729A62-55A5-4C2D-B8A3-8CD447593450}"/>
    <cellStyle name="Normal 37 6 3 2 2 2 2" xfId="49182" xr:uid="{D22F7D2E-B35A-4356-A30A-0E5801C71F0A}"/>
    <cellStyle name="Normal 37 6 3 2 2 3" xfId="49183" xr:uid="{483D2365-B49C-4876-A39A-44E041B9B499}"/>
    <cellStyle name="Normal 37 6 3 2 3" xfId="49184" xr:uid="{E6014B4A-EE8A-4CF6-834A-5A41F41DCD82}"/>
    <cellStyle name="Normal 37 6 3 2 3 2" xfId="49185" xr:uid="{6633075E-AD46-4F5B-A423-B04828CB43C0}"/>
    <cellStyle name="Normal 37 6 3 2 4" xfId="49186" xr:uid="{B219C88D-E806-42D4-9949-C54514415958}"/>
    <cellStyle name="Normal 37 6 3 3" xfId="49187" xr:uid="{DF5D12D0-C4A7-48EE-919D-865BF3EB8440}"/>
    <cellStyle name="Normal 37 6 3 3 2" xfId="49188" xr:uid="{13943FB4-719C-45EE-AC94-DDF6870D6576}"/>
    <cellStyle name="Normal 37 6 3 3 2 2" xfId="49189" xr:uid="{177F165C-0E69-442D-816D-9D1AA183FF44}"/>
    <cellStyle name="Normal 37 6 3 3 2 2 2" xfId="49190" xr:uid="{57EF9B6D-91BF-46C4-BD31-56869DC62A7D}"/>
    <cellStyle name="Normal 37 6 3 3 2 3" xfId="49191" xr:uid="{4B2FF418-2665-43B0-810C-69891ABB6BE8}"/>
    <cellStyle name="Normal 37 6 3 3 3" xfId="49192" xr:uid="{80F5D678-AA1A-4FA8-A531-0F8A9875FF34}"/>
    <cellStyle name="Normal 37 6 3 3 3 2" xfId="49193" xr:uid="{CB8178F5-C5F9-46FA-BC44-AE2213803951}"/>
    <cellStyle name="Normal 37 6 3 3 4" xfId="49194" xr:uid="{A0303F67-2D61-4D40-86BF-59DB80597EED}"/>
    <cellStyle name="Normal 37 6 3 4" xfId="49195" xr:uid="{EE69EE83-25CB-4544-A5C9-7055FFAF79EC}"/>
    <cellStyle name="Normal 37 6 3 4 2" xfId="49196" xr:uid="{BD00F679-D9E9-401F-8A06-0C6C03C09B91}"/>
    <cellStyle name="Normal 37 6 3 4 2 2" xfId="49197" xr:uid="{A1B77922-5DB7-43C0-B29D-34168E173232}"/>
    <cellStyle name="Normal 37 6 3 4 3" xfId="49198" xr:uid="{33ECC2A5-F703-408F-9947-CD89BA05A0C7}"/>
    <cellStyle name="Normal 37 6 3 5" xfId="49199" xr:uid="{96F7973A-54BF-4E63-AF35-2F3D90139593}"/>
    <cellStyle name="Normal 37 6 3 5 2" xfId="49200" xr:uid="{B1305F13-7999-4C89-A12C-9BE329059F7E}"/>
    <cellStyle name="Normal 37 6 3 5 2 2" xfId="49201" xr:uid="{DD19C072-2452-4B0E-85CB-64F33F72B466}"/>
    <cellStyle name="Normal 37 6 3 5 3" xfId="49202" xr:uid="{4F89B617-B875-4AD8-AE06-BFD07C389128}"/>
    <cellStyle name="Normal 37 6 3 6" xfId="49203" xr:uid="{168CAA84-63F3-44D8-BF3F-87AF1566F112}"/>
    <cellStyle name="Normal 37 6 3 6 2" xfId="49204" xr:uid="{D72ACF20-F4B2-4952-A383-96FA65589936}"/>
    <cellStyle name="Normal 37 6 3 6 2 2" xfId="49205" xr:uid="{ABA738E1-429B-43F1-B693-6C6C874CCF33}"/>
    <cellStyle name="Normal 37 6 3 6 3" xfId="49206" xr:uid="{D3D47B44-32E4-4513-889F-F2480AD48A05}"/>
    <cellStyle name="Normal 37 6 3 7" xfId="49207" xr:uid="{A897F71A-3EA3-4B98-A8F8-96EC68B825BB}"/>
    <cellStyle name="Normal 37 6 3 7 2" xfId="49208" xr:uid="{DFCE1AAB-1799-4831-96E5-45B3DC5A80AF}"/>
    <cellStyle name="Normal 37 6 3 8" xfId="49209" xr:uid="{690818F1-C997-4903-9450-D30F4C018F3B}"/>
    <cellStyle name="Normal 37 6 3_EGAT BS 10" xfId="49210" xr:uid="{F66AA49F-FD29-4480-B325-E7399D1EFDB5}"/>
    <cellStyle name="Normal 37 6 4" xfId="49211" xr:uid="{C56DB671-25CD-44BE-89B2-DB064DC1D11C}"/>
    <cellStyle name="Normal 37 6 4 2" xfId="49212" xr:uid="{72321395-5CF3-4DD0-BE3E-EA3DF0543513}"/>
    <cellStyle name="Normal 37 6 4 2 2" xfId="49213" xr:uid="{C9BA025C-061D-4092-B357-88ECF29EC754}"/>
    <cellStyle name="Normal 37 6 4 2 2 2" xfId="49214" xr:uid="{0E0F0669-4408-42B0-9272-9C1F9CCF6196}"/>
    <cellStyle name="Normal 37 6 4 2 3" xfId="49215" xr:uid="{58EEC03D-47CA-485F-BB16-0B13ECE175E6}"/>
    <cellStyle name="Normal 37 6 4 3" xfId="49216" xr:uid="{970B1781-E659-4315-96A2-534FC0D5A72A}"/>
    <cellStyle name="Normal 37 6 4 3 2" xfId="49217" xr:uid="{973758C5-2891-4372-93A5-37ADC1296952}"/>
    <cellStyle name="Normal 37 6 4 4" xfId="49218" xr:uid="{142E82F4-C729-4932-B4E8-38F35051AC2F}"/>
    <cellStyle name="Normal 37 6 5" xfId="49219" xr:uid="{796D8E32-C8E5-4DB5-B380-5E07D0745852}"/>
    <cellStyle name="Normal 37 6 5 2" xfId="49220" xr:uid="{3BAD25B9-F89D-4EE9-B39E-F898FA3D8706}"/>
    <cellStyle name="Normal 37 6 5 2 2" xfId="49221" xr:uid="{BD464426-5A13-4FEB-BC80-4CDD0BA12C72}"/>
    <cellStyle name="Normal 37 6 5 2 2 2" xfId="49222" xr:uid="{514B2D64-4B7D-4554-837D-404D14D88386}"/>
    <cellStyle name="Normal 37 6 5 2 3" xfId="49223" xr:uid="{3B6BEDE9-ED57-4AC4-BFED-F1B6A0CA097A}"/>
    <cellStyle name="Normal 37 6 5 3" xfId="49224" xr:uid="{4DB829FF-94ED-4E12-9FD1-EE503AA8B1D7}"/>
    <cellStyle name="Normal 37 6 5 3 2" xfId="49225" xr:uid="{99986C4C-6998-4FED-8DF3-C7154EEAB78B}"/>
    <cellStyle name="Normal 37 6 5 4" xfId="49226" xr:uid="{8B199B1B-384C-4BE6-8B26-B3053AB66989}"/>
    <cellStyle name="Normal 37 6 6" xfId="49227" xr:uid="{9CB412BC-B7FF-4E40-AA3F-7736FDEA4E21}"/>
    <cellStyle name="Normal 37 6 6 2" xfId="49228" xr:uid="{46FF5028-14DA-40B5-B9EE-BC121C5BA1F4}"/>
    <cellStyle name="Normal 37 6 6 2 2" xfId="49229" xr:uid="{7D828C91-82D6-4382-A4C1-4BB5E4B261B3}"/>
    <cellStyle name="Normal 37 6 6 3" xfId="49230" xr:uid="{AB70A9F6-73FE-4001-8ABA-9AFB197B2B26}"/>
    <cellStyle name="Normal 37 6 7" xfId="49231" xr:uid="{41927D03-F426-4CA3-8ADC-8EB6D7043838}"/>
    <cellStyle name="Normal 37 6 7 2" xfId="49232" xr:uid="{D82E18D6-B30C-44E3-A2EF-8B7CA5317615}"/>
    <cellStyle name="Normal 37 6 7 2 2" xfId="49233" xr:uid="{A2E1CD21-C098-40EF-A4CF-F413CE3FAECF}"/>
    <cellStyle name="Normal 37 6 7 3" xfId="49234" xr:uid="{86A543BC-BE15-4112-B20E-F53DA06F4D8F}"/>
    <cellStyle name="Normal 37 6 8" xfId="49235" xr:uid="{4DB22B07-E266-44F6-A48B-8AD2426F9D89}"/>
    <cellStyle name="Normal 37 6 8 2" xfId="49236" xr:uid="{8A51AD3C-F9DF-4926-8F86-5828D76F34E6}"/>
    <cellStyle name="Normal 37 6 8 2 2" xfId="49237" xr:uid="{6A4085D1-9412-4270-9805-D1E3D33DA3AE}"/>
    <cellStyle name="Normal 37 6 8 3" xfId="49238" xr:uid="{F2787921-9011-472B-8E93-73DA50CC626B}"/>
    <cellStyle name="Normal 37 6 9" xfId="49239" xr:uid="{06A448CC-D5B8-46C7-953D-71B645211953}"/>
    <cellStyle name="Normal 37 6 9 2" xfId="49240" xr:uid="{86518E59-6CB9-4AA3-BB86-2F3E83C8DFE9}"/>
    <cellStyle name="Normal 37 6_EGAT BS 10" xfId="49241" xr:uid="{06A79F22-EE23-497F-854E-1F734AA0E17B}"/>
    <cellStyle name="Normal 37 7" xfId="49242" xr:uid="{A815770B-A6CC-4EA1-AB2A-027161EE3FCE}"/>
    <cellStyle name="Normal 37 7 10" xfId="49243" xr:uid="{44A7FDA9-E65E-43F2-9AB3-7331D5D79805}"/>
    <cellStyle name="Normal 37 7 2" xfId="49244" xr:uid="{D17AAAB3-5CC5-4506-B9E3-8126A1E39AC6}"/>
    <cellStyle name="Normal 37 7 2 2" xfId="49245" xr:uid="{4BA2D043-95CB-4019-AD28-43102F739A2C}"/>
    <cellStyle name="Normal 37 7 2 2 2" xfId="49246" xr:uid="{BE8AEA06-9CC7-4091-B7A2-8FF22E035855}"/>
    <cellStyle name="Normal 37 7 2 2 2 2" xfId="49247" xr:uid="{9A2D2BEB-9C0B-4345-82F1-89116266B5FE}"/>
    <cellStyle name="Normal 37 7 2 2 2 2 2" xfId="49248" xr:uid="{5F616F96-4CF9-4AB2-93F8-094A8FE86430}"/>
    <cellStyle name="Normal 37 7 2 2 2 2 2 2" xfId="49249" xr:uid="{9887D22F-B718-41C9-B290-944903289659}"/>
    <cellStyle name="Normal 37 7 2 2 2 2 3" xfId="49250" xr:uid="{818B8A80-E00C-47A4-99EB-FFF8E90E5FFA}"/>
    <cellStyle name="Normal 37 7 2 2 2 3" xfId="49251" xr:uid="{6F8EF5D9-68F5-4070-AD67-EFD593F94C57}"/>
    <cellStyle name="Normal 37 7 2 2 2 3 2" xfId="49252" xr:uid="{0E84A4C9-4CF9-4CB2-85BC-D532188906FF}"/>
    <cellStyle name="Normal 37 7 2 2 2 4" xfId="49253" xr:uid="{A9821F10-A64A-4EBF-AD2A-34738867CCF8}"/>
    <cellStyle name="Normal 37 7 2 2 3" xfId="49254" xr:uid="{C33A9FBC-9E62-467E-A8A2-9CFBA2B381CC}"/>
    <cellStyle name="Normal 37 7 2 2 3 2" xfId="49255" xr:uid="{FE04D306-E5AB-46B6-9DF0-B0A8942723A7}"/>
    <cellStyle name="Normal 37 7 2 2 3 2 2" xfId="49256" xr:uid="{5522BD30-BFDB-47DC-929F-E0FC447F524C}"/>
    <cellStyle name="Normal 37 7 2 2 3 3" xfId="49257" xr:uid="{63932596-48FF-4432-92F1-7AB7E0EE6EC3}"/>
    <cellStyle name="Normal 37 7 2 2 4" xfId="49258" xr:uid="{ABA09BCE-C376-4055-9903-01719BA33C0B}"/>
    <cellStyle name="Normal 37 7 2 2 4 2" xfId="49259" xr:uid="{2F9F6189-5281-4CDD-B7E9-6EA407B61A9F}"/>
    <cellStyle name="Normal 37 7 2 2 4 2 2" xfId="49260" xr:uid="{F7E2F6DF-E2AA-491F-8CEF-307A55EB6AC5}"/>
    <cellStyle name="Normal 37 7 2 2 4 3" xfId="49261" xr:uid="{225EBA8E-728A-4571-9FE5-8CA2C7821CFE}"/>
    <cellStyle name="Normal 37 7 2 2 5" xfId="49262" xr:uid="{264E3E95-126D-4500-9B0B-606437EF3531}"/>
    <cellStyle name="Normal 37 7 2 2 5 2" xfId="49263" xr:uid="{79661FF6-0C19-416D-AC7A-183B93E8D8FB}"/>
    <cellStyle name="Normal 37 7 2 2 5 2 2" xfId="49264" xr:uid="{031AB1F2-1956-4271-9B36-86E36339253E}"/>
    <cellStyle name="Normal 37 7 2 2 5 3" xfId="49265" xr:uid="{352C48F0-C797-458E-99EF-4698F114DB90}"/>
    <cellStyle name="Normal 37 7 2 2 6" xfId="49266" xr:uid="{81FB81BB-39D1-42A3-8559-A9C8542D046A}"/>
    <cellStyle name="Normal 37 7 2 2 6 2" xfId="49267" xr:uid="{775BDB69-BF51-4118-B512-DEA174A50ABB}"/>
    <cellStyle name="Normal 37 7 2 2 7" xfId="49268" xr:uid="{9F3FEDCB-92A0-41BF-958D-1557B22AA351}"/>
    <cellStyle name="Normal 37 7 2 2_EGAT BS 10" xfId="49269" xr:uid="{949013C6-8857-4FF3-B473-FCBBC43C731D}"/>
    <cellStyle name="Normal 37 7 2 3" xfId="49270" xr:uid="{804C7698-3BB3-4254-A62D-9C6D9A61B378}"/>
    <cellStyle name="Normal 37 7 2 3 2" xfId="49271" xr:uid="{FD007659-842E-4463-8C18-E146365BEAA0}"/>
    <cellStyle name="Normal 37 7 2 3 2 2" xfId="49272" xr:uid="{FCE78CD1-AE54-4807-B22D-C18903C63113}"/>
    <cellStyle name="Normal 37 7 2 3 2 2 2" xfId="49273" xr:uid="{4D9C0A6A-2459-48B3-AA2E-9DCDE1F334EB}"/>
    <cellStyle name="Normal 37 7 2 3 2 3" xfId="49274" xr:uid="{583C5852-6BFD-4D5C-A276-C87BA7F3BBBC}"/>
    <cellStyle name="Normal 37 7 2 3 3" xfId="49275" xr:uid="{E9654DC5-8FBA-4143-9371-781BCBF147FC}"/>
    <cellStyle name="Normal 37 7 2 3 3 2" xfId="49276" xr:uid="{02661768-183A-486A-97D2-210EA62245C2}"/>
    <cellStyle name="Normal 37 7 2 3 4" xfId="49277" xr:uid="{4DEFD0E0-5C61-4B6F-BB5A-2E93C1C4690F}"/>
    <cellStyle name="Normal 37 7 2 4" xfId="49278" xr:uid="{4DE19A42-269A-4B54-A916-72E848DF8833}"/>
    <cellStyle name="Normal 37 7 2 4 2" xfId="49279" xr:uid="{934639CD-F187-4CB7-9176-60E08CED7E0D}"/>
    <cellStyle name="Normal 37 7 2 4 2 2" xfId="49280" xr:uid="{944E0A61-D8FB-4902-BC92-0A334C9BD418}"/>
    <cellStyle name="Normal 37 7 2 4 2 2 2" xfId="49281" xr:uid="{4AD7FF21-B809-4D7E-8C34-6322EEB5C5E1}"/>
    <cellStyle name="Normal 37 7 2 4 2 3" xfId="49282" xr:uid="{D21DAF99-D5D4-4A45-A1FC-6D3A4CD3C39C}"/>
    <cellStyle name="Normal 37 7 2 4 3" xfId="49283" xr:uid="{07006AA8-FC07-4C7E-8FC0-CAD390DFE44A}"/>
    <cellStyle name="Normal 37 7 2 4 3 2" xfId="49284" xr:uid="{9B2BBF38-30EF-41C3-A006-5D671DCB94D1}"/>
    <cellStyle name="Normal 37 7 2 4 4" xfId="49285" xr:uid="{B3BD0787-4205-4D2B-86DE-F8AA256440ED}"/>
    <cellStyle name="Normal 37 7 2 5" xfId="49286" xr:uid="{E87DB81A-57ED-4B00-8B99-EEC9E2F21E79}"/>
    <cellStyle name="Normal 37 7 2 5 2" xfId="49287" xr:uid="{37531D38-2014-4D90-9300-6090BD21DD0C}"/>
    <cellStyle name="Normal 37 7 2 5 2 2" xfId="49288" xr:uid="{068E88A4-8D43-44EC-A29D-C1EFE9506121}"/>
    <cellStyle name="Normal 37 7 2 5 3" xfId="49289" xr:uid="{D85041F1-6F15-4F55-B225-43C3E60A8CF0}"/>
    <cellStyle name="Normal 37 7 2 6" xfId="49290" xr:uid="{3CC1AB79-AA73-4F6A-A795-41B0B4C74655}"/>
    <cellStyle name="Normal 37 7 2 6 2" xfId="49291" xr:uid="{E044A665-8E1B-4AC4-B7A6-C325CAB66A09}"/>
    <cellStyle name="Normal 37 7 2 6 2 2" xfId="49292" xr:uid="{118FF6A6-41D2-4413-8643-10F25E86C23F}"/>
    <cellStyle name="Normal 37 7 2 6 3" xfId="49293" xr:uid="{0C240926-BA62-4BB9-83C5-724A4E1916F2}"/>
    <cellStyle name="Normal 37 7 2 7" xfId="49294" xr:uid="{45318049-1121-4317-A948-E0E335054BF9}"/>
    <cellStyle name="Normal 37 7 2 7 2" xfId="49295" xr:uid="{4FD91E58-A09F-446C-8AD5-79A044BE7EE5}"/>
    <cellStyle name="Normal 37 7 2 7 2 2" xfId="49296" xr:uid="{E894F5D3-B814-49B8-BABB-54F861AA91AE}"/>
    <cellStyle name="Normal 37 7 2 7 3" xfId="49297" xr:uid="{B98AD317-91BF-49FF-9ED2-D049F3B05731}"/>
    <cellStyle name="Normal 37 7 2 8" xfId="49298" xr:uid="{C3B66844-1876-4C0D-9474-DDB038E9E621}"/>
    <cellStyle name="Normal 37 7 2 8 2" xfId="49299" xr:uid="{6641A7DF-BC3E-4E81-BA08-882DF546078C}"/>
    <cellStyle name="Normal 37 7 2 9" xfId="49300" xr:uid="{5195CE5E-0C4F-430F-A7EC-10738BE2A4C3}"/>
    <cellStyle name="Normal 37 7 2_EGAT BS 10" xfId="49301" xr:uid="{2A357140-BD9A-469F-B79A-DEF28D901397}"/>
    <cellStyle name="Normal 37 7 3" xfId="49302" xr:uid="{33F91C7B-8BBD-409D-B4AB-AC69908B806E}"/>
    <cellStyle name="Normal 37 7 3 2" xfId="49303" xr:uid="{EB4907B2-6780-4E94-96F7-4052826F3A9D}"/>
    <cellStyle name="Normal 37 7 3 2 2" xfId="49304" xr:uid="{24D6620B-3A0C-405B-ACEF-45812BCEB5F8}"/>
    <cellStyle name="Normal 37 7 3 2 2 2" xfId="49305" xr:uid="{BD229B8C-F130-41E1-B51D-669C8B38B5C8}"/>
    <cellStyle name="Normal 37 7 3 2 2 2 2" xfId="49306" xr:uid="{3CBC46E9-56E7-49C1-B447-A636CEA8CBCA}"/>
    <cellStyle name="Normal 37 7 3 2 2 3" xfId="49307" xr:uid="{812A45D4-6349-4721-9466-AE9D8E122834}"/>
    <cellStyle name="Normal 37 7 3 2 3" xfId="49308" xr:uid="{5ABF3201-04DC-4433-BEA4-E560BAF3ADF1}"/>
    <cellStyle name="Normal 37 7 3 2 3 2" xfId="49309" xr:uid="{EBFFE638-2A30-43C7-B8D5-AB5A8106C8BB}"/>
    <cellStyle name="Normal 37 7 3 2 4" xfId="49310" xr:uid="{A87262E6-4AE3-4F19-86DF-46EBE7F6DC61}"/>
    <cellStyle name="Normal 37 7 3 3" xfId="49311" xr:uid="{23D48181-AFC3-423A-AC38-949C39BFB8BA}"/>
    <cellStyle name="Normal 37 7 3 3 2" xfId="49312" xr:uid="{8BDC03EF-2DEA-4E1B-B316-24C2CA498923}"/>
    <cellStyle name="Normal 37 7 3 3 2 2" xfId="49313" xr:uid="{D5D33515-CA7E-43AE-8F79-EBCB56E7D1DF}"/>
    <cellStyle name="Normal 37 7 3 3 2 2 2" xfId="49314" xr:uid="{10FD192F-3038-49CB-87BF-5B4AF3C84020}"/>
    <cellStyle name="Normal 37 7 3 3 2 3" xfId="49315" xr:uid="{1E9CA2EE-D9F7-42AC-9ADA-0D6B5C040A0E}"/>
    <cellStyle name="Normal 37 7 3 3 3" xfId="49316" xr:uid="{0E5D3E96-3153-466E-AABA-841DB0C12047}"/>
    <cellStyle name="Normal 37 7 3 3 3 2" xfId="49317" xr:uid="{20FC70F0-66E3-4A18-B4FF-903BB7F97568}"/>
    <cellStyle name="Normal 37 7 3 3 4" xfId="49318" xr:uid="{C9F79D25-F4A3-441B-AC1B-5DF1647DA63F}"/>
    <cellStyle name="Normal 37 7 3 4" xfId="49319" xr:uid="{FE0356C4-9683-44CF-BEDB-E778392AA627}"/>
    <cellStyle name="Normal 37 7 3 4 2" xfId="49320" xr:uid="{3DBA3F96-236F-4D5C-B4C6-C1C56113B564}"/>
    <cellStyle name="Normal 37 7 3 4 2 2" xfId="49321" xr:uid="{AA0CDD1E-3207-4E94-B04E-8A90F1E5DA72}"/>
    <cellStyle name="Normal 37 7 3 4 3" xfId="49322" xr:uid="{01E59CA7-21E1-47DD-AC08-86914C932A88}"/>
    <cellStyle name="Normal 37 7 3 5" xfId="49323" xr:uid="{46CC6BB6-9A99-469A-A188-F1CA55669303}"/>
    <cellStyle name="Normal 37 7 3 5 2" xfId="49324" xr:uid="{FD1BA78B-02F7-4FBB-8C5D-9DAB473B496A}"/>
    <cellStyle name="Normal 37 7 3 5 2 2" xfId="49325" xr:uid="{26877593-65DD-49C7-9B30-54334EFDC19F}"/>
    <cellStyle name="Normal 37 7 3 5 3" xfId="49326" xr:uid="{F23FBBE8-C293-4331-8212-220A2AE0574D}"/>
    <cellStyle name="Normal 37 7 3 6" xfId="49327" xr:uid="{A70E8052-72CF-41DE-B389-E563D86CD936}"/>
    <cellStyle name="Normal 37 7 3 6 2" xfId="49328" xr:uid="{49CB22E0-63E3-478E-8E37-3DAD4055E38A}"/>
    <cellStyle name="Normal 37 7 3 6 2 2" xfId="49329" xr:uid="{2B7685FC-44BB-454D-9B33-B654BB9667E0}"/>
    <cellStyle name="Normal 37 7 3 6 3" xfId="49330" xr:uid="{643A4E17-DCFC-48B8-93E5-4D5FCFA34F91}"/>
    <cellStyle name="Normal 37 7 3 7" xfId="49331" xr:uid="{DB310BF0-7B19-42ED-9D03-33BF234075E8}"/>
    <cellStyle name="Normal 37 7 3 7 2" xfId="49332" xr:uid="{914B29D1-57EB-434A-9657-99BDC375DBEC}"/>
    <cellStyle name="Normal 37 7 3 8" xfId="49333" xr:uid="{41F7C8DB-D5EC-4912-A1CC-C4C0BD132A5E}"/>
    <cellStyle name="Normal 37 7 3_EGAT BS 10" xfId="49334" xr:uid="{04BB16DF-73D7-45FB-AC41-CCA025BFBD7E}"/>
    <cellStyle name="Normal 37 7 4" xfId="49335" xr:uid="{C9FDB693-577C-408D-AD90-A76B19A91AD1}"/>
    <cellStyle name="Normal 37 7 4 2" xfId="49336" xr:uid="{0CC1019F-47A0-4127-A79F-DCA1D9768039}"/>
    <cellStyle name="Normal 37 7 4 2 2" xfId="49337" xr:uid="{EDE286AB-FFAA-4A4D-8D6A-9AA8F6EA33F8}"/>
    <cellStyle name="Normal 37 7 4 2 2 2" xfId="49338" xr:uid="{C0C3B1A7-2A9A-4210-949C-D3CE69A33D15}"/>
    <cellStyle name="Normal 37 7 4 2 3" xfId="49339" xr:uid="{B280D0F2-F86D-426D-84E6-E83AEB5D39CD}"/>
    <cellStyle name="Normal 37 7 4 3" xfId="49340" xr:uid="{E229066D-F0B9-4481-815D-8916345EEC3E}"/>
    <cellStyle name="Normal 37 7 4 3 2" xfId="49341" xr:uid="{EE7BABB6-36F0-41B9-BCB2-7A9EF1DB6355}"/>
    <cellStyle name="Normal 37 7 4 4" xfId="49342" xr:uid="{23C7B564-B60A-4EE7-9E74-60485E72DFB7}"/>
    <cellStyle name="Normal 37 7 5" xfId="49343" xr:uid="{E07023A2-137B-4303-959C-CBF15C53E2FC}"/>
    <cellStyle name="Normal 37 7 5 2" xfId="49344" xr:uid="{AC1749F2-2385-47A0-9370-E904F3692763}"/>
    <cellStyle name="Normal 37 7 5 2 2" xfId="49345" xr:uid="{096A775E-F72E-474B-9826-5A2ED927CC76}"/>
    <cellStyle name="Normal 37 7 5 2 2 2" xfId="49346" xr:uid="{F72546BC-0B69-4081-BA67-C98BF31924B0}"/>
    <cellStyle name="Normal 37 7 5 2 3" xfId="49347" xr:uid="{3630D0CE-B9B5-4578-9CE8-FC5097433A03}"/>
    <cellStyle name="Normal 37 7 5 3" xfId="49348" xr:uid="{F3946086-3CC7-45BC-9065-0F3270C7F9C8}"/>
    <cellStyle name="Normal 37 7 5 3 2" xfId="49349" xr:uid="{DEB82361-138F-42B1-9952-DA4A3516D9CC}"/>
    <cellStyle name="Normal 37 7 5 4" xfId="49350" xr:uid="{0C66E08F-A5E6-47C1-8300-BAA92F883308}"/>
    <cellStyle name="Normal 37 7 6" xfId="49351" xr:uid="{C8845562-A50D-4C01-BD2B-309810D65F79}"/>
    <cellStyle name="Normal 37 7 6 2" xfId="49352" xr:uid="{90F72298-DD5B-4ED5-B5C8-6DD582911F44}"/>
    <cellStyle name="Normal 37 7 6 2 2" xfId="49353" xr:uid="{5C552AF0-F888-47B0-A8DC-0C7D5C01D69B}"/>
    <cellStyle name="Normal 37 7 6 3" xfId="49354" xr:uid="{680C20F0-B35E-4E46-8934-A67B9BE393AE}"/>
    <cellStyle name="Normal 37 7 7" xfId="49355" xr:uid="{AC9B5206-FAB0-4CD7-B283-E284642FB7CE}"/>
    <cellStyle name="Normal 37 7 7 2" xfId="49356" xr:uid="{CCBB5151-2B53-4A91-B2DE-B15B04620653}"/>
    <cellStyle name="Normal 37 7 7 2 2" xfId="49357" xr:uid="{08AB8177-06A5-4043-9FF3-BD667D08C07B}"/>
    <cellStyle name="Normal 37 7 7 3" xfId="49358" xr:uid="{E5EEC79A-C697-4F32-9290-2477C51B6532}"/>
    <cellStyle name="Normal 37 7 8" xfId="49359" xr:uid="{7DCBE1B5-AB8A-43C6-81AB-547EC6D92EAF}"/>
    <cellStyle name="Normal 37 7 8 2" xfId="49360" xr:uid="{852BF237-D8A9-44DA-A324-CA51432B82C2}"/>
    <cellStyle name="Normal 37 7 8 2 2" xfId="49361" xr:uid="{40DC4305-E204-48A2-9882-FB96FBAC6DF2}"/>
    <cellStyle name="Normal 37 7 8 3" xfId="49362" xr:uid="{3F1E7C34-8E54-4E77-AAAC-84FEDFB57F80}"/>
    <cellStyle name="Normal 37 7 9" xfId="49363" xr:uid="{3CB1E0FB-651E-4217-AC17-FF1309776C45}"/>
    <cellStyle name="Normal 37 7 9 2" xfId="49364" xr:uid="{1A8CFDD0-CB2F-4BA3-A0E4-97C80E16088A}"/>
    <cellStyle name="Normal 37 7_EGAT BS 10" xfId="49365" xr:uid="{9F773FA6-AAF9-4327-A2BA-05B5BAE48846}"/>
    <cellStyle name="Normal 37 8" xfId="49366" xr:uid="{16324704-A816-4DD3-A20B-6F97C693B185}"/>
    <cellStyle name="Normal 37 8 10" xfId="49367" xr:uid="{E7EF0529-EE0D-4016-B185-C3A6E5D5862C}"/>
    <cellStyle name="Normal 37 8 2" xfId="49368" xr:uid="{5FFDA1F6-216A-45F3-BA22-E0CFE84738E1}"/>
    <cellStyle name="Normal 37 8 2 2" xfId="49369" xr:uid="{8A799067-43E7-4A83-A71F-47817D68A5A2}"/>
    <cellStyle name="Normal 37 8 2 2 2" xfId="49370" xr:uid="{8900149F-459C-4720-B3FC-0080715A1EE1}"/>
    <cellStyle name="Normal 37 8 2 2 2 2" xfId="49371" xr:uid="{A5665C30-EA78-4C4F-92AA-11F567CEFCEA}"/>
    <cellStyle name="Normal 37 8 2 2 2 2 2" xfId="49372" xr:uid="{253586E9-8C47-4250-82C0-8A70A77333B1}"/>
    <cellStyle name="Normal 37 8 2 2 2 2 2 2" xfId="49373" xr:uid="{E615A351-7148-4ACD-AD20-31CC25D9369B}"/>
    <cellStyle name="Normal 37 8 2 2 2 2 3" xfId="49374" xr:uid="{26C5895E-062A-417F-8F40-799C314BB0A4}"/>
    <cellStyle name="Normal 37 8 2 2 2 3" xfId="49375" xr:uid="{635452D8-9179-4D3C-B33C-F9995921CC09}"/>
    <cellStyle name="Normal 37 8 2 2 2 3 2" xfId="49376" xr:uid="{9F635836-37A4-4649-BDF8-FF684CEC3F6D}"/>
    <cellStyle name="Normal 37 8 2 2 2 4" xfId="49377" xr:uid="{F5E51D4C-B6FC-4C10-A248-E65618E03CA0}"/>
    <cellStyle name="Normal 37 8 2 2 3" xfId="49378" xr:uid="{11AD2283-0E11-4705-BF12-05F99A28965D}"/>
    <cellStyle name="Normal 37 8 2 2 3 2" xfId="49379" xr:uid="{D0BB8D1D-BC4D-4F87-B49C-6A8362C6AC3A}"/>
    <cellStyle name="Normal 37 8 2 2 3 2 2" xfId="49380" xr:uid="{61343212-F5D3-438C-885E-EC37B08B5DE2}"/>
    <cellStyle name="Normal 37 8 2 2 3 3" xfId="49381" xr:uid="{AB14E556-839B-4BCF-A3C6-7561EFA76A0E}"/>
    <cellStyle name="Normal 37 8 2 2 4" xfId="49382" xr:uid="{BD9A7514-3C80-4B65-99F0-AD6639933DE5}"/>
    <cellStyle name="Normal 37 8 2 2 4 2" xfId="49383" xr:uid="{AA63A3EF-8F71-4956-A010-46EF2442CC68}"/>
    <cellStyle name="Normal 37 8 2 2 4 2 2" xfId="49384" xr:uid="{5B3DFA9C-3EF7-4445-9A42-6829ACB52DAD}"/>
    <cellStyle name="Normal 37 8 2 2 4 3" xfId="49385" xr:uid="{7E6ECC8C-760A-4B57-ABE7-FBCA170CD067}"/>
    <cellStyle name="Normal 37 8 2 2 5" xfId="49386" xr:uid="{A6DE2D07-474A-4B7A-A781-185ADC3865FA}"/>
    <cellStyle name="Normal 37 8 2 2 5 2" xfId="49387" xr:uid="{31B065AE-30F5-4514-B0BA-CBE3154C54A0}"/>
    <cellStyle name="Normal 37 8 2 2 5 2 2" xfId="49388" xr:uid="{257EB005-68E8-4649-8468-DFC598628831}"/>
    <cellStyle name="Normal 37 8 2 2 5 3" xfId="49389" xr:uid="{C915F3BE-944B-4368-8D3C-0676BB0FF56C}"/>
    <cellStyle name="Normal 37 8 2 2 6" xfId="49390" xr:uid="{07659B48-DB57-44AF-8A09-29884A2A4E22}"/>
    <cellStyle name="Normal 37 8 2 2 6 2" xfId="49391" xr:uid="{9E2C7A39-374A-4B14-AA48-F6685B76C203}"/>
    <cellStyle name="Normal 37 8 2 2 7" xfId="49392" xr:uid="{58210C63-4116-49AE-A8F9-5388856DFF80}"/>
    <cellStyle name="Normal 37 8 2 2_EGAT BS 10" xfId="49393" xr:uid="{9352DCC3-4177-461E-A00B-553CDB78B3DA}"/>
    <cellStyle name="Normal 37 8 2 3" xfId="49394" xr:uid="{80F120AD-EAE3-4227-87CE-A71A7D5592FA}"/>
    <cellStyle name="Normal 37 8 2 3 2" xfId="49395" xr:uid="{A615E86B-FF31-4626-9057-F569FB59E6C8}"/>
    <cellStyle name="Normal 37 8 2 3 2 2" xfId="49396" xr:uid="{4B3F7B62-372C-4671-8E22-2F52BA033A3A}"/>
    <cellStyle name="Normal 37 8 2 3 2 2 2" xfId="49397" xr:uid="{02EE7A50-3C44-4E0D-8917-FC250338F04D}"/>
    <cellStyle name="Normal 37 8 2 3 2 3" xfId="49398" xr:uid="{43853F41-D2AF-4C9C-B351-01D5BF395A44}"/>
    <cellStyle name="Normal 37 8 2 3 3" xfId="49399" xr:uid="{CC208C7D-9CC6-4ACC-AB0A-079CC47600C9}"/>
    <cellStyle name="Normal 37 8 2 3 3 2" xfId="49400" xr:uid="{0CA18D2B-9B47-405E-B3B7-06B9AACCCE62}"/>
    <cellStyle name="Normal 37 8 2 3 4" xfId="49401" xr:uid="{F1FEBCD8-2D94-445A-8FF4-8F63300F0FD0}"/>
    <cellStyle name="Normal 37 8 2 4" xfId="49402" xr:uid="{919AD4A5-ED32-4F4E-9FCC-51E6054DA108}"/>
    <cellStyle name="Normal 37 8 2 4 2" xfId="49403" xr:uid="{DDC3A294-C331-429C-9DB2-9E0A226A655F}"/>
    <cellStyle name="Normal 37 8 2 4 2 2" xfId="49404" xr:uid="{5F14B460-2C61-4889-82A5-C525ABA11F83}"/>
    <cellStyle name="Normal 37 8 2 4 2 2 2" xfId="49405" xr:uid="{F1E90974-383C-4095-B876-2063B76365F3}"/>
    <cellStyle name="Normal 37 8 2 4 2 3" xfId="49406" xr:uid="{902DFABC-2128-47B6-93F9-6D5537292605}"/>
    <cellStyle name="Normal 37 8 2 4 3" xfId="49407" xr:uid="{CF27FFB9-DE1C-4BC4-9DBE-15092F6FA4C8}"/>
    <cellStyle name="Normal 37 8 2 4 3 2" xfId="49408" xr:uid="{8775703C-7B42-4BBE-A57B-9A3BC5807BA3}"/>
    <cellStyle name="Normal 37 8 2 4 4" xfId="49409" xr:uid="{AD3753E8-6D90-4039-94F7-46D33FF87760}"/>
    <cellStyle name="Normal 37 8 2 5" xfId="49410" xr:uid="{386B2F21-92D1-4505-B7BF-E51C169FBCCD}"/>
    <cellStyle name="Normal 37 8 2 5 2" xfId="49411" xr:uid="{0779758E-E8B9-438D-8DC1-1613A294F3E4}"/>
    <cellStyle name="Normal 37 8 2 5 2 2" xfId="49412" xr:uid="{DD11D073-EB60-47D6-BDCC-7EB5C60FF0FA}"/>
    <cellStyle name="Normal 37 8 2 5 3" xfId="49413" xr:uid="{0AA926F9-A07F-47F7-BD21-DC018923FAF2}"/>
    <cellStyle name="Normal 37 8 2 6" xfId="49414" xr:uid="{F5CEEDD2-4EFD-4391-BAAC-0DDA70DFE184}"/>
    <cellStyle name="Normal 37 8 2 6 2" xfId="49415" xr:uid="{10E4A978-F55B-40CB-AAA2-8ABB93181A59}"/>
    <cellStyle name="Normal 37 8 2 6 2 2" xfId="49416" xr:uid="{F69A896B-03E3-4308-9B2A-DD821E1A9649}"/>
    <cellStyle name="Normal 37 8 2 6 3" xfId="49417" xr:uid="{0D1359B6-4FB2-4FFE-919B-9B77AD07923A}"/>
    <cellStyle name="Normal 37 8 2 7" xfId="49418" xr:uid="{F60A2A51-EB1B-47D9-B52A-3F8D45928E8C}"/>
    <cellStyle name="Normal 37 8 2 7 2" xfId="49419" xr:uid="{65F6EEC5-3A34-4A15-9B46-C7E064633B84}"/>
    <cellStyle name="Normal 37 8 2 7 2 2" xfId="49420" xr:uid="{673AE645-A199-4CF5-9791-CB587FBB65FF}"/>
    <cellStyle name="Normal 37 8 2 7 3" xfId="49421" xr:uid="{5B2D7A90-394F-4CB8-ACF6-216182F73752}"/>
    <cellStyle name="Normal 37 8 2 8" xfId="49422" xr:uid="{3A32D3B6-46F2-44E1-9032-7202B0E51463}"/>
    <cellStyle name="Normal 37 8 2 8 2" xfId="49423" xr:uid="{54CD92D8-A7E9-49C0-9F07-DFE88D442180}"/>
    <cellStyle name="Normal 37 8 2 9" xfId="49424" xr:uid="{26DA609C-C1A4-4509-8C11-2286F97B730D}"/>
    <cellStyle name="Normal 37 8 2_EGAT BS 10" xfId="49425" xr:uid="{3D485B48-7B91-4A5E-B82F-D2445308B9E9}"/>
    <cellStyle name="Normal 37 8 3" xfId="49426" xr:uid="{DF68D04A-9C80-49B2-84A6-947A38676F1E}"/>
    <cellStyle name="Normal 37 8 3 2" xfId="49427" xr:uid="{6C95978F-B789-42DC-89D4-CDEA59EE1831}"/>
    <cellStyle name="Normal 37 8 3 2 2" xfId="49428" xr:uid="{54F5E617-4A70-473D-A9BE-BDAE990D88A7}"/>
    <cellStyle name="Normal 37 8 3 2 2 2" xfId="49429" xr:uid="{1F489BDC-6391-46A4-8356-D7847732FE26}"/>
    <cellStyle name="Normal 37 8 3 2 2 2 2" xfId="49430" xr:uid="{2BB763C4-1EA0-48A3-B522-096294761EB3}"/>
    <cellStyle name="Normal 37 8 3 2 2 3" xfId="49431" xr:uid="{0520CEDE-FBF7-45F9-969F-418D4407C244}"/>
    <cellStyle name="Normal 37 8 3 2 3" xfId="49432" xr:uid="{13BDA4D8-0FC3-40D2-B361-8AA86C11DED6}"/>
    <cellStyle name="Normal 37 8 3 2 3 2" xfId="49433" xr:uid="{30FB87EB-5CDF-4BD4-947D-DDC6EA4BC864}"/>
    <cellStyle name="Normal 37 8 3 2 4" xfId="49434" xr:uid="{FFC7FD9A-1B54-418D-84BC-12C92850C540}"/>
    <cellStyle name="Normal 37 8 3 3" xfId="49435" xr:uid="{12907C38-E5AA-4B6E-BB61-61D803E8C02C}"/>
    <cellStyle name="Normal 37 8 3 3 2" xfId="49436" xr:uid="{E676AB8C-612E-46CB-841E-0CA9E811E818}"/>
    <cellStyle name="Normal 37 8 3 3 2 2" xfId="49437" xr:uid="{5A59981C-FEE0-47E8-8D5C-607305179C78}"/>
    <cellStyle name="Normal 37 8 3 3 2 2 2" xfId="49438" xr:uid="{E604E08B-93D3-4867-A125-695FC4BD1E76}"/>
    <cellStyle name="Normal 37 8 3 3 2 3" xfId="49439" xr:uid="{37ED6536-3CD9-4D06-A1FB-B776202DAAFC}"/>
    <cellStyle name="Normal 37 8 3 3 3" xfId="49440" xr:uid="{0EC0A4D6-23E9-4350-956C-A1535DA14BBD}"/>
    <cellStyle name="Normal 37 8 3 3 3 2" xfId="49441" xr:uid="{FDBC6165-026E-413E-A522-F4B7BE470380}"/>
    <cellStyle name="Normal 37 8 3 3 4" xfId="49442" xr:uid="{B402A6B8-D932-414C-8680-8FCC583B9B1D}"/>
    <cellStyle name="Normal 37 8 3 4" xfId="49443" xr:uid="{AA5AB45E-E7DD-4DFF-B5FC-BAF2A794C6B5}"/>
    <cellStyle name="Normal 37 8 3 4 2" xfId="49444" xr:uid="{D1BE29D9-3616-428E-9E59-873E474AEB11}"/>
    <cellStyle name="Normal 37 8 3 4 2 2" xfId="49445" xr:uid="{5123B617-67D3-4182-883F-7BF867C7562F}"/>
    <cellStyle name="Normal 37 8 3 4 3" xfId="49446" xr:uid="{A83D54DF-F32E-4C11-9155-14286947A5D1}"/>
    <cellStyle name="Normal 37 8 3 5" xfId="49447" xr:uid="{11936086-38FE-41EF-A02C-95B4374A45BD}"/>
    <cellStyle name="Normal 37 8 3 5 2" xfId="49448" xr:uid="{8CA26BD2-2D53-4A19-9B7E-C44BF41B06C9}"/>
    <cellStyle name="Normal 37 8 3 5 2 2" xfId="49449" xr:uid="{85B560BF-8767-43F8-9CE7-C1AB12E6E967}"/>
    <cellStyle name="Normal 37 8 3 5 3" xfId="49450" xr:uid="{F8C8A95D-276B-4718-BD35-5A5CFAAE1C55}"/>
    <cellStyle name="Normal 37 8 3 6" xfId="49451" xr:uid="{F3A24036-5478-4690-AA33-98178F7B727D}"/>
    <cellStyle name="Normal 37 8 3 6 2" xfId="49452" xr:uid="{695E44B0-4DF1-48DE-8C65-EC5268FD2AA6}"/>
    <cellStyle name="Normal 37 8 3 6 2 2" xfId="49453" xr:uid="{5F476EBC-FA32-46A7-971A-86C8ABCA828D}"/>
    <cellStyle name="Normal 37 8 3 6 3" xfId="49454" xr:uid="{27C960ED-5230-40D0-B930-EDB4564AF154}"/>
    <cellStyle name="Normal 37 8 3 7" xfId="49455" xr:uid="{90AEF0AC-F191-41A9-B9E6-6E9AFF103FBB}"/>
    <cellStyle name="Normal 37 8 3 7 2" xfId="49456" xr:uid="{0C7EC034-2521-4001-9B31-37674E2DA79D}"/>
    <cellStyle name="Normal 37 8 3 8" xfId="49457" xr:uid="{FA782FB6-3339-47AE-882A-B69E1BC24497}"/>
    <cellStyle name="Normal 37 8 3_EGAT BS 10" xfId="49458" xr:uid="{938A8DAA-19AC-47C4-9113-AB8B22AC0482}"/>
    <cellStyle name="Normal 37 8 4" xfId="49459" xr:uid="{EC382FAA-487E-482D-8167-8903D73E7D8A}"/>
    <cellStyle name="Normal 37 8 4 2" xfId="49460" xr:uid="{34BBFF92-D35E-4F0F-A402-EC017EDEE007}"/>
    <cellStyle name="Normal 37 8 4 2 2" xfId="49461" xr:uid="{919C0735-BA22-46CA-A6D6-8B8EC7340BA3}"/>
    <cellStyle name="Normal 37 8 4 2 2 2" xfId="49462" xr:uid="{8C2A697A-CB79-435B-9211-8FD56D2E6C0D}"/>
    <cellStyle name="Normal 37 8 4 2 3" xfId="49463" xr:uid="{A958D78C-E157-4A7D-AF4A-F1226D156973}"/>
    <cellStyle name="Normal 37 8 4 3" xfId="49464" xr:uid="{00035FED-65FC-4DC5-9974-F9593580ED56}"/>
    <cellStyle name="Normal 37 8 4 3 2" xfId="49465" xr:uid="{026DA4F0-1B17-4026-BE97-410C10CBFFE0}"/>
    <cellStyle name="Normal 37 8 4 4" xfId="49466" xr:uid="{05450254-1586-4BBA-8754-6C060E082881}"/>
    <cellStyle name="Normal 37 8 5" xfId="49467" xr:uid="{B00A9902-6940-47B4-BC44-7BD9E2C1D361}"/>
    <cellStyle name="Normal 37 8 5 2" xfId="49468" xr:uid="{D9F48651-B64F-4BBA-A4C5-723A8F22AD80}"/>
    <cellStyle name="Normal 37 8 5 2 2" xfId="49469" xr:uid="{4290BF9F-060D-492E-9E9D-8D7644900938}"/>
    <cellStyle name="Normal 37 8 5 2 2 2" xfId="49470" xr:uid="{EECF986D-36B8-424B-A592-2F546B2AF30A}"/>
    <cellStyle name="Normal 37 8 5 2 3" xfId="49471" xr:uid="{5F0D7C63-1600-4CB5-A7D2-5D04B3DF1835}"/>
    <cellStyle name="Normal 37 8 5 3" xfId="49472" xr:uid="{AAEFB0AE-C43D-4EFB-A452-A7B69ACC20C6}"/>
    <cellStyle name="Normal 37 8 5 3 2" xfId="49473" xr:uid="{7F47E286-36FE-471F-A9DB-A0DDA5B63E28}"/>
    <cellStyle name="Normal 37 8 5 4" xfId="49474" xr:uid="{4973AFCD-57DC-46ED-8805-A2199E999F24}"/>
    <cellStyle name="Normal 37 8 6" xfId="49475" xr:uid="{0EDCB022-72BC-4437-967E-2FACAADE1DA9}"/>
    <cellStyle name="Normal 37 8 6 2" xfId="49476" xr:uid="{0A0A5F7D-7AD9-48C6-977A-E0A2EE1E3544}"/>
    <cellStyle name="Normal 37 8 6 2 2" xfId="49477" xr:uid="{73A67CEF-BB85-439E-823C-E09E5831EE9C}"/>
    <cellStyle name="Normal 37 8 6 3" xfId="49478" xr:uid="{0540F028-F493-40D3-9E81-21CF4091D6C7}"/>
    <cellStyle name="Normal 37 8 7" xfId="49479" xr:uid="{F68E05A5-545F-49E1-AC28-2D76FE233E23}"/>
    <cellStyle name="Normal 37 8 7 2" xfId="49480" xr:uid="{3E8B8C2A-B9DE-4336-BFC2-EB0B0DA95CAF}"/>
    <cellStyle name="Normal 37 8 7 2 2" xfId="49481" xr:uid="{46360893-3480-4D4D-816C-E7DADB2FA839}"/>
    <cellStyle name="Normal 37 8 7 3" xfId="49482" xr:uid="{3E8A36BB-214E-4C14-82E7-EEBC18A8A60A}"/>
    <cellStyle name="Normal 37 8 8" xfId="49483" xr:uid="{559412F4-192A-495D-8139-AE21AF8A93E8}"/>
    <cellStyle name="Normal 37 8 8 2" xfId="49484" xr:uid="{802D1481-BC44-43FB-9B5A-911E585E1737}"/>
    <cellStyle name="Normal 37 8 8 2 2" xfId="49485" xr:uid="{FD9E7824-874F-47AF-82D3-7772B010603F}"/>
    <cellStyle name="Normal 37 8 8 3" xfId="49486" xr:uid="{7E65B004-8421-457A-8008-7B2BA91D2CB0}"/>
    <cellStyle name="Normal 37 8 9" xfId="49487" xr:uid="{9D35D52B-7FB8-40ED-9962-0E85F1D30F34}"/>
    <cellStyle name="Normal 37 8 9 2" xfId="49488" xr:uid="{F3AF8000-6D9F-4AEA-AD3D-E745CB8E1AB2}"/>
    <cellStyle name="Normal 37 8_EGAT BS 10" xfId="49489" xr:uid="{01BB7B80-198F-451D-9619-27A31AAC9F44}"/>
    <cellStyle name="Normal 37 9" xfId="49490" xr:uid="{F382A3AF-99BA-4263-985D-2F0739C07E85}"/>
    <cellStyle name="Normal 37 9 10" xfId="49491" xr:uid="{58FF925E-B0FA-4E15-B3E1-798A4026938C}"/>
    <cellStyle name="Normal 37 9 2" xfId="49492" xr:uid="{9D3C8057-3880-4629-AD27-02FF434B5F4C}"/>
    <cellStyle name="Normal 37 9 2 2" xfId="49493" xr:uid="{69AE6C40-EB73-40BE-9847-45C31EE03EFF}"/>
    <cellStyle name="Normal 37 9 2 2 2" xfId="49494" xr:uid="{904398BC-80F4-45C7-A7A6-C3455CA6D4B9}"/>
    <cellStyle name="Normal 37 9 2 2 2 2" xfId="49495" xr:uid="{A1D6EEC1-9519-4D8C-BB6C-46F16C6C8838}"/>
    <cellStyle name="Normal 37 9 2 2 2 2 2" xfId="49496" xr:uid="{8D816C06-5067-43AD-A9EF-6560ED7BCBF1}"/>
    <cellStyle name="Normal 37 9 2 2 2 2 2 2" xfId="49497" xr:uid="{F113DE1A-845D-4C27-B287-FD411B37E738}"/>
    <cellStyle name="Normal 37 9 2 2 2 2 3" xfId="49498" xr:uid="{D7105488-FF05-4624-BFD8-3A9C18EAA6D3}"/>
    <cellStyle name="Normal 37 9 2 2 2 3" xfId="49499" xr:uid="{15B7C989-E57B-4705-BD23-9BBDB1A60591}"/>
    <cellStyle name="Normal 37 9 2 2 2 3 2" xfId="49500" xr:uid="{444118D4-7439-4671-A294-6231269E8C6B}"/>
    <cellStyle name="Normal 37 9 2 2 2 4" xfId="49501" xr:uid="{B62C9C65-AD60-4A8A-8A08-2DCE0F60FEFD}"/>
    <cellStyle name="Normal 37 9 2 2 3" xfId="49502" xr:uid="{C359ECA8-01B1-4564-B699-369A44646D0A}"/>
    <cellStyle name="Normal 37 9 2 2 3 2" xfId="49503" xr:uid="{87C139C1-CEA6-4A6E-BCF7-13B96FF85111}"/>
    <cellStyle name="Normal 37 9 2 2 3 2 2" xfId="49504" xr:uid="{647F5AFC-03A4-4818-8354-15820CC65EDE}"/>
    <cellStyle name="Normal 37 9 2 2 3 3" xfId="49505" xr:uid="{447A17B9-CD6C-4168-8035-63FEC5D39BFD}"/>
    <cellStyle name="Normal 37 9 2 2 4" xfId="49506" xr:uid="{6676EEB0-3DBC-48B2-B62C-62481B4D704E}"/>
    <cellStyle name="Normal 37 9 2 2 4 2" xfId="49507" xr:uid="{FFDBB373-FCEC-454A-8333-CD60DD520107}"/>
    <cellStyle name="Normal 37 9 2 2 4 2 2" xfId="49508" xr:uid="{925DE17D-1055-41DB-A419-4E8ABBC3B9BB}"/>
    <cellStyle name="Normal 37 9 2 2 4 3" xfId="49509" xr:uid="{9D63043D-515C-44CF-B76B-18F0918095F8}"/>
    <cellStyle name="Normal 37 9 2 2 5" xfId="49510" xr:uid="{471CABB0-9A5F-442D-BEBB-4F2C40FE2E70}"/>
    <cellStyle name="Normal 37 9 2 2 5 2" xfId="49511" xr:uid="{26562521-A569-4DFB-9AA0-755B915E908C}"/>
    <cellStyle name="Normal 37 9 2 2 5 2 2" xfId="49512" xr:uid="{28383923-398F-4881-8BD8-5DE7BA6F47B5}"/>
    <cellStyle name="Normal 37 9 2 2 5 3" xfId="49513" xr:uid="{17C88FBD-A8A4-4173-B76F-6E6C5DE53D8A}"/>
    <cellStyle name="Normal 37 9 2 2 6" xfId="49514" xr:uid="{57EF0120-FB46-486C-B7BD-8F376DD4C491}"/>
    <cellStyle name="Normal 37 9 2 2 6 2" xfId="49515" xr:uid="{43457122-285C-4024-BAA7-8279F396F188}"/>
    <cellStyle name="Normal 37 9 2 2 7" xfId="49516" xr:uid="{4BDC4430-6678-46C1-A688-B616DFFFFA04}"/>
    <cellStyle name="Normal 37 9 2 2_EGAT BS 10" xfId="49517" xr:uid="{BA7E5B0A-D5B9-4CB6-8BEC-01D4AD0315EF}"/>
    <cellStyle name="Normal 37 9 2 3" xfId="49518" xr:uid="{CD0A4AFD-F58A-4E13-B77C-39A3F92CF04C}"/>
    <cellStyle name="Normal 37 9 2 3 2" xfId="49519" xr:uid="{7D78E2CC-C231-49FA-A080-A6D005B3AAD3}"/>
    <cellStyle name="Normal 37 9 2 3 2 2" xfId="49520" xr:uid="{49D08C33-7551-4C9A-B56C-B5101A42B5B8}"/>
    <cellStyle name="Normal 37 9 2 3 2 2 2" xfId="49521" xr:uid="{159B7114-D79B-454E-90AA-E4DDE2586541}"/>
    <cellStyle name="Normal 37 9 2 3 2 3" xfId="49522" xr:uid="{A6D4143B-FF7A-402D-8CC9-CC1F272D4756}"/>
    <cellStyle name="Normal 37 9 2 3 3" xfId="49523" xr:uid="{99A791B0-1D6D-4C8B-AB2E-95F587B9A521}"/>
    <cellStyle name="Normal 37 9 2 3 3 2" xfId="49524" xr:uid="{0DB5F54E-F992-439A-BD95-64B5E07751D7}"/>
    <cellStyle name="Normal 37 9 2 3 4" xfId="49525" xr:uid="{15B5B023-3C40-4DB9-8490-D91742DB12F3}"/>
    <cellStyle name="Normal 37 9 2 4" xfId="49526" xr:uid="{8D771DDB-BD91-486C-B705-996E03600BDA}"/>
    <cellStyle name="Normal 37 9 2 4 2" xfId="49527" xr:uid="{DEF0B29D-A268-40A5-B0AD-AC261E1F5889}"/>
    <cellStyle name="Normal 37 9 2 4 2 2" xfId="49528" xr:uid="{1BD8E9FB-C011-45C7-A484-F9F9C9AA9194}"/>
    <cellStyle name="Normal 37 9 2 4 2 2 2" xfId="49529" xr:uid="{4AEA7DB5-ADFB-44B8-B747-6A5059A477C9}"/>
    <cellStyle name="Normal 37 9 2 4 2 3" xfId="49530" xr:uid="{0A2431E1-FB38-46F0-8F18-6E4DC5AA630C}"/>
    <cellStyle name="Normal 37 9 2 4 3" xfId="49531" xr:uid="{32A50EAB-2837-49E3-8E8B-C3C567E4A1BB}"/>
    <cellStyle name="Normal 37 9 2 4 3 2" xfId="49532" xr:uid="{B0E59C6B-EDA9-4E47-B2B9-B09982C9A68B}"/>
    <cellStyle name="Normal 37 9 2 4 4" xfId="49533" xr:uid="{1561BE58-2606-4B65-A0AA-122D4167F60C}"/>
    <cellStyle name="Normal 37 9 2 5" xfId="49534" xr:uid="{C5160056-FD18-4335-BD22-B0DDD746C23E}"/>
    <cellStyle name="Normal 37 9 2 5 2" xfId="49535" xr:uid="{D1C7F45B-0356-4ECB-BADB-55ED8D20D0E6}"/>
    <cellStyle name="Normal 37 9 2 5 2 2" xfId="49536" xr:uid="{AEEC4703-4A05-4BA3-991A-B4CA2D158C2E}"/>
    <cellStyle name="Normal 37 9 2 5 3" xfId="49537" xr:uid="{E47FDA4F-B15D-4214-84D4-05A4F203458F}"/>
    <cellStyle name="Normal 37 9 2 6" xfId="49538" xr:uid="{BD5F1B2D-DA38-4FE4-A1FE-4A77E2B67B1D}"/>
    <cellStyle name="Normal 37 9 2 6 2" xfId="49539" xr:uid="{3FC9CAFF-38D8-414F-B4DA-30682600CB4E}"/>
    <cellStyle name="Normal 37 9 2 6 2 2" xfId="49540" xr:uid="{48B9E108-05F1-4FC8-B828-9D71335867E9}"/>
    <cellStyle name="Normal 37 9 2 6 3" xfId="49541" xr:uid="{8915EEAF-0C06-4475-B0BE-BB114F8530CE}"/>
    <cellStyle name="Normal 37 9 2 7" xfId="49542" xr:uid="{389ABB6C-6900-48B3-803B-02CCF99D3BFA}"/>
    <cellStyle name="Normal 37 9 2 7 2" xfId="49543" xr:uid="{33F4AAD2-4793-44B8-BC03-D92D94F38E93}"/>
    <cellStyle name="Normal 37 9 2 7 2 2" xfId="49544" xr:uid="{66F40E00-71E9-4D0B-8E47-CF93FEE837EA}"/>
    <cellStyle name="Normal 37 9 2 7 3" xfId="49545" xr:uid="{72D455B5-4031-43DD-BC46-A695D8F0CCC9}"/>
    <cellStyle name="Normal 37 9 2 8" xfId="49546" xr:uid="{7CFE3174-552F-4F06-B1C5-C921866CE54F}"/>
    <cellStyle name="Normal 37 9 2 8 2" xfId="49547" xr:uid="{92F7AD85-0A54-4AD4-A650-D74A48FF11DB}"/>
    <cellStyle name="Normal 37 9 2 9" xfId="49548" xr:uid="{6B5F51F0-40A7-4226-8751-532F82EA09B5}"/>
    <cellStyle name="Normal 37 9 2_EGAT BS 10" xfId="49549" xr:uid="{3176B6B1-D64E-4EBE-A7CD-42DAC46BC947}"/>
    <cellStyle name="Normal 37 9 3" xfId="49550" xr:uid="{F4C577A7-24D5-45BF-9D65-296BC1054551}"/>
    <cellStyle name="Normal 37 9 3 2" xfId="49551" xr:uid="{B5E253BC-AFE2-4DCE-A31D-477C98D3293D}"/>
    <cellStyle name="Normal 37 9 3 2 2" xfId="49552" xr:uid="{39E93858-27F7-4D76-B069-6F0761755505}"/>
    <cellStyle name="Normal 37 9 3 2 2 2" xfId="49553" xr:uid="{A9037A90-6957-4F3F-8235-B62E75A623C7}"/>
    <cellStyle name="Normal 37 9 3 2 2 2 2" xfId="49554" xr:uid="{87A709A6-FC45-4478-A409-51C64F8ABE45}"/>
    <cellStyle name="Normal 37 9 3 2 2 3" xfId="49555" xr:uid="{577DD0E1-7708-4156-A418-AE566149CAB3}"/>
    <cellStyle name="Normal 37 9 3 2 3" xfId="49556" xr:uid="{99C9198A-5D3D-4C3F-9175-E3BA691AD5F1}"/>
    <cellStyle name="Normal 37 9 3 2 3 2" xfId="49557" xr:uid="{9B3D97A0-0242-4A71-A4B7-996DD7E267C0}"/>
    <cellStyle name="Normal 37 9 3 2 4" xfId="49558" xr:uid="{B89D106B-0656-4ED3-8320-A5606333CB2E}"/>
    <cellStyle name="Normal 37 9 3 3" xfId="49559" xr:uid="{83314F41-7657-4E88-A24E-FC3D90957FCA}"/>
    <cellStyle name="Normal 37 9 3 3 2" xfId="49560" xr:uid="{D070C118-B6F5-43EE-B7BA-8F5F70486371}"/>
    <cellStyle name="Normal 37 9 3 3 2 2" xfId="49561" xr:uid="{5E87478C-8F03-4CDE-BCC1-BA898F77901D}"/>
    <cellStyle name="Normal 37 9 3 3 2 2 2" xfId="49562" xr:uid="{A67EC356-16FB-40E1-AD6F-BD11F44482B8}"/>
    <cellStyle name="Normal 37 9 3 3 2 3" xfId="49563" xr:uid="{CDA4A259-DB88-4706-A465-B10018715963}"/>
    <cellStyle name="Normal 37 9 3 3 3" xfId="49564" xr:uid="{B67A24CF-7FCF-4C58-94AD-88F7F117AA17}"/>
    <cellStyle name="Normal 37 9 3 3 3 2" xfId="49565" xr:uid="{D62ADFF7-4809-4515-A067-D06968B856AE}"/>
    <cellStyle name="Normal 37 9 3 3 4" xfId="49566" xr:uid="{2D510A37-A106-4CD9-97DE-075B07B9DEAE}"/>
    <cellStyle name="Normal 37 9 3 4" xfId="49567" xr:uid="{52FF013A-53BA-4EE8-ACC2-9F65F118A561}"/>
    <cellStyle name="Normal 37 9 3 4 2" xfId="49568" xr:uid="{70B6E908-62FC-4956-866A-7D7C1D52FAFC}"/>
    <cellStyle name="Normal 37 9 3 4 2 2" xfId="49569" xr:uid="{71D6D492-0D36-4547-BED3-A59FA8BB01CC}"/>
    <cellStyle name="Normal 37 9 3 4 3" xfId="49570" xr:uid="{AF207048-064B-4D96-ABD9-426F8CEE1D92}"/>
    <cellStyle name="Normal 37 9 3 5" xfId="49571" xr:uid="{7EF34E7D-5062-4FA4-8B85-E32272C6F254}"/>
    <cellStyle name="Normal 37 9 3 5 2" xfId="49572" xr:uid="{F5B4FE91-BD86-4549-9E04-0498D5FEE81F}"/>
    <cellStyle name="Normal 37 9 3 5 2 2" xfId="49573" xr:uid="{652855B0-DE89-4D0B-BF65-D7675EB0E5E6}"/>
    <cellStyle name="Normal 37 9 3 5 3" xfId="49574" xr:uid="{013FC182-7AAC-4285-A227-E1C46B359BDF}"/>
    <cellStyle name="Normal 37 9 3 6" xfId="49575" xr:uid="{2F8E0E02-F87A-47D5-B011-940D2DDF52F2}"/>
    <cellStyle name="Normal 37 9 3 6 2" xfId="49576" xr:uid="{069A6CC3-BE0C-4F8A-8063-2EDC0F04BC1E}"/>
    <cellStyle name="Normal 37 9 3 6 2 2" xfId="49577" xr:uid="{51665E45-27EB-46BF-8E9A-02E379487E5F}"/>
    <cellStyle name="Normal 37 9 3 6 3" xfId="49578" xr:uid="{1E6062B8-9480-46D9-8C62-6B03E32239C1}"/>
    <cellStyle name="Normal 37 9 3 7" xfId="49579" xr:uid="{2180DE62-6B4A-40E3-B06B-17D4EA1DF61E}"/>
    <cellStyle name="Normal 37 9 3 7 2" xfId="49580" xr:uid="{C5AB3B81-1213-45AD-80A8-297CDC215DB0}"/>
    <cellStyle name="Normal 37 9 3 8" xfId="49581" xr:uid="{AD419A65-86D2-46ED-BD99-506FEAF9ADD8}"/>
    <cellStyle name="Normal 37 9 3_EGAT BS 10" xfId="49582" xr:uid="{B1D44930-CAC5-44E8-AFCE-7A92D14B694C}"/>
    <cellStyle name="Normal 37 9 4" xfId="49583" xr:uid="{642B0C77-284F-42B6-97E0-68F09C1AD612}"/>
    <cellStyle name="Normal 37 9 4 2" xfId="49584" xr:uid="{FF7F834D-38B6-4CC6-B5B9-4699766D9C1C}"/>
    <cellStyle name="Normal 37 9 4 2 2" xfId="49585" xr:uid="{5DAF3AC9-20E2-4F81-B913-080326FA121B}"/>
    <cellStyle name="Normal 37 9 4 2 2 2" xfId="49586" xr:uid="{91076B7C-78EA-46DB-A96B-8E00850A5D9F}"/>
    <cellStyle name="Normal 37 9 4 2 3" xfId="49587" xr:uid="{ABE63DD6-44FF-4D56-B85D-1A1F99125D70}"/>
    <cellStyle name="Normal 37 9 4 3" xfId="49588" xr:uid="{CC2A124A-C3B3-43D6-9EF1-69834C764AEA}"/>
    <cellStyle name="Normal 37 9 4 3 2" xfId="49589" xr:uid="{C534403B-F14A-48A2-80EB-8EB64D8E66CF}"/>
    <cellStyle name="Normal 37 9 4 4" xfId="49590" xr:uid="{268847C6-30B2-4522-BB7F-F4EED70C6C32}"/>
    <cellStyle name="Normal 37 9 5" xfId="49591" xr:uid="{C1B9DCF0-9884-4EEA-BC54-15841EC70673}"/>
    <cellStyle name="Normal 37 9 5 2" xfId="49592" xr:uid="{2CDD9C8E-123D-4A71-AD3B-916ABE0C195F}"/>
    <cellStyle name="Normal 37 9 5 2 2" xfId="49593" xr:uid="{ACA6364C-AF3F-48E9-BBFF-7525244189A5}"/>
    <cellStyle name="Normal 37 9 5 2 2 2" xfId="49594" xr:uid="{F354DA1B-CE36-4BD6-8AAC-4C19289CFACC}"/>
    <cellStyle name="Normal 37 9 5 2 3" xfId="49595" xr:uid="{A50B9BA2-22A5-4D5B-A3D6-99092553E018}"/>
    <cellStyle name="Normal 37 9 5 3" xfId="49596" xr:uid="{0A992AAE-557E-4830-9997-221CC2C637C5}"/>
    <cellStyle name="Normal 37 9 5 3 2" xfId="49597" xr:uid="{7673D548-C5BB-4229-9824-F3891E1E68BE}"/>
    <cellStyle name="Normal 37 9 5 4" xfId="49598" xr:uid="{357FF3FD-997F-4B88-9AB8-9A5D715A48A3}"/>
    <cellStyle name="Normal 37 9 6" xfId="49599" xr:uid="{FB944D70-3D97-452F-AAC6-15887B062A4D}"/>
    <cellStyle name="Normal 37 9 6 2" xfId="49600" xr:uid="{0DB68330-85C9-4E62-9B4C-420866377039}"/>
    <cellStyle name="Normal 37 9 6 2 2" xfId="49601" xr:uid="{854F940D-97A3-46D5-893C-6A278C7AF4A7}"/>
    <cellStyle name="Normal 37 9 6 3" xfId="49602" xr:uid="{9813D522-3A29-473A-8E0C-2210AFC5D1F1}"/>
    <cellStyle name="Normal 37 9 7" xfId="49603" xr:uid="{E56A2294-8446-4467-99C6-6AF59BB6CACC}"/>
    <cellStyle name="Normal 37 9 7 2" xfId="49604" xr:uid="{607ECD20-98D0-4BC6-AF4A-6928E2F9CCC5}"/>
    <cellStyle name="Normal 37 9 7 2 2" xfId="49605" xr:uid="{8ACF0A02-2604-4BED-A40C-314A6A2E56DF}"/>
    <cellStyle name="Normal 37 9 7 3" xfId="49606" xr:uid="{0D29BEF5-14CB-498B-AEA2-CBC7EC745493}"/>
    <cellStyle name="Normal 37 9 8" xfId="49607" xr:uid="{20F983F1-AA02-4090-A2CA-D83E851F7B20}"/>
    <cellStyle name="Normal 37 9 8 2" xfId="49608" xr:uid="{902C783C-6CC2-4362-8621-B51ACDCEDF0B}"/>
    <cellStyle name="Normal 37 9 8 2 2" xfId="49609" xr:uid="{60A6F1BC-686E-417D-BCEC-1408736DD411}"/>
    <cellStyle name="Normal 37 9 8 3" xfId="49610" xr:uid="{340B0A35-0D9A-4CA0-B088-8C11C09D72FE}"/>
    <cellStyle name="Normal 37 9 9" xfId="49611" xr:uid="{29D30E3C-2A25-4D3E-A54A-B2E1027341D4}"/>
    <cellStyle name="Normal 37 9 9 2" xfId="49612" xr:uid="{B86C6096-2321-44D7-AE6B-331AFBA6DB4E}"/>
    <cellStyle name="Normal 37 9_EGAT BS 10" xfId="49613" xr:uid="{C2F24F51-4991-4CD1-9F73-7DB4D3B8B2A4}"/>
    <cellStyle name="Normal 37_AR Related" xfId="55279" xr:uid="{2945C0C3-448F-40EC-A3D9-D416C694E8CD}"/>
    <cellStyle name="Normal 370" xfId="49614" xr:uid="{F6DDD17E-22EA-45EB-9522-02653DF981DF}"/>
    <cellStyle name="Normal 370 2" xfId="49615" xr:uid="{661E0BFA-7207-4A81-A4F2-0CFD900336B0}"/>
    <cellStyle name="Normal 370_EGAT BS 10" xfId="49616" xr:uid="{FE570121-A564-4DE7-A119-BF06F7FDFC18}"/>
    <cellStyle name="Normal 371" xfId="49617" xr:uid="{4CF92FDA-0A21-4A22-A760-ACF1EBE3C5E8}"/>
    <cellStyle name="Normal 371 2" xfId="49618" xr:uid="{A8DB333E-54CC-4BA1-AD56-B39D137FB684}"/>
    <cellStyle name="Normal 371_EGAT BS 10" xfId="49619" xr:uid="{4D53D152-A7B3-45D0-AE17-976F7DFD3271}"/>
    <cellStyle name="Normal 372" xfId="49620" xr:uid="{8CCD3707-70C8-465B-ACCC-A977B6EC3534}"/>
    <cellStyle name="Normal 372 2" xfId="49621" xr:uid="{C734E285-D69D-4CC4-BD60-0FF087F86F0C}"/>
    <cellStyle name="Normal 372_EGAT BS 10" xfId="49622" xr:uid="{8EED1B17-BEDB-4DBE-9EA4-354DF5969CCD}"/>
    <cellStyle name="Normal 373" xfId="49623" xr:uid="{4F9F6A78-3253-4180-BB9C-7610560CB424}"/>
    <cellStyle name="Normal 373 2" xfId="49624" xr:uid="{8D7B01A2-0928-4B56-BC19-2FE3A6132861}"/>
    <cellStyle name="Normal 373_EGAT BS 10" xfId="49625" xr:uid="{407385E5-9B05-40B6-AB10-EFED25DF1EF3}"/>
    <cellStyle name="Normal 374" xfId="49626" xr:uid="{BEF4551D-7BE5-449B-9448-AA826C5A5AC3}"/>
    <cellStyle name="Normal 374 2" xfId="49627" xr:uid="{467DE6E9-D0DD-43A9-8DD5-7D95D5C16C34}"/>
    <cellStyle name="Normal 374_EGAT BS 10" xfId="49628" xr:uid="{CF4E0A0C-5CCC-4523-BCE2-6A55CAD68220}"/>
    <cellStyle name="Normal 375" xfId="49629" xr:uid="{6E8005CE-C4C0-4479-BE2B-452C69079C49}"/>
    <cellStyle name="Normal 375 2" xfId="49630" xr:uid="{564704B0-D5C9-4F11-9AB3-50F9E3B5ECB5}"/>
    <cellStyle name="Normal 375_EGAT BS 10" xfId="49631" xr:uid="{DEA3F594-B590-4C33-95DF-D03A17A8F542}"/>
    <cellStyle name="Normal 376" xfId="49632" xr:uid="{0B147D02-1CE8-4ECE-AEF4-4EE0996E5C15}"/>
    <cellStyle name="Normal 376 2" xfId="49633" xr:uid="{7D600E78-4EED-473C-AD8F-4F38451212DF}"/>
    <cellStyle name="Normal 376_EGAT BS 10" xfId="49634" xr:uid="{0984F0D1-FAFC-454D-93AE-BCD09D259915}"/>
    <cellStyle name="Normal 377" xfId="49635" xr:uid="{E8B57D5D-F070-47AC-BD9D-40CE734472E7}"/>
    <cellStyle name="Normal 377 2" xfId="49636" xr:uid="{3072E342-A061-423C-9B0D-932A4D5E9663}"/>
    <cellStyle name="Normal 377_EGAT BS 10" xfId="49637" xr:uid="{FA9827FD-E4FF-486C-A4FE-2A12A79FDBE2}"/>
    <cellStyle name="Normal 378" xfId="49638" xr:uid="{16769876-5594-4A56-9C1A-93EA5D955960}"/>
    <cellStyle name="Normal 378 2" xfId="49639" xr:uid="{51151EF1-B9F5-4242-81EE-1361AEE8F1D4}"/>
    <cellStyle name="Normal 378_EGAT BS 10" xfId="49640" xr:uid="{23FBE3F0-456F-42A1-A230-C71ABAAD6675}"/>
    <cellStyle name="Normal 379" xfId="49641" xr:uid="{5F44D860-CD78-4FF1-A1A0-6DD05B1BA4E9}"/>
    <cellStyle name="Normal 379 2" xfId="49642" xr:uid="{7FE21467-071F-41C0-A567-86918D12E8CC}"/>
    <cellStyle name="Normal 379_EGAT BS 10" xfId="49643" xr:uid="{12812FF4-6FFC-442A-9619-2B9E884328D7}"/>
    <cellStyle name="Normal 38" xfId="49644" xr:uid="{91FA46E0-D4A2-4485-9760-B8691E578F0C}"/>
    <cellStyle name="Normal 38 10" xfId="55280" xr:uid="{DE17C235-6ED0-41E1-9A89-E9D7410D388E}"/>
    <cellStyle name="Normal 38 11" xfId="55281" xr:uid="{28B240D3-BB9D-4FE3-916B-B3D739DCD1B8}"/>
    <cellStyle name="Normal 38 2" xfId="55282" xr:uid="{0B7996EA-8971-467C-96B2-B30D6E394DFD}"/>
    <cellStyle name="Normal 38 3" xfId="55283" xr:uid="{239DF2EF-DE4C-43C5-B7D0-7850AA6CC9A9}"/>
    <cellStyle name="Normal 38 4" xfId="55284" xr:uid="{0BF4A8A0-952C-4643-8237-352AFE6F3F8D}"/>
    <cellStyle name="Normal 38 5" xfId="55285" xr:uid="{82F454E2-4E4D-4BB9-9AAC-0EA40BD0CC92}"/>
    <cellStyle name="Normal 38 6" xfId="55286" xr:uid="{FF627122-50F3-4A90-ADEC-F0955BB3D4AD}"/>
    <cellStyle name="Normal 38 7" xfId="55287" xr:uid="{BC866FDC-8235-4E6B-A3DC-A2D227FD1B4E}"/>
    <cellStyle name="Normal 38 8" xfId="55288" xr:uid="{24A5A4A8-9597-40F9-9DEE-3C8BE0EA7E38}"/>
    <cellStyle name="Normal 38 9" xfId="55289" xr:uid="{DC95AB84-627C-43B1-AF35-3209C415F139}"/>
    <cellStyle name="Normal 38_AR Related" xfId="55290" xr:uid="{8215DE1D-25A7-4227-B416-831BED4F92C0}"/>
    <cellStyle name="Normal 380" xfId="49645" xr:uid="{372D66F2-27C6-45B2-8892-A6A561A6C67E}"/>
    <cellStyle name="Normal 380 2" xfId="49646" xr:uid="{B972C76A-A26A-4AE0-A875-DD0D4A07CA2C}"/>
    <cellStyle name="Normal 380_EGAT BS 10" xfId="49647" xr:uid="{7310F938-FDE1-4E06-BF81-9496F9AEAAB1}"/>
    <cellStyle name="Normal 381" xfId="49648" xr:uid="{D083AED4-3834-45C0-9586-B9B6C7A01F13}"/>
    <cellStyle name="Normal 381 2" xfId="49649" xr:uid="{91795BA7-0847-4B86-9748-64452F319FF9}"/>
    <cellStyle name="Normal 381_EGAT BS 10" xfId="49650" xr:uid="{75BF72D2-39FD-4527-8F5D-9A0B334CBE21}"/>
    <cellStyle name="Normal 382" xfId="49651" xr:uid="{E5873F63-521A-47DB-8C2C-19690D4C03E3}"/>
    <cellStyle name="Normal 382 2" xfId="49652" xr:uid="{3FACE99B-523B-415B-A597-C7DAE44C8716}"/>
    <cellStyle name="Normal 382_EGAT BS 10" xfId="49653" xr:uid="{B7A499FA-FC31-487B-8CF1-0FD2706AEB34}"/>
    <cellStyle name="Normal 383" xfId="49654" xr:uid="{D9867CA5-FB01-43C1-9321-DA79BE8059CC}"/>
    <cellStyle name="Normal 383 2" xfId="49655" xr:uid="{20B0B9E4-EB6E-4221-AD29-A9E5FEFEABDE}"/>
    <cellStyle name="Normal 383_EGAT BS 10" xfId="49656" xr:uid="{E01FADB1-514F-451C-BE0D-EC7FC761B4D8}"/>
    <cellStyle name="Normal 384" xfId="49657" xr:uid="{6E78E8DA-2B23-4968-933D-6D61583732A5}"/>
    <cellStyle name="Normal 384 2" xfId="49658" xr:uid="{850E0C3A-8B35-439B-A0B3-BAAD17E4242B}"/>
    <cellStyle name="Normal 384_EGAT BS 10" xfId="49659" xr:uid="{85293E1D-A492-4759-B87C-B99F81AD437D}"/>
    <cellStyle name="Normal 385" xfId="49660" xr:uid="{D225CF07-AC17-4126-8A3A-1087B0A3089D}"/>
    <cellStyle name="Normal 385 2" xfId="49661" xr:uid="{4432A6BD-6A02-4D4C-9C07-F372BFDF092A}"/>
    <cellStyle name="Normal 385_EGAT BS 10" xfId="49662" xr:uid="{DC778797-1139-46AB-B6B1-37AFE4F669EF}"/>
    <cellStyle name="Normal 386" xfId="49663" xr:uid="{FCF99860-B960-4B23-92DE-2E79CABF5EFE}"/>
    <cellStyle name="Normal 386 2" xfId="49664" xr:uid="{9DB164E5-144E-4925-9739-3ECAC3AE2CA3}"/>
    <cellStyle name="Normal 386_EGAT BS 10" xfId="49665" xr:uid="{8C14269E-E30F-477B-93F7-47403EE51679}"/>
    <cellStyle name="Normal 387" xfId="49666" xr:uid="{6189041A-74FD-496D-9AC8-2551F779A460}"/>
    <cellStyle name="Normal 387 2" xfId="49667" xr:uid="{696C64E7-BAEF-49D6-9FF4-803C9E70CCC6}"/>
    <cellStyle name="Normal 387_EGAT BS 10" xfId="49668" xr:uid="{662F73CC-E8BE-497A-A7A6-452238DD9585}"/>
    <cellStyle name="Normal 388" xfId="49669" xr:uid="{9E0C70C6-8266-40F2-BD4D-DDAE3A2D99B3}"/>
    <cellStyle name="Normal 388 2" xfId="49670" xr:uid="{F7915F92-79F6-4BFA-A81F-BE8BA918CC07}"/>
    <cellStyle name="Normal 388_EGAT BS 10" xfId="49671" xr:uid="{3F9075E1-D0ED-40D6-BB3D-BB7AD87EBC2D}"/>
    <cellStyle name="Normal 389" xfId="49672" xr:uid="{11A3F50F-D059-453D-813A-CA399417025F}"/>
    <cellStyle name="Normal 389 2" xfId="49673" xr:uid="{D818E62E-4E12-4A3A-BA5F-C9783879C7C8}"/>
    <cellStyle name="Normal 389_EGAT BS 10" xfId="49674" xr:uid="{FB430121-D7F1-46A8-A996-825AE0A0A7BF}"/>
    <cellStyle name="Normal 39" xfId="49675" xr:uid="{A520089F-8943-47C2-9A95-2A5CF6453B35}"/>
    <cellStyle name="Normal 39 10" xfId="55291" xr:uid="{A2D56225-2651-43A9-8A90-A75CC0E20569}"/>
    <cellStyle name="Normal 39 11" xfId="55292" xr:uid="{2F5460A2-9CFB-4F9B-82D7-90123D3369F3}"/>
    <cellStyle name="Normal 39 2" xfId="55293" xr:uid="{BF37D513-F8C2-4B5E-9548-13EA3F1AAE55}"/>
    <cellStyle name="Normal 39 3" xfId="55294" xr:uid="{4EA1949E-F830-4606-8255-92FA3EF5CABE}"/>
    <cellStyle name="Normal 39 4" xfId="55295" xr:uid="{D7D05726-BB14-4FF1-9624-8B1C8E05B07E}"/>
    <cellStyle name="Normal 39 5" xfId="55296" xr:uid="{EF0EC4FE-AD2C-4D93-9F2E-E1780CCF44FB}"/>
    <cellStyle name="Normal 39 6" xfId="55297" xr:uid="{7D638B22-4B17-4FC4-931B-64312B1180C0}"/>
    <cellStyle name="Normal 39 7" xfId="55298" xr:uid="{47B1964E-9E99-4603-93DD-620A6EE16EA8}"/>
    <cellStyle name="Normal 39 8" xfId="55299" xr:uid="{EE6FE801-3C97-44B0-A0B1-DE7DB8275ECA}"/>
    <cellStyle name="Normal 39 9" xfId="55300" xr:uid="{9B4C2E01-6F76-4F21-BB32-C7EFB03FB1DE}"/>
    <cellStyle name="Normal 39_AR Related" xfId="55301" xr:uid="{32B7AFD3-72F6-4765-96B5-A8BBB351360D}"/>
    <cellStyle name="Normal 390" xfId="49676" xr:uid="{322F1AC2-4EA0-44A2-85E0-5A5D30E33340}"/>
    <cellStyle name="Normal 390 2" xfId="49677" xr:uid="{4A203D20-009B-4065-BA0D-09400D1C1B33}"/>
    <cellStyle name="Normal 390_EGAT BS 10" xfId="49678" xr:uid="{571597F2-1CD7-4AEF-BC18-AE179888F6E2}"/>
    <cellStyle name="Normal 391" xfId="49679" xr:uid="{94E6A889-FC6C-4873-BF94-38256893AB1F}"/>
    <cellStyle name="Normal 391 2" xfId="49680" xr:uid="{8953FD58-5A2D-41AF-84A7-6C3B3BB25C18}"/>
    <cellStyle name="Normal 391_EGAT BS 10" xfId="49681" xr:uid="{54365B68-7BDB-440E-BB44-EA9E05B21451}"/>
    <cellStyle name="Normal 392" xfId="49682" xr:uid="{BF035A6A-B308-4F88-9E5B-904EC06A5F3B}"/>
    <cellStyle name="Normal 392 2" xfId="49683" xr:uid="{C3193C65-C519-4C81-B2FC-C8E1E0417EF7}"/>
    <cellStyle name="Normal 392_EGAT BS 10" xfId="49684" xr:uid="{1A4DA26A-AF9D-43C9-A943-500D7EF7BC95}"/>
    <cellStyle name="Normal 393" xfId="49685" xr:uid="{C40DE33D-404C-460D-90D7-183A0365E4F6}"/>
    <cellStyle name="Normal 393 2" xfId="49686" xr:uid="{B4E44492-B3CA-442B-BCD1-A9DA63310EC0}"/>
    <cellStyle name="Normal 393_EGAT BS 10" xfId="49687" xr:uid="{078099BF-8B7E-421D-A373-6D185D33293B}"/>
    <cellStyle name="Normal 394" xfId="49688" xr:uid="{5709FC85-8B50-4E69-8841-25CD0FDAEF2B}"/>
    <cellStyle name="Normal 394 2" xfId="49689" xr:uid="{1AA5F39C-3FBA-43D9-A73E-6CB5C929C6F7}"/>
    <cellStyle name="Normal 394_EGAT BS 10" xfId="49690" xr:uid="{68F8FB64-8AD3-4204-8ED6-3ED7EBAAD2A5}"/>
    <cellStyle name="Normal 395" xfId="49691" xr:uid="{5A5CBB40-7B3A-4099-8BE7-65B3FCDD1563}"/>
    <cellStyle name="Normal 395 2" xfId="49692" xr:uid="{07458402-8943-428E-A957-96F67EF53415}"/>
    <cellStyle name="Normal 395_EGAT BS 10" xfId="49693" xr:uid="{6A1AE272-48AA-448C-8F37-F780A5428250}"/>
    <cellStyle name="Normal 396" xfId="49694" xr:uid="{8E9661FE-60A2-46E2-A8D0-0CD9FB747124}"/>
    <cellStyle name="Normal 396 2" xfId="49695" xr:uid="{52524446-C5EE-4BE9-83CD-3912CA38F108}"/>
    <cellStyle name="Normal 396_EGAT BS 10" xfId="49696" xr:uid="{6806BD9F-8445-4E99-8D46-015CEE137B4B}"/>
    <cellStyle name="Normal 397" xfId="49697" xr:uid="{347EBBC5-BF58-4D7C-BAF9-D6897296190C}"/>
    <cellStyle name="Normal 397 2" xfId="49698" xr:uid="{2C06A5E9-215D-4551-9143-B976FE9D6C45}"/>
    <cellStyle name="Normal 397_EGAT BS 10" xfId="49699" xr:uid="{92A7CFA2-1C6B-482B-A9EE-238AE94A37A9}"/>
    <cellStyle name="Normal 398" xfId="49700" xr:uid="{381FF13B-D09C-43B3-9EF1-D26546B2618E}"/>
    <cellStyle name="Normal 398 2" xfId="49701" xr:uid="{58839E38-7243-4583-9712-DBA3F1A28999}"/>
    <cellStyle name="Normal 398_EGAT BS 10" xfId="49702" xr:uid="{19AAC3E8-2397-49DF-92D3-0EF2A0BF5A61}"/>
    <cellStyle name="Normal 399" xfId="49703" xr:uid="{79A0788C-953A-4F12-B31C-97EDDCB39FF5}"/>
    <cellStyle name="Normal 399 2" xfId="49704" xr:uid="{8436620E-35A8-4400-A8E7-B671925338D3}"/>
    <cellStyle name="Normal 399_EGAT BS 10" xfId="49705" xr:uid="{A867DEC3-4C5B-454C-9877-33CB93C78C9B}"/>
    <cellStyle name="Normal 4" xfId="25" xr:uid="{6484EF50-716F-40B1-9F56-711FAA47B391}"/>
    <cellStyle name="Normal 4 10" xfId="55302" xr:uid="{85F212FB-719D-4284-8F07-CCBF0A66884E}"/>
    <cellStyle name="Normal 4 11" xfId="55303" xr:uid="{CE3B8D22-E43F-4B2B-8ABD-DA23D6661755}"/>
    <cellStyle name="Normal 4 12" xfId="55958" xr:uid="{EC139198-A24C-41EE-AD29-786C6997B88B}"/>
    <cellStyle name="Normal 4 2" xfId="4" xr:uid="{00000000-0005-0000-0000-000007000000}"/>
    <cellStyle name="Normal 4 2 2" xfId="39" xr:uid="{3EAA433C-E545-44F3-AC95-A6DAA3BDF840}"/>
    <cellStyle name="Normal 4 2 2 2" xfId="49706" xr:uid="{9ECD4B73-D444-4B59-8303-2DC2260B7775}"/>
    <cellStyle name="Normal 4 2 2 3" xfId="663" xr:uid="{DD647F92-0263-4950-9130-02591A9B4FC9}"/>
    <cellStyle name="Normal 4 2 2_EGAT BS 8" xfId="49707" xr:uid="{305959A5-7D94-4B25-BD3A-3D4F88C8AAF2}"/>
    <cellStyle name="Normal 4 2 3" xfId="49708" xr:uid="{2A77F77B-C6C5-4646-922A-57755943A69B}"/>
    <cellStyle name="Normal 4 2 4" xfId="49709" xr:uid="{528D3968-0D78-408D-B9FF-7BBFD6521375}"/>
    <cellStyle name="Normal 4 2 4 2" xfId="49710" xr:uid="{D4EEDBE6-1D06-4CEB-918D-11F598194598}"/>
    <cellStyle name="Normal 4 2 5" xfId="55966" xr:uid="{03E7E202-45B1-406C-9D3B-B54A25853E3C}"/>
    <cellStyle name="Normal 4 2 6" xfId="56042" xr:uid="{4B6B07E0-18DD-4074-8D0D-FE499DC39ACF}"/>
    <cellStyle name="Normal 4 2_EGAT BS 8" xfId="49711" xr:uid="{D7E4FD18-00D7-4A7B-AFFB-4FC2781E7526}"/>
    <cellStyle name="Normal 4 3" xfId="664" xr:uid="{6D09A8ED-A0AD-4F07-801D-703EA26CCB71}"/>
    <cellStyle name="Normal 4 3 2" xfId="49712" xr:uid="{D757040E-0B88-42F6-B9D6-1CF2CB48C14E}"/>
    <cellStyle name="Normal 4 3 3" xfId="56039" xr:uid="{FDCE361E-3272-4124-90B6-9CC1347CB3B9}"/>
    <cellStyle name="Normal 4 3_EGAT BS 8" xfId="49713" xr:uid="{EF81FC6E-0B5E-4E5C-92C5-759293FD8892}"/>
    <cellStyle name="Normal 4 4" xfId="49714" xr:uid="{26A0C086-C6A9-48CE-8445-E8249591374D}"/>
    <cellStyle name="Normal 4 4 2" xfId="49715" xr:uid="{53C127FD-14BC-4B95-8EED-DE1E53084192}"/>
    <cellStyle name="Normal 4 4 3" xfId="49716" xr:uid="{D5061F36-EB3C-4796-AFD0-F2C7B9E006A5}"/>
    <cellStyle name="Normal 4 5" xfId="49717" xr:uid="{19ED2DE9-85E7-4C97-952E-00372AEE70D1}"/>
    <cellStyle name="Normal 4 6" xfId="55304" xr:uid="{C9703ACB-D7E1-438A-AD16-956FA762DBF4}"/>
    <cellStyle name="Normal 4 7" xfId="55305" xr:uid="{58C3971B-9F06-4326-A3C9-270329EB2335}"/>
    <cellStyle name="Normal 4 8" xfId="55306" xr:uid="{A11ABA1F-4719-48CA-A0EF-304C520F2182}"/>
    <cellStyle name="Normal 4 9" xfId="55307" xr:uid="{2F4A68AD-4503-4E19-A837-065A295DED28}"/>
    <cellStyle name="Normal 4_AGING2010" xfId="55308" xr:uid="{723899F0-EA32-47AC-864C-2C0FAEBC21DB}"/>
    <cellStyle name="Normal 40" xfId="49718" xr:uid="{BBC8B301-3645-4B9A-A3BD-5E39EF72B059}"/>
    <cellStyle name="Normal 40 10" xfId="55309" xr:uid="{7D1EAEE5-AB35-4543-A3DD-617617067E5E}"/>
    <cellStyle name="Normal 40 11" xfId="55310" xr:uid="{6750F41B-745F-4B25-85F1-024CCB214F9B}"/>
    <cellStyle name="Normal 40 2" xfId="55311" xr:uid="{2917FE51-DC04-4580-99B3-389B79D6DA2B}"/>
    <cellStyle name="Normal 40 3" xfId="55312" xr:uid="{5970434D-E793-4B7D-9A54-149893E56794}"/>
    <cellStyle name="Normal 40 4" xfId="55313" xr:uid="{BB3CBB7D-3A25-4FF7-BDBD-C5AA01F9DEA5}"/>
    <cellStyle name="Normal 40 5" xfId="55314" xr:uid="{1607A4A2-CCA3-4F76-9F4D-129CB6BC0162}"/>
    <cellStyle name="Normal 40 6" xfId="55315" xr:uid="{8CBC6237-ABFB-417D-A4B5-01F379364DEE}"/>
    <cellStyle name="Normal 40 7" xfId="55316" xr:uid="{2983A517-1F5E-4DEF-9AC4-8CC837485194}"/>
    <cellStyle name="Normal 40 8" xfId="55317" xr:uid="{5FCE0720-1EF7-4D5E-BD8E-62855F7309D8}"/>
    <cellStyle name="Normal 40 9" xfId="55318" xr:uid="{2F4B160F-A766-4B74-9498-46DD71D7007D}"/>
    <cellStyle name="Normal 40_AR Related" xfId="55319" xr:uid="{F43A0C61-2066-423A-8EC4-FF811B37295B}"/>
    <cellStyle name="Normal 400" xfId="49719" xr:uid="{69691FFF-B877-4EFF-8CD7-012AE26B8658}"/>
    <cellStyle name="Normal 400 2" xfId="49720" xr:uid="{47E58973-DCE8-4FA3-9303-692045F5F29D}"/>
    <cellStyle name="Normal 400_EGAT BS 10" xfId="49721" xr:uid="{CD628A97-27F9-497B-920B-5D3DC5192F34}"/>
    <cellStyle name="Normal 401" xfId="49722" xr:uid="{D4897013-6936-4FD7-AB57-6FA90660B158}"/>
    <cellStyle name="Normal 401 2" xfId="49723" xr:uid="{3AA2AE40-0967-4587-8600-9117F1670079}"/>
    <cellStyle name="Normal 401_EGAT BS 10" xfId="49724" xr:uid="{4D99F716-44F1-4C8E-A891-9FE813EF33F9}"/>
    <cellStyle name="Normal 402" xfId="49725" xr:uid="{8F46FDA1-8557-421E-9E78-9EC8EDD0FC58}"/>
    <cellStyle name="Normal 402 2" xfId="49726" xr:uid="{CF352F09-EA9B-4C4D-AC6B-ABF0E29E62B4}"/>
    <cellStyle name="Normal 402_EGAT BS 10" xfId="49727" xr:uid="{26618ED2-9294-494F-B545-45402F899A71}"/>
    <cellStyle name="Normal 403" xfId="49728" xr:uid="{E3FBE74F-0246-4B7B-9E5E-47A4FE09FEB4}"/>
    <cellStyle name="Normal 403 2" xfId="49729" xr:uid="{4939100C-9AE8-4F17-B4D8-04F5E7568187}"/>
    <cellStyle name="Normal 403_EGAT BS 10" xfId="49730" xr:uid="{F9E42536-1AB9-4CC8-B7D1-CA8715CA2063}"/>
    <cellStyle name="Normal 404" xfId="49731" xr:uid="{AAE5E949-9ACE-4A46-BDA4-653CDCB6B9AC}"/>
    <cellStyle name="Normal 404 2" xfId="49732" xr:uid="{6C38DA09-FE4B-4E46-AED4-670FEA966084}"/>
    <cellStyle name="Normal 404_EGAT BS 10" xfId="49733" xr:uid="{972EB1E6-0709-4D98-A2AF-229F9D3874E2}"/>
    <cellStyle name="Normal 405" xfId="49734" xr:uid="{E430BE13-A160-412A-9E54-F44E67AED927}"/>
    <cellStyle name="Normal 405 2" xfId="49735" xr:uid="{5DCECB3B-A883-43CC-9CC3-E231667E4311}"/>
    <cellStyle name="Normal 405_EGAT BS 10" xfId="49736" xr:uid="{21EEF8F2-BBE4-4391-A769-8E7437E7EF9D}"/>
    <cellStyle name="Normal 406" xfId="49737" xr:uid="{0EDE8B9E-5A9F-4BC0-BDA4-DE5E0C4D71B0}"/>
    <cellStyle name="Normal 406 2" xfId="49738" xr:uid="{AFDF0DB2-0E34-478B-AB6B-AA398844C8EC}"/>
    <cellStyle name="Normal 406_EGAT BS 10" xfId="49739" xr:uid="{4E8C8DBE-4548-41AF-842C-634AF8F94D82}"/>
    <cellStyle name="Normal 407" xfId="49740" xr:uid="{58DDC317-7AB6-46A4-BEBF-6D172E9F566C}"/>
    <cellStyle name="Normal 407 2" xfId="49741" xr:uid="{3ED8DAE1-8AF4-4B46-B45B-3116AE107D30}"/>
    <cellStyle name="Normal 407_EGAT BS 10" xfId="49742" xr:uid="{B6B85D41-ED1C-436E-B59D-EDD2DAD02698}"/>
    <cellStyle name="Normal 408" xfId="49743" xr:uid="{E6AB0D1A-8A25-4349-B34C-DFD3CF0603B8}"/>
    <cellStyle name="Normal 408 2" xfId="49744" xr:uid="{DC8D3643-FC4E-408D-BF60-56C954A6E1E5}"/>
    <cellStyle name="Normal 408_EGAT BS 10" xfId="49745" xr:uid="{EC566B65-0CE3-447B-9D48-465F4CFBABC0}"/>
    <cellStyle name="Normal 409" xfId="49746" xr:uid="{27F59DAF-FAEA-4B33-80F9-31191F8E123B}"/>
    <cellStyle name="Normal 409 2" xfId="49747" xr:uid="{3DF5463C-B43E-4D76-BC34-7A7133AB0AD1}"/>
    <cellStyle name="Normal 409 2 2" xfId="49748" xr:uid="{9697A5E6-C956-4876-9F4D-76C949657E9C}"/>
    <cellStyle name="Normal 409 2 2 2" xfId="49749" xr:uid="{A3C375AE-B556-435B-8444-1055ED3317FC}"/>
    <cellStyle name="Normal 409 2 2 2 2" xfId="49750" xr:uid="{E106A0A9-3005-4524-B097-0A475CAAF747}"/>
    <cellStyle name="Normal 409 2 2 3" xfId="49751" xr:uid="{318CBA3F-2082-4B76-A034-98F36D4EDE3F}"/>
    <cellStyle name="Normal 409 2 3" xfId="49752" xr:uid="{61A76AD9-EA0A-409F-A3AD-812E196AB2D5}"/>
    <cellStyle name="Normal 409 2 3 2" xfId="49753" xr:uid="{A52CFE1F-380F-4572-91CA-E60ECEDE4AE3}"/>
    <cellStyle name="Normal 409 2 4" xfId="49754" xr:uid="{08F5198B-C8B8-4CE4-993F-8EC8C8182FA9}"/>
    <cellStyle name="Normal 409 3" xfId="49755" xr:uid="{2488802F-94E4-4466-BAE8-CB15FF9535A8}"/>
    <cellStyle name="Normal 409 3 2" xfId="49756" xr:uid="{2C969607-DE8A-4186-89B0-956289F8139B}"/>
    <cellStyle name="Normal 409 3 2 2" xfId="49757" xr:uid="{894ABF5E-D660-465F-8C22-E797E825071F}"/>
    <cellStyle name="Normal 409 3 2 2 2" xfId="49758" xr:uid="{88174652-3105-49F1-91F8-0E30479FF1B3}"/>
    <cellStyle name="Normal 409 3 2 3" xfId="49759" xr:uid="{B93A5212-112A-4E55-A304-CE6AE549DD34}"/>
    <cellStyle name="Normal 409 3 3" xfId="49760" xr:uid="{134405D7-5A9B-4525-BE18-A15A684A5C11}"/>
    <cellStyle name="Normal 409 3 3 2" xfId="49761" xr:uid="{D1709504-E72C-4515-BCA5-F9DA27B7E933}"/>
    <cellStyle name="Normal 409 3 4" xfId="49762" xr:uid="{F444682A-0977-45C7-8C11-44288A93754F}"/>
    <cellStyle name="Normal 409 4" xfId="49763" xr:uid="{B767D29D-0870-443F-AC10-990670978518}"/>
    <cellStyle name="Normal 409 4 2" xfId="49764" xr:uid="{69D26230-2D66-4A30-83A7-E042B5635CC1}"/>
    <cellStyle name="Normal 409 4 2 2" xfId="49765" xr:uid="{1244F388-F382-49A8-87A0-DD446D66A3B3}"/>
    <cellStyle name="Normal 409 4 3" xfId="49766" xr:uid="{69BB7818-DB2C-44EC-A611-D277D057F6E5}"/>
    <cellStyle name="Normal 409 5" xfId="49767" xr:uid="{8B843C5C-8539-46B1-BAF2-135804886600}"/>
    <cellStyle name="Normal 409 5 2" xfId="49768" xr:uid="{049FC3C5-6BDE-4323-9A2C-308067F4F5F7}"/>
    <cellStyle name="Normal 409 6" xfId="49769" xr:uid="{D2CF5C38-6192-4AB4-BEE5-D7501AF3E710}"/>
    <cellStyle name="Normal 409 6 2" xfId="49770" xr:uid="{64AE2829-01CC-4605-9C1E-5BE7BB4BA00C}"/>
    <cellStyle name="Normal 409 7" xfId="49771" xr:uid="{8497806B-C1EC-426A-A747-8EBAADA7049F}"/>
    <cellStyle name="Normal 409_EGAT BS 10" xfId="49772" xr:uid="{00EA477D-4473-4C77-BCC0-33DA02329E00}"/>
    <cellStyle name="Normal 41" xfId="49773" xr:uid="{71D36537-BDC3-4316-8859-3F92641051E8}"/>
    <cellStyle name="Normal 41 10" xfId="55320" xr:uid="{A3FF9D52-B4F3-4ACB-8E59-BCA7825454BC}"/>
    <cellStyle name="Normal 41 11" xfId="55321" xr:uid="{9BC4EE2F-FFFB-44A1-B285-BFCC3DF35F58}"/>
    <cellStyle name="Normal 41 2" xfId="55322" xr:uid="{BE568F34-139E-497D-9108-8DB3AFEFC01C}"/>
    <cellStyle name="Normal 41 3" xfId="55323" xr:uid="{624BFE4D-EDD0-4FE1-96DC-4324EB08E85D}"/>
    <cellStyle name="Normal 41 4" xfId="55324" xr:uid="{6DCA0D7F-B4F6-4C56-AFD8-3AB8127BA6CC}"/>
    <cellStyle name="Normal 41 5" xfId="55325" xr:uid="{7103207A-673A-42A9-98A6-78281C76330B}"/>
    <cellStyle name="Normal 41 6" xfId="55326" xr:uid="{4C420FC5-C8FA-44C9-A6FF-9D115FE8CF18}"/>
    <cellStyle name="Normal 41 7" xfId="55327" xr:uid="{44B468B3-AD47-4AE2-9C8B-AD2040F4DE90}"/>
    <cellStyle name="Normal 41 8" xfId="55328" xr:uid="{E7007697-C89A-4FEB-B33B-DBA54D357D06}"/>
    <cellStyle name="Normal 41 9" xfId="55329" xr:uid="{9F8E889C-8CF0-4362-B1BF-600E8209A296}"/>
    <cellStyle name="Normal 41_AR Related" xfId="55330" xr:uid="{F9F9959C-8CB5-4E08-891E-6D1CB4BA7ABC}"/>
    <cellStyle name="Normal 410" xfId="49774" xr:uid="{347997B7-E672-4577-AC27-A0D86F5BA3B9}"/>
    <cellStyle name="Normal 410 2" xfId="49775" xr:uid="{43B0652C-5640-4C4F-A631-86DF8E1D82FE}"/>
    <cellStyle name="Normal 410 2 2" xfId="49776" xr:uid="{36A6BC8D-7E69-4BE3-B63C-F15EF008600D}"/>
    <cellStyle name="Normal 410 2 2 2" xfId="49777" xr:uid="{8C2DBD3A-D357-48EF-95A5-73D478D94A39}"/>
    <cellStyle name="Normal 410 2 2 2 2" xfId="49778" xr:uid="{8467EC10-F35B-402E-95CF-4EBA29031A6D}"/>
    <cellStyle name="Normal 410 2 2 3" xfId="49779" xr:uid="{128E4887-4B9F-4409-9248-589BCDE75E3D}"/>
    <cellStyle name="Normal 410 2 3" xfId="49780" xr:uid="{D141F911-52BC-4D17-8313-9C4AE9D29419}"/>
    <cellStyle name="Normal 410 2 3 2" xfId="49781" xr:uid="{AD49AC95-66B8-414E-95D3-7CFC2B6D9439}"/>
    <cellStyle name="Normal 410 2 4" xfId="49782" xr:uid="{353CCB39-597A-4BBD-A79B-1064D044A4F1}"/>
    <cellStyle name="Normal 410 3" xfId="49783" xr:uid="{009675AE-5F1F-4FC1-B030-683F0AD57801}"/>
    <cellStyle name="Normal 410 3 2" xfId="49784" xr:uid="{B2090437-2A00-4B28-85FC-F84D64806A79}"/>
    <cellStyle name="Normal 410 3 2 2" xfId="49785" xr:uid="{6AA17155-C8B8-4CD6-A9CC-B6972DD99AD7}"/>
    <cellStyle name="Normal 410 3 2 2 2" xfId="49786" xr:uid="{E7703DD5-251A-47EE-938B-824EF1153802}"/>
    <cellStyle name="Normal 410 3 2 3" xfId="49787" xr:uid="{FA53420D-1C80-4B7C-B3EA-62B9C5F2989E}"/>
    <cellStyle name="Normal 410 3 3" xfId="49788" xr:uid="{5556FD64-6EE6-4618-9066-B7DA9DA7B300}"/>
    <cellStyle name="Normal 410 3 3 2" xfId="49789" xr:uid="{D016C43B-0ADC-4B9F-8355-4977EE4D032C}"/>
    <cellStyle name="Normal 410 3 4" xfId="49790" xr:uid="{B77A73B6-212E-4D5A-B6D8-4B011F61C455}"/>
    <cellStyle name="Normal 410 4" xfId="49791" xr:uid="{E750855A-5FC3-44BF-86DB-A10C57308F57}"/>
    <cellStyle name="Normal 410 4 2" xfId="49792" xr:uid="{D8EDA7DF-7C84-46F7-8AF0-A7FB4F1852A8}"/>
    <cellStyle name="Normal 410 4 2 2" xfId="49793" xr:uid="{4DCDED58-6AAE-4D47-A328-B477AF146B01}"/>
    <cellStyle name="Normal 410 4 3" xfId="49794" xr:uid="{2C3EE2B4-3165-42A9-9AE0-A2B096C012AD}"/>
    <cellStyle name="Normal 410 5" xfId="49795" xr:uid="{3F14E0D1-D1B0-45A0-B5F2-8F2B2EB5F2DD}"/>
    <cellStyle name="Normal 410 5 2" xfId="49796" xr:uid="{9B73F53E-FEA4-46FE-BDF6-D1C47A571A83}"/>
    <cellStyle name="Normal 410 6" xfId="49797" xr:uid="{9598273C-C5D4-44EE-97B7-B80B0A8BFAE1}"/>
    <cellStyle name="Normal 410 6 2" xfId="49798" xr:uid="{3AD1837B-62EA-4982-B60B-58DFD29E83EC}"/>
    <cellStyle name="Normal 410 7" xfId="49799" xr:uid="{44E9BD8C-A713-4C83-B25C-10C7373822B4}"/>
    <cellStyle name="Normal 410_EGAT BS 10" xfId="49800" xr:uid="{F7CFD39D-7DB9-486C-A6ED-86018393C9F9}"/>
    <cellStyle name="Normal 411" xfId="49801" xr:uid="{2277BFE0-DA41-449D-A62C-4C3898541C39}"/>
    <cellStyle name="Normal 411 2" xfId="49802" xr:uid="{47BA3CB6-0C8D-4EC3-8E93-C9061CADC4DE}"/>
    <cellStyle name="Normal 411_EGAT BS 10" xfId="49803" xr:uid="{E9580AE9-7CAF-498E-BE8C-96EC82104ABC}"/>
    <cellStyle name="Normal 412" xfId="49804" xr:uid="{67C34875-1C84-425C-8C33-66359E06E7DB}"/>
    <cellStyle name="Normal 412 2" xfId="49805" xr:uid="{24623D77-8F48-4748-A54A-15B0A619E628}"/>
    <cellStyle name="Normal 412_EGAT BS 10" xfId="49806" xr:uid="{035AC3BC-5E1E-4FF6-807F-0979FA19152F}"/>
    <cellStyle name="Normal 413" xfId="49807" xr:uid="{9EB31293-FF05-4C5E-ABA5-FE2CD61CD58F}"/>
    <cellStyle name="Normal 413 2" xfId="49808" xr:uid="{2599B198-0FA8-47F4-B335-5E5DB94F0F01}"/>
    <cellStyle name="Normal 413_EGAT BS 10" xfId="49809" xr:uid="{BC810862-058B-46A1-A259-8ADD87D07A5D}"/>
    <cellStyle name="Normal 414" xfId="49810" xr:uid="{389F89C2-A949-4D38-AB38-381A1DD23D9A}"/>
    <cellStyle name="Normal 414 2" xfId="49811" xr:uid="{B7985F74-E15A-49F7-B724-3AC2894D399B}"/>
    <cellStyle name="Normal 414_EGAT BS 10" xfId="49812" xr:uid="{1A20E3F6-42D1-4D92-9062-FF489714682F}"/>
    <cellStyle name="Normal 415" xfId="49813" xr:uid="{E938B6E9-F60A-4967-A26B-7E37377E34F5}"/>
    <cellStyle name="Normal 415 2" xfId="49814" xr:uid="{491964EC-0E3E-4E53-A9DF-6584BBDA4528}"/>
    <cellStyle name="Normal 415_EGAT BS 10" xfId="49815" xr:uid="{DB1D110B-571E-48E4-80EB-572F233C0582}"/>
    <cellStyle name="Normal 416" xfId="49816" xr:uid="{500405ED-437B-4E0A-B7AC-0935E5388725}"/>
    <cellStyle name="Normal 416 2" xfId="49817" xr:uid="{445B6C39-D8B8-4AD3-8B12-75C278797A64}"/>
    <cellStyle name="Normal 416_EGAT BS 10" xfId="49818" xr:uid="{6199BBEE-4F2B-4F73-A80B-1DDD7C6A4DE8}"/>
    <cellStyle name="Normal 417" xfId="49819" xr:uid="{DA5924AB-DC8A-4087-ACF0-D199E62C5455}"/>
    <cellStyle name="Normal 417 2" xfId="49820" xr:uid="{9597358C-5069-4FDC-9C34-C5B4FD09A7DE}"/>
    <cellStyle name="Normal 417_EGAT BS 10" xfId="49821" xr:uid="{3A005226-CA53-460F-B966-D054013B1B2C}"/>
    <cellStyle name="Normal 418" xfId="49822" xr:uid="{EE5C6C5E-FD0A-40C7-8AFB-5120A3F84082}"/>
    <cellStyle name="Normal 418 2" xfId="49823" xr:uid="{6C0270B7-B6D7-436B-83CE-7264301E58DF}"/>
    <cellStyle name="Normal 418_EGAT BS 10" xfId="49824" xr:uid="{A2ED8BB1-A297-4AAB-9879-4B111E5ED3DA}"/>
    <cellStyle name="Normal 419" xfId="49825" xr:uid="{9ED4215A-3B15-4D54-A1D8-3C2BBE848453}"/>
    <cellStyle name="Normal 419 2" xfId="49826" xr:uid="{89191B7B-64D1-4267-B824-24806B0DD697}"/>
    <cellStyle name="Normal 419_EGAT BS 10" xfId="49827" xr:uid="{5940662B-C4B8-45D4-BE4E-668F0AB4DD97}"/>
    <cellStyle name="Normal 42" xfId="49828" xr:uid="{4828790F-A8E5-41B7-A850-89A67589CBCA}"/>
    <cellStyle name="Normal 42 10" xfId="55331" xr:uid="{5EFB0EFB-98CF-4BD9-A971-A6C6FBAB631E}"/>
    <cellStyle name="Normal 42 11" xfId="55332" xr:uid="{7E08B7A0-A2B9-43CA-ACD1-79E886DFD5BB}"/>
    <cellStyle name="Normal 42 2" xfId="55333" xr:uid="{3C59F5B5-2804-41D6-AD6C-9F72884396BB}"/>
    <cellStyle name="Normal 42 3" xfId="55334" xr:uid="{0E7E6FA2-B6F2-43D2-B40D-322FAC4CF347}"/>
    <cellStyle name="Normal 42 4" xfId="55335" xr:uid="{EFE50450-9A6B-4058-B2D8-CD50805A6886}"/>
    <cellStyle name="Normal 42 5" xfId="55336" xr:uid="{95DE3590-C6D4-4292-BDBD-D2A6503D31BB}"/>
    <cellStyle name="Normal 42 6" xfId="55337" xr:uid="{4DECF264-69A0-4EDF-B247-87EDD2B20810}"/>
    <cellStyle name="Normal 42 7" xfId="55338" xr:uid="{8BA5B179-39EE-4D1B-BC58-D89F77E5C8E5}"/>
    <cellStyle name="Normal 42 8" xfId="55339" xr:uid="{5298BD0E-A746-4F74-BA38-0D0F03462E75}"/>
    <cellStyle name="Normal 42 9" xfId="55340" xr:uid="{AAED6DDB-450F-485B-91B6-4FDDFC86383B}"/>
    <cellStyle name="Normal 42_AR Related" xfId="55341" xr:uid="{F1B2F0DF-919E-49FF-B198-F117A7F10F14}"/>
    <cellStyle name="Normal 420" xfId="49829" xr:uid="{3B91AF6B-37E1-4AB0-9A70-B393A3824EF7}"/>
    <cellStyle name="Normal 420 2" xfId="49830" xr:uid="{9B9CDA65-8F5E-4A5D-9CC0-B0515A349903}"/>
    <cellStyle name="Normal 420_EGAT BS 10" xfId="49831" xr:uid="{94971DDF-4BB7-4ACF-923C-E489998297E0}"/>
    <cellStyle name="Normal 421" xfId="49832" xr:uid="{250346AE-AA7F-45CC-BFFF-237054BFD6E1}"/>
    <cellStyle name="Normal 421 2" xfId="49833" xr:uid="{B5504C30-0201-4BEE-AC2F-8F274BCC126E}"/>
    <cellStyle name="Normal 421_EGAT BS 10" xfId="49834" xr:uid="{C58CB183-B9CC-4234-A8E5-41A64E1DB54A}"/>
    <cellStyle name="Normal 422" xfId="49835" xr:uid="{760ABDAD-E5F0-481B-97BE-952BC1D35C7E}"/>
    <cellStyle name="Normal 422 2" xfId="49836" xr:uid="{3861CC0D-0FA7-451D-B0CC-B77C179B84DA}"/>
    <cellStyle name="Normal 422_EGAT BS 10" xfId="49837" xr:uid="{B00E0D5F-75AF-4632-A316-58141B01013D}"/>
    <cellStyle name="Normal 423" xfId="49838" xr:uid="{71CB6BA6-3DE8-4FBC-94C3-3D4766A4ED23}"/>
    <cellStyle name="Normal 423 2" xfId="49839" xr:uid="{6374B8FB-1589-422F-A5CC-06BEA46F2FC8}"/>
    <cellStyle name="Normal 423_EGAT BS 10" xfId="49840" xr:uid="{11A3B57A-74E8-4EBA-822F-AFC317122199}"/>
    <cellStyle name="Normal 424" xfId="49841" xr:uid="{1D2F148A-081C-41C1-9ED6-997CA0827B72}"/>
    <cellStyle name="Normal 424 2" xfId="49842" xr:uid="{496D8B44-A5C6-4EED-B4E8-2AF0D454587B}"/>
    <cellStyle name="Normal 424_EGAT BS 10" xfId="49843" xr:uid="{15F62653-FBC3-429D-A3E5-A62D2AA88348}"/>
    <cellStyle name="Normal 425" xfId="49844" xr:uid="{E5DD3249-29BE-48A3-B0D7-FC6A97FB2DEA}"/>
    <cellStyle name="Normal 425 2" xfId="49845" xr:uid="{808408F4-5B2A-46D2-81AB-5D3FAADBF40D}"/>
    <cellStyle name="Normal 425_EGAT BS 10" xfId="49846" xr:uid="{04FE0219-AE53-421A-A932-4A36D47D2814}"/>
    <cellStyle name="Normal 426" xfId="49847" xr:uid="{6C711D15-8256-4081-A731-B85F519964B8}"/>
    <cellStyle name="Normal 426 2" xfId="49848" xr:uid="{2E3CC866-8CF2-40DE-AD53-0D718E3E3D9B}"/>
    <cellStyle name="Normal 426 3" xfId="49849" xr:uid="{EEF22000-B6AE-49DF-9D01-4DD68F843F03}"/>
    <cellStyle name="Normal 426_EGAT BS 10" xfId="49850" xr:uid="{5276C5E1-DE73-4214-A4CB-754EDC0A1EA3}"/>
    <cellStyle name="Normal 427" xfId="49851" xr:uid="{73BF13C5-0CED-4327-BD08-07AA167D9DFF}"/>
    <cellStyle name="Normal 427 2" xfId="49852" xr:uid="{C9CB666A-2F48-43AB-9C9B-4A5C7DEA0190}"/>
    <cellStyle name="Normal 428" xfId="49853" xr:uid="{4B6EFEDD-B8AE-4299-9651-E886C1F779AF}"/>
    <cellStyle name="Normal 428 2" xfId="49854" xr:uid="{B8B395CE-0851-4CB8-AA6B-0EAC471E2EFB}"/>
    <cellStyle name="Normal 429" xfId="49855" xr:uid="{FEF4CE8E-7679-4704-95B9-BEF159FD3825}"/>
    <cellStyle name="Normal 429 2" xfId="49856" xr:uid="{75187F83-7F16-4AFB-8CEA-FECFB408E069}"/>
    <cellStyle name="Normal 43" xfId="49857" xr:uid="{104FA07D-91FE-469C-A49D-FBD36436505D}"/>
    <cellStyle name="Normal 43 10" xfId="55342" xr:uid="{4E8E65A6-97ED-45F9-A7EA-ED35DE6E443B}"/>
    <cellStyle name="Normal 43 11" xfId="55343" xr:uid="{62845FF7-7D1F-4286-BFC1-0EE173E730F7}"/>
    <cellStyle name="Normal 43 2" xfId="55344" xr:uid="{48E202FE-6FD0-4B0C-936F-BDEA3BFE555C}"/>
    <cellStyle name="Normal 43 3" xfId="55345" xr:uid="{6946C041-803A-4092-B4F3-9D4DD6F11D72}"/>
    <cellStyle name="Normal 43 4" xfId="55346" xr:uid="{C7438F13-94E6-4FD9-999C-41050AAEB030}"/>
    <cellStyle name="Normal 43 5" xfId="55347" xr:uid="{F33E9E34-75E2-4C73-B658-E7C9385F4AB1}"/>
    <cellStyle name="Normal 43 6" xfId="55348" xr:uid="{22E23587-9FB1-40B9-A8F8-C4C2530AA76C}"/>
    <cellStyle name="Normal 43 7" xfId="55349" xr:uid="{4B596F89-A64F-4D4C-AB8B-085C7AF7C5B4}"/>
    <cellStyle name="Normal 43 8" xfId="55350" xr:uid="{909D6267-3C8F-4CF5-AE84-A2F0184A228F}"/>
    <cellStyle name="Normal 43 9" xfId="55351" xr:uid="{1A2EFC91-C2B3-4634-A6C4-D3C29A8C5675}"/>
    <cellStyle name="Normal 43_AR Related" xfId="55352" xr:uid="{2BCC0C45-9149-4F26-80BC-E5BF5FED2894}"/>
    <cellStyle name="Normal 430" xfId="49858" xr:uid="{5C3C508D-C7D2-4DA9-B132-803AD45359AB}"/>
    <cellStyle name="Normal 430 2" xfId="49859" xr:uid="{0E7A8B6B-50C9-4FE7-8D36-B2238A1FF618}"/>
    <cellStyle name="Normal 431" xfId="49860" xr:uid="{1F08C55B-EEC4-46F3-AF84-481F19289E87}"/>
    <cellStyle name="Normal 431 2" xfId="49861" xr:uid="{DF9C4501-F421-4D7F-9050-EDCE3FAB92EC}"/>
    <cellStyle name="Normal 432" xfId="49862" xr:uid="{AA5786A7-3661-4FC4-A36E-80110DF552EB}"/>
    <cellStyle name="Normal 432 2" xfId="49863" xr:uid="{7527196C-3895-4C14-A6C7-8AB7285815D3}"/>
    <cellStyle name="Normal 433" xfId="49864" xr:uid="{66DD05D2-20BA-4B98-AB22-03D6E84645C5}"/>
    <cellStyle name="Normal 433 2" xfId="49865" xr:uid="{35B1FA52-4B78-4FD7-97BC-05B660FBD5B2}"/>
    <cellStyle name="Normal 434" xfId="49866" xr:uid="{5A2A748A-3163-48B7-8FDC-17B20E3B0678}"/>
    <cellStyle name="Normal 434 2" xfId="49867" xr:uid="{D932F5E0-11A2-486C-A35C-988C1BA58303}"/>
    <cellStyle name="Normal 435" xfId="49868" xr:uid="{CA67686D-C9E2-4969-A4DE-99ADC23CE864}"/>
    <cellStyle name="Normal 435 2" xfId="49869" xr:uid="{22135522-FDDE-47CE-AA48-1CA2B5DA2FE2}"/>
    <cellStyle name="Normal 436" xfId="49870" xr:uid="{8E32A810-21C9-4BB5-9FCB-32DB0E9789C8}"/>
    <cellStyle name="Normal 436 2" xfId="49871" xr:uid="{5774BD4E-D4A1-46CD-AB2A-9AE1BFA18B35}"/>
    <cellStyle name="Normal 437" xfId="49872" xr:uid="{D4D2AC7B-D895-4205-89D4-389F8CF2B141}"/>
    <cellStyle name="Normal 437 2" xfId="49873" xr:uid="{00680AA1-2652-4356-97F1-86C94A97027E}"/>
    <cellStyle name="Normal 438" xfId="49874" xr:uid="{B61CBB0C-9CD9-4C2B-9FFA-4C37EBEC3720}"/>
    <cellStyle name="Normal 438 2" xfId="49875" xr:uid="{819364B6-6F16-43E7-B330-2F140BEEBDD1}"/>
    <cellStyle name="Normal 439" xfId="49876" xr:uid="{7BB57D73-332A-471B-A8F0-98CFC42C998B}"/>
    <cellStyle name="Normal 439 2" xfId="49877" xr:uid="{5923DFA7-8005-4A31-8B16-CA9323B5A560}"/>
    <cellStyle name="Normal 44" xfId="49878" xr:uid="{BC4C0BEC-7C2D-4B16-B76F-3A9F782C39E2}"/>
    <cellStyle name="Normal 44 10" xfId="55353" xr:uid="{EDB4AD20-117D-416A-8FAC-85B2CB5DD47F}"/>
    <cellStyle name="Normal 44 11" xfId="55354" xr:uid="{41C1C22A-DC70-485F-B0A3-D8E2A3B9CFAE}"/>
    <cellStyle name="Normal 44 2" xfId="55355" xr:uid="{507CDCC9-D89E-4D0C-A777-A744233A6EEA}"/>
    <cellStyle name="Normal 44 3" xfId="55356" xr:uid="{50922582-CE7E-4217-BF82-F6450083DB51}"/>
    <cellStyle name="Normal 44 4" xfId="55357" xr:uid="{CECD15EF-CD2A-4236-92A6-0748099E9742}"/>
    <cellStyle name="Normal 44 5" xfId="55358" xr:uid="{B7112DA0-61F5-4E91-9925-75BA12BB2D10}"/>
    <cellStyle name="Normal 44 6" xfId="55359" xr:uid="{26B15DCC-43C1-4854-89B8-AD73E61C5F5A}"/>
    <cellStyle name="Normal 44 7" xfId="55360" xr:uid="{53246F4C-5D32-4D74-BB4E-FE124BFC41E9}"/>
    <cellStyle name="Normal 44 8" xfId="55361" xr:uid="{BB90F0EC-8F61-4F57-8886-8CEB7B37B32A}"/>
    <cellStyle name="Normal 44 9" xfId="55362" xr:uid="{479B1845-DB30-4AE3-AEE2-29633080C637}"/>
    <cellStyle name="Normal 44_AR Related" xfId="55363" xr:uid="{8F980701-8EE3-4ACC-9307-6D2217A01B19}"/>
    <cellStyle name="Normal 440" xfId="49879" xr:uid="{4730C8BB-0C71-46EE-B5B1-8C4BF27CC25F}"/>
    <cellStyle name="Normal 440 2" xfId="49880" xr:uid="{BF683C1A-41C4-438E-A28A-029569F7682E}"/>
    <cellStyle name="Normal 441" xfId="49881" xr:uid="{E0B50862-74E1-46FA-B038-6366DDBB3560}"/>
    <cellStyle name="Normal 441 2" xfId="49882" xr:uid="{F93BAC44-9034-40E3-A1DD-B6F2010C19A3}"/>
    <cellStyle name="Normal 442" xfId="49883" xr:uid="{4DECB8E6-D6A0-4DE9-8BC0-0A2EE0AA36A4}"/>
    <cellStyle name="Normal 442 2" xfId="49884" xr:uid="{F968CB6D-EEA2-4157-A24B-B4C6003CFB5D}"/>
    <cellStyle name="Normal 443" xfId="49885" xr:uid="{D0B19F8D-B39A-40B3-943D-C802EF87BEB9}"/>
    <cellStyle name="Normal 443 2" xfId="49886" xr:uid="{F4337049-FA03-4D99-9ABF-E925FF68E834}"/>
    <cellStyle name="Normal 444" xfId="49887" xr:uid="{2DAACD09-F771-4DDD-AE44-4499C77A97C2}"/>
    <cellStyle name="Normal 444 2" xfId="49888" xr:uid="{C93AB639-24F1-45E6-8EF6-FF43A7EC8C07}"/>
    <cellStyle name="Normal 445" xfId="49889" xr:uid="{1B831BD0-3F5B-414C-850B-F5F28754A505}"/>
    <cellStyle name="Normal 445 2" xfId="49890" xr:uid="{21168385-7062-4CBF-B6BB-36C058C4881D}"/>
    <cellStyle name="Normal 446" xfId="49891" xr:uid="{7D6BFBC7-936B-49DF-B427-08DCD63A618D}"/>
    <cellStyle name="Normal 447" xfId="49892" xr:uid="{2F871E28-590A-4F9C-97FE-F98B7318BE89}"/>
    <cellStyle name="Normal 448" xfId="49893" xr:uid="{79A394B7-7D3D-42BD-AAED-55DBF4DCB5FE}"/>
    <cellStyle name="Normal 449" xfId="49894" xr:uid="{DB6992A4-B683-4784-B17E-3FEBB8ACF2BB}"/>
    <cellStyle name="Normal 45" xfId="49895" xr:uid="{54729C0D-F3B6-4311-A606-46857BE0BBE0}"/>
    <cellStyle name="Normal 45 10" xfId="55364" xr:uid="{EA669B66-F416-4F44-BC13-A9BFF1667C51}"/>
    <cellStyle name="Normal 45 11" xfId="55365" xr:uid="{78B56430-F459-4C31-999B-5CA2CA112F32}"/>
    <cellStyle name="Normal 45 2" xfId="49896" xr:uid="{FE74526A-AB3D-42DA-96EF-84592CE441A1}"/>
    <cellStyle name="Normal 45 3" xfId="1150" xr:uid="{F42DE7B0-2BB5-4F09-B525-5A9C464F1EFF}"/>
    <cellStyle name="Normal 45 3 2" xfId="1152" xr:uid="{15DFD844-CF07-4B6D-A91D-0DF6600B2007}"/>
    <cellStyle name="Normal 45 4" xfId="55366" xr:uid="{7FE7AC1D-8686-4F30-8D95-7E0F37B61E73}"/>
    <cellStyle name="Normal 45 5" xfId="55367" xr:uid="{68B68749-26A0-4095-AE64-3928D22C105B}"/>
    <cellStyle name="Normal 45 6" xfId="55368" xr:uid="{60DCAF27-E3B0-4B6B-AEA8-17936608F405}"/>
    <cellStyle name="Normal 45 7" xfId="55369" xr:uid="{9D4722C6-C2D9-4550-B723-7C21D14094E2}"/>
    <cellStyle name="Normal 45 8" xfId="55370" xr:uid="{5FDB4053-A0F0-4034-9210-190755341A6E}"/>
    <cellStyle name="Normal 45 9" xfId="55371" xr:uid="{FFABE1B2-827E-4300-8A9C-3073936AC1F3}"/>
    <cellStyle name="Normal 45_AR Related" xfId="55372" xr:uid="{568CB40C-0155-4066-9809-557ABEC8FEE6}"/>
    <cellStyle name="Normal 450" xfId="49897" xr:uid="{2D5B0213-F879-4B5E-9035-4F7932463E46}"/>
    <cellStyle name="Normal 451" xfId="49898" xr:uid="{8BD3D6F4-6AA9-41BD-B93B-55323A92E970}"/>
    <cellStyle name="Normal 452" xfId="49899" xr:uid="{10CE4BDC-F289-4639-B427-BC3AA7DAF311}"/>
    <cellStyle name="Normal 453" xfId="49900" xr:uid="{E6ECD92B-1EBF-4A2D-9A62-FD661E28889E}"/>
    <cellStyle name="Normal 454" xfId="49901" xr:uid="{20570873-111C-4263-8885-7F2AFFABC0E4}"/>
    <cellStyle name="Normal 455" xfId="49902" xr:uid="{A988DF0A-96C0-400A-BAB1-8E60C33C65B9}"/>
    <cellStyle name="Normal 456" xfId="49903" xr:uid="{32AC3C7B-4FF6-4A90-B046-94410E059EAF}"/>
    <cellStyle name="Normal 456 2" xfId="49904" xr:uid="{B16A0C36-B02B-43F3-9FFF-97424BC23285}"/>
    <cellStyle name="Normal 457" xfId="49905" xr:uid="{9FB6F9BC-5428-42BB-81E2-86CDB93CCC47}"/>
    <cellStyle name="Normal 458" xfId="49906" xr:uid="{2ECDECCF-9BD5-4A69-A428-D8152373B575}"/>
    <cellStyle name="Normal 459" xfId="49907" xr:uid="{6628EFB1-9971-479D-8719-2A3E3373A152}"/>
    <cellStyle name="Normal 459 2" xfId="49908" xr:uid="{2C1F77A9-8234-40BF-8F4D-3FA9A8ADC459}"/>
    <cellStyle name="Normal 46" xfId="49909" xr:uid="{9DF9A4AE-34F5-4886-A440-1EF0845F9290}"/>
    <cellStyle name="Normal 46 10" xfId="55373" xr:uid="{C57896AD-E919-4D14-8183-CB34BC23B88B}"/>
    <cellStyle name="Normal 46 11" xfId="55374" xr:uid="{F4E7A57E-6C79-4941-9DB3-C13F286487BF}"/>
    <cellStyle name="Normal 46 2" xfId="55375" xr:uid="{F6618A64-4234-4F38-B5C6-5B46B7E65CE0}"/>
    <cellStyle name="Normal 46 3" xfId="55376" xr:uid="{6925498F-D89A-4FE1-BF2A-698734762D46}"/>
    <cellStyle name="Normal 46 4" xfId="55377" xr:uid="{2BBA4E19-9F70-487D-8BC4-9201B24E5756}"/>
    <cellStyle name="Normal 46 5" xfId="55378" xr:uid="{B5465DEB-1824-4803-9DDA-C6DA77DFE53B}"/>
    <cellStyle name="Normal 46 6" xfId="55379" xr:uid="{15C4120E-A507-4145-8ABC-AF37C9C4B6A4}"/>
    <cellStyle name="Normal 46 7" xfId="55380" xr:uid="{FB483510-6022-45BF-8AE2-86387291FAC0}"/>
    <cellStyle name="Normal 46 8" xfId="55381" xr:uid="{97187383-1819-4124-8C26-824263DA9A1D}"/>
    <cellStyle name="Normal 46 9" xfId="55382" xr:uid="{A2B6A5B2-D233-4AAE-AB35-E3296C93C13E}"/>
    <cellStyle name="Normal 46_AR Related" xfId="55383" xr:uid="{0AD89489-8E15-4C31-BFBA-F264C7201BBF}"/>
    <cellStyle name="Normal 460" xfId="49910" xr:uid="{29C30BD7-AE2D-40DE-8F3E-B8E8EB3C0C9F}"/>
    <cellStyle name="Normal 461" xfId="54145" xr:uid="{F58CF37C-948B-4746-A6DA-2DC0FD0BEA3E}"/>
    <cellStyle name="Normal 461 2" xfId="56084" xr:uid="{62AF959A-CCC6-4AFD-9313-411B73FE86C7}"/>
    <cellStyle name="Normal 462" xfId="55944" xr:uid="{23A3A1E3-6CA6-497E-87BF-7F59A17F611F}"/>
    <cellStyle name="Normal 463" xfId="55947" xr:uid="{498EBBC9-BB14-46E1-B7F5-14766D1FB41F}"/>
    <cellStyle name="Normal 463 2" xfId="56081" xr:uid="{8C5C30F3-C28A-41D3-B2C7-95E46FD6CD91}"/>
    <cellStyle name="Normal 464" xfId="55974" xr:uid="{B426DA66-3775-4079-B60B-CD2E6055C547}"/>
    <cellStyle name="Normal 465" xfId="55950" xr:uid="{7307DCAD-F3DA-4989-9FB5-4A4341446963}"/>
    <cellStyle name="Normal 466" xfId="56037" xr:uid="{1327ACA4-FC14-4057-A41D-374A363DC2D0}"/>
    <cellStyle name="Normal 467" xfId="56064" xr:uid="{4946AEB9-5FCA-42CA-84EC-E8ED7BC43F02}"/>
    <cellStyle name="Normal 468" xfId="56066" xr:uid="{5AC1FCD7-88BE-41E1-8F93-0EB42A15A1E8}"/>
    <cellStyle name="Normal 469" xfId="56068" xr:uid="{16200ABC-D001-420E-AFA0-97B325098892}"/>
    <cellStyle name="Normal 47" xfId="49911" xr:uid="{46A9E5F0-33DC-4B00-9A84-76C969750CDB}"/>
    <cellStyle name="Normal 47 10" xfId="55384" xr:uid="{2E3681EB-1404-4200-A06B-BBA65A869282}"/>
    <cellStyle name="Normal 47 11" xfId="55385" xr:uid="{CF3F1AB4-27E4-41EA-B409-DB0C5D6E93A7}"/>
    <cellStyle name="Normal 47 2" xfId="55386" xr:uid="{5FBEE4F8-B8C4-440B-A4B6-28EE51B792A0}"/>
    <cellStyle name="Normal 47 3" xfId="55387" xr:uid="{1CD745D2-D505-431E-9D62-B78573594ADB}"/>
    <cellStyle name="Normal 47 4" xfId="55388" xr:uid="{29F9F996-1521-43A0-BBA8-588ED9C0DA46}"/>
    <cellStyle name="Normal 47 5" xfId="55389" xr:uid="{F1008CB2-3091-4FDA-BBBD-B57194E2E5C8}"/>
    <cellStyle name="Normal 47 6" xfId="55390" xr:uid="{0081C8F6-847B-46C1-A736-DEE838C38C55}"/>
    <cellStyle name="Normal 47 7" xfId="55391" xr:uid="{9DB7F1C7-5956-4C07-B477-EE9F907D4C1E}"/>
    <cellStyle name="Normal 47 8" xfId="55392" xr:uid="{69D5F8DF-1BB9-41BB-82D2-30DB782517F9}"/>
    <cellStyle name="Normal 47 9" xfId="55393" xr:uid="{EC646811-F73A-49DE-AC0A-03AD8CA5BA28}"/>
    <cellStyle name="Normal 470" xfId="56073" xr:uid="{304FF34C-3659-467A-9DB7-2CE16860B53D}"/>
    <cellStyle name="Normal 471" xfId="56078" xr:uid="{5164BCC9-12B3-4ABC-8C43-BE2D91FE1E78}"/>
    <cellStyle name="Normal 472" xfId="56086" xr:uid="{82164DDD-0EFF-4E35-88DC-1FE07502B69E}"/>
    <cellStyle name="Normal 473" xfId="142" xr:uid="{85A6C04E-0C7B-43C9-A5C4-C6B428D72CB2}"/>
    <cellStyle name="Normal 48" xfId="49912" xr:uid="{B1E4B807-7130-4F5D-AAE9-EB71AA659DA1}"/>
    <cellStyle name="Normal 48 10" xfId="55394" xr:uid="{798B2CF2-1C9B-4813-8AB1-E09EF88C1135}"/>
    <cellStyle name="Normal 48 11" xfId="55395" xr:uid="{669B8297-9915-4043-8935-08C41B25516C}"/>
    <cellStyle name="Normal 48 2" xfId="55396" xr:uid="{ED4F398F-C40E-4972-88E5-D252ED22B213}"/>
    <cellStyle name="Normal 48 3" xfId="55397" xr:uid="{EB6BBA06-2FB9-4D1F-847C-0E7FA9C55CDA}"/>
    <cellStyle name="Normal 48 4" xfId="55398" xr:uid="{17899CEF-3292-4AC9-98F1-35D3D017F2C2}"/>
    <cellStyle name="Normal 48 5" xfId="55399" xr:uid="{F0850991-03C8-42E8-9B71-C10784CBAB21}"/>
    <cellStyle name="Normal 48 6" xfId="55400" xr:uid="{410E7793-3CD1-49B0-92C0-72E0CC2AB2F1}"/>
    <cellStyle name="Normal 48 7" xfId="55401" xr:uid="{D3083F9B-3691-4A75-8FF3-A7E2E89619B4}"/>
    <cellStyle name="Normal 48 8" xfId="55402" xr:uid="{153904C3-8F63-46F9-85FC-CD1C43670834}"/>
    <cellStyle name="Normal 48 9" xfId="55403" xr:uid="{39B61B30-0032-438D-8C16-5E03F51041E8}"/>
    <cellStyle name="Normal 49" xfId="49913" xr:uid="{C3062304-D117-4637-BFDD-4939502294C6}"/>
    <cellStyle name="Normal 5" xfId="23" xr:uid="{8D524E1E-5F7F-4EA2-A7B4-44BA0AEED733}"/>
    <cellStyle name="Normal 5 10" xfId="55404" xr:uid="{E42BAEAA-D4EB-4C96-9A53-4D11709FDB64}"/>
    <cellStyle name="Normal 5 11" xfId="55405" xr:uid="{672CCCB3-9B28-4C48-8E09-EE5B60B6673D}"/>
    <cellStyle name="Normal 5 12" xfId="55956" xr:uid="{0C876936-8F78-4F4E-8640-F8AF70EC7793}"/>
    <cellStyle name="Normal 5 13" xfId="665" xr:uid="{D769D135-7710-432E-9738-0F0397990A97}"/>
    <cellStyle name="Normal 5 2" xfId="40" xr:uid="{AC94327A-A37C-459C-9E8C-4509F04F3162}"/>
    <cellStyle name="Normal 5 2 2" xfId="49914" xr:uid="{407475F6-FE75-4E66-9A99-7AB38C4BC0D2}"/>
    <cellStyle name="Normal 5 2 3" xfId="49915" xr:uid="{193F8BE3-61A3-4A8B-AF49-5DC3C023CD2A}"/>
    <cellStyle name="Normal 5 2 3 2" xfId="49916" xr:uid="{36871C9E-FB87-4941-A65B-306870543AE9}"/>
    <cellStyle name="Normal 5 2 4" xfId="55967" xr:uid="{C308FC9E-50EA-4372-9259-625753475FFD}"/>
    <cellStyle name="Normal 5 2 5" xfId="666" xr:uid="{A3913A3C-E7B4-4D6B-9F1A-E56AFF8AED77}"/>
    <cellStyle name="Normal 5 2_EGAT BS 8" xfId="49917" xr:uid="{D10FE426-F7D9-4BB1-BBF5-BF931D9A5DEC}"/>
    <cellStyle name="Normal 5 3" xfId="667" xr:uid="{94124993-034D-4E23-8CD7-C6D882C27883}"/>
    <cellStyle name="Normal 5 4" xfId="55406" xr:uid="{333EF35D-1314-4D8E-9375-DD1B32BDA58E}"/>
    <cellStyle name="Normal 5 5" xfId="55407" xr:uid="{D8634CA1-AA6A-4728-86E6-237BACCB0B9F}"/>
    <cellStyle name="Normal 5 6" xfId="55408" xr:uid="{72B42713-D901-44A4-B001-B33B964FB704}"/>
    <cellStyle name="Normal 5 7" xfId="55409" xr:uid="{C66F9099-90B7-4F3E-9BDD-91C8DC8DAACA}"/>
    <cellStyle name="Normal 5 8" xfId="55410" xr:uid="{66479FBC-C411-46A3-B26C-6287D4C291DD}"/>
    <cellStyle name="Normal 5 9" xfId="55411" xr:uid="{0901CFB9-8FB6-4F45-B8D6-0319E04BBEA4}"/>
    <cellStyle name="Normal 5_17. เงินปันผล" xfId="49918" xr:uid="{95AEB9A4-4D05-42B1-95A6-ED83A76F13DD}"/>
    <cellStyle name="Normal 50" xfId="49919" xr:uid="{54F1F540-DA85-4763-BEE2-5A172ECEE25E}"/>
    <cellStyle name="Normal 51" xfId="49920" xr:uid="{C1F95904-5FF8-40D7-8070-2D02FD3CBB79}"/>
    <cellStyle name="Normal 517" xfId="1148" xr:uid="{FF71C8AB-E3A3-4C4F-8354-B8B504E70C30}"/>
    <cellStyle name="Normal 52" xfId="49921" xr:uid="{EB75A3C4-8605-41B8-BF2F-4740D7FE07F1}"/>
    <cellStyle name="Normal 53" xfId="49922" xr:uid="{2D791AD7-DC65-40FB-9E82-CA71BA92BB82}"/>
    <cellStyle name="Normal 53 2" xfId="55412" xr:uid="{C5F4BE85-01A7-44D3-874D-ECF894E6F059}"/>
    <cellStyle name="Normal 53 3" xfId="55413" xr:uid="{B954B3B8-77E1-4063-A278-32C3EF3E25B9}"/>
    <cellStyle name="Normal 53 4" xfId="55414" xr:uid="{BF263C30-DBF9-4E13-ACE6-7BEEB87E2417}"/>
    <cellStyle name="Normal 53 5" xfId="55415" xr:uid="{391A117B-A9D8-44B0-9754-B627757C6F23}"/>
    <cellStyle name="Normal 53_AR Related" xfId="55416" xr:uid="{B75EB8D0-5635-4BB9-BD8D-02486D28A600}"/>
    <cellStyle name="Normal 54" xfId="49923" xr:uid="{6065D18B-D4BA-4D13-9088-B3F0CD0D43A5}"/>
    <cellStyle name="Normal 55" xfId="49924" xr:uid="{5D6AAE06-2505-475B-80B7-B0EFDCC30A48}"/>
    <cellStyle name="Normal 56" xfId="49925" xr:uid="{5B0CFE65-9899-4958-A934-542177E1F90F}"/>
    <cellStyle name="Normal 57" xfId="49926" xr:uid="{D8235705-4068-4121-AC88-63720FD0909B}"/>
    <cellStyle name="Normal 58" xfId="49927" xr:uid="{30932EA8-FDE4-4A89-B5F7-64DC3827CE46}"/>
    <cellStyle name="Normal 59" xfId="49928" xr:uid="{89DEBB96-3337-4964-9B4B-80BA21103365}"/>
    <cellStyle name="Normal 59 2" xfId="55937" xr:uid="{4B4B794B-77FA-4B72-A2BA-0E0BAC5EBD79}"/>
    <cellStyle name="Normal 59 3" xfId="55941" xr:uid="{1DEB0CFD-5089-45A2-A0B8-CA78BA27F461}"/>
    <cellStyle name="Normal 6" xfId="41" xr:uid="{E5845619-8B65-419A-AE8E-B96BD1C7D770}"/>
    <cellStyle name="Normal 6 10" xfId="55417" xr:uid="{9389873E-5A3E-4CA3-A440-22A3CCABE466}"/>
    <cellStyle name="Normal 6 11" xfId="55418" xr:uid="{D64028F0-5B98-468E-A454-4D4EFD94C4B3}"/>
    <cellStyle name="Normal 6 12" xfId="55968" xr:uid="{600E1E64-8E11-49BA-9039-7FCE1ABAAE8E}"/>
    <cellStyle name="Normal 6 13" xfId="668" xr:uid="{800753EC-CD4A-4419-9C07-D7776DC8737A}"/>
    <cellStyle name="Normal 6 2" xfId="669" xr:uid="{97827B3A-1038-4D87-AD31-E3ADBA335462}"/>
    <cellStyle name="Normal 6 2 2" xfId="1094" xr:uid="{50860B97-95A0-4888-A921-5800EFC1251A}"/>
    <cellStyle name="Normal 6 2 3" xfId="56044" xr:uid="{C455229C-4584-4719-B364-D93A1C5D243B}"/>
    <cellStyle name="Normal 6 2_EGAT BS 8" xfId="49929" xr:uid="{EF7B2D38-F33E-4210-992B-B60E0FB66AA5}"/>
    <cellStyle name="Normal 6 3" xfId="670" xr:uid="{0A26C4F2-40E3-458F-8A50-12A139538C01}"/>
    <cellStyle name="Normal 6 4" xfId="49930" xr:uid="{2C3FF1C4-FD80-4639-933F-6B6D044DA203}"/>
    <cellStyle name="Normal 6 5" xfId="49931" xr:uid="{E85CF392-BAF9-44D6-A427-4E5186657F74}"/>
    <cellStyle name="Normal 6 6" xfId="55419" xr:uid="{CA0F9CE8-401F-4706-B8E6-0D7B507DA3CF}"/>
    <cellStyle name="Normal 6 7" xfId="55420" xr:uid="{A79A7703-4E1D-4AD6-AB4F-5A1B76A7BABA}"/>
    <cellStyle name="Normal 6 8" xfId="55421" xr:uid="{911A2EDA-4D5A-4A9F-9E47-A33E9736F7AC}"/>
    <cellStyle name="Normal 6 9" xfId="55422" xr:uid="{DEB51EF1-50E1-4A1B-BC2C-1C93893E71F8}"/>
    <cellStyle name="Normal 6_AR Related" xfId="55423" xr:uid="{5494493A-1D4C-4B1F-8F6C-9D877D0F41A3}"/>
    <cellStyle name="Normal 60" xfId="49932" xr:uid="{CB4D0F31-CF84-4E80-85AB-D8192CE4B007}"/>
    <cellStyle name="Normal 61" xfId="49933" xr:uid="{F3750EE4-9E76-4E4E-82FF-87D67C468B04}"/>
    <cellStyle name="Normal 62" xfId="49934" xr:uid="{986447C7-DA23-472F-A2CB-D51C296B7551}"/>
    <cellStyle name="Normal 63" xfId="49935" xr:uid="{E904EE55-9665-4948-8F76-C2D7B1ED44F8}"/>
    <cellStyle name="Normal 64" xfId="49936" xr:uid="{FDA6FE2C-9303-46C8-8AAA-AB0C4ADE37DA}"/>
    <cellStyle name="Normal 65" xfId="49937" xr:uid="{783E19B1-58EB-4C02-8A47-4CE2E864F31C}"/>
    <cellStyle name="Normal 66" xfId="49938" xr:uid="{29B2F6F6-431A-4F7C-A8F2-61B9F13E9BB1}"/>
    <cellStyle name="Normal 67" xfId="49939" xr:uid="{3C304CB5-83D9-45E0-B96E-5E88B6A7B3C4}"/>
    <cellStyle name="Normal 68" xfId="49940" xr:uid="{CB133B83-8C24-42C5-AE1A-16C025FCE3D6}"/>
    <cellStyle name="Normal 69" xfId="49941" xr:uid="{B7B57AA4-3A9A-4977-A60F-7D9597036689}"/>
    <cellStyle name="Normal 7" xfId="42" xr:uid="{B24D5A57-C6FF-4D2D-B667-9471572B40C1}"/>
    <cellStyle name="Normal 7 10" xfId="55424" xr:uid="{BCECBD1C-2C9A-4254-ADA2-04A42ABA9C4C}"/>
    <cellStyle name="Normal 7 11" xfId="55425" xr:uid="{D480EAB7-3371-42CC-930F-E57B5E2F7DC7}"/>
    <cellStyle name="Normal 7 12" xfId="49942" xr:uid="{97CF2E6A-CBBE-40EF-8F12-AC0382BCDBC0}"/>
    <cellStyle name="Normal 7 13" xfId="55969" xr:uid="{309168EE-5A0D-452D-899F-E9A44E8BC228}"/>
    <cellStyle name="Normal 7 14" xfId="671" xr:uid="{08E203A7-BBBC-4A7A-84E4-125C714F2879}"/>
    <cellStyle name="Normal 7 2" xfId="672" xr:uid="{BC290BF2-A3B0-4116-BCFA-25C55ACF4E63}"/>
    <cellStyle name="Normal 7 2 2" xfId="49943" xr:uid="{9CDC7AD9-F34C-4671-BC3E-B975572276C2}"/>
    <cellStyle name="Normal 7 2 3" xfId="55426" xr:uid="{6E5FC34E-FE7E-4079-A1D1-EEEC096B8648}"/>
    <cellStyle name="Normal 7 2 4" xfId="55427" xr:uid="{E2564674-5CE7-413A-830F-9E60DA7F6642}"/>
    <cellStyle name="Normal 7 2_Raw Material Register 522 July to Dec 100109" xfId="55428" xr:uid="{51D31B6B-35D0-4655-8179-043B9BAF78C8}"/>
    <cellStyle name="Normal 7 3" xfId="49944" xr:uid="{276DC76B-39AE-439F-9202-13C0798AE3B5}"/>
    <cellStyle name="Normal 7 3 2" xfId="55429" xr:uid="{5C6B104B-BFFC-461A-ACEA-1A5B891CC4C9}"/>
    <cellStyle name="Normal 7 3 3" xfId="55430" xr:uid="{5D12D30E-D638-4CD9-892F-4EFD6CC95F2F}"/>
    <cellStyle name="Normal 7 4" xfId="49945" xr:uid="{FFBA453C-26F4-4F34-903D-593C11A6DD54}"/>
    <cellStyle name="Normal 7 4 2" xfId="49946" xr:uid="{6B044277-888D-4510-8336-B377A8F4805A}"/>
    <cellStyle name="Normal 7 4_EGAT BS 10" xfId="49947" xr:uid="{B926A2C4-3B19-4983-8795-939C3D9A1432}"/>
    <cellStyle name="Normal 7 5" xfId="55431" xr:uid="{4FDB8439-F3C5-4E72-87C1-55143DCED0E0}"/>
    <cellStyle name="Normal 7 6" xfId="55432" xr:uid="{3A60747E-8EE1-41F6-A73C-2F6ECEDF0607}"/>
    <cellStyle name="Normal 7 7" xfId="55433" xr:uid="{0F122F3D-0E4D-4705-B908-F0E583CA5569}"/>
    <cellStyle name="Normal 7 8" xfId="55434" xr:uid="{5685A78B-61D3-49CE-9F3E-30AC08E44679}"/>
    <cellStyle name="Normal 7 9" xfId="55435" xr:uid="{5225A19F-8609-4DEE-9915-1EA0192E47B9}"/>
    <cellStyle name="Normal 7_03_Mar 10 RM_RM Others_revised" xfId="55436" xr:uid="{EB3D0D2F-6E1C-4C59-9BC1-1B8B55063812}"/>
    <cellStyle name="Normal 70" xfId="49948" xr:uid="{6D98EEC3-83A9-4BCE-9F83-23B411D5CB46}"/>
    <cellStyle name="Normal 71" xfId="49949" xr:uid="{1D23DBAE-9EAA-4CD5-A889-CF79373AE07E}"/>
    <cellStyle name="Normal 72" xfId="49950" xr:uid="{DAAA2F8A-099A-454F-BBB2-7E35E54CB120}"/>
    <cellStyle name="Normal 73" xfId="49951" xr:uid="{F109123B-CD7F-41F7-8956-DF652BAAE5D0}"/>
    <cellStyle name="Normal 74" xfId="49952" xr:uid="{C8A2307D-C04A-4657-B9B2-74D008A0C9BB}"/>
    <cellStyle name="Normal 75" xfId="49953" xr:uid="{BE93CBB1-6C6C-4FAD-934E-8083EA5C4159}"/>
    <cellStyle name="Normal 76" xfId="49954" xr:uid="{E78E6826-8EA0-4171-AFCC-84283BD23532}"/>
    <cellStyle name="Normal 77" xfId="49955" xr:uid="{508614AF-86D0-4122-94B2-B7F88246C17E}"/>
    <cellStyle name="Normal 78" xfId="49956" xr:uid="{DA436893-C45C-45CA-AEFB-98B4F8A8D65A}"/>
    <cellStyle name="Normal 79" xfId="49957" xr:uid="{583B0C9E-3C93-4739-B7A4-D3B396E77AA3}"/>
    <cellStyle name="Normal 8" xfId="50" xr:uid="{BB1B3A80-AA8E-4EFB-90A2-6D6BD28C2EE8}"/>
    <cellStyle name="Normal 8 10" xfId="55437" xr:uid="{06D820B3-1307-434C-AA10-2989A3710003}"/>
    <cellStyle name="Normal 8 11" xfId="55438" xr:uid="{5CE69247-82B2-483F-A887-9B4C0683BD97}"/>
    <cellStyle name="Normal 8 12" xfId="673" xr:uid="{41156FCB-2159-452D-8F73-30CC8ED408D8}"/>
    <cellStyle name="Normal 8 2" xfId="674" xr:uid="{2A7A45B4-61C2-4753-8977-B673B10D047B}"/>
    <cellStyle name="Normal 8 2 2" xfId="49958" xr:uid="{A5F67A3B-0B8C-4101-9E90-8B3F7ACC33A6}"/>
    <cellStyle name="Normal 8 2 2 2" xfId="49959" xr:uid="{4FE2E317-F262-49C8-88E0-AC451A9BDF6F}"/>
    <cellStyle name="Normal 8 2_EGAT BS 8" xfId="49960" xr:uid="{94D53CC9-64E1-417A-836E-573BBEC2EB09}"/>
    <cellStyle name="Normal 8 3" xfId="49961" xr:uid="{98433365-45FF-4A95-954F-622D83958C5B}"/>
    <cellStyle name="Normal 8 3 2" xfId="49962" xr:uid="{EC1B30BC-89EE-4C43-B734-000C2C379CD7}"/>
    <cellStyle name="Normal 8 4" xfId="55439" xr:uid="{EADDE54E-7F5C-4B27-8C93-91C5E7B605E6}"/>
    <cellStyle name="Normal 8 5" xfId="55440" xr:uid="{22F3F9FF-B3C7-45B9-81C2-CBD421704BA0}"/>
    <cellStyle name="Normal 8 6" xfId="55441" xr:uid="{483139A4-0527-4443-926E-69BA20FFA533}"/>
    <cellStyle name="Normal 8 7" xfId="55442" xr:uid="{28C9FBE1-E46D-4B57-BF2F-CF6CC5D2FEEE}"/>
    <cellStyle name="Normal 8 8" xfId="55443" xr:uid="{8C569BA3-4595-4741-B028-EF116B491A74}"/>
    <cellStyle name="Normal 8 9" xfId="55444" xr:uid="{BFA7AFAC-146B-46E0-A05B-BA9EC07685D0}"/>
    <cellStyle name="Normal 8_17. เงินปันผล" xfId="49963" xr:uid="{DAD5B5B5-F739-415B-9923-845650ECDE28}"/>
    <cellStyle name="Normal 80" xfId="49964" xr:uid="{5F0A927A-FA70-409D-A70D-F0F0F5017302}"/>
    <cellStyle name="Normal 81" xfId="49965" xr:uid="{BBC794F9-2C1D-4940-A186-604B3ACB904A}"/>
    <cellStyle name="Normal 82" xfId="49966" xr:uid="{8F35E800-3478-47C7-B6F9-4904AB527303}"/>
    <cellStyle name="Normal 83" xfId="49967" xr:uid="{500F3F30-A3D4-431C-A012-4E957196EE55}"/>
    <cellStyle name="Normal 84" xfId="49968" xr:uid="{5EC54D41-1ED7-443A-AF8D-20BF9716BB2B}"/>
    <cellStyle name="Normal 85" xfId="49969" xr:uid="{CF665321-0512-475C-BDAC-CFB545FE0A8E}"/>
    <cellStyle name="Normal 86" xfId="49970" xr:uid="{BDCB0FA0-F463-490B-A2D0-0FF9332C203A}"/>
    <cellStyle name="Normal 87" xfId="49971" xr:uid="{8EE02EC3-E322-4D3C-8AE0-0079C67F3C81}"/>
    <cellStyle name="Normal 88" xfId="49972" xr:uid="{B6E0BC72-F185-430B-B1D8-10E984E49E24}"/>
    <cellStyle name="Normal 89" xfId="49973" xr:uid="{060E7866-05BA-4AFE-B4D2-6AF05A47786B}"/>
    <cellStyle name="Normal 9" xfId="51" xr:uid="{9EB397BC-C6F5-4B06-8993-E7BA9257CBB9}"/>
    <cellStyle name="Normal 9 10" xfId="55445" xr:uid="{DAE2E503-A4D5-4B76-82B8-16604CB97D07}"/>
    <cellStyle name="Normal 9 11" xfId="55446" xr:uid="{8DBC4711-FC3D-4F83-84F6-C8BC6888E13A}"/>
    <cellStyle name="Normal 9 12" xfId="675" xr:uid="{A962CBC1-8A37-4EFD-BCCE-602278ED3C5F}"/>
    <cellStyle name="Normal 9 2" xfId="676" xr:uid="{75725357-B823-4BEA-816D-D8FF35C1C634}"/>
    <cellStyle name="Normal 9 2 2" xfId="1095" xr:uid="{360A8E05-4276-434E-BBA9-DF53CE97489C}"/>
    <cellStyle name="Normal 9 2 3" xfId="49974" xr:uid="{2ECCBBDB-CD1A-4D7D-B46A-F729A1D949B1}"/>
    <cellStyle name="Normal 9 2 3 2" xfId="49975" xr:uid="{F5E8909D-F098-483D-8935-985D220408EC}"/>
    <cellStyle name="Normal 9 2_03_Mar 10 RM_RM Others_revised" xfId="55447" xr:uid="{C06F26FE-8407-49AC-B4CB-D5043ECC95BD}"/>
    <cellStyle name="Normal 9 3" xfId="49976" xr:uid="{6E45E1E8-4251-4965-8DCC-35F8F2A9387D}"/>
    <cellStyle name="Normal 9 3 2" xfId="55448" xr:uid="{8D4F234A-B564-47D5-9109-30A737036516}"/>
    <cellStyle name="Normal 9 3_Elim_All" xfId="55449" xr:uid="{C79822BB-EFE1-4FB6-BE3E-9D3D8431D68F}"/>
    <cellStyle name="Normal 9 4" xfId="55450" xr:uid="{9FD4086B-DAC7-4377-B76A-6D4E2A71A270}"/>
    <cellStyle name="Normal 9 5" xfId="55451" xr:uid="{40C88CFE-6BAE-4FB6-BE94-27996C9334FD}"/>
    <cellStyle name="Normal 9 6" xfId="55452" xr:uid="{F082A6DB-1ACE-4F71-87D4-89F2F983A8FA}"/>
    <cellStyle name="Normal 9 7" xfId="55453" xr:uid="{A64447A0-B529-42B0-905A-4360D6041E2B}"/>
    <cellStyle name="Normal 9 8" xfId="55454" xr:uid="{2B3AEF92-9F4D-44DA-817F-BCCCDBB9A412}"/>
    <cellStyle name="Normal 9 9" xfId="55455" xr:uid="{5442B311-C70D-4577-8FA2-58CD0A7190C4}"/>
    <cellStyle name="Normal 9_03_Mar 10 RM_RM Others_revised" xfId="55456" xr:uid="{A5FCB940-F431-486C-96C3-D8E4A2882F20}"/>
    <cellStyle name="Normal 90" xfId="49977" xr:uid="{E6624310-EFD7-4F1E-842C-78E6AFD790E4}"/>
    <cellStyle name="Normal 91" xfId="49978" xr:uid="{4F58BFF0-96F6-404B-8CBF-86524D73ACB5}"/>
    <cellStyle name="Normal 92" xfId="49979" xr:uid="{BA5EE241-8AB6-4114-9E14-AF67444AD67E}"/>
    <cellStyle name="Normal 93" xfId="49980" xr:uid="{EA63ABB9-5924-4C4C-BAE2-21C09F68727A}"/>
    <cellStyle name="Normal 94" xfId="49981" xr:uid="{1F085B31-9998-4D0E-9D8C-D4B1D1E1F2F4}"/>
    <cellStyle name="Normal 95" xfId="49982" xr:uid="{1F40A3FD-5EAE-4A8E-B2CE-03251EC2B566}"/>
    <cellStyle name="Normal 96" xfId="49983" xr:uid="{FA2C73AC-087B-49CD-8177-A8A14936FB5A}"/>
    <cellStyle name="Normal 97" xfId="49984" xr:uid="{EEDBBC75-D7FA-4310-A466-750E863B2DFA}"/>
    <cellStyle name="Normal 98" xfId="49985" xr:uid="{5D30012A-2082-4C07-BAD9-04FAAB7496A4}"/>
    <cellStyle name="Normal 99" xfId="49986" xr:uid="{91733801-5276-43A2-B1FF-6EA1F973C014}"/>
    <cellStyle name="Normal U" xfId="49987" xr:uid="{6A4CC25F-0073-4DA4-A594-E8F1B51E855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Normal0" xfId="677" xr:uid="{84810C94-9D7A-4DB4-BC09-A69F27EFDFE3}"/>
    <cellStyle name="Normal0 2" xfId="49988" xr:uid="{8A8D3ADB-5903-45BD-8AE9-8A32A45F570F}"/>
    <cellStyle name="Normale_04" xfId="49989" xr:uid="{5AE0C627-26C1-4E66-85EF-71FFA198C09D}"/>
    <cellStyle name="NormalGB" xfId="678" xr:uid="{E9DDA607-F215-4DF0-A124-1D4DD0A59E9E}"/>
    <cellStyle name="Nota" xfId="55457" xr:uid="{B3F6AB6D-BC1D-4164-A783-B6C6D36E1983}"/>
    <cellStyle name="Note 10" xfId="679" xr:uid="{3C8B0D65-27FC-4F39-98E5-231F38E89971}"/>
    <cellStyle name="Note 11" xfId="680" xr:uid="{330C9318-DD95-4DDF-9BD0-E8FB02023C38}"/>
    <cellStyle name="Note 12" xfId="681" xr:uid="{9367EB27-FE29-4440-9612-E35EC047F79F}"/>
    <cellStyle name="Note 13" xfId="682" xr:uid="{7588DFAF-A116-4EC7-AE8E-EECAB1F8DFD3}"/>
    <cellStyle name="Note 14" xfId="683" xr:uid="{73AD9CA3-139A-4C0B-9E8F-5649644468C9}"/>
    <cellStyle name="Note 15" xfId="684" xr:uid="{96052026-A5D7-4343-B1EE-B00BE9F59903}"/>
    <cellStyle name="Note 16" xfId="685" xr:uid="{C6736456-AA4A-4045-92ED-AEA04B87F6F5}"/>
    <cellStyle name="Note 17" xfId="686" xr:uid="{32F89DCD-0937-47EB-9A87-ECAB9483F8C7}"/>
    <cellStyle name="Note 18" xfId="687" xr:uid="{75D5AACE-9944-424A-9F27-1B7779A5D3BE}"/>
    <cellStyle name="Note 19" xfId="688" xr:uid="{7C67CAED-17FE-473D-9E1A-8C36748CE52D}"/>
    <cellStyle name="Note 2" xfId="689" xr:uid="{BE1C033A-AFB6-4B09-80DD-1C8588D1C759}"/>
    <cellStyle name="Note 2 10" xfId="49990" xr:uid="{4BFACDCD-8A46-48B8-A5FF-B366744302FE}"/>
    <cellStyle name="Note 2 10 2" xfId="49991" xr:uid="{0F44A337-D957-44D4-9244-339FEF14CF05}"/>
    <cellStyle name="Note 2 10 3" xfId="49992" xr:uid="{942DD0F9-99DA-4B30-9245-0B465E079758}"/>
    <cellStyle name="Note 2 10 4" xfId="49993" xr:uid="{380BF4AA-9C95-4527-BB28-A39B8B847961}"/>
    <cellStyle name="Note 2 10 5" xfId="49994" xr:uid="{6904A70C-4625-4213-A236-D1F05CF0CDB9}"/>
    <cellStyle name="Note 2 10 6" xfId="49995" xr:uid="{AC73E193-A945-4814-8EF3-BDFE1D682CDC}"/>
    <cellStyle name="Note 2 10 7" xfId="49996" xr:uid="{A52FD184-D8B9-4A9D-B9A1-25AC9AAB0168}"/>
    <cellStyle name="Note 2 11" xfId="49997" xr:uid="{DD383B45-6E3D-4605-9F6F-6F35D13B3E06}"/>
    <cellStyle name="Note 2 11 2" xfId="49998" xr:uid="{835F3755-2966-44B3-94EE-CC9A2E358E47}"/>
    <cellStyle name="Note 2 11 3" xfId="49999" xr:uid="{62589CCA-8606-4C1A-A6AC-AC4A817BEB02}"/>
    <cellStyle name="Note 2 11 4" xfId="50000" xr:uid="{3C40A9DD-DCEE-40B8-BFB6-1EA3A5BC9BE4}"/>
    <cellStyle name="Note 2 11 5" xfId="50001" xr:uid="{54CC92BD-0840-4B7A-A772-D2E7FCB99053}"/>
    <cellStyle name="Note 2 11 6" xfId="50002" xr:uid="{40A6B389-6E37-4A6B-BDAC-5C05653EA8B8}"/>
    <cellStyle name="Note 2 11 7" xfId="50003" xr:uid="{2D977E50-0A5F-485C-89C9-08A56D742BC6}"/>
    <cellStyle name="Note 2 12" xfId="50004" xr:uid="{05812149-7021-4A62-8885-9908595421F7}"/>
    <cellStyle name="Note 2 12 2" xfId="50005" xr:uid="{9760C0BC-FAF3-42F5-9857-A5C88D7E0654}"/>
    <cellStyle name="Note 2 12 3" xfId="50006" xr:uid="{F52405F3-2E17-476C-9498-7EA3EA7314AC}"/>
    <cellStyle name="Note 2 12 4" xfId="50007" xr:uid="{4D36792D-7DEA-43F1-B54B-49ED5DAD26A9}"/>
    <cellStyle name="Note 2 12 5" xfId="50008" xr:uid="{167907F7-FEF8-4404-8DAA-6E7B19BB14D5}"/>
    <cellStyle name="Note 2 12 6" xfId="50009" xr:uid="{0D3A10A1-9D7B-47A6-AB35-A1E46D037CD8}"/>
    <cellStyle name="Note 2 12 7" xfId="50010" xr:uid="{46320A68-4ED0-4A0B-A3E6-84A89F31B987}"/>
    <cellStyle name="Note 2 13" xfId="50011" xr:uid="{4171A5E0-E185-43F2-8BA1-59C864E4CD7F}"/>
    <cellStyle name="Note 2 13 2" xfId="50012" xr:uid="{643A8A24-46A2-4436-ABC6-F256C4A78CFB}"/>
    <cellStyle name="Note 2 13 3" xfId="50013" xr:uid="{CADAD1ED-60B2-4EE6-B37E-891528CDFEB6}"/>
    <cellStyle name="Note 2 13 4" xfId="50014" xr:uid="{B7F10C19-4638-41E2-BD0E-DF564759AAE8}"/>
    <cellStyle name="Note 2 13 5" xfId="50015" xr:uid="{DBF93E78-A89E-49F6-8829-7573C9021DCF}"/>
    <cellStyle name="Note 2 13 6" xfId="50016" xr:uid="{F08AE9CE-B97E-4CB1-8A75-7C001D9F4338}"/>
    <cellStyle name="Note 2 13 7" xfId="50017" xr:uid="{4531B11D-4EA2-4FB8-ADAE-73A96F1E0A4F}"/>
    <cellStyle name="Note 2 14" xfId="50018" xr:uid="{5E765CE7-510B-43A1-9F73-F363FA8FFE99}"/>
    <cellStyle name="Note 2 14 2" xfId="50019" xr:uid="{063AAC0E-FCFE-4179-B5DD-EC21EB10AC54}"/>
    <cellStyle name="Note 2 14 3" xfId="50020" xr:uid="{771D154D-86F4-457D-84A5-C4E610FB8A07}"/>
    <cellStyle name="Note 2 14 4" xfId="50021" xr:uid="{DA962B3B-EB5D-4C17-A2FB-11FDEF8A8949}"/>
    <cellStyle name="Note 2 14 5" xfId="50022" xr:uid="{424B5DC1-C514-493B-814D-ABE1758B751B}"/>
    <cellStyle name="Note 2 14 6" xfId="50023" xr:uid="{388A81F7-8F21-4792-93A7-503BA6339A4D}"/>
    <cellStyle name="Note 2 14 7" xfId="50024" xr:uid="{4F74F6A8-AA7E-4C92-A563-73D6C673A2B8}"/>
    <cellStyle name="Note 2 15" xfId="50025" xr:uid="{7DC6BFF4-8F4C-4C8A-ABBC-826886B3778B}"/>
    <cellStyle name="Note 2 16" xfId="50026" xr:uid="{EE02629A-F053-4C92-89CD-E750B99FFB9A}"/>
    <cellStyle name="Note 2 17" xfId="50027" xr:uid="{F2F472C0-9A2B-4A49-B028-43966ED1864A}"/>
    <cellStyle name="Note 2 18" xfId="50028" xr:uid="{311B8C3D-7B57-4BC5-B3C9-DBACF52AAA18}"/>
    <cellStyle name="Note 2 19" xfId="50029" xr:uid="{E9A3BED6-AA9D-405A-8EF6-83D86572E29C}"/>
    <cellStyle name="Note 2 2" xfId="690" xr:uid="{E4D1F38E-ED82-464E-85E3-7887A01C131E}"/>
    <cellStyle name="Note 2 2 10" xfId="50030" xr:uid="{64C546C3-83C4-40C0-AD2E-BE481EE8AA16}"/>
    <cellStyle name="Note 2 2 10 2" xfId="50031" xr:uid="{0C565675-264D-48ED-9D0D-34D5B8A2DFB3}"/>
    <cellStyle name="Note 2 2 10 3" xfId="50032" xr:uid="{A9ABCD6E-6031-4758-99A5-342A2F94F05C}"/>
    <cellStyle name="Note 2 2 10 4" xfId="50033" xr:uid="{F15FA4D9-C7EF-4B4E-BDE1-D21107C0D873}"/>
    <cellStyle name="Note 2 2 10 5" xfId="50034" xr:uid="{270A7062-8D2D-4034-AE39-A4CC3F0B94D5}"/>
    <cellStyle name="Note 2 2 10 6" xfId="50035" xr:uid="{4FB8AADD-8270-4A00-B3F7-2BC777ACB932}"/>
    <cellStyle name="Note 2 2 10 7" xfId="50036" xr:uid="{162EC576-12B1-4C1A-8FAF-8E2423CBD585}"/>
    <cellStyle name="Note 2 2 11" xfId="50037" xr:uid="{8539DB3D-7E07-4C7C-869D-C08120038B2E}"/>
    <cellStyle name="Note 2 2 11 2" xfId="50038" xr:uid="{CF40E9F3-A020-4A11-B700-0DF00D31A7A8}"/>
    <cellStyle name="Note 2 2 11 3" xfId="50039" xr:uid="{27E585B4-C87C-492D-9996-180A96A9E2E0}"/>
    <cellStyle name="Note 2 2 11 4" xfId="50040" xr:uid="{43293CE6-3556-4BA9-8505-2941282772FF}"/>
    <cellStyle name="Note 2 2 11 5" xfId="50041" xr:uid="{B7E38E91-9526-43F4-871D-B6F6ACC05F74}"/>
    <cellStyle name="Note 2 2 11 6" xfId="50042" xr:uid="{31E46D67-D4F4-461F-AFE1-532F008FF57F}"/>
    <cellStyle name="Note 2 2 11 7" xfId="50043" xr:uid="{078E7B29-C5F6-469B-B193-A38C12197E67}"/>
    <cellStyle name="Note 2 2 12" xfId="50044" xr:uid="{EF6996AC-5724-4CAC-8D16-BFC202CE670E}"/>
    <cellStyle name="Note 2 2 12 2" xfId="50045" xr:uid="{31ECA58C-9BC2-4963-8E96-1760EB5A666C}"/>
    <cellStyle name="Note 2 2 12 3" xfId="50046" xr:uid="{3FFC54EC-B6F0-4A2B-BC51-E31FAAD84140}"/>
    <cellStyle name="Note 2 2 12 4" xfId="50047" xr:uid="{9B658873-94CE-419F-AA6A-B20658B8ABC5}"/>
    <cellStyle name="Note 2 2 12 5" xfId="50048" xr:uid="{552F7FD1-3500-4F24-B544-412F89F807CD}"/>
    <cellStyle name="Note 2 2 12 6" xfId="50049" xr:uid="{48993160-C8F5-4FBE-B159-85D3FD36A906}"/>
    <cellStyle name="Note 2 2 12 7" xfId="50050" xr:uid="{B955A92D-0792-4C4E-92CF-F7F94E7FDF59}"/>
    <cellStyle name="Note 2 2 13" xfId="50051" xr:uid="{F9D04E41-03C2-4698-9ABC-9064D9E11F8E}"/>
    <cellStyle name="Note 2 2 13 2" xfId="50052" xr:uid="{CFDD9C26-8CCF-470F-B447-1E6A90D1BF70}"/>
    <cellStyle name="Note 2 2 13 3" xfId="50053" xr:uid="{E2652ED5-311E-4109-8A80-3535820AB0EB}"/>
    <cellStyle name="Note 2 2 13 4" xfId="50054" xr:uid="{8958AB37-6694-4B63-A99D-B94A3EB59E90}"/>
    <cellStyle name="Note 2 2 13 5" xfId="50055" xr:uid="{980A0309-39F0-4015-A3E8-A9E2600877A4}"/>
    <cellStyle name="Note 2 2 13 6" xfId="50056" xr:uid="{9CEB42B6-397D-437F-A63B-EBD5B6AC46B0}"/>
    <cellStyle name="Note 2 2 13 7" xfId="50057" xr:uid="{2B479D77-08BF-42C0-B0F0-C575E2F30A76}"/>
    <cellStyle name="Note 2 2 14" xfId="50058" xr:uid="{D43D1A07-58AA-4B64-A7FB-43A2CF790BFF}"/>
    <cellStyle name="Note 2 2 15" xfId="50059" xr:uid="{576819D7-CD85-4A24-B08E-87F9905C578E}"/>
    <cellStyle name="Note 2 2 16" xfId="50060" xr:uid="{C0A586A4-E631-440B-8487-B732669125F8}"/>
    <cellStyle name="Note 2 2 17" xfId="50061" xr:uid="{41396821-3440-4802-9549-5E7B0B236F2A}"/>
    <cellStyle name="Note 2 2 18" xfId="50062" xr:uid="{C54AD9A8-C335-46E0-9018-41F615F3A475}"/>
    <cellStyle name="Note 2 2 19" xfId="50063" xr:uid="{F7E492E7-54DA-4B06-8DFA-252EBE4A9FEA}"/>
    <cellStyle name="Note 2 2 2" xfId="691" xr:uid="{F678CA03-90C0-4AB6-BD31-E235E55B127B}"/>
    <cellStyle name="Note 2 2 2 2" xfId="50064" xr:uid="{5D08A0E0-49DA-4EBE-8025-C753630A9DEE}"/>
    <cellStyle name="Note 2 2 2 3" xfId="50065" xr:uid="{7EC1C6DD-B018-4C93-8E2C-AF51A987856E}"/>
    <cellStyle name="Note 2 2 2 4" xfId="50066" xr:uid="{C07BDCCD-3048-459B-B2EA-00B6361220C7}"/>
    <cellStyle name="Note 2 2 2 5" xfId="50067" xr:uid="{57B424C6-FC2A-48BC-BDE0-46E600762F8B}"/>
    <cellStyle name="Note 2 2 2 6" xfId="50068" xr:uid="{329427EE-33C4-4925-BDB1-39DC140CCDD5}"/>
    <cellStyle name="Note 2 2 2 7" xfId="50069" xr:uid="{CDC0CB88-34B1-4D4D-9524-7E1DFE28FF39}"/>
    <cellStyle name="Note 2 2 2 8" xfId="50070" xr:uid="{1F33323A-D1AC-4D15-8314-1AC9DE8B972F}"/>
    <cellStyle name="Note 2 2 2_EGAT BS 10" xfId="50071" xr:uid="{5FDC3426-7B90-4B32-BDAB-C54E07A47AE0}"/>
    <cellStyle name="Note 2 2 3" xfId="50072" xr:uid="{80F61210-1C3E-419A-B254-6957C19BA310}"/>
    <cellStyle name="Note 2 2 4" xfId="50073" xr:uid="{6CC2C70D-0017-478C-8CE8-6D6355EC122A}"/>
    <cellStyle name="Note 2 2 4 2" xfId="50074" xr:uid="{1533A29C-503B-4F67-92AB-8A037194D63B}"/>
    <cellStyle name="Note 2 2 4 3" xfId="50075" xr:uid="{A6CDD2F8-A3A4-41D4-8EF2-B4A9C4DAF228}"/>
    <cellStyle name="Note 2 2 4 4" xfId="50076" xr:uid="{0CAB6FA1-D657-4F0D-9C37-17CAD5512095}"/>
    <cellStyle name="Note 2 2 4 5" xfId="50077" xr:uid="{F8359248-A622-48AE-9268-15313281327A}"/>
    <cellStyle name="Note 2 2 4 6" xfId="50078" xr:uid="{E5F9DBEA-1D97-4043-9BD5-A4A7218059FE}"/>
    <cellStyle name="Note 2 2 4 7" xfId="50079" xr:uid="{2D555277-C1DA-4507-B16E-A787022A5C25}"/>
    <cellStyle name="Note 2 2 5" xfId="50080" xr:uid="{9E0FFB10-1C23-424C-A2A6-83FE18F7B399}"/>
    <cellStyle name="Note 2 2 5 2" xfId="50081" xr:uid="{81684FAF-7DE9-4BD7-9333-5CEB6B953C19}"/>
    <cellStyle name="Note 2 2 5 3" xfId="50082" xr:uid="{8BAD5551-2FA4-4ED4-8D81-19346A574591}"/>
    <cellStyle name="Note 2 2 5 4" xfId="50083" xr:uid="{3B749A72-3E79-4FA7-9A6C-E6E367DCB003}"/>
    <cellStyle name="Note 2 2 5 5" xfId="50084" xr:uid="{FE2B4992-00DD-46FD-BA41-63705041B840}"/>
    <cellStyle name="Note 2 2 5 6" xfId="50085" xr:uid="{55BB102C-37C8-4A19-B798-0E620B148AB8}"/>
    <cellStyle name="Note 2 2 5 7" xfId="50086" xr:uid="{1EDFEE8B-2CE3-47D3-B2A8-54051E786025}"/>
    <cellStyle name="Note 2 2 6" xfId="50087" xr:uid="{7CC8186F-6AF2-4EFD-91CE-85A0EAB18AA6}"/>
    <cellStyle name="Note 2 2 6 2" xfId="50088" xr:uid="{60E286C8-DF61-49B1-BA35-CB5EFFC2B326}"/>
    <cellStyle name="Note 2 2 6 3" xfId="50089" xr:uid="{4999CEBA-F1B5-4D9B-B4E6-0DE43DD568E5}"/>
    <cellStyle name="Note 2 2 6 4" xfId="50090" xr:uid="{D6B54896-D691-4E02-8AC3-2EB1D5C400F3}"/>
    <cellStyle name="Note 2 2 6 5" xfId="50091" xr:uid="{A6F2F093-24D6-4286-B307-FA540C3122C6}"/>
    <cellStyle name="Note 2 2 6 6" xfId="50092" xr:uid="{806C20A5-3A79-4E67-8EDA-59BCB5A682DA}"/>
    <cellStyle name="Note 2 2 6 7" xfId="50093" xr:uid="{9600188F-0037-4A9E-8171-7237EDA083F6}"/>
    <cellStyle name="Note 2 2 7" xfId="50094" xr:uid="{AC2D458C-62AF-44F4-989A-AB854A3761C8}"/>
    <cellStyle name="Note 2 2 7 2" xfId="50095" xr:uid="{45746A38-3DA2-4EFE-8A47-624B3A9F0613}"/>
    <cellStyle name="Note 2 2 7 3" xfId="50096" xr:uid="{A4A2A229-49FD-4A86-958C-06A8F81703DA}"/>
    <cellStyle name="Note 2 2 7 4" xfId="50097" xr:uid="{E417B678-AAB2-4BC4-8D44-D76322748624}"/>
    <cellStyle name="Note 2 2 7 5" xfId="50098" xr:uid="{AF60AA8F-9D23-419B-AC90-D894C5CE29FD}"/>
    <cellStyle name="Note 2 2 7 6" xfId="50099" xr:uid="{9EB8F8E5-CD72-4D1B-B0FA-98E6B8546C1F}"/>
    <cellStyle name="Note 2 2 7 7" xfId="50100" xr:uid="{1BE85931-093F-4CE0-972A-56CBC2541FC1}"/>
    <cellStyle name="Note 2 2 8" xfId="50101" xr:uid="{0AB99A12-FA4E-4A9A-A6F3-D3409B08146F}"/>
    <cellStyle name="Note 2 2 8 2" xfId="50102" xr:uid="{2C794CCC-A9E0-476F-8D77-1235E2324D13}"/>
    <cellStyle name="Note 2 2 8 3" xfId="50103" xr:uid="{743F706A-4042-4E63-95E2-5CB5FF4A6530}"/>
    <cellStyle name="Note 2 2 8 4" xfId="50104" xr:uid="{7C86AE04-B968-49BD-B93C-E6D4C656A8E1}"/>
    <cellStyle name="Note 2 2 8 5" xfId="50105" xr:uid="{3F5912F4-ACC0-484F-AE11-89B98DD45CEF}"/>
    <cellStyle name="Note 2 2 8 6" xfId="50106" xr:uid="{83ECA7C2-3121-425D-ADDF-19213C250965}"/>
    <cellStyle name="Note 2 2 8 7" xfId="50107" xr:uid="{A9FF01AC-CF19-4F2A-81BC-DF8E1107635B}"/>
    <cellStyle name="Note 2 2 9" xfId="50108" xr:uid="{585DEAC0-C187-4A42-8C69-6EF2F4652112}"/>
    <cellStyle name="Note 2 2 9 2" xfId="50109" xr:uid="{D97F8855-75FC-41AE-84A5-3E7FAD7A0159}"/>
    <cellStyle name="Note 2 2 9 3" xfId="50110" xr:uid="{519B6868-AB96-46A5-822E-4715D7E5DA18}"/>
    <cellStyle name="Note 2 2 9 4" xfId="50111" xr:uid="{7B34BFBB-9E92-4C42-87D7-0526AE68FDCE}"/>
    <cellStyle name="Note 2 2 9 5" xfId="50112" xr:uid="{BD7D9DF3-8006-4CC0-BD93-42C3465515B6}"/>
    <cellStyle name="Note 2 2 9 6" xfId="50113" xr:uid="{49FE63AA-6CC8-4509-A0ED-6D0EB983E126}"/>
    <cellStyle name="Note 2 2 9 7" xfId="50114" xr:uid="{E346DD17-6A8D-40DE-94AB-0A4E9CC2EC93}"/>
    <cellStyle name="Note 2 2_EGAT BS 10" xfId="50115" xr:uid="{2ACD3A95-3F6B-4D82-9DB6-6341CC01C618}"/>
    <cellStyle name="Note 2 20" xfId="50116" xr:uid="{B372AC71-BBA3-48C9-80CE-AA15A183A279}"/>
    <cellStyle name="Note 2 21" xfId="56019" xr:uid="{207E6139-03A6-4849-9C8F-948B6797F863}"/>
    <cellStyle name="Note 2 22" xfId="56055" xr:uid="{D1DBCB95-665F-43D9-A8D8-1BFCBA802F2B}"/>
    <cellStyle name="Note 2 3" xfId="692" xr:uid="{5B8AD394-50EE-48E7-835E-6C4C9AAA5516}"/>
    <cellStyle name="Note 2 3 2" xfId="50117" xr:uid="{55C0ADF8-E7F2-4B63-A49E-60BE45F338DC}"/>
    <cellStyle name="Note 2 3 3" xfId="50118" xr:uid="{09CC8E5D-A166-41B4-9F4E-88616EC6AB15}"/>
    <cellStyle name="Note 2 3 3 2" xfId="50119" xr:uid="{2B29B8BC-F041-4D71-95C3-C8459E2F0783}"/>
    <cellStyle name="Note 2 3 4" xfId="50120" xr:uid="{DC2635BA-5BA0-49C4-97BD-FF8627A6371F}"/>
    <cellStyle name="Note 2 3 5" xfId="50121" xr:uid="{503B43A3-899C-4C8A-A0C2-D4E72558D4C9}"/>
    <cellStyle name="Note 2 3 6" xfId="50122" xr:uid="{450BB94A-B035-4099-9718-E3AC485BBE92}"/>
    <cellStyle name="Note 2 3 7" xfId="50123" xr:uid="{D3DE3ED1-BBEE-4157-ACB2-48D184C9F769}"/>
    <cellStyle name="Note 2 3 8" xfId="50124" xr:uid="{B167CB35-E4DA-494F-9EB3-84C2579673B9}"/>
    <cellStyle name="Note 2 3 9" xfId="50125" xr:uid="{8ACF8FCB-1D77-4133-BA02-5414CE1F4F1A}"/>
    <cellStyle name="Note 2 3_EGAT BS 10" xfId="50126" xr:uid="{A8AD369B-7828-4D44-89F9-CAAA72C9204B}"/>
    <cellStyle name="Note 2 4" xfId="50127" xr:uid="{7F70942C-4FAC-42BF-98A5-445457A1AB7C}"/>
    <cellStyle name="Note 2 5" xfId="50128" xr:uid="{4B0017CA-005E-43E9-A564-07A0A852A87C}"/>
    <cellStyle name="Note 2 5 2" xfId="50129" xr:uid="{819DB40D-6472-4EAF-B686-5529C8E11883}"/>
    <cellStyle name="Note 2 5 3" xfId="50130" xr:uid="{3E60C093-BD2F-4A80-8406-34EC576CAB5C}"/>
    <cellStyle name="Note 2 5 4" xfId="50131" xr:uid="{EAAC6708-1E91-45C7-B9E0-553D8DEBA70B}"/>
    <cellStyle name="Note 2 5 5" xfId="50132" xr:uid="{55BD4A18-4BE7-43DD-BEB3-6D3D944F59CA}"/>
    <cellStyle name="Note 2 5 6" xfId="50133" xr:uid="{3B1DF33E-77CD-4E4E-BE9B-3D91EEE22C3E}"/>
    <cellStyle name="Note 2 5 7" xfId="50134" xr:uid="{B3BCDDE1-9878-4EF5-B0CC-92F987050EB3}"/>
    <cellStyle name="Note 2 6" xfId="50135" xr:uid="{5AED0F76-F4E5-49FB-8361-ACBD778723C1}"/>
    <cellStyle name="Note 2 6 2" xfId="50136" xr:uid="{419129CF-2A11-4155-A529-7D5549548527}"/>
    <cellStyle name="Note 2 6 3" xfId="50137" xr:uid="{93D62D20-FE8E-4D96-A7D6-89F0B7494BD0}"/>
    <cellStyle name="Note 2 6 4" xfId="50138" xr:uid="{13A88173-3C91-4F41-B154-1CF297D813A7}"/>
    <cellStyle name="Note 2 6 5" xfId="50139" xr:uid="{AB0EFD37-ADF9-4D9C-B68E-3D22D338F038}"/>
    <cellStyle name="Note 2 6 6" xfId="50140" xr:uid="{DE52BF20-1FBB-4632-8F21-385B4DAB8311}"/>
    <cellStyle name="Note 2 6 7" xfId="50141" xr:uid="{28978145-ED9C-408C-BBD0-5F3B775A3781}"/>
    <cellStyle name="Note 2 7" xfId="50142" xr:uid="{E4E825AE-B4C3-4324-9AD8-F1D26D9A84D6}"/>
    <cellStyle name="Note 2 7 2" xfId="50143" xr:uid="{0E628513-C030-48C6-B031-5FD34E47DC25}"/>
    <cellStyle name="Note 2 7 3" xfId="50144" xr:uid="{295A19A8-B269-4ED3-AE0E-087E2EA5ED4B}"/>
    <cellStyle name="Note 2 7 4" xfId="50145" xr:uid="{A6C7600C-A448-4619-8C24-AF3606186B4E}"/>
    <cellStyle name="Note 2 7 5" xfId="50146" xr:uid="{7BB0DF63-C97D-4445-BD15-B5F09D767C2B}"/>
    <cellStyle name="Note 2 7 6" xfId="50147" xr:uid="{CCA09182-C4D5-4735-8923-9CF1995452CE}"/>
    <cellStyle name="Note 2 7 7" xfId="50148" xr:uid="{40B90C2C-6995-447E-9B1F-8DE702B61BCC}"/>
    <cellStyle name="Note 2 8" xfId="50149" xr:uid="{13E95656-4A62-4F4F-95B1-AFEEBCD6F5A2}"/>
    <cellStyle name="Note 2 8 2" xfId="50150" xr:uid="{04F85323-8898-4648-9CD5-9C9F2FECA09E}"/>
    <cellStyle name="Note 2 8 3" xfId="50151" xr:uid="{6B98EEA8-EF8A-459E-BBB4-1449E678466E}"/>
    <cellStyle name="Note 2 8 4" xfId="50152" xr:uid="{8DD0FE8D-3D32-4ECE-9D03-DDD8D21C4182}"/>
    <cellStyle name="Note 2 8 5" xfId="50153" xr:uid="{91573BF5-7D35-421D-BC59-50A45D24E047}"/>
    <cellStyle name="Note 2 8 6" xfId="50154" xr:uid="{B1FCCCDD-7C46-492C-BFF1-3BAE6245ED08}"/>
    <cellStyle name="Note 2 8 7" xfId="50155" xr:uid="{E457D50D-F8E8-4209-BE13-F8EF0861CAB2}"/>
    <cellStyle name="Note 2 9" xfId="50156" xr:uid="{5EDA295A-BC34-43A5-8D7D-DA03ECDDFFFE}"/>
    <cellStyle name="Note 2 9 2" xfId="50157" xr:uid="{98C77E80-0347-439E-ABD1-EEBC66DA8C87}"/>
    <cellStyle name="Note 2 9 3" xfId="50158" xr:uid="{EEE47876-2D1F-4EE5-A0A1-D8F1DD146987}"/>
    <cellStyle name="Note 2 9 4" xfId="50159" xr:uid="{4BADDFFA-14F3-470C-8221-DFC27AE7CABD}"/>
    <cellStyle name="Note 2 9 5" xfId="50160" xr:uid="{AC7D0E2D-02A4-48F8-843B-1090A8E79D6E}"/>
    <cellStyle name="Note 2 9 6" xfId="50161" xr:uid="{02AAE680-709C-41F7-A3BA-0256DD9C1B05}"/>
    <cellStyle name="Note 2 9 7" xfId="50162" xr:uid="{1201F0EE-FBC7-4E32-8EC9-9BC6DF682164}"/>
    <cellStyle name="Note 2_EGAT BS 10" xfId="50163" xr:uid="{3C2349B0-3DFC-44A3-B9AE-67EEC81100C8}"/>
    <cellStyle name="Note 20" xfId="55458" xr:uid="{EFD4E655-713C-4165-9ED3-DEDAE4656BBC}"/>
    <cellStyle name="Note 3" xfId="693" xr:uid="{5CB0EA97-AC9D-4F6A-A2BF-9F94C1361BD6}"/>
    <cellStyle name="Note 3 10" xfId="50164" xr:uid="{F7850A4B-ED9C-4AB5-8568-3FC2D28692E2}"/>
    <cellStyle name="Note 3 10 2" xfId="50165" xr:uid="{48DA8271-71D5-4E80-A374-C2823165D07E}"/>
    <cellStyle name="Note 3 10 3" xfId="50166" xr:uid="{58215D39-99C3-4055-881E-5A4BB7E66916}"/>
    <cellStyle name="Note 3 10 4" xfId="50167" xr:uid="{1CF450B4-E2DF-4179-B679-DFFB64A296E0}"/>
    <cellStyle name="Note 3 10 5" xfId="50168" xr:uid="{7D28E66A-68E9-4808-A61A-3E30F4314B0E}"/>
    <cellStyle name="Note 3 10 6" xfId="50169" xr:uid="{9E5B3CDA-B9DB-4F97-A7D9-286CFD67E7BD}"/>
    <cellStyle name="Note 3 10 7" xfId="50170" xr:uid="{FC69709B-004F-4D0A-8F88-B59D43DB68F2}"/>
    <cellStyle name="Note 3 11" xfId="50171" xr:uid="{7B1B3AA5-4DCB-45FF-90E4-C4D0AF17EF5E}"/>
    <cellStyle name="Note 3 11 2" xfId="50172" xr:uid="{F182E02C-4F74-4968-949E-8E81185B43E7}"/>
    <cellStyle name="Note 3 11 3" xfId="50173" xr:uid="{88F5630F-96AB-4367-8707-59AF2733142E}"/>
    <cellStyle name="Note 3 11 4" xfId="50174" xr:uid="{E0D8C379-B549-4156-9DB3-BB5A49E0ABF0}"/>
    <cellStyle name="Note 3 11 5" xfId="50175" xr:uid="{440E4100-A0D3-4188-84BC-6F9B925DABE6}"/>
    <cellStyle name="Note 3 11 6" xfId="50176" xr:uid="{2C3B4746-4F1F-4EC6-832D-1863E2FD024D}"/>
    <cellStyle name="Note 3 11 7" xfId="50177" xr:uid="{123CF060-D9ED-4804-86C7-9A51949B6E27}"/>
    <cellStyle name="Note 3 12" xfId="50178" xr:uid="{4161F8DA-5DF9-4F4E-BEF8-942F4A840223}"/>
    <cellStyle name="Note 3 12 2" xfId="50179" xr:uid="{9935EEAA-38A5-4BB9-BAB0-0B2E132C8C3F}"/>
    <cellStyle name="Note 3 12 3" xfId="50180" xr:uid="{3AD35FD3-2C27-4F29-824F-D6DB14D574D9}"/>
    <cellStyle name="Note 3 12 4" xfId="50181" xr:uid="{4768A514-B85F-453B-A5D9-FA5D0A7A5E6F}"/>
    <cellStyle name="Note 3 12 5" xfId="50182" xr:uid="{77C8DC6E-B413-4332-88CC-E486C3F82E97}"/>
    <cellStyle name="Note 3 12 6" xfId="50183" xr:uid="{FEBACBAA-0C0C-4978-A3D3-94BB30998F96}"/>
    <cellStyle name="Note 3 12 7" xfId="50184" xr:uid="{2A412DBB-4F71-44B7-9D96-85C063A222EA}"/>
    <cellStyle name="Note 3 13" xfId="50185" xr:uid="{F2334EB6-D7B1-4BC5-A26F-09D076BB209B}"/>
    <cellStyle name="Note 3 13 2" xfId="50186" xr:uid="{4C044293-3BC1-464B-80F7-601D9759247C}"/>
    <cellStyle name="Note 3 13 3" xfId="50187" xr:uid="{1D649182-D88E-4F1A-96B7-CCBBC5066CB3}"/>
    <cellStyle name="Note 3 13 4" xfId="50188" xr:uid="{3A134F29-DD6E-4CDB-AFDA-BD9EEFFD26E7}"/>
    <cellStyle name="Note 3 13 5" xfId="50189" xr:uid="{0741CD72-FA81-43ED-9EEA-C0F5CC802AA9}"/>
    <cellStyle name="Note 3 13 6" xfId="50190" xr:uid="{30A5710A-EDA3-4E7C-96A7-73F7D01A5A3B}"/>
    <cellStyle name="Note 3 13 7" xfId="50191" xr:uid="{975BE128-1358-4A0A-99F2-F22C4354DB75}"/>
    <cellStyle name="Note 3 14" xfId="50192" xr:uid="{AD2812EF-CE8E-403D-81CB-F39E419C43D8}"/>
    <cellStyle name="Note 3 14 2" xfId="50193" xr:uid="{006136E1-D37B-445A-B598-5AF5C3A94DBE}"/>
    <cellStyle name="Note 3 14 3" xfId="50194" xr:uid="{BEF406C3-506C-4461-9C2C-ADA3F71A6D2C}"/>
    <cellStyle name="Note 3 14 4" xfId="50195" xr:uid="{4760117D-F023-4A7E-9A80-65CE8C1383AF}"/>
    <cellStyle name="Note 3 14 5" xfId="50196" xr:uid="{898A93F3-51D1-4447-86CD-F4CF5CBF296A}"/>
    <cellStyle name="Note 3 14 6" xfId="50197" xr:uid="{F1920A05-92EA-41AD-A8BF-941402A84FC2}"/>
    <cellStyle name="Note 3 14 7" xfId="50198" xr:uid="{3FF55731-7857-44D2-A65A-F46A7EFAB26A}"/>
    <cellStyle name="Note 3 15" xfId="50199" xr:uid="{B2204E1E-5496-4220-84D3-352797DB1F73}"/>
    <cellStyle name="Note 3 16" xfId="50200" xr:uid="{0E013C62-BD94-4551-9175-A0D293AB40B0}"/>
    <cellStyle name="Note 3 17" xfId="50201" xr:uid="{4B654FB0-24BB-41F0-8988-9309F47BBA1F}"/>
    <cellStyle name="Note 3 18" xfId="50202" xr:uid="{A8FF7F48-7ED9-4362-83AA-F85FFFA2B557}"/>
    <cellStyle name="Note 3 19" xfId="50203" xr:uid="{45D12537-011A-4731-B1AF-BE70DBEA883A}"/>
    <cellStyle name="Note 3 2" xfId="694" xr:uid="{D68F5207-ACD8-4057-B101-244896CB9609}"/>
    <cellStyle name="Note 3 2 2" xfId="695" xr:uid="{C4B66C12-41EF-43DC-8AF1-38B634B75AE2}"/>
    <cellStyle name="Note 3 2 2 2" xfId="50204" xr:uid="{3314B340-EE2D-47D5-8BA9-A27DEE676E36}"/>
    <cellStyle name="Note 3 2 2 3" xfId="50205" xr:uid="{165A874D-CB58-4244-AB79-6A39A872095C}"/>
    <cellStyle name="Note 3 2 2 4" xfId="50206" xr:uid="{AB6734B1-EA88-4C06-8406-2A1E489075B4}"/>
    <cellStyle name="Note 3 2 2 5" xfId="50207" xr:uid="{C1ECD209-0748-4E4A-9F55-A9F72EC6F115}"/>
    <cellStyle name="Note 3 2 2 6" xfId="50208" xr:uid="{88A57546-E84A-45F7-A1A0-79EDF9F0A507}"/>
    <cellStyle name="Note 3 2 2 7" xfId="50209" xr:uid="{3137E9E8-363E-4BF9-B372-A7600CC67AF9}"/>
    <cellStyle name="Note 3 2 2 8" xfId="50210" xr:uid="{AA65594D-97BB-40D0-86B0-2411EC661CC9}"/>
    <cellStyle name="Note 3 2 2_EGAT BS 10" xfId="50211" xr:uid="{A52BD80B-5409-4163-BEA4-406DE34779FF}"/>
    <cellStyle name="Note 3 2 3" xfId="50212" xr:uid="{7FA7BDC3-C9EB-4805-A450-B5CE7178E81F}"/>
    <cellStyle name="Note 3 2 4" xfId="50213" xr:uid="{3601E2FE-136C-4D90-A51B-7A028363F2DA}"/>
    <cellStyle name="Note 3 2 5" xfId="50214" xr:uid="{086643E3-7122-4FE1-B58A-657FCF4118FE}"/>
    <cellStyle name="Note 3 2 6" xfId="50215" xr:uid="{C4780CFB-C48E-4DB8-833D-288FAC385627}"/>
    <cellStyle name="Note 3 2 7" xfId="50216" xr:uid="{1BAFE560-D9A5-41DC-814E-AD3ED8DA9EB2}"/>
    <cellStyle name="Note 3 2 8" xfId="50217" xr:uid="{66AEC67D-073A-4F92-B0D7-031CEF38CF53}"/>
    <cellStyle name="Note 3 2 9" xfId="50218" xr:uid="{21E8BDAD-0AF5-4D78-9429-856357E887C7}"/>
    <cellStyle name="Note 3 2_EGAT BS 10" xfId="50219" xr:uid="{F7B2A090-8DA6-47A9-BAC3-40614108B13C}"/>
    <cellStyle name="Note 3 20" xfId="50220" xr:uid="{29009EF3-546F-4322-A454-4E693280BD0F}"/>
    <cellStyle name="Note 3 3" xfId="696" xr:uid="{BE16E667-FC7F-4772-8EC3-3BA20F35508A}"/>
    <cellStyle name="Note 3 3 2" xfId="50221" xr:uid="{23ABD7B2-2C03-4A67-9EEB-428AEC151768}"/>
    <cellStyle name="Note 3 3 3" xfId="50222" xr:uid="{1AEDDD6B-869C-47F2-9FAE-C400BA89D288}"/>
    <cellStyle name="Note 3 3 4" xfId="50223" xr:uid="{1FB48890-FF13-47FD-B4FF-A455BC028CAD}"/>
    <cellStyle name="Note 3 3 5" xfId="50224" xr:uid="{AFABE94E-E37A-44AA-ABD6-BFBBA3C47105}"/>
    <cellStyle name="Note 3 3 6" xfId="50225" xr:uid="{16ABD10D-D70B-45F5-BB43-1FFED8097DB6}"/>
    <cellStyle name="Note 3 3 7" xfId="50226" xr:uid="{ACB44A00-E2C4-4A0C-A3ED-B983305617AA}"/>
    <cellStyle name="Note 3 3 8" xfId="50227" xr:uid="{B5846704-EC4A-4BEA-B053-A373D952CA3E}"/>
    <cellStyle name="Note 3 3_EGAT BS 10" xfId="50228" xr:uid="{E625467A-1886-4DC2-BDA6-A7A5D2D0B1FC}"/>
    <cellStyle name="Note 3 4" xfId="50229" xr:uid="{436282AD-905D-4107-A265-FE5205904B30}"/>
    <cellStyle name="Note 3 5" xfId="50230" xr:uid="{FEF30566-22E0-4D43-90A8-8E13337E0B10}"/>
    <cellStyle name="Note 3 5 2" xfId="50231" xr:uid="{E2B91C4C-C2EA-407A-8599-815631AB602F}"/>
    <cellStyle name="Note 3 5 3" xfId="50232" xr:uid="{6E333ED8-D3B3-414D-92F5-81EF87847092}"/>
    <cellStyle name="Note 3 5 4" xfId="50233" xr:uid="{77266D67-E80C-4304-B0B7-C1C140811E9D}"/>
    <cellStyle name="Note 3 5 5" xfId="50234" xr:uid="{ED40FB6C-D1DF-477D-80C8-899B439AB4BD}"/>
    <cellStyle name="Note 3 5 6" xfId="50235" xr:uid="{43202778-0098-4C59-8D79-4BE064E04F9F}"/>
    <cellStyle name="Note 3 5 7" xfId="50236" xr:uid="{5E68839D-AF1D-4FE2-BDBA-4CAAB4805167}"/>
    <cellStyle name="Note 3 6" xfId="50237" xr:uid="{6CB045C8-6F2D-4E79-9213-FA7AE5191A76}"/>
    <cellStyle name="Note 3 6 2" xfId="50238" xr:uid="{CF9F507D-E7B8-47CB-97C0-49459298136F}"/>
    <cellStyle name="Note 3 6 3" xfId="50239" xr:uid="{2B48D834-FCF5-4D4C-9CA6-CB5ADF6A916D}"/>
    <cellStyle name="Note 3 6 4" xfId="50240" xr:uid="{D46C1DE1-E2AA-420D-B718-CBD687F06243}"/>
    <cellStyle name="Note 3 6 5" xfId="50241" xr:uid="{29A551DE-8E3B-415D-871E-C96B08E3F7B4}"/>
    <cellStyle name="Note 3 6 6" xfId="50242" xr:uid="{C0504C7F-EF9D-497C-9CB4-FAF3FBC90E2E}"/>
    <cellStyle name="Note 3 6 7" xfId="50243" xr:uid="{A032F91F-2CBF-416F-8F87-1E51E1A073BC}"/>
    <cellStyle name="Note 3 7" xfId="50244" xr:uid="{6A9327A2-F330-44F1-A44B-BA77EA02B4EF}"/>
    <cellStyle name="Note 3 7 2" xfId="50245" xr:uid="{48284F7C-8853-4A42-A53D-A83E6481CB7C}"/>
    <cellStyle name="Note 3 7 3" xfId="50246" xr:uid="{A672E77C-B9C0-4990-8E3E-6E0CCEC727DB}"/>
    <cellStyle name="Note 3 7 4" xfId="50247" xr:uid="{1F5E9038-6097-4F0C-B1EE-C07069ABFA61}"/>
    <cellStyle name="Note 3 7 5" xfId="50248" xr:uid="{A99C0A5C-3E50-4C75-BE3C-7D429776603A}"/>
    <cellStyle name="Note 3 7 6" xfId="50249" xr:uid="{62CF8C50-F2BB-42C4-BC96-6E75A1980746}"/>
    <cellStyle name="Note 3 7 7" xfId="50250" xr:uid="{84BB6F23-9D60-45B0-AA52-272450C93D90}"/>
    <cellStyle name="Note 3 8" xfId="50251" xr:uid="{BC662E91-C958-4A25-8AF6-4CE3CDC872B8}"/>
    <cellStyle name="Note 3 8 2" xfId="50252" xr:uid="{78015B81-0660-4603-B0B0-303FCF97122F}"/>
    <cellStyle name="Note 3 8 3" xfId="50253" xr:uid="{64DCECD2-F5D3-4FF9-BAF9-05C94366A898}"/>
    <cellStyle name="Note 3 8 4" xfId="50254" xr:uid="{EBEE0B6D-637C-4EC2-AD6F-EBD178472D8E}"/>
    <cellStyle name="Note 3 8 5" xfId="50255" xr:uid="{69A4BCBE-262F-46B6-8702-D9F23686DFC2}"/>
    <cellStyle name="Note 3 8 6" xfId="50256" xr:uid="{9FAE7C28-BF9C-4AF2-BE78-AC0EEE1EEAF1}"/>
    <cellStyle name="Note 3 8 7" xfId="50257" xr:uid="{D23904B7-50EC-498A-B627-9BB7DE262D3F}"/>
    <cellStyle name="Note 3 9" xfId="50258" xr:uid="{AD7394B2-7420-412A-A476-9CF82B76153D}"/>
    <cellStyle name="Note 3 9 2" xfId="50259" xr:uid="{C397E213-79D0-4F11-8272-70368BFD1E0E}"/>
    <cellStyle name="Note 3 9 3" xfId="50260" xr:uid="{255F4054-98D3-4ADB-B26C-55F701C349ED}"/>
    <cellStyle name="Note 3 9 4" xfId="50261" xr:uid="{C66C087D-EC81-4CD9-9382-581A187775F1}"/>
    <cellStyle name="Note 3 9 5" xfId="50262" xr:uid="{007456E7-6331-44F0-962B-346B829F9CEC}"/>
    <cellStyle name="Note 3 9 6" xfId="50263" xr:uid="{9836B8FA-DA21-4B14-B512-979107F0E10B}"/>
    <cellStyle name="Note 3 9 7" xfId="50264" xr:uid="{56062A5C-1D76-4877-9D9B-C9CFC13BDFE4}"/>
    <cellStyle name="Note 3_EGAT BS 10" xfId="50265" xr:uid="{85630FC6-DDEE-4EA8-843E-7868660813E1}"/>
    <cellStyle name="Note 4" xfId="697" xr:uid="{166DACD4-2437-427F-9C22-C6583D9A38A4}"/>
    <cellStyle name="Note 4 10" xfId="50266" xr:uid="{5C5B6ABA-1D0E-4B68-AF6D-6D139F28C493}"/>
    <cellStyle name="Note 4 2" xfId="698" xr:uid="{16A7CE68-97CF-4975-A0D8-862914124D8D}"/>
    <cellStyle name="Note 4 2 2" xfId="699" xr:uid="{D052E9FE-32F9-4378-A24F-DF91EA130A51}"/>
    <cellStyle name="Note 4 2 2 2" xfId="50267" xr:uid="{E78DC595-83A3-44BE-B264-93BDD536CEF8}"/>
    <cellStyle name="Note 4 2 2 3" xfId="50268" xr:uid="{2F1391E3-3714-4D1A-8B27-C6025506263A}"/>
    <cellStyle name="Note 4 2 2 4" xfId="50269" xr:uid="{91681770-BC6B-49A7-8C72-1BDF3A95B9DB}"/>
    <cellStyle name="Note 4 2 2 5" xfId="50270" xr:uid="{61D3E5F2-9943-46B0-AE3C-F40E6E97558B}"/>
    <cellStyle name="Note 4 2 2 6" xfId="50271" xr:uid="{BA76EC80-458F-4AB1-B88E-97EB835AE06C}"/>
    <cellStyle name="Note 4 2 2 7" xfId="50272" xr:uid="{718340A9-CCCB-49FD-8644-F500C83ECBA5}"/>
    <cellStyle name="Note 4 2 2 8" xfId="50273" xr:uid="{03DD6667-4A4C-4B04-8B49-D6B48BB5A156}"/>
    <cellStyle name="Note 4 2 2_EGAT BS 10" xfId="50274" xr:uid="{9D348538-25B0-4230-85FF-71F29EA5BEFE}"/>
    <cellStyle name="Note 4 2 3" xfId="50275" xr:uid="{C655749E-05B1-4F87-BF6C-09612727C374}"/>
    <cellStyle name="Note 4 2 4" xfId="50276" xr:uid="{29D79555-7809-46E8-917F-9625B037770D}"/>
    <cellStyle name="Note 4 2 5" xfId="50277" xr:uid="{B4269E36-3BB9-43A7-9550-FB0A0DCCCA45}"/>
    <cellStyle name="Note 4 2 6" xfId="50278" xr:uid="{A0424AAE-AC64-4C69-8711-52642C989EB4}"/>
    <cellStyle name="Note 4 2 7" xfId="50279" xr:uid="{ACDEE2FE-F9EB-49DF-A562-CE0EAA9CF24E}"/>
    <cellStyle name="Note 4 2 8" xfId="50280" xr:uid="{0EE1D830-4AEC-4B88-95A9-3DE80A0A4A63}"/>
    <cellStyle name="Note 4 2 9" xfId="50281" xr:uid="{13AFC80E-D5D5-4CA5-9F25-5F676476F635}"/>
    <cellStyle name="Note 4 2_EGAT BS 10" xfId="50282" xr:uid="{29301D20-6B6D-469F-8A89-53806DE12C2C}"/>
    <cellStyle name="Note 4 3" xfId="700" xr:uid="{EB1B5ED5-ED6C-4DB9-A8B7-040B98D5A4D9}"/>
    <cellStyle name="Note 4 3 2" xfId="50283" xr:uid="{B735C228-A6D2-4B03-9BBE-CD4AA7FCC16C}"/>
    <cellStyle name="Note 4 3 3" xfId="50284" xr:uid="{A6B71C34-3940-4C29-A1EA-290C38787A33}"/>
    <cellStyle name="Note 4 3 4" xfId="50285" xr:uid="{A868DAA6-22D4-4455-B649-0DE90273254D}"/>
    <cellStyle name="Note 4 3 5" xfId="50286" xr:uid="{E7E72AE4-4FBC-4220-983B-6034D9DD0649}"/>
    <cellStyle name="Note 4 3 6" xfId="50287" xr:uid="{805219D0-2E38-4139-A8D7-3DB55B8A402A}"/>
    <cellStyle name="Note 4 3 7" xfId="50288" xr:uid="{AF08B663-EA0B-45E7-A4F1-C4E2ABF99581}"/>
    <cellStyle name="Note 4 3 8" xfId="50289" xr:uid="{8106D689-AE9A-4A72-A4F6-4045926F26AE}"/>
    <cellStyle name="Note 4 3_EGAT BS 10" xfId="50290" xr:uid="{EDEDFBB6-4313-4B14-A553-F52B989AD02B}"/>
    <cellStyle name="Note 4 4" xfId="50291" xr:uid="{554E048E-E8C7-4F7B-A970-16693994B36F}"/>
    <cellStyle name="Note 4 5" xfId="50292" xr:uid="{C5C757AC-0CFF-4871-8692-B3254DC4D04A}"/>
    <cellStyle name="Note 4 6" xfId="50293" xr:uid="{A4585080-0365-4650-80F1-381A879E4FF8}"/>
    <cellStyle name="Note 4 7" xfId="50294" xr:uid="{75B9D0A2-3664-463B-8AD8-93953EF33380}"/>
    <cellStyle name="Note 4 8" xfId="50295" xr:uid="{DD1E2330-80C1-4E00-A4A6-080D3AF9372A}"/>
    <cellStyle name="Note 4 9" xfId="50296" xr:uid="{F9FBC4D1-FC4D-477C-B324-A62AB44640B4}"/>
    <cellStyle name="Note 4_EGAT BS 10" xfId="50297" xr:uid="{8D915FC2-15B3-471B-8912-464FA81A12EB}"/>
    <cellStyle name="Note 5" xfId="701" xr:uid="{6BA9F7D3-1EBE-4AF6-A879-C0FF8B6173A8}"/>
    <cellStyle name="Note 5 10" xfId="50298" xr:uid="{B51D2BC3-B7F8-4921-A680-CED40FA86CF4}"/>
    <cellStyle name="Note 5 2" xfId="702" xr:uid="{F2B6EA46-98ED-4F38-BF2D-9B9550AB268C}"/>
    <cellStyle name="Note 5 2 2" xfId="703" xr:uid="{BE5214D1-008B-473D-B489-837A6078823A}"/>
    <cellStyle name="Note 5 2 2 2" xfId="50299" xr:uid="{740D67E3-38C1-4628-917A-C506BB7D1A44}"/>
    <cellStyle name="Note 5 2 2 3" xfId="50300" xr:uid="{0774AEFB-9B2E-4C3A-BEBD-46E1F251B4B5}"/>
    <cellStyle name="Note 5 2 2 4" xfId="50301" xr:uid="{86B4BFEB-0392-4959-98D1-83C794BBDB99}"/>
    <cellStyle name="Note 5 2 2 5" xfId="50302" xr:uid="{D9728F0C-1CFA-4ABF-90D6-1BA9F5F05CFE}"/>
    <cellStyle name="Note 5 2 2 6" xfId="50303" xr:uid="{E60E0414-7838-4CE2-BF81-8EEB7E9C44B1}"/>
    <cellStyle name="Note 5 2 2 7" xfId="50304" xr:uid="{33D3D8E0-8071-457D-9950-E4285512E6C3}"/>
    <cellStyle name="Note 5 2 2 8" xfId="50305" xr:uid="{013C6A33-091E-4085-8CD0-68A46704ACB6}"/>
    <cellStyle name="Note 5 2 2_EGAT BS 10" xfId="50306" xr:uid="{275EDB88-F5C3-473C-8306-08EC14110C02}"/>
    <cellStyle name="Note 5 2 3" xfId="50307" xr:uid="{8702CCE1-8E23-42B1-954E-89059AEF880B}"/>
    <cellStyle name="Note 5 2 4" xfId="50308" xr:uid="{EC978FE0-E6EC-41B2-944E-D3F32E7FCF0D}"/>
    <cellStyle name="Note 5 2 5" xfId="50309" xr:uid="{F0657206-59F5-4479-83BD-01B9982A3F96}"/>
    <cellStyle name="Note 5 2 6" xfId="50310" xr:uid="{13DF2C4A-8862-4885-957C-2E119A478EA8}"/>
    <cellStyle name="Note 5 2 7" xfId="50311" xr:uid="{3EE371BC-91AB-4129-95B6-8B9FD09E67EC}"/>
    <cellStyle name="Note 5 2 8" xfId="50312" xr:uid="{B9E00DA1-3135-42B8-B859-39CCE80F160A}"/>
    <cellStyle name="Note 5 2 9" xfId="50313" xr:uid="{03CE8E33-2DB7-4928-ACAF-F924C1C7C515}"/>
    <cellStyle name="Note 5 2_EGAT BS 10" xfId="50314" xr:uid="{B2F8DE24-1451-4464-806C-08A3A0EDD9F3}"/>
    <cellStyle name="Note 5 3" xfId="704" xr:uid="{7CC69AFD-8624-411B-98E1-0757A6C99719}"/>
    <cellStyle name="Note 5 3 2" xfId="50315" xr:uid="{DCFD308D-248B-4927-AFCF-06E48B51611A}"/>
    <cellStyle name="Note 5 3 3" xfId="50316" xr:uid="{4E1701FB-DF4C-4DA3-A1A5-5A501C040DB3}"/>
    <cellStyle name="Note 5 3 4" xfId="50317" xr:uid="{F61776AB-A568-4F9D-BDD3-DC9F6F82B1B1}"/>
    <cellStyle name="Note 5 3 5" xfId="50318" xr:uid="{ACE16DFF-D470-4289-AE29-247E94B2F9D6}"/>
    <cellStyle name="Note 5 3 6" xfId="50319" xr:uid="{F9E0286E-8865-4465-8E95-246E8BDCD8F3}"/>
    <cellStyle name="Note 5 3 7" xfId="50320" xr:uid="{7FBC8AEF-4FCA-494C-9894-A2382688CD1D}"/>
    <cellStyle name="Note 5 3 8" xfId="50321" xr:uid="{6F1149AD-862B-4697-AB89-FC98927AD964}"/>
    <cellStyle name="Note 5 3_EGAT BS 10" xfId="50322" xr:uid="{628DE802-2CD8-4A41-A3E7-634E89634D4F}"/>
    <cellStyle name="Note 5 4" xfId="50323" xr:uid="{8B4B1A23-7561-4820-8AF8-D08F38CFA198}"/>
    <cellStyle name="Note 5 5" xfId="50324" xr:uid="{9EEECF0C-F283-4315-979A-5FE01BCDFBC2}"/>
    <cellStyle name="Note 5 6" xfId="50325" xr:uid="{69F07A08-B93B-4CC1-A23C-524E9210C3E1}"/>
    <cellStyle name="Note 5 7" xfId="50326" xr:uid="{A2DC743C-11A3-44A1-9E1B-7C3E0071358D}"/>
    <cellStyle name="Note 5 8" xfId="50327" xr:uid="{85C6E038-6E31-48C8-B56A-B9624B1043A2}"/>
    <cellStyle name="Note 5 9" xfId="50328" xr:uid="{65ADF5C4-D941-4883-8282-5D9BFB621DD7}"/>
    <cellStyle name="Note 5_EGAT BS 10" xfId="50329" xr:uid="{FEA9D167-BB12-4B5D-A83B-D1022C136D26}"/>
    <cellStyle name="Note 6" xfId="705" xr:uid="{5098BB41-33DE-4288-916F-0B55962C9D59}"/>
    <cellStyle name="Note 6 2" xfId="706" xr:uid="{B1CE987E-1564-48DD-96C2-7E87E0DAACAF}"/>
    <cellStyle name="Note 6 2 2" xfId="50330" xr:uid="{59690B98-1FC7-4F7D-BA23-AD63C7EDA8C6}"/>
    <cellStyle name="Note 6 2 3" xfId="50331" xr:uid="{FB74523C-8511-4484-B9C9-D6C1707D04A2}"/>
    <cellStyle name="Note 6 2 4" xfId="50332" xr:uid="{F74611B3-8FDA-4FF0-BD77-7729B3E82F76}"/>
    <cellStyle name="Note 6 2 5" xfId="50333" xr:uid="{68C68B09-69DE-4F9B-BA8A-445817575D46}"/>
    <cellStyle name="Note 6 2 6" xfId="50334" xr:uid="{55ABA1CE-D353-4B0E-96BC-23BCB6361AF0}"/>
    <cellStyle name="Note 6 2 7" xfId="50335" xr:uid="{8F8326D6-C69D-4636-AF09-9F2BE668765E}"/>
    <cellStyle name="Note 6 2 8" xfId="50336" xr:uid="{3E1FF5E8-2749-46AE-9BD4-4C5DBF760D50}"/>
    <cellStyle name="Note 6 2_EGAT BS 10" xfId="50337" xr:uid="{F00DF7BA-D96B-4A99-A536-880C1316C9C0}"/>
    <cellStyle name="Note 6 3" xfId="50338" xr:uid="{65237A12-84AC-4627-B1C5-3B09CD29FDE0}"/>
    <cellStyle name="Note 6 4" xfId="50339" xr:uid="{A9D19C7E-F31B-4E63-BC57-EA08D992685E}"/>
    <cellStyle name="Note 6 5" xfId="50340" xr:uid="{78437286-7A07-4E5E-A8A1-44E7ED3F0D2B}"/>
    <cellStyle name="Note 6 6" xfId="50341" xr:uid="{DB9161F0-0D85-4E11-8514-C9809A76BC7E}"/>
    <cellStyle name="Note 6 7" xfId="50342" xr:uid="{7E5CA231-4FB4-4FC8-AE29-ADADDD19C18D}"/>
    <cellStyle name="Note 6 8" xfId="50343" xr:uid="{BF7665F0-9139-4BB7-A22B-E0EA798BD8A0}"/>
    <cellStyle name="Note 6 9" xfId="50344" xr:uid="{4D253537-9BCE-454B-A380-9D40A23E26BD}"/>
    <cellStyle name="Note 6_EGAT BS 10" xfId="50345" xr:uid="{48919FD0-2C83-4AC9-8881-A71554B41AC1}"/>
    <cellStyle name="Note 7" xfId="707" xr:uid="{1710C256-61D6-4DFD-88FF-C60D26E5FC2E}"/>
    <cellStyle name="Note 8" xfId="708" xr:uid="{A8E9901F-1B6A-4B99-B3D5-3098E8AD0F34}"/>
    <cellStyle name="Note 9" xfId="709" xr:uid="{8C531BFC-AF8F-424B-A70B-0975F799B14B}"/>
    <cellStyle name="Note heading" xfId="50346" xr:uid="{D208176F-9160-4BAA-96DC-67459C9EF71E}"/>
    <cellStyle name="Notitie" xfId="55459" xr:uid="{DBEA8106-0F07-4C2F-880A-06BE5D8B0E6F}"/>
    <cellStyle name="nplode" xfId="50347" xr:uid="{2BBD091F-4E60-401C-B690-9C81729C283A}"/>
    <cellStyle name="nplode 2" xfId="50348" xr:uid="{352F7F8F-1A8E-434D-AB10-2A642BE2D5D7}"/>
    <cellStyle name="Number" xfId="55460" xr:uid="{00965357-8DBE-41B0-98B8-9A14CE79E926}"/>
    <cellStyle name="N醌Pmal_Prod Div" xfId="50349" xr:uid="{62FFD49D-854D-4CAD-8ED3-E781C3AE4008}"/>
    <cellStyle name="Œ…‹æØ‚è [0.00]_4m stock" xfId="710" xr:uid="{1A8149EC-2606-4221-9028-54114EE1E13E}"/>
    <cellStyle name="Œ…‹æØ‚è_4m stock" xfId="711" xr:uid="{BE8E377A-E692-4CA5-BF40-EBE0993C1D94}"/>
    <cellStyle name="oft Excel]_x000a__x000d_Comment=open=/f を指定すると、ユーザー定義関数を関数貼り付けの一覧に登録することができます。_x000a__x000d_Maximized" xfId="55461" xr:uid="{01BC8D6B-BE77-4403-8A98-8859F87CAF0E}"/>
    <cellStyle name="oft Excel]_x000d__x000a_Comment=open=/f を指定すると、ユーザー定義関数を関数貼り付けの一覧に登録することができます。_x000d__x000a_Maximized" xfId="55462" xr:uid="{7DB4C3D5-2441-4A0D-9B3A-D32EF7B22050}"/>
    <cellStyle name="oft Excel]_x000d__x000a_Comment=The open=/f lines load custom functions into the Paste Function list._x000d__x000a_Maximized=3_x000d__x000a_Basics=1_x000d__x000a_A" xfId="712" xr:uid="{B8FAABE9-434D-4340-B353-A6631503281B}"/>
    <cellStyle name="oft Excel]_x000d__x000a_Comment=The open=/f lines load custom functions into the Paste Function list._x000d__x000a_Maximized=3_x000d__x000a_Basics=1_x000d__x000a_A 2" xfId="55463" xr:uid="{4A7992CD-1540-4C80-95D8-E8D122D54342}"/>
    <cellStyle name="Ongeldig" xfId="55464" xr:uid="{08DE07B5-E1ED-4A37-B5B3-ED5A8314A59B}"/>
    <cellStyle name="Output 2" xfId="1096" xr:uid="{43F07DF3-51C5-4487-B6EA-D7DF2D24F6A6}"/>
    <cellStyle name="Output 2 10" xfId="50350" xr:uid="{8690CCAD-FB0E-491B-BBB9-FD2CAA2FD912}"/>
    <cellStyle name="Output 2 10 2" xfId="50351" xr:uid="{FA464BF3-CA05-44AE-B3E7-A44224F4D47E}"/>
    <cellStyle name="Output 2 10 3" xfId="50352" xr:uid="{B80158FB-2CF5-4BED-9905-720EAEFD453B}"/>
    <cellStyle name="Output 2 10 4" xfId="50353" xr:uid="{6F4032C6-2BB9-4492-AD0B-45953B1AF1EE}"/>
    <cellStyle name="Output 2 10 5" xfId="50354" xr:uid="{AD3C5108-81A4-4F5C-B159-B4C9555BE73A}"/>
    <cellStyle name="Output 2 10 6" xfId="50355" xr:uid="{492ED3A6-269A-4057-AD5C-2EB7502C0A9F}"/>
    <cellStyle name="Output 2 10 7" xfId="50356" xr:uid="{703AA066-079D-46F4-B643-C37E4EC70A97}"/>
    <cellStyle name="Output 2 11" xfId="50357" xr:uid="{47D31B01-18C2-4B0F-8F4D-A01C04502296}"/>
    <cellStyle name="Output 2 11 2" xfId="50358" xr:uid="{94DAF2D0-4F79-4405-ADDC-CB6E28A35BF3}"/>
    <cellStyle name="Output 2 11 3" xfId="50359" xr:uid="{0D757063-0322-40D2-ADE0-4C46ED5DCCEE}"/>
    <cellStyle name="Output 2 11 4" xfId="50360" xr:uid="{CDEEE853-6CA5-4B1F-858F-4691A66DAC50}"/>
    <cellStyle name="Output 2 11 5" xfId="50361" xr:uid="{A0503286-2B10-408E-9148-C9AE65C4687C}"/>
    <cellStyle name="Output 2 11 6" xfId="50362" xr:uid="{1CFFA960-F23F-4142-A9FE-2B683174F14B}"/>
    <cellStyle name="Output 2 11 7" xfId="50363" xr:uid="{91CBA9AD-A93B-42F3-913C-EB21DCAD96E8}"/>
    <cellStyle name="Output 2 12" xfId="50364" xr:uid="{2D5A0924-FD6C-4976-AD19-E2A6494FE01F}"/>
    <cellStyle name="Output 2 12 2" xfId="50365" xr:uid="{CD071888-E6A9-4E11-A3C7-2B39623BE99E}"/>
    <cellStyle name="Output 2 12 3" xfId="50366" xr:uid="{0CC8A566-9CB6-4634-9A16-1B81E308FFE7}"/>
    <cellStyle name="Output 2 12 4" xfId="50367" xr:uid="{2DA8F04E-1EFA-4C95-AEBF-A8CF4F1575A0}"/>
    <cellStyle name="Output 2 12 5" xfId="50368" xr:uid="{C4FFC48F-22EF-4984-968E-8C717DDBBDEF}"/>
    <cellStyle name="Output 2 12 6" xfId="50369" xr:uid="{87F9835A-E83B-4BDD-A8D9-DF9A34578DE7}"/>
    <cellStyle name="Output 2 12 7" xfId="50370" xr:uid="{DEEC5993-1246-498C-A64F-840DA9CE5324}"/>
    <cellStyle name="Output 2 13" xfId="50371" xr:uid="{59DD2B55-DD29-4FEF-9D94-5296A8A01C96}"/>
    <cellStyle name="Output 2 14" xfId="50372" xr:uid="{E81E1307-512B-47A0-9CBD-E653D2E4117A}"/>
    <cellStyle name="Output 2 15" xfId="50373" xr:uid="{C7104479-5472-4039-BD52-E2927CF87E9D}"/>
    <cellStyle name="Output 2 16" xfId="50374" xr:uid="{BCCC1283-DC59-434B-9FB8-2DF462759169}"/>
    <cellStyle name="Output 2 17" xfId="50375" xr:uid="{1A70FF3A-4812-424E-82B8-DCA13EB93A5D}"/>
    <cellStyle name="Output 2 18" xfId="50376" xr:uid="{FEA2DD8C-5B34-4961-8533-352DB4A9046F}"/>
    <cellStyle name="Output 2 2" xfId="50377" xr:uid="{3D9FB9D4-E03F-4645-BF32-FD9B92F101B5}"/>
    <cellStyle name="Output 2 2 10" xfId="50378" xr:uid="{337D2794-43CF-4529-817E-98B92270EACD}"/>
    <cellStyle name="Output 2 2 11" xfId="50379" xr:uid="{0B65ECBD-5E87-4CDD-B87B-271E8DFD7985}"/>
    <cellStyle name="Output 2 2 12" xfId="50380" xr:uid="{9CD589E4-4EDE-458F-9F14-C16AFEB3AD90}"/>
    <cellStyle name="Output 2 2 13" xfId="50381" xr:uid="{6A9BA927-E363-43F6-B73C-62C95E0B53AB}"/>
    <cellStyle name="Output 2 2 14" xfId="50382" xr:uid="{6669E4B8-FEB8-4A3F-8D1A-60B6CB0FFAA2}"/>
    <cellStyle name="Output 2 2 15" xfId="50383" xr:uid="{FF48C6AF-E743-4811-A53F-200DFD19E3DF}"/>
    <cellStyle name="Output 2 2 2" xfId="50384" xr:uid="{E71AE2B9-E143-434A-8A54-8F5723778D92}"/>
    <cellStyle name="Output 2 2 2 2" xfId="50385" xr:uid="{429D8EAE-8FFB-424B-82CB-45A565E86290}"/>
    <cellStyle name="Output 2 2 2 3" xfId="50386" xr:uid="{8DBD79F4-C6BF-4D24-93DA-DAA6FFCDBB02}"/>
    <cellStyle name="Output 2 2 2 4" xfId="50387" xr:uid="{A6405970-EE41-48A6-9128-D6935CBE5D22}"/>
    <cellStyle name="Output 2 2 2 5" xfId="50388" xr:uid="{B655079B-2B5B-45DF-8CCA-5ACA78071983}"/>
    <cellStyle name="Output 2 2 2 6" xfId="50389" xr:uid="{0ABE6C4B-9EFE-4F60-999B-B1515F2827C8}"/>
    <cellStyle name="Output 2 2 2 7" xfId="50390" xr:uid="{F3E37A13-F5B6-42C7-9BF3-138F845C5F93}"/>
    <cellStyle name="Output 2 2 3" xfId="50391" xr:uid="{627268B0-D1B6-47FC-BE7D-ABF06FA93A3A}"/>
    <cellStyle name="Output 2 2 3 2" xfId="50392" xr:uid="{1164F571-67C9-411D-B6FF-B37E29F6F6F7}"/>
    <cellStyle name="Output 2 2 3 3" xfId="50393" xr:uid="{B6B5CF40-754E-4DC5-B2AF-99B4D08B269E}"/>
    <cellStyle name="Output 2 2 3 4" xfId="50394" xr:uid="{64C16716-96CE-4AE4-9DF6-A467ED67C7F1}"/>
    <cellStyle name="Output 2 2 3 5" xfId="50395" xr:uid="{B089D178-8C32-48BB-B337-51F4FFBFF914}"/>
    <cellStyle name="Output 2 2 3 6" xfId="50396" xr:uid="{C1510EF1-EEB6-45A7-AF42-1BBCA0C0B12A}"/>
    <cellStyle name="Output 2 2 3 7" xfId="50397" xr:uid="{17937B5E-144C-4181-B80E-9376F5D54D47}"/>
    <cellStyle name="Output 2 2 4" xfId="50398" xr:uid="{7852AE28-5518-45D2-A64C-E5566E814BEA}"/>
    <cellStyle name="Output 2 2 4 2" xfId="50399" xr:uid="{389B1E44-B494-4878-BB0F-37F9409B5759}"/>
    <cellStyle name="Output 2 2 4 3" xfId="50400" xr:uid="{D027347A-9554-4595-A640-7FBFBA2F4817}"/>
    <cellStyle name="Output 2 2 4 4" xfId="50401" xr:uid="{9A37AC88-0B85-42AA-B11E-5195D14B8E9D}"/>
    <cellStyle name="Output 2 2 4 5" xfId="50402" xr:uid="{DDF0288C-7B20-4CE4-922B-C0DBAA39C112}"/>
    <cellStyle name="Output 2 2 4 6" xfId="50403" xr:uid="{7DDD3AE4-91F4-4904-8D89-C7869AABD26B}"/>
    <cellStyle name="Output 2 2 4 7" xfId="50404" xr:uid="{796EB6E5-8386-4A8C-8534-BA4CD2A37615}"/>
    <cellStyle name="Output 2 2 5" xfId="50405" xr:uid="{1B489BBB-39DE-4B89-B4CA-5B39910BAA90}"/>
    <cellStyle name="Output 2 2 5 2" xfId="50406" xr:uid="{608138E4-0598-48D3-A87D-3A4B637005C7}"/>
    <cellStyle name="Output 2 2 5 3" xfId="50407" xr:uid="{0E9AF6B3-9990-4953-A8A1-F5BFD8DFC608}"/>
    <cellStyle name="Output 2 2 5 4" xfId="50408" xr:uid="{EB117E88-90E7-4902-9DD6-C120F8D01F6B}"/>
    <cellStyle name="Output 2 2 5 5" xfId="50409" xr:uid="{E2D56BF5-05BD-4EBF-A065-8A0740406212}"/>
    <cellStyle name="Output 2 2 5 6" xfId="50410" xr:uid="{0B483567-C371-48FB-8FDB-6EF060EE4D61}"/>
    <cellStyle name="Output 2 2 5 7" xfId="50411" xr:uid="{36A4B7FA-A06D-49FF-BC04-5F47C0E7706F}"/>
    <cellStyle name="Output 2 2 6" xfId="50412" xr:uid="{9A24139F-448F-441D-BDC9-E89BBA16542D}"/>
    <cellStyle name="Output 2 2 6 2" xfId="50413" xr:uid="{A5BB570E-CAD0-4F8A-AD48-A7B772095BA8}"/>
    <cellStyle name="Output 2 2 6 3" xfId="50414" xr:uid="{1D0B6ACF-FCF3-4712-8570-EFDC893F1406}"/>
    <cellStyle name="Output 2 2 6 4" xfId="50415" xr:uid="{95DB5032-6A5F-481D-9BFC-62B0C73088AB}"/>
    <cellStyle name="Output 2 2 6 5" xfId="50416" xr:uid="{97650E75-09CF-4BE1-8208-6C8BC6130241}"/>
    <cellStyle name="Output 2 2 6 6" xfId="50417" xr:uid="{45CB1941-EA3C-4CEB-83E7-BDC1B14F3CC6}"/>
    <cellStyle name="Output 2 2 6 7" xfId="50418" xr:uid="{CBE7AB27-BCA6-4F94-B2F1-9ECA4182551E}"/>
    <cellStyle name="Output 2 2 7" xfId="50419" xr:uid="{CE92EB77-F727-473B-9B39-4692E923DE99}"/>
    <cellStyle name="Output 2 2 7 2" xfId="50420" xr:uid="{6BC2A59F-D56B-4474-AA28-AA78E342E804}"/>
    <cellStyle name="Output 2 2 7 3" xfId="50421" xr:uid="{B2E8771D-5F56-440D-87C8-84F9F03C4226}"/>
    <cellStyle name="Output 2 2 7 4" xfId="50422" xr:uid="{A993DBB7-A112-4524-9FF3-9482A5FDBB88}"/>
    <cellStyle name="Output 2 2 7 5" xfId="50423" xr:uid="{23FAAFA4-A62D-41D5-85FD-EC8BD9CEC843}"/>
    <cellStyle name="Output 2 2 7 6" xfId="50424" xr:uid="{08621D79-535F-4895-B794-5A60EE5AD508}"/>
    <cellStyle name="Output 2 2 7 7" xfId="50425" xr:uid="{DD5F93F2-BBD9-4D9A-BE39-6949FEAD60BC}"/>
    <cellStyle name="Output 2 2 8" xfId="50426" xr:uid="{9AFA2DE8-68E8-475E-B246-A754204B50F7}"/>
    <cellStyle name="Output 2 2 8 2" xfId="50427" xr:uid="{F6CC0A3D-C871-4011-BEC7-3E59CE758133}"/>
    <cellStyle name="Output 2 2 8 3" xfId="50428" xr:uid="{78BDAE43-D37A-4FA9-91C1-4A292CBA6AAF}"/>
    <cellStyle name="Output 2 2 8 4" xfId="50429" xr:uid="{0702E002-2F55-402E-B7A8-AA2C1D9BB7AC}"/>
    <cellStyle name="Output 2 2 8 5" xfId="50430" xr:uid="{99FD8FD3-5769-4012-9C73-5F5473B1CE1B}"/>
    <cellStyle name="Output 2 2 8 6" xfId="50431" xr:uid="{48C4F8B7-1983-4B60-BDC1-4E356190A54F}"/>
    <cellStyle name="Output 2 2 8 7" xfId="50432" xr:uid="{0269295F-E72E-4DF8-9E7A-E3B9EF16399D}"/>
    <cellStyle name="Output 2 2 9" xfId="50433" xr:uid="{F4E570CC-14BC-49AE-919F-F48D4DFC1497}"/>
    <cellStyle name="Output 2 2 9 2" xfId="50434" xr:uid="{20C68D3D-5F0D-4267-B00B-0DE159B06EA1}"/>
    <cellStyle name="Output 2 2 9 3" xfId="50435" xr:uid="{EC5D5939-C5D8-4E6C-9C0D-30345745C5E0}"/>
    <cellStyle name="Output 2 2 9 4" xfId="50436" xr:uid="{C2E674B3-E8B2-4DF3-B1B0-473D7F400E93}"/>
    <cellStyle name="Output 2 2 9 5" xfId="50437" xr:uid="{1F903C5F-332D-4075-94B6-218E585B7019}"/>
    <cellStyle name="Output 2 2 9 6" xfId="50438" xr:uid="{EC73179B-3B0B-49AD-879E-03CB3D9E05C7}"/>
    <cellStyle name="Output 2 2 9 7" xfId="50439" xr:uid="{6341FA79-5049-4331-A53A-06A4DD61B193}"/>
    <cellStyle name="Output 2 3" xfId="50440" xr:uid="{91E263B2-C74A-4537-B289-4BB01F8012CB}"/>
    <cellStyle name="Output 2 3 2" xfId="50441" xr:uid="{729367F0-50B8-4197-9CB0-ED55EA66ACAB}"/>
    <cellStyle name="Output 2 4" xfId="50442" xr:uid="{5B4F40FB-3B67-4B04-AE90-D18D83F49335}"/>
    <cellStyle name="Output 2 4 2" xfId="50443" xr:uid="{C37FB2C2-9C5F-4DE8-84FF-4DEC87423F01}"/>
    <cellStyle name="Output 2 4 3" xfId="50444" xr:uid="{F94E0795-294F-4D43-8C51-62024EE7A1D8}"/>
    <cellStyle name="Output 2 4 4" xfId="50445" xr:uid="{56C08B8D-3375-4194-926F-FA8871105600}"/>
    <cellStyle name="Output 2 4 5" xfId="50446" xr:uid="{B53C2BDB-0A4F-43D0-A83F-5DD80BC3A1E5}"/>
    <cellStyle name="Output 2 4 6" xfId="50447" xr:uid="{5EA0CF0F-4BC1-4D53-B66B-7E7E28209D71}"/>
    <cellStyle name="Output 2 4 7" xfId="50448" xr:uid="{965AE86B-D004-4672-97EB-66B624DF7688}"/>
    <cellStyle name="Output 2 5" xfId="50449" xr:uid="{FE62DE27-A4EE-4641-9570-FFF9B67131A6}"/>
    <cellStyle name="Output 2 5 2" xfId="50450" xr:uid="{0DA79808-B14F-4048-B82D-C9B678596D7D}"/>
    <cellStyle name="Output 2 5 3" xfId="50451" xr:uid="{186BF56C-5A3F-4BE7-A686-9383ACF9EE2F}"/>
    <cellStyle name="Output 2 5 4" xfId="50452" xr:uid="{DCEAE03B-962F-47F7-A163-9C4B416E00F1}"/>
    <cellStyle name="Output 2 5 5" xfId="50453" xr:uid="{C20761D3-089B-4711-904F-2A5506A0A2B3}"/>
    <cellStyle name="Output 2 5 6" xfId="50454" xr:uid="{EFBD8CBB-279F-4B3B-A917-E3725A5A0EA6}"/>
    <cellStyle name="Output 2 5 7" xfId="50455" xr:uid="{D2E91AF5-E2B6-4C19-A53C-58AD8B4930FD}"/>
    <cellStyle name="Output 2 6" xfId="50456" xr:uid="{0C5DBE4A-4402-46F2-8B05-E6385E6D30F0}"/>
    <cellStyle name="Output 2 6 2" xfId="50457" xr:uid="{7C5E9793-840A-47CF-9387-FF1202AD5F99}"/>
    <cellStyle name="Output 2 6 3" xfId="50458" xr:uid="{1A80DEC2-C61E-4AAE-B417-7E9BC199783A}"/>
    <cellStyle name="Output 2 6 4" xfId="50459" xr:uid="{601607E4-456D-487E-89D7-14B99CB9D269}"/>
    <cellStyle name="Output 2 6 5" xfId="50460" xr:uid="{F18A6685-3A47-4B6D-BFDE-FF12AC61BDD9}"/>
    <cellStyle name="Output 2 6 6" xfId="50461" xr:uid="{09F10AC2-C85D-4567-826B-FEDBA22379C9}"/>
    <cellStyle name="Output 2 6 7" xfId="50462" xr:uid="{206844B8-FA6A-4546-86D4-1D136FBFFABA}"/>
    <cellStyle name="Output 2 7" xfId="50463" xr:uid="{3300ED4D-53C9-4C02-8E5A-E54A2035890A}"/>
    <cellStyle name="Output 2 7 2" xfId="50464" xr:uid="{CE55CA05-390B-4B0D-9A2C-334FA5485F42}"/>
    <cellStyle name="Output 2 7 3" xfId="50465" xr:uid="{76A065F7-216A-4ACC-BA9C-DB15436BB56D}"/>
    <cellStyle name="Output 2 7 4" xfId="50466" xr:uid="{F9FEFFA2-45E3-417F-8677-A87E53BC0082}"/>
    <cellStyle name="Output 2 7 5" xfId="50467" xr:uid="{3394847A-D459-48C7-BF38-23B11546FF79}"/>
    <cellStyle name="Output 2 7 6" xfId="50468" xr:uid="{12E724A0-2942-4C65-8ED4-C5A4CD812229}"/>
    <cellStyle name="Output 2 7 7" xfId="50469" xr:uid="{AD01C534-A209-4881-AB33-6E5A8F384676}"/>
    <cellStyle name="Output 2 8" xfId="50470" xr:uid="{5DE610DE-6688-4DAC-992A-D62CC355E129}"/>
    <cellStyle name="Output 2 8 2" xfId="50471" xr:uid="{A0AB1867-F51E-40D2-B0B2-BB239C92643D}"/>
    <cellStyle name="Output 2 8 3" xfId="50472" xr:uid="{F0CC0C6D-D51B-4320-9C32-C6A7AE0A61F6}"/>
    <cellStyle name="Output 2 8 4" xfId="50473" xr:uid="{15FDFF27-7CD5-4C79-95DA-25FCF5FF119D}"/>
    <cellStyle name="Output 2 8 5" xfId="50474" xr:uid="{FF8F76F1-4AC5-4138-BD8B-D1B133B812DB}"/>
    <cellStyle name="Output 2 8 6" xfId="50475" xr:uid="{407696F5-42EF-4730-BBD6-DCBEF601C812}"/>
    <cellStyle name="Output 2 8 7" xfId="50476" xr:uid="{97E0E53E-2BC2-4EB5-9FF1-42E48098A9F2}"/>
    <cellStyle name="Output 2 9" xfId="50477" xr:uid="{B1844BA0-2CAA-4F4A-AEE0-D1DB478EC4DC}"/>
    <cellStyle name="Output 2 9 2" xfId="50478" xr:uid="{DC8B35F7-33D1-4ADE-B56E-726C5ACD657E}"/>
    <cellStyle name="Output 2 9 3" xfId="50479" xr:uid="{21C61DB9-C89B-4CA8-A6CD-8AC568A70905}"/>
    <cellStyle name="Output 2 9 4" xfId="50480" xr:uid="{BA75743D-5A36-4E07-AA00-9917C6AA02D5}"/>
    <cellStyle name="Output 2 9 5" xfId="50481" xr:uid="{BB8AB5E8-E6E7-4B18-AC60-3C846C7EE18C}"/>
    <cellStyle name="Output 2 9 6" xfId="50482" xr:uid="{C00AD75A-078E-4A75-AEC4-84D4CB7289E0}"/>
    <cellStyle name="Output 2 9 7" xfId="50483" xr:uid="{3880E82D-D970-4785-918C-2B7C0EF16816}"/>
    <cellStyle name="Output 2_EGAT BS 10" xfId="50484" xr:uid="{E41A7BD6-D0E7-4989-9B90-4ECEB3E643CE}"/>
    <cellStyle name="Output 3" xfId="1097" xr:uid="{C19E84FE-C8FC-4D7A-A7A7-2DB1E92AB724}"/>
    <cellStyle name="Output 3 2" xfId="50485" xr:uid="{346A3B95-7F57-4B2E-A161-8135E5AC0C47}"/>
    <cellStyle name="Output 3 3" xfId="50486" xr:uid="{55F23755-5E37-42C3-BC93-C28D7C561288}"/>
    <cellStyle name="Output 3 4" xfId="50487" xr:uid="{683F1EBE-B9F4-48D4-951F-AEB8817A2BA2}"/>
    <cellStyle name="Output 3 5" xfId="50488" xr:uid="{FE8449C4-BC69-42C1-BC0F-2C24E54B1224}"/>
    <cellStyle name="Output 3 6" xfId="50489" xr:uid="{D706050B-842A-4B26-84DF-C4380393A4E0}"/>
    <cellStyle name="Output 3 7" xfId="50490" xr:uid="{EC32E38D-4A4E-437B-9114-A86D1D53599E}"/>
    <cellStyle name="Output 4" xfId="1098" xr:uid="{03D43B77-6BF2-4B6C-A7B6-EB252EA7E054}"/>
    <cellStyle name="Output 4 2" xfId="50491" xr:uid="{D5A69897-24E8-4659-AC3B-72F244195D39}"/>
    <cellStyle name="Output 4 3" xfId="50492" xr:uid="{82370383-38CC-4EE0-9F34-AC2457936234}"/>
    <cellStyle name="Output 4 4" xfId="50493" xr:uid="{B5347636-1676-4A16-B2FB-6DB18525750D}"/>
    <cellStyle name="Output 4 5" xfId="50494" xr:uid="{71951213-16E9-4824-B172-F261A78605D0}"/>
    <cellStyle name="Output 4 6" xfId="50495" xr:uid="{A3516AB5-FF19-4237-8E24-E79F0B8C909A}"/>
    <cellStyle name="Output 4 7" xfId="50496" xr:uid="{D9B82284-F334-47A7-AB6A-5EB0BEE5D59A}"/>
    <cellStyle name="Output 5" xfId="50497" xr:uid="{BFCA267C-8FA4-438C-8819-B447F04AF67D}"/>
    <cellStyle name="Output 6" xfId="50498" xr:uid="{0EFF1DC5-4582-45CF-9084-390328871868}"/>
    <cellStyle name="Output 7" xfId="50499" xr:uid="{2D32823E-3B38-4E3B-B1C0-7EB3A9338801}"/>
    <cellStyle name="Output 8" xfId="50500" xr:uid="{AFA41397-5B2B-45EB-8330-8DE5496CB7DC}"/>
    <cellStyle name="Output 9" xfId="50501" xr:uid="{F000934F-5F1D-4225-A979-E8DA1CBDBCB7}"/>
    <cellStyle name="Output Amounts" xfId="713" xr:uid="{B0F16200-BAA7-4B68-A194-2F9D18352347}"/>
    <cellStyle name="Output Column Headings" xfId="714" xr:uid="{22A0D33D-AE12-4177-9C88-B813031A077C}"/>
    <cellStyle name="Output Line Items" xfId="715" xr:uid="{6EC0BC2F-28FB-4A72-9845-15D3E07AE81A}"/>
    <cellStyle name="OUTPUT REPORT HEADING" xfId="716" xr:uid="{BF8CCDFB-42B5-4E79-8D1D-87BDB587E04F}"/>
    <cellStyle name="OUTPUT REPORT TITLE" xfId="717" xr:uid="{76D79E8D-F31C-4309-B6C4-6F95D2E111C3}"/>
    <cellStyle name="OUTPUTERROR" xfId="55465" xr:uid="{5688E7C3-825E-4934-92E9-F093E7B9A2CD}"/>
    <cellStyle name="OUTPUTNORMAL" xfId="55466" xr:uid="{DE16E4C9-AF2E-414E-A66C-4107317852C5}"/>
    <cellStyle name="Page Number" xfId="718" xr:uid="{D2FD9B4F-E87E-4CF8-82AB-84DB3E453258}"/>
    <cellStyle name="PageSubTitle" xfId="719" xr:uid="{5B0CD2C1-82FC-4646-B25D-A4795395D99B}"/>
    <cellStyle name="PageTitle" xfId="720" xr:uid="{C7F06C1B-30B0-461F-AC03-52FB66CA170E}"/>
    <cellStyle name="paint" xfId="50502" xr:uid="{2B4077EA-DDFE-4941-AB7E-4530554F0685}"/>
    <cellStyle name="paint 2" xfId="50503" xr:uid="{49FC1C17-B80D-4F86-8DC7-BDEF1491C3FA}"/>
    <cellStyle name="Pattern" xfId="721" xr:uid="{C223F2DE-A409-4837-AA34-4CDA8ECBEC7C}"/>
    <cellStyle name="Pattern 2" xfId="55467" xr:uid="{D27E6989-A27D-4BF5-8E59-6011EFE98744}"/>
    <cellStyle name="PCI" xfId="55468" xr:uid="{74B81ABE-9398-414A-A841-7A076BB1538E}"/>
    <cellStyle name="per.style" xfId="722" xr:uid="{2FD794DD-BC2F-4EA1-9F73-85EF98C52A97}"/>
    <cellStyle name="Percent" xfId="11" builtinId="5"/>
    <cellStyle name="Percent %" xfId="55469" xr:uid="{BD03F300-45B1-42B0-BBA9-8D95D8AFEA3F}"/>
    <cellStyle name="Percent (0%)" xfId="55470" xr:uid="{9E98AC56-C11E-4F3D-92EB-1EE553F5F27E}"/>
    <cellStyle name="Percent (0)" xfId="723" xr:uid="{8ADE3F9D-BA7B-4998-9BAA-040D30731938}"/>
    <cellStyle name="Percent (0) 2" xfId="50504" xr:uid="{DD4756A9-228C-41BF-8212-C6B90829EA74}"/>
    <cellStyle name="Percent (0.0%)" xfId="55471" xr:uid="{92D68B00-5A61-4E51-8219-BF1CAA5EE50F}"/>
    <cellStyle name="Percent (0.00%)" xfId="55472" xr:uid="{52641956-139E-40FD-969D-1EC65A6CFBAC}"/>
    <cellStyle name="Percent [0]" xfId="724" xr:uid="{5195136C-EADB-45DF-87B9-75C15E0985DA}"/>
    <cellStyle name="Percent [0] 2" xfId="1099" xr:uid="{C7E3A425-168D-4B7C-89F2-F6FBC1C23747}"/>
    <cellStyle name="Percent [0] 2 2" xfId="50505" xr:uid="{A9ADDDE4-DFD4-4890-A333-F55F2DB186E5}"/>
    <cellStyle name="Percent [0] 2 2 2" xfId="50506" xr:uid="{72759B68-EC54-46DF-A2BC-FC6093C75615}"/>
    <cellStyle name="Percent [0] 2 3" xfId="50507" xr:uid="{99C2E7E8-4B3C-4230-9556-82E0986CAED4}"/>
    <cellStyle name="Percent [0] 2 3 2" xfId="50508" xr:uid="{5C8438EB-8DFA-4F9D-B381-0C002DC5FC60}"/>
    <cellStyle name="Percent [0] 2_EGAT BS 8" xfId="50509" xr:uid="{4BF3F7AF-4161-4410-BB8E-536243CA3AF4}"/>
    <cellStyle name="Percent [0] 3" xfId="50510" xr:uid="{487D4A79-7363-4B41-96E3-BEAD83A49E12}"/>
    <cellStyle name="Percent [0] 3 2" xfId="50511" xr:uid="{F49ABFBC-8FB9-4C33-B5D5-E5E130631CC9}"/>
    <cellStyle name="Percent [0] 4" xfId="50512" xr:uid="{ECEDFDD0-D859-4960-9474-2790C6E85BAD}"/>
    <cellStyle name="Percent [0] 4 2" xfId="50513" xr:uid="{6B171ECD-9C17-4BDD-8B09-9917AC1AA185}"/>
    <cellStyle name="Percent [0] U" xfId="50514" xr:uid="{E7AE933F-7F5D-46FD-99F2-3D870048CF3F}"/>
    <cellStyle name="Percent [0]_EGAT BS 8" xfId="50515" xr:uid="{66803726-D696-455C-A05B-2D682F3BE12C}"/>
    <cellStyle name="Percent [00]" xfId="725" xr:uid="{208FDFAB-E83B-4C13-8FB0-CE368D41BA65}"/>
    <cellStyle name="Percent [00] 2" xfId="1100" xr:uid="{2A9E0BB8-2B2F-468A-A5C7-DEADFFDA4036}"/>
    <cellStyle name="Percent [00] 2 2" xfId="50516" xr:uid="{09DD31EA-C8F9-4ACD-B039-5CC58A9A0D88}"/>
    <cellStyle name="Percent [00] 2 2 2" xfId="50517" xr:uid="{96C88E75-7313-49C4-8E06-617E2D6F3591}"/>
    <cellStyle name="Percent [00] 2 3" xfId="50518" xr:uid="{B498273D-1FA9-4144-B846-FE469B9F9CE3}"/>
    <cellStyle name="Percent [00] 2 3 2" xfId="50519" xr:uid="{85A7E59D-617D-430C-9C26-1284B813866A}"/>
    <cellStyle name="Percent [00] 2_EGAT BS 8" xfId="50520" xr:uid="{28C0A467-D1DE-4028-BBE8-4D73431AF807}"/>
    <cellStyle name="Percent [00] 3" xfId="50521" xr:uid="{8CAC39F7-E1F2-4549-96A3-A4EA42FFA88F}"/>
    <cellStyle name="Percent [00] 3 2" xfId="50522" xr:uid="{8E0173B7-72BC-45E5-A813-C81F635316FC}"/>
    <cellStyle name="Percent [00] 4" xfId="50523" xr:uid="{96618425-66F1-42AA-9760-91AF75F48723}"/>
    <cellStyle name="Percent [00] 4 2" xfId="50524" xr:uid="{DA1E1D92-9659-44F4-8B91-44FF25FBCC62}"/>
    <cellStyle name="Percent [00] 5" xfId="56020" xr:uid="{13346B3F-31F6-4694-AAA5-D0C7C77A71E3}"/>
    <cellStyle name="Percent [00] 6" xfId="56056" xr:uid="{1E110E34-92AE-4A55-87A9-C61D50B07DC0}"/>
    <cellStyle name="Percent [00]_EGAT BS 8" xfId="50525" xr:uid="{31665F9D-5501-4ABB-AAB3-6639B7F22C5D}"/>
    <cellStyle name="Percent [2]" xfId="43" xr:uid="{EF4CE8A3-5DE7-46E7-B2CA-AC7B6EF0FA61}"/>
    <cellStyle name="Percent [2] 10" xfId="55473" xr:uid="{3904ED16-F954-4394-9EC4-AC7D4B5D559E}"/>
    <cellStyle name="Percent [2] 11" xfId="55474" xr:uid="{EDC333A5-B8E2-4F0E-8E14-E6C17F5475BD}"/>
    <cellStyle name="Percent [2] 12" xfId="55475" xr:uid="{A48FB6E5-120D-4F35-B69F-91070C0FBFA6}"/>
    <cellStyle name="Percent [2] 13" xfId="55476" xr:uid="{D8B4B0D8-C007-4BC3-BC58-DDCB1A2D95B4}"/>
    <cellStyle name="Percent [2] 14" xfId="55477" xr:uid="{FE1F6445-35CA-4E5C-ADB8-279A3C597A89}"/>
    <cellStyle name="Percent [2] 2" xfId="50526" xr:uid="{92E6749F-6B1B-498E-9861-02FF456716A8}"/>
    <cellStyle name="Percent [2] 2 10" xfId="55478" xr:uid="{853286DA-F234-49E1-898C-C113911D834D}"/>
    <cellStyle name="Percent [2] 2 11" xfId="55479" xr:uid="{8FF0D645-111B-4BFE-A684-E6A376FDFA1A}"/>
    <cellStyle name="Percent [2] 2 2" xfId="50527" xr:uid="{4B555B2E-C97F-4B54-8F61-DC4A2D65D017}"/>
    <cellStyle name="Percent [2] 2 2 2" xfId="50528" xr:uid="{331F8976-5B12-42E5-8356-7CFCD11FF79E}"/>
    <cellStyle name="Percent [2] 2 3" xfId="50529" xr:uid="{7ECEF3F9-F217-49B4-A5A0-BA5488D4DFFA}"/>
    <cellStyle name="Percent [2] 2 4" xfId="55480" xr:uid="{BC61D448-FE50-4D1A-A892-99947610E317}"/>
    <cellStyle name="Percent [2] 2 5" xfId="55481" xr:uid="{4200967F-3768-4A3E-8A14-2BE0A1CE372E}"/>
    <cellStyle name="Percent [2] 2 6" xfId="55482" xr:uid="{E88BE200-744C-4297-A653-AEFE9460D616}"/>
    <cellStyle name="Percent [2] 2 7" xfId="55483" xr:uid="{2D6A8C26-85B5-4A05-9541-244C5E5B8D60}"/>
    <cellStyle name="Percent [2] 2 8" xfId="55484" xr:uid="{60F2F763-2BE6-4D23-AC58-AF31B5E67D01}"/>
    <cellStyle name="Percent [2] 2 9" xfId="55485" xr:uid="{86125F88-2E6F-4B9E-9934-C9FFF0EDB026}"/>
    <cellStyle name="Percent [2] 3" xfId="50530" xr:uid="{98416781-DA76-4E32-A3D5-77F76FD17948}"/>
    <cellStyle name="Percent [2] 3 10" xfId="55486" xr:uid="{85A5F7CF-3425-4418-B705-FAB053E6BFEF}"/>
    <cellStyle name="Percent [2] 3 11" xfId="55487" xr:uid="{E703D819-B906-44D7-9BFF-50D43FD7502E}"/>
    <cellStyle name="Percent [2] 3 2" xfId="50531" xr:uid="{215F37B0-90E8-44E4-A3B9-04C24D6B35B8}"/>
    <cellStyle name="Percent [2] 3 3" xfId="55488" xr:uid="{6416AF22-0D97-4E3D-A2EB-B15738BC685D}"/>
    <cellStyle name="Percent [2] 3 4" xfId="55489" xr:uid="{4138B9DC-8BE0-4C93-8E82-721D2DCB57D0}"/>
    <cellStyle name="Percent [2] 3 5" xfId="55490" xr:uid="{C9816815-6664-457B-81A4-D069273C1E30}"/>
    <cellStyle name="Percent [2] 3 6" xfId="55491" xr:uid="{B7EB3B94-FCDC-4A8D-BC2D-AF6D4D640300}"/>
    <cellStyle name="Percent [2] 3 7" xfId="55492" xr:uid="{17B03A63-6FCB-4D8B-B92D-F57245DEBCA9}"/>
    <cellStyle name="Percent [2] 3 8" xfId="55493" xr:uid="{42F3AA85-1EB3-4B48-9155-4A2708FA42ED}"/>
    <cellStyle name="Percent [2] 3 9" xfId="55494" xr:uid="{CD1009DE-DED9-4EBB-958F-AF52AB020E53}"/>
    <cellStyle name="Percent [2] 4" xfId="55495" xr:uid="{DAA7E918-32D9-438D-B532-012E666B4A3A}"/>
    <cellStyle name="Percent [2] 5" xfId="55496" xr:uid="{5754C0E0-F7C5-414E-B825-57E5F6EFB78F}"/>
    <cellStyle name="Percent [2] 6" xfId="55497" xr:uid="{98B6FF5F-6E4D-476B-9B7D-8BE61EB6A34F}"/>
    <cellStyle name="Percent [2] 7" xfId="55498" xr:uid="{12391619-5526-43CD-BA20-77E3E345D832}"/>
    <cellStyle name="Percent [2] 8" xfId="55499" xr:uid="{AB46301D-5985-4D70-B68C-113021369749}"/>
    <cellStyle name="Percent [2] 9" xfId="55500" xr:uid="{8FC5C7DD-0A22-4739-9977-4589A3F8CEAB}"/>
    <cellStyle name="Percent [2] U" xfId="50532" xr:uid="{927B33E0-D1D9-4D85-9A82-8977C479E3D7}"/>
    <cellStyle name="Percent [2]_0412 TPS 2006 Budget" xfId="50533" xr:uid="{5213CE7A-15BA-46D8-B107-7675BABD0D35}"/>
    <cellStyle name="Percent 10" xfId="50534" xr:uid="{30F1967A-CCEC-4ECE-A2E2-5F45E54696B5}"/>
    <cellStyle name="Percent 10 2" xfId="50535" xr:uid="{6E740202-19E3-4194-B26C-3E152E93EACB}"/>
    <cellStyle name="Percent 10 2 2" xfId="50536" xr:uid="{9243E18F-2D39-493C-91A6-A913D23BEFD4}"/>
    <cellStyle name="Percent 10_EGAT BS 8" xfId="50537" xr:uid="{D2D2392B-3CE2-493D-BA5B-1B79FB0BA22B}"/>
    <cellStyle name="Percent 11" xfId="50538" xr:uid="{0118C5EA-1619-4F8B-BA34-2827EC86FE75}"/>
    <cellStyle name="Percent 11 2" xfId="50539" xr:uid="{77430E10-6273-4452-A40B-9FE1E7012166}"/>
    <cellStyle name="Percent 11 2 2" xfId="50540" xr:uid="{076CA42F-F742-4C1D-9CA3-CD961AF99421}"/>
    <cellStyle name="Percent 11_EGAT BS 8" xfId="50541" xr:uid="{4C1F5552-6C20-4D07-968C-9CD59E7C7620}"/>
    <cellStyle name="Percent 12" xfId="50542" xr:uid="{5E11B639-5DA6-46EB-A241-8A7275A0A21C}"/>
    <cellStyle name="Percent 12 2" xfId="50543" xr:uid="{99B8FD90-7067-48B8-9416-A5C505AD1A56}"/>
    <cellStyle name="Percent 12 2 2" xfId="50544" xr:uid="{8958E34E-E912-4F92-A4C5-FDCAB386AA2E}"/>
    <cellStyle name="Percent 12_EGAT BS 8" xfId="50545" xr:uid="{367FFA99-36E0-4B83-AF87-432F994DE34E}"/>
    <cellStyle name="Percent 13" xfId="50546" xr:uid="{F0B0240C-F53E-4426-BBA3-FFF6D6B56F9A}"/>
    <cellStyle name="Percent 13 2" xfId="50547" xr:uid="{791E1D5F-72E3-4D6C-98B2-D436DA565CF1}"/>
    <cellStyle name="Percent 13 2 2" xfId="50548" xr:uid="{25E2F436-6851-4562-9EC1-6B311F8E5FD5}"/>
    <cellStyle name="Percent 13_EGAT BS 8" xfId="50549" xr:uid="{ED44FE91-9233-4F50-9921-F929CF19E206}"/>
    <cellStyle name="Percent 14" xfId="50550" xr:uid="{FE0F6FA9-54E0-4F5C-835D-2EB45B04FEA4}"/>
    <cellStyle name="Percent 14 2" xfId="50551" xr:uid="{53EF7E4F-9C2F-4FC0-802D-FA702BF250FD}"/>
    <cellStyle name="Percent 14 2 2" xfId="50552" xr:uid="{07176713-7B77-4578-B699-137D51B0D325}"/>
    <cellStyle name="Percent 14_EGAT BS 8" xfId="50553" xr:uid="{03F63AE7-7BB8-457D-B14D-8283654E8F11}"/>
    <cellStyle name="Percent 15" xfId="50554" xr:uid="{00D082B4-65E9-4A83-8FCF-53B22473C510}"/>
    <cellStyle name="Percent 15 2" xfId="50555" xr:uid="{B0138222-C15C-41B4-8B3F-7A73235DB1CC}"/>
    <cellStyle name="Percent 15 2 2" xfId="50556" xr:uid="{37BCCEEF-D1A5-4CB9-B7B3-5A1ECF6F3D59}"/>
    <cellStyle name="Percent 15_EGAT BS 8" xfId="50557" xr:uid="{045D7FFD-85EB-4990-826B-46623960CCEA}"/>
    <cellStyle name="Percent 16" xfId="50558" xr:uid="{5C01129C-5575-4286-89E0-2D0A1BBD5C1E}"/>
    <cellStyle name="Percent 16 2" xfId="50559" xr:uid="{5BA13D72-7DD3-4D39-B253-8BEDBED3B363}"/>
    <cellStyle name="Percent 16 2 2" xfId="50560" xr:uid="{82A96757-B7C2-4290-8F41-27BC64C2A95C}"/>
    <cellStyle name="Percent 16_EGAT BS 8" xfId="50561" xr:uid="{4026ACF8-4EFF-483D-A649-A1AEBC69536A}"/>
    <cellStyle name="Percent 17" xfId="50562" xr:uid="{0DB839EC-40E4-406D-98AB-837BEC440D45}"/>
    <cellStyle name="Percent 17 2" xfId="50563" xr:uid="{160B522F-472E-45AB-8F56-B199B5CA5AB3}"/>
    <cellStyle name="Percent 17 2 2" xfId="50564" xr:uid="{9AF03600-EDEF-4798-9EE8-2D0BB37F2E02}"/>
    <cellStyle name="Percent 17_EGAT BS 8" xfId="50565" xr:uid="{04C23B48-00EC-4869-9AC8-994EF54D7CFF}"/>
    <cellStyle name="Percent 18" xfId="50566" xr:uid="{8391A8C6-7865-421B-92ED-49201EFB53D2}"/>
    <cellStyle name="Percent 18 2" xfId="50567" xr:uid="{210CC95B-E629-4A64-99A1-E47630BC3B42}"/>
    <cellStyle name="Percent 18 2 2" xfId="50568" xr:uid="{FB4A4595-D227-40E2-B1D0-73DCA0CFF770}"/>
    <cellStyle name="Percent 18 2 2 2" xfId="50569" xr:uid="{D2613AB2-80C9-498B-B5FF-9DA1584BB193}"/>
    <cellStyle name="Percent 18 2 3" xfId="50570" xr:uid="{F2D4335F-2724-4AE7-B512-EC696B2DA4A9}"/>
    <cellStyle name="Percent 18 3" xfId="50571" xr:uid="{AAB0AF30-6969-4BF3-9AF8-1CF0B3FE58F3}"/>
    <cellStyle name="Percent 18 3 2" xfId="50572" xr:uid="{1C8CFBB2-B0AC-47E4-B695-AFC3F25C006E}"/>
    <cellStyle name="Percent 18_EGAT BS 8" xfId="50573" xr:uid="{0A2AB9E2-454D-4956-804F-230E4E6443FD}"/>
    <cellStyle name="Percent 19" xfId="50574" xr:uid="{1FBE45FD-2D83-4587-B3FA-EA1A00EA759A}"/>
    <cellStyle name="Percent 2" xfId="44" xr:uid="{BB01A652-2526-4CD5-B898-99C5C8906203}"/>
    <cellStyle name="Percent 2 10" xfId="55962" xr:uid="{CED1F64D-F953-46AE-BDE5-38C51A9EDD84}"/>
    <cellStyle name="Percent 2 11" xfId="726" xr:uid="{CB92052B-31CB-4EB6-AE53-DE1B011F0AAA}"/>
    <cellStyle name="Percent 2 2" xfId="1101" xr:uid="{96CF6894-5401-46AB-9815-E6576224B020}"/>
    <cellStyle name="Percent 2 2 2" xfId="50575" xr:uid="{30F43AC8-56B2-46B6-BE15-F4B2E3AC1843}"/>
    <cellStyle name="Percent 2 2 2 2" xfId="50576" xr:uid="{5C0F2DF0-989B-468C-A723-042FAA02671B}"/>
    <cellStyle name="Percent 2 2_EGAT BS 8" xfId="50577" xr:uid="{47BDA245-3A58-4A53-9D69-15A080276120}"/>
    <cellStyle name="Percent 2 3" xfId="1102" xr:uid="{6B1BC373-67AC-4845-889B-AE6F498CA40E}"/>
    <cellStyle name="Percent 2 4" xfId="50578" xr:uid="{4303D4FD-B334-46AE-86D5-489C5B2B56AF}"/>
    <cellStyle name="Percent 2 4 2" xfId="50579" xr:uid="{7A8DDF26-614F-4EBF-885A-FD8C8D531CC6}"/>
    <cellStyle name="Percent 2 5" xfId="50580" xr:uid="{3954D183-AF3E-44A0-913E-64A4D31D4877}"/>
    <cellStyle name="Percent 2 6" xfId="50581" xr:uid="{261DA088-1B52-4302-805F-34499B9D16CF}"/>
    <cellStyle name="Percent 2 7" xfId="50582" xr:uid="{4AF8548F-7E30-4682-9A28-A04929DDC2E5}"/>
    <cellStyle name="Percent 2 8" xfId="50583" xr:uid="{3D9BD829-7446-4952-9B75-EE19073C3E03}"/>
    <cellStyle name="Percent 2 9" xfId="55970" xr:uid="{FE02E4AB-357C-4D05-9FAC-FC369AEEC0B1}"/>
    <cellStyle name="Percent 2_EGAT BS 8" xfId="50584" xr:uid="{E9045540-6B66-4E53-80AD-AC23E6DCB90B}"/>
    <cellStyle name="Percent 20" xfId="50585" xr:uid="{FA7FFEC7-0829-4AA2-9A73-44E07B4EE0DD}"/>
    <cellStyle name="Percent 21" xfId="50586" xr:uid="{F68E77EB-9ADF-4A33-82F2-31A86E614203}"/>
    <cellStyle name="Percent 22" xfId="50587" xr:uid="{6FF18FBA-67AC-4085-9C7B-7586081F6468}"/>
    <cellStyle name="Percent 23" xfId="50588" xr:uid="{BDEC0848-F2F8-4349-B726-D1CE8F096A63}"/>
    <cellStyle name="Percent 24" xfId="50589" xr:uid="{8C4F05AF-4176-44E4-8BAB-DABD7C214E92}"/>
    <cellStyle name="Percent 25" xfId="50590" xr:uid="{2785BC01-676E-4C9A-809E-097DBD0E1584}"/>
    <cellStyle name="Percent 26" xfId="50591" xr:uid="{D94B7104-BA79-484B-9330-AE2F424E9612}"/>
    <cellStyle name="Percent 27" xfId="50592" xr:uid="{FCC296FC-8EBE-483C-A790-C951755EE40A}"/>
    <cellStyle name="Percent 28" xfId="50593" xr:uid="{EBB1629A-41F5-4393-BC2E-1CF64D65B35F}"/>
    <cellStyle name="Percent 28 2" xfId="55938" xr:uid="{FD4CAD1E-FF0C-4641-A7D6-A84C4AAD2D3D}"/>
    <cellStyle name="Percent 29" xfId="50594" xr:uid="{2831E89C-3DED-4104-8D33-7E574DCA818F}"/>
    <cellStyle name="Percent 3" xfId="68" xr:uid="{1187E33A-FD0B-4882-B773-56AB61CDF4BC}"/>
    <cellStyle name="Percent 3 2" xfId="98" xr:uid="{53E83967-F58A-485A-999F-155BA679A058}"/>
    <cellStyle name="Percent 3 2 2" xfId="50595" xr:uid="{A110259F-5F79-4F0A-9A29-CB818F64A3CD}"/>
    <cellStyle name="Percent 3 2 2 2" xfId="50596" xr:uid="{E5502237-C722-48B4-8315-573B3A7D4D22}"/>
    <cellStyle name="Percent 3 2 3" xfId="728" xr:uid="{E08D5490-4E21-4659-9DBC-E7E4DB9FFA15}"/>
    <cellStyle name="Percent 3 2_EGAT BS 8" xfId="50597" xr:uid="{A9D55B16-32F3-4EC6-9C32-F02140E9B6E8}"/>
    <cellStyle name="Percent 3 3" xfId="1103" xr:uid="{8E601333-F16E-48EB-9730-8AE8E6C6D21F}"/>
    <cellStyle name="Percent 3 4" xfId="727" xr:uid="{DB5A013F-F33B-4E0E-922D-C6866F592249}"/>
    <cellStyle name="Percent 3_EGAT BS 8" xfId="50598" xr:uid="{43846BC5-B935-43D4-A7C4-E1C050228EDC}"/>
    <cellStyle name="Percent 30" xfId="50599" xr:uid="{FA9EAE21-04DA-4BB2-B7FA-8A3E1044C7FB}"/>
    <cellStyle name="Percent 31" xfId="50600" xr:uid="{B4D25853-B037-4F8F-8B9B-71498F455242}"/>
    <cellStyle name="Percent 32" xfId="50601" xr:uid="{3507ACDB-BCEF-4965-A2E8-EBB4E350BC9D}"/>
    <cellStyle name="Percent 33" xfId="50602" xr:uid="{C15401EF-884C-4556-871E-F7A171083B56}"/>
    <cellStyle name="Percent 34" xfId="50603" xr:uid="{8FF9009E-0FB4-4F5E-93AA-990812AD6928}"/>
    <cellStyle name="Percent 35" xfId="50604" xr:uid="{2804C584-28F0-4727-9F21-D59DEAA5B8C4}"/>
    <cellStyle name="Percent 36" xfId="50605" xr:uid="{14E0EFAB-8C30-4DB4-B061-5309EFAC25FC}"/>
    <cellStyle name="Percent 37" xfId="50606" xr:uid="{43B0D3CF-59F0-47B1-872C-75C7298A5A10}"/>
    <cellStyle name="Percent 38" xfId="50607" xr:uid="{C06495F7-4BC2-440B-9B6E-1EE85C4880DE}"/>
    <cellStyle name="Percent 39" xfId="55946" xr:uid="{9271E242-7223-4C85-9869-D7D48B21284A}"/>
    <cellStyle name="Percent 4" xfId="17" xr:uid="{50440101-07F9-4792-BFF1-625EBD167D83}"/>
    <cellStyle name="Percent 4 10" xfId="55501" xr:uid="{C2D855FC-2E8B-46CF-95BC-01197BA40A7F}"/>
    <cellStyle name="Percent 4 11" xfId="55502" xr:uid="{D39B868A-D27C-4FA2-8514-E4264C4F8FF4}"/>
    <cellStyle name="Percent 4 12" xfId="880" xr:uid="{5D016926-EC64-47FE-9F67-940830C4EF7F}"/>
    <cellStyle name="Percent 4 13" xfId="125" xr:uid="{4CC36858-004F-4464-84AB-94C44589478E}"/>
    <cellStyle name="Percent 4 2" xfId="1104" xr:uid="{EC32D36C-933D-46D6-B015-4E05E0CC79F2}"/>
    <cellStyle name="Percent 4 2 2" xfId="50608" xr:uid="{7A752FA5-DAA0-4908-BF22-F332F2ABB740}"/>
    <cellStyle name="Percent 4 3" xfId="1139" xr:uid="{0EBA7E63-21D0-473A-BA9E-D6AE899833C8}"/>
    <cellStyle name="Percent 4 4" xfId="55503" xr:uid="{DA4960E8-B368-4F06-96C3-659AB99F8D42}"/>
    <cellStyle name="Percent 4 5" xfId="55504" xr:uid="{8305EC27-362B-4839-B576-EF712BDF2B20}"/>
    <cellStyle name="Percent 4 6" xfId="55505" xr:uid="{861986BF-B3AE-4C9B-9E60-3F79951CE7F8}"/>
    <cellStyle name="Percent 4 7" xfId="55506" xr:uid="{718D68D2-6AD7-4421-A6E8-70A04854BD55}"/>
    <cellStyle name="Percent 4 8" xfId="55507" xr:uid="{48F8A5F6-E1A8-48C2-B06F-5E72CC729197}"/>
    <cellStyle name="Percent 4 9" xfId="55508" xr:uid="{2E3C9237-39FE-478A-B218-67AB6967B891}"/>
    <cellStyle name="Percent 4_EGAT BS 8" xfId="50609" xr:uid="{BA63BCC1-2356-4F60-9952-23B5E4E455D0}"/>
    <cellStyle name="Percent 40" xfId="55975" xr:uid="{96E99573-BBF3-4664-AE8F-C00034CB8653}"/>
    <cellStyle name="Percent 41" xfId="55952" xr:uid="{A649A92C-0F1C-4B14-98F4-8BB84ACEDD61}"/>
    <cellStyle name="Percent 42" xfId="56035" xr:uid="{701A9673-13C8-4F85-91E6-055091032E01}"/>
    <cellStyle name="Percent 43" xfId="56075" xr:uid="{AC3F9EA2-8549-45B6-B10D-A4EFF0E18227}"/>
    <cellStyle name="Percent 44" xfId="56079" xr:uid="{E21D5867-ABC3-4C77-8AB1-8F0B0B5B7FDE}"/>
    <cellStyle name="Percent 45" xfId="56080" xr:uid="{0A5B8C5E-C464-439F-94BC-7ADC3BA0A3D1}"/>
    <cellStyle name="Percent 46" xfId="56085" xr:uid="{FC51651D-D635-4593-990F-697900282AC2}"/>
    <cellStyle name="Percent 47" xfId="56088" xr:uid="{00C79D75-4F94-41A8-BA1A-7EFB7E2BA226}"/>
    <cellStyle name="Percent 48" xfId="55949" xr:uid="{E45C87C0-2422-4EB3-B878-FE44C6DE872C}"/>
    <cellStyle name="Percent 5" xfId="1105" xr:uid="{F873890C-C780-4C7A-9570-956D3A5DD20D}"/>
    <cellStyle name="Percent 5 2" xfId="50610" xr:uid="{219F40B1-E5B0-4551-8EA0-31E3CBB1C100}"/>
    <cellStyle name="Percent 5 2 2" xfId="50611" xr:uid="{7C42B9AC-96FF-47E4-B9D0-FBFD9D3E2131}"/>
    <cellStyle name="Percent 5 3" xfId="50612" xr:uid="{8D34F734-F837-49FE-A723-9072F0A91D66}"/>
    <cellStyle name="Percent 5_EGAT BS 8" xfId="50613" xr:uid="{EF90D9E0-05BA-417C-9117-523DB5C389BB}"/>
    <cellStyle name="Percent 6" xfId="1106" xr:uid="{8B874B1F-6289-4A22-A3BF-C16CA0FF6EBB}"/>
    <cellStyle name="Percent 6 2" xfId="50614" xr:uid="{DA54D095-BBDA-4BC3-BAC0-006EEA807D16}"/>
    <cellStyle name="Percent 6 2 2" xfId="50615" xr:uid="{91696132-4EFF-439E-A4F8-7A2364B7D5A7}"/>
    <cellStyle name="Percent 6 3" xfId="50616" xr:uid="{46B8ABC3-478D-469C-98A4-DD9054A65C69}"/>
    <cellStyle name="Percent 6_EGAT BS 8" xfId="50617" xr:uid="{BF7B3E35-DBA8-4B42-B955-26094F180634}"/>
    <cellStyle name="Percent 7" xfId="1107" xr:uid="{F4ADA4AB-A260-4E6F-9D35-E4D12B635DBE}"/>
    <cellStyle name="Percent 7 2" xfId="50618" xr:uid="{BC436715-F5D2-4984-899A-09064AF61833}"/>
    <cellStyle name="Percent 7 2 2" xfId="50619" xr:uid="{FB4865A4-5786-4626-B598-5E3AF86EE525}"/>
    <cellStyle name="Percent 7_EGAT BS 8" xfId="50620" xr:uid="{79CD7378-067F-42E2-8E74-74BCCF513E35}"/>
    <cellStyle name="Percent 8" xfId="1108" xr:uid="{F6356314-FAE8-4E4A-A82E-7C2DE7DC3354}"/>
    <cellStyle name="Percent 8 2" xfId="50621" xr:uid="{2BCF3B6D-C5BE-4802-83B3-3E5334B199FC}"/>
    <cellStyle name="Percent 8 2 2" xfId="50622" xr:uid="{314050CE-B6BC-4C3D-B843-BB13EA0C2830}"/>
    <cellStyle name="Percent 8_EGAT BS 8" xfId="50623" xr:uid="{90FA41B6-F3CB-42C4-A28E-A6A6780E3D2F}"/>
    <cellStyle name="Percent 9" xfId="50624" xr:uid="{609BE7DD-F425-4913-A4E0-15ADA90EE627}"/>
    <cellStyle name="Percent 9 2" xfId="50625" xr:uid="{07E6C630-117A-4B2C-99E4-E4AFA23CCDFC}"/>
    <cellStyle name="Percent 9 2 2" xfId="50626" xr:uid="{935D9E1C-D628-4FCD-9219-33F24FE08E62}"/>
    <cellStyle name="Percent 9_EGAT BS 8" xfId="50627" xr:uid="{3099C217-080C-430F-B4B6-B94A58D1EB21}"/>
    <cellStyle name="PERCENTAGE" xfId="729" xr:uid="{F6985E5B-0B0F-4E86-BB49-AE1342B63A13}"/>
    <cellStyle name="PERCENTAGE 2" xfId="50628" xr:uid="{9C7146C4-AD91-401F-8A48-32BEE242BD41}"/>
    <cellStyle name="Pilkku_BINV" xfId="55509" xr:uid="{171D911C-0696-4925-851E-B3FBC0532B16}"/>
    <cellStyle name="PLAN" xfId="730" xr:uid="{5B733258-DAA8-4D67-9AE6-93D15812391E}"/>
    <cellStyle name="Porcentaje" xfId="1109" xr:uid="{0EF54139-3C48-48C2-8BCC-27614DDAC17D}"/>
    <cellStyle name="Porcentaje 2" xfId="55510" xr:uid="{16A18C3E-D067-4996-9DDC-30A39974B0B6}"/>
    <cellStyle name="Pourcentage [2]" xfId="55511" xr:uid="{9D93BA17-637D-4D2B-98CD-05858C4D59E5}"/>
    <cellStyle name="PrePop Currency (0)" xfId="731" xr:uid="{F26576A7-2130-4BE2-8754-C2D5B7C3A926}"/>
    <cellStyle name="PrePop Currency (0) 2" xfId="1110" xr:uid="{632940B7-4469-4F6C-A797-83798A53C48C}"/>
    <cellStyle name="PrePop Currency (0) 2 2" xfId="50629" xr:uid="{6CA0E77D-2F1A-4EB0-BBFE-9F1E56909E0B}"/>
    <cellStyle name="PrePop Currency (0) 2 2 2" xfId="50630" xr:uid="{029E00C0-17DF-4A12-ADFC-78FE26CC6405}"/>
    <cellStyle name="PrePop Currency (0) 2 3" xfId="50631" xr:uid="{82F6878E-1811-47CE-A042-8E230BBA5FE2}"/>
    <cellStyle name="PrePop Currency (0) 2 3 2" xfId="50632" xr:uid="{689EBA3B-EDAE-42A7-BACE-F451B974A6CD}"/>
    <cellStyle name="PrePop Currency (0) 2_EGAT BS 8" xfId="50633" xr:uid="{C6DD3F9E-60B6-43D2-8778-52783DE5EC00}"/>
    <cellStyle name="PrePop Currency (0) 3" xfId="50634" xr:uid="{CAAF4EEB-32B1-4FB1-AE5F-AB153633679A}"/>
    <cellStyle name="PrePop Currency (0) 3 2" xfId="50635" xr:uid="{6036E639-83BC-4FB3-BF22-B6AD4ED33ACB}"/>
    <cellStyle name="PrePop Currency (0) 4" xfId="50636" xr:uid="{71EBA247-614D-4382-8475-A0E1ECE5A56D}"/>
    <cellStyle name="PrePop Currency (0) 4 2" xfId="50637" xr:uid="{6CA18215-212D-4F21-ABB3-F6A086E4C9D7}"/>
    <cellStyle name="PrePop Currency (0) 5" xfId="56021" xr:uid="{55639B94-AA59-40EB-B0FA-BED5F5817D6E}"/>
    <cellStyle name="PrePop Currency (0) 6" xfId="56057" xr:uid="{484EC18A-A8E6-421C-9399-47DDA8ED8E66}"/>
    <cellStyle name="PrePop Currency (0)_EGAT BS 8" xfId="50638" xr:uid="{8C144637-0D72-4140-956F-C940EF229440}"/>
    <cellStyle name="PrePop Currency (2)" xfId="732" xr:uid="{E44C1D35-6748-46FA-82CB-6C12F5FBFA47}"/>
    <cellStyle name="PrePop Currency (2) 2" xfId="1111" xr:uid="{2724EBB3-2AA6-4998-91F6-3E2C3BF95543}"/>
    <cellStyle name="PrePop Currency (2) 3" xfId="56022" xr:uid="{4611399F-D94F-4BCE-9BAD-8C4E3F60F6F9}"/>
    <cellStyle name="PrePop Currency (2)_EGAT BS 8" xfId="50639" xr:uid="{38797ABF-376E-4B10-A96C-54C08464BFA6}"/>
    <cellStyle name="PrePop Units (0)" xfId="733" xr:uid="{AEF7E505-A907-4C33-BCB3-F2951E97170A}"/>
    <cellStyle name="PrePop Units (0) 2" xfId="1112" xr:uid="{34F7BF97-5133-419C-AD84-DF48678214DF}"/>
    <cellStyle name="PrePop Units (0) 2 2" xfId="50640" xr:uid="{5FE9A2B6-74C5-487C-828C-13A3876E2C8E}"/>
    <cellStyle name="PrePop Units (0) 2 2 2" xfId="50641" xr:uid="{49B0B58B-B194-4911-8C5B-0F0BCE81D573}"/>
    <cellStyle name="PrePop Units (0) 2 3" xfId="50642" xr:uid="{638400C2-ACBC-411E-8C5D-26D6905D017D}"/>
    <cellStyle name="PrePop Units (0) 2 3 2" xfId="50643" xr:uid="{D5AAD55A-7834-4DB2-BEB7-3AB7F16AE31B}"/>
    <cellStyle name="PrePop Units (0) 2_EGAT BS 8" xfId="50644" xr:uid="{7618D189-C73F-4528-9E69-2419B2244252}"/>
    <cellStyle name="PrePop Units (0) 3" xfId="50645" xr:uid="{514853FF-9048-436C-AF7B-96D9D4CB9A72}"/>
    <cellStyle name="PrePop Units (0) 3 2" xfId="50646" xr:uid="{A6B97445-17DB-478F-BEFD-F6ACEB5DBCE9}"/>
    <cellStyle name="PrePop Units (0) 4" xfId="50647" xr:uid="{2D5020C9-AF79-4BCC-B291-ADBB2E522A51}"/>
    <cellStyle name="PrePop Units (0) 4 2" xfId="50648" xr:uid="{99FD232A-021D-40DD-8FB3-117561E0AE31}"/>
    <cellStyle name="PrePop Units (0) 5" xfId="56023" xr:uid="{63B51CC5-9A22-4810-BA04-8F6585329114}"/>
    <cellStyle name="PrePop Units (0) 6" xfId="56058" xr:uid="{A1D45EF7-7AFA-414B-A800-B1FF6024887C}"/>
    <cellStyle name="PrePop Units (0)_EGAT BS 8" xfId="50649" xr:uid="{D08C0C36-0E11-48F0-86BE-E903892B6755}"/>
    <cellStyle name="PrePop Units (1)" xfId="734" xr:uid="{8DAD6D54-A878-48C4-AAEC-4C1661D421B9}"/>
    <cellStyle name="PrePop Units (1) 2" xfId="1113" xr:uid="{40782A46-4D7A-4FF2-BCF5-EB4D4A6438D9}"/>
    <cellStyle name="PrePop Units (1) 2 2" xfId="50650" xr:uid="{D2D1DEC1-E805-40CC-8C1D-5FCB50AF592D}"/>
    <cellStyle name="PrePop Units (1) 2 2 2" xfId="50651" xr:uid="{AB1F85A2-1598-4217-9C4A-1ECF90174F31}"/>
    <cellStyle name="PrePop Units (1) 2 3" xfId="50652" xr:uid="{C9703002-4B87-460A-A3D9-E22F365B05AB}"/>
    <cellStyle name="PrePop Units (1) 2 3 2" xfId="50653" xr:uid="{578AEF7F-639C-4208-8609-DCF4C6CD4468}"/>
    <cellStyle name="PrePop Units (1) 2_EGAT BS 8" xfId="50654" xr:uid="{83A674BD-E178-4552-979D-6A20E9EEEFFE}"/>
    <cellStyle name="PrePop Units (1) 3" xfId="50655" xr:uid="{DC69742D-4EE3-47ED-A445-F7E8CC007C79}"/>
    <cellStyle name="PrePop Units (1) 3 2" xfId="50656" xr:uid="{B02BFFA2-8403-4FFB-9EC0-ADFB28C0A181}"/>
    <cellStyle name="PrePop Units (1) 4" xfId="50657" xr:uid="{B15948E0-E5A7-4FD8-9619-9190EB32D1EA}"/>
    <cellStyle name="PrePop Units (1) 4 2" xfId="50658" xr:uid="{B8EA4BDE-EAF8-4AEF-8A6B-047AC9C9DDFC}"/>
    <cellStyle name="PrePop Units (1) 5" xfId="56024" xr:uid="{F4FE87A0-4842-4341-844A-D2DCD99EB55D}"/>
    <cellStyle name="PrePop Units (1) 6" xfId="56059" xr:uid="{56A63E68-5D64-4164-B5C4-3DE48BD2C8F3}"/>
    <cellStyle name="PrePop Units (1)_EGAT BS 8" xfId="50659" xr:uid="{D07E3C8E-7D8B-4F0D-A56E-68A0323179AD}"/>
    <cellStyle name="PrePop Units (2)" xfId="735" xr:uid="{E05B570D-9E92-420B-93CF-3E507D9022C8}"/>
    <cellStyle name="PrePop Units (2) 2" xfId="1114" xr:uid="{98DAA267-7F3F-4A3A-BDAD-FEBC7D914048}"/>
    <cellStyle name="PrePop Units (2) 3" xfId="56025" xr:uid="{785C328F-6140-40C3-878D-0003ED77566F}"/>
    <cellStyle name="PrePop Units (2)_EGAT BS 8" xfId="50660" xr:uid="{22308FA6-57AA-4B72-A3B8-3282124BB1E5}"/>
    <cellStyle name="price" xfId="55512" xr:uid="{4FDA617D-7E55-4EEA-8A84-C1293A427BA6}"/>
    <cellStyle name="PSChar" xfId="736" xr:uid="{DA351233-3720-4C62-BECE-30F047D6E3EF}"/>
    <cellStyle name="PSChar 2" xfId="50661" xr:uid="{25021CA8-257D-4DAB-A7FD-2DDE6511AABF}"/>
    <cellStyle name="PSChar 3" xfId="56026" xr:uid="{D757D6E9-32D3-43ED-832B-AD6762F08206}"/>
    <cellStyle name="PSDate" xfId="737" xr:uid="{30B2D501-1A3F-47A0-A793-3E20CC46300F}"/>
    <cellStyle name="PSDate 2" xfId="50662" xr:uid="{215D69D2-9C27-40A6-99D1-CE61CD81EBED}"/>
    <cellStyle name="PSDec" xfId="738" xr:uid="{ADC87585-AF1E-424B-A48F-7CFD3AD79C58}"/>
    <cellStyle name="PSDec 2" xfId="50663" xr:uid="{3C746442-0ACD-47BB-9936-CC2E225C9AC8}"/>
    <cellStyle name="PSHeading" xfId="739" xr:uid="{04A75153-DFCE-4919-B947-70F7CB1D0E50}"/>
    <cellStyle name="PSHeading 2" xfId="50664" xr:uid="{1750DB44-F821-47E3-BD46-0E10FBF3E5A6}"/>
    <cellStyle name="PSHeading 3" xfId="56027" xr:uid="{175E3570-E580-4E39-8345-C1F65AAFBCA9}"/>
    <cellStyle name="PSInt" xfId="740" xr:uid="{2A7A2032-B521-47AF-B71E-20B850A591F5}"/>
    <cellStyle name="PSInt 2" xfId="50665" xr:uid="{8AAB9002-CC92-41F9-9082-348D8D9ABB2B}"/>
    <cellStyle name="PSSpacer" xfId="741" xr:uid="{F1A3BAB0-BA40-4DBA-B273-E6FEDFB0257D}"/>
    <cellStyle name="PSSpacer 2" xfId="50666" xr:uid="{946EFB8E-A384-45B8-A7DA-D571C7AF0B4F}"/>
    <cellStyle name="pwstyle" xfId="742" xr:uid="{1E078626-7FC5-4C15-A857-20F5DC85AD77}"/>
    <cellStyle name="Py?r. luku_BINV" xfId="55513" xr:uid="{5C7E7ED4-8C56-4526-8895-47C42ABFCAD6}"/>
    <cellStyle name="Py?r. valuutta_BINV" xfId="55514" xr:uid="{DA3A501E-ECDE-4098-BA6E-9E702533574C}"/>
    <cellStyle name="Q" xfId="743" xr:uid="{2B0007E2-8E5F-47E5-B54F-A47F9E92EA9E}"/>
    <cellStyle name="Q 2" xfId="55515" xr:uid="{2A235CFB-B595-4B47-89DD-A203D1E29021}"/>
    <cellStyle name="Q_~1974653" xfId="55516" xr:uid="{C75000A0-CC66-4277-974B-C492F3AB0E80}"/>
    <cellStyle name="Q_20-2 NAN" xfId="50667" xr:uid="{95101525-C1A0-4DA8-9311-0F1F4B095407}"/>
    <cellStyle name="Q_20-2 NAN_Book1" xfId="55517" xr:uid="{FEB8E4C3-B93C-4D0F-94D3-87E340F2B485}"/>
    <cellStyle name="Q_Analyse Q306" xfId="55518" xr:uid="{57249F89-0BC8-4D61-90BF-1B5EB4707EE9}"/>
    <cellStyle name="Q_Analyse Q306_Variance TPC_PL" xfId="55519" xr:uid="{7DF15A15-1276-4962-AF4A-896AC5E18C33}"/>
    <cellStyle name="Q_analyse0406" xfId="55520" xr:uid="{D2649D6D-1EF0-43AF-9118-669C7185FA88}"/>
    <cellStyle name="Q_analyse0406_print1" xfId="55521" xr:uid="{9D631F90-3585-4FC1-AE89-F892F4F001BE}"/>
    <cellStyle name="Q_analysis" xfId="55522" xr:uid="{0143B8EF-02C6-4FF4-B54E-32CB9B68346A}"/>
    <cellStyle name="Q_Asset SGI" xfId="55523" xr:uid="{5BD498DB-88AF-46D1-829C-92591CC2AB82}"/>
    <cellStyle name="Q_Asset SGI_print1" xfId="55524" xr:uid="{5FB3C92E-5C39-47AE-B7CC-3390D4F63F25}"/>
    <cellStyle name="Q_AssetAudit1008" xfId="55525" xr:uid="{F4FD8F3A-EA69-437A-AA20-CE0F97CFDB49}"/>
    <cellStyle name="Q_AssetAudit1008_print1" xfId="55526" xr:uid="{8317A979-AE7F-4FB4-BEF5-B1AC401510A1}"/>
    <cellStyle name="Q_AssetAudit1250" xfId="55527" xr:uid="{C43EF27C-81E4-40B6-902B-EC91FB4A0115}"/>
    <cellStyle name="Q_AssetAudit1250_print1" xfId="55528" xr:uid="{5C20A47B-142F-4B91-8C0F-AA242A43260C}"/>
    <cellStyle name="Q_awiTOP_WORK PING-TCC'2007_BS" xfId="55529" xr:uid="{C67C6B5E-4DD1-4582-9576-CD56823A4C9F}"/>
    <cellStyle name="Q_B &amp; Z" xfId="1115" xr:uid="{F7FE4E68-F82A-49A8-81E1-CA834E44A44D}"/>
    <cellStyle name="Q_B &amp; Z_Book1" xfId="55530" xr:uid="{B5F13DAC-18EC-4D5B-88A1-981807341399}"/>
    <cellStyle name="Q_B &amp; Z_Complete WP SFC_Q2_Phang " xfId="50668" xr:uid="{DB2CBC7A-3DF7-4042-9BB5-BE0475F1649F}"/>
    <cellStyle name="Q_B &amp; Z_Construction_Revenue and cost (from nu+ vee)" xfId="55531" xr:uid="{A66B8FD1-8373-4429-B127-677739B7A39D}"/>
    <cellStyle name="Q_B &amp; Z_F123 SFC Q2'09 New" xfId="50669" xr:uid="{88226635-535B-4F29-93F5-E2D3CE1BDA1B}"/>
    <cellStyle name="Q_B &amp; Z_Group BSTE Trial Balance 31.12.09_Update ครั้งที่ 1 (17.1.09)" xfId="50670" xr:uid="{1C780367-1A89-419B-94A4-2C56E58499DD}"/>
    <cellStyle name="Q_B &amp; Z_Group BSTE Trial Balance 31.12.09_Update ครั้งที่ 1 (17.1.09) 2" xfId="50671" xr:uid="{C2E854CF-52E0-4833-AC50-8D2EC5171204}"/>
    <cellStyle name="Q_B &amp; Z_K" xfId="50672" xr:uid="{20EAA435-EE92-4D5E-A305-DF5373DC8C24}"/>
    <cellStyle name="Q_B &amp; Z_MFC-ye08-pakpao" xfId="50673" xr:uid="{255CAD79-9D74-4AD5-87B3-DD177CD822C3}"/>
    <cellStyle name="Q_B &amp; Z_MFC-ye08-pakpao 2" xfId="50674" xr:uid="{25A12414-05B8-4F39-89CD-3D5CCE8968AD}"/>
    <cellStyle name="Q_B &amp; Z_SFC_310310" xfId="50675" xr:uid="{02B7C9BA-F33D-4776-8B4B-B4716FA41164}"/>
    <cellStyle name="Q_B &amp; Z_SFC_310310 2" xfId="50676" xr:uid="{F4C52D59-E174-452C-932E-6AD022EA72AF}"/>
    <cellStyle name="Q_B &amp; Z_SFC_Q2_Phang " xfId="50677" xr:uid="{C50BFFB4-FA50-4268-B961-BF25949181FA}"/>
    <cellStyle name="Q_B &amp; Z_SFC-ye08-N' Beau" xfId="50678" xr:uid="{EA203D4D-77E6-47A0-BCED-D456D4661B5F}"/>
    <cellStyle name="Q_B &amp; Z_SFC-ye08-N' Beau 2" xfId="50679" xr:uid="{6699D960-FDD5-43AD-A0C5-F815B6FC71F4}"/>
    <cellStyle name="Q_B &amp; Z_SFC-ye08-N'Bitoey" xfId="50680" xr:uid="{7DDA5DEB-5FD8-4322-9348-9C6466542143}"/>
    <cellStyle name="Q_B &amp; Z_SFC-ye08-N'Bitoey 2" xfId="50681" xr:uid="{C723EB8A-82D1-4788-B554-F0EB459EF2A1}"/>
    <cellStyle name="Q_B &amp; Z_SFC-ye08-pakpao" xfId="50682" xr:uid="{AA2044EB-554F-4B9C-B0E0-04E3375D1198}"/>
    <cellStyle name="Q_B &amp; Z_SFC-ye08-pakpao_Complete WP SFC_Q2_Phang " xfId="50683" xr:uid="{FEBE2E32-174F-43CB-BB59-560801F84642}"/>
    <cellStyle name="Q_B &amp; Z_SFC-ye08-pakpao_F123 SFC Q2'09 New" xfId="50684" xr:uid="{D97D7A4A-3C35-4B12-9D28-18F2CAFC6C3C}"/>
    <cellStyle name="Q_B &amp; Z_SFC-ye08-pakpao_SFC_Q2_Phang " xfId="50685" xr:uid="{4E6216D1-B632-4E83-B94E-B49F584D7219}"/>
    <cellStyle name="Q_B &amp; Z_SUAD of SFC" xfId="50686" xr:uid="{6A241E42-E337-466D-AB8B-7650D61A0570}"/>
    <cellStyle name="Q_B &amp; Z_SUAD of SFC 2" xfId="50687" xr:uid="{84C89E0E-BD15-43A4-974C-150D6A110E5B}"/>
    <cellStyle name="Q_B &amp; Z_Top_SFC 062008" xfId="50688" xr:uid="{7B4587FE-1031-42DF-B9DE-F4678DB22879}"/>
    <cellStyle name="Q_B &amp; Z_Top_SFC 062008 2" xfId="50689" xr:uid="{D7723B01-A1E2-494A-A315-304F39DA65AA}"/>
    <cellStyle name="Q_B &amp; Z_V100" xfId="50690" xr:uid="{68743854-23B3-483B-90C9-F1B4A001A61A}"/>
    <cellStyle name="Q_B &amp; Z_V100 2" xfId="50691" xr:uid="{98009E93-77AD-4524-8C8D-B34B5506D581}"/>
    <cellStyle name="Q_B &amp; Z_WP ADT YE 09" xfId="50692" xr:uid="{A4D3F212-BBB8-4EDB-A98E-CE643CD32E2D}"/>
    <cellStyle name="Q_B &amp; Z_WP ADT YE 09 2" xfId="50693" xr:uid="{390C9FFB-751D-4A62-AB23-8F67E796DC48}"/>
    <cellStyle name="Q_B &amp; Z_WP SBR 08" xfId="50694" xr:uid="{6043E89F-6A61-4D28-AB34-E47C4C31F80E}"/>
    <cellStyle name="Q_B &amp; Z_WP SBR 08 2" xfId="50695" xr:uid="{AD150E79-CE78-4137-B5F5-6CA3ADF7063A}"/>
    <cellStyle name="Q_B &amp; Z_WP SFC Q2' 08" xfId="50696" xr:uid="{15B365C5-C221-473D-A3F9-A4B3E535BA0F}"/>
    <cellStyle name="Q_B &amp; Z_WP SFC Q2' 08 2" xfId="50697" xr:uid="{8E7E0247-43F5-4CF1-B60D-2883FDCC60E1}"/>
    <cellStyle name="Q_Book1" xfId="55532" xr:uid="{A8D26794-7159-4B9E-8E00-D7B3F7FC50D8}"/>
    <cellStyle name="Q_Book2" xfId="55533" xr:uid="{E2E8966B-7722-4380-9048-234CB757B1FA}"/>
    <cellStyle name="Q_Book2_L210-SCT" xfId="55534" xr:uid="{67391573-EDBA-4B79-B2DA-67D3C661268D}"/>
    <cellStyle name="Q_CBI-ye06-aom" xfId="50698" xr:uid="{8D439238-5DD8-4BB3-B221-663E1A59F5CC}"/>
    <cellStyle name="Q_CBI-ye06-aom_Complete WP SFC_Q2_Phang " xfId="50699" xr:uid="{F100C253-666A-448D-9405-EFE461B6BD51}"/>
    <cellStyle name="Q_CBI-ye06-aom_F123 SFC Q2'09 New" xfId="50700" xr:uid="{A9590F12-D3E6-4C1D-A3AF-284429E49294}"/>
    <cellStyle name="Q_CBI-ye06-aom_Group BSTE Trial Balance 31.12.09_Update ครั้งที่ 1 (17.1.09)" xfId="50701" xr:uid="{1CB7A5F3-5879-42A3-A67C-9A70F91F3D01}"/>
    <cellStyle name="Q_CBI-ye06-aom_Group BSTE Trial Balance 31.12.09_Update ครั้งที่ 1 (17.1.09) 2" xfId="50702" xr:uid="{7C41CEB0-AABB-49F9-A430-EEB9048BE4FF}"/>
    <cellStyle name="Q_CBI-ye06-aom_K" xfId="50703" xr:uid="{0958E41B-65BA-4B72-B157-E9775AFB1858}"/>
    <cellStyle name="Q_CBI-ye06-aom_MFC-ye08-pakpao" xfId="50704" xr:uid="{94AA6CEF-774D-47BA-BD7A-8E79C10F0DCA}"/>
    <cellStyle name="Q_CBI-ye06-aom_MFC-ye08-pakpao 2" xfId="50705" xr:uid="{0D3DD1F1-1D52-4538-89AD-4090F6E4E56B}"/>
    <cellStyle name="Q_CBI-ye06-aom_SFC_Q2_Phang " xfId="50706" xr:uid="{CF7FDB6F-A526-4BCE-B0DF-393FC6483CEF}"/>
    <cellStyle name="Q_CBI-ye06-aom_SFC-ye08-N' Beau" xfId="50707" xr:uid="{B7460BBF-275A-4BF6-AF41-043814E0450E}"/>
    <cellStyle name="Q_CBI-ye06-aom_SFC-ye08-N' Beau 2" xfId="50708" xr:uid="{F93854E6-B282-489E-A693-C8AAA1C9AE1D}"/>
    <cellStyle name="Q_CBI-ye06-aom_SFC-ye08-pakpao" xfId="50709" xr:uid="{265DE1BD-3129-4323-8E38-CDC0D1648C15}"/>
    <cellStyle name="Q_CBI-ye06-aom_SFC-ye08-pakpao_Complete WP SFC_Q2_Phang " xfId="50710" xr:uid="{42AB5D84-9E19-4222-ACDD-C59A8583A1E5}"/>
    <cellStyle name="Q_CBI-ye06-aom_SFC-ye08-pakpao_F123 SFC Q2'09 New" xfId="50711" xr:uid="{6A4F4E61-66DA-43FC-AF16-D98FF2FC0450}"/>
    <cellStyle name="Q_CBI-ye06-aom_SFC-ye08-pakpao_SFC_Q2_Phang " xfId="50712" xr:uid="{D5CDE26B-CC17-4870-914B-5976BC241F54}"/>
    <cellStyle name="Q_CBI-ye06-aom_V100" xfId="50713" xr:uid="{608DADDE-1F06-4ADB-B0A1-D52F6E3E2807}"/>
    <cellStyle name="Q_CBI-ye06-aom_V100 2" xfId="50714" xr:uid="{7FBB5984-BBC7-4B77-BD96-EA9CB11EDFAA}"/>
    <cellStyle name="Q_CBI-ye06-aom_WP SBR 08" xfId="50715" xr:uid="{A2AF29DC-A20A-4BD9-B29B-0910E522A808}"/>
    <cellStyle name="Q_CBI-ye06-aom_WP SBR 08 2" xfId="50716" xr:uid="{AEC2C5B7-FABE-4160-BCD8-CC936DAABEF5}"/>
    <cellStyle name="Q_Complete WP SFC_Q2_Phang " xfId="50717" xr:uid="{B457DE23-2714-43A5-AB2C-D056DFC34F2F}"/>
    <cellStyle name="Q_Confirm_related" xfId="55535" xr:uid="{74D23E2A-CA36-4487-8989-359DB64FB551}"/>
    <cellStyle name="Q_ConfirmRelated-30.09.08_CSM" xfId="55536" xr:uid="{E4C3E068-E828-499F-944B-ABCEAADF2AE5}"/>
    <cellStyle name="Q_ConfirmRelated-30.09.08_CSM_print1" xfId="55537" xr:uid="{64B16E25-1A76-49CB-91E2-F8E1EFCEE0FA}"/>
    <cellStyle name="Q_consoDTBMar" xfId="55538" xr:uid="{A52D3ED1-378F-4932-ADA8-AC1C4CDF2B2E}"/>
    <cellStyle name="Q_Console1208_Final" xfId="55539" xr:uid="{34258C0A-10D4-4693-9D6B-8E5F0236909E}"/>
    <cellStyle name="Q_consoq203DTB ConsoByCom Dec06" xfId="55540" xr:uid="{59FEE5B0-A309-4E2E-A001-420B4782EC0A}"/>
    <cellStyle name="Q_Construction_Revenue and cost (from nu+ vee)" xfId="55541" xr:uid="{E5164231-8957-4F7E-8D27-F3C954035A05}"/>
    <cellStyle name="Q_CPAC_S-YE05-aom" xfId="50718" xr:uid="{F1FB82DC-9DB9-4538-8857-0DCB777E8E24}"/>
    <cellStyle name="Q_CPAC_S-YE05-aom_Complete WP SFC_Q2_Phang " xfId="50719" xr:uid="{E1A7813C-034D-43C6-B330-07471C652056}"/>
    <cellStyle name="Q_CPAC_S-YE05-aom_F123 SFC Q2'09 New" xfId="50720" xr:uid="{B68B1E2B-5899-48B9-B109-BDA973C8552B}"/>
    <cellStyle name="Q_CPAC_S-YE05-aom_Group BSTE Trial Balance 31.12.09_Update ครั้งที่ 1 (17.1.09)" xfId="50721" xr:uid="{75390937-B9F2-4D9B-9A65-D52DECECB600}"/>
    <cellStyle name="Q_CPAC_S-YE05-aom_Group BSTE Trial Balance 31.12.09_Update ครั้งที่ 1 (17.1.09) 2" xfId="50722" xr:uid="{4294EADB-8A14-4C69-9237-054FBB9FE809}"/>
    <cellStyle name="Q_CPAC_S-YE05-aom_K" xfId="50723" xr:uid="{DE7D10C1-452A-4FB5-8C74-0F44AACE4EF1}"/>
    <cellStyle name="Q_CPAC_S-YE05-aom_MFC-ye08-pakpao" xfId="50724" xr:uid="{FDAC2C80-0788-4CD9-92BA-7138EBE193E8}"/>
    <cellStyle name="Q_CPAC_S-YE05-aom_MFC-ye08-pakpao 2" xfId="50725" xr:uid="{26EC9531-5C70-4A97-AD81-4B9A10797ACF}"/>
    <cellStyle name="Q_CPAC_S-YE05-aom_SFC_Q2_Phang " xfId="50726" xr:uid="{BFBEC8E6-C55E-476C-9A84-93333CD44031}"/>
    <cellStyle name="Q_CPAC_S-YE05-aom_SFC-ye08-N' Beau" xfId="50727" xr:uid="{26FB8837-74E7-4871-869E-C4B69D74FC4E}"/>
    <cellStyle name="Q_CPAC_S-YE05-aom_SFC-ye08-N' Beau 2" xfId="50728" xr:uid="{31AAF8E4-6015-4BC9-812A-69F4AF23ED44}"/>
    <cellStyle name="Q_CPAC_S-YE05-aom_SFC-ye08-pakpao" xfId="50729" xr:uid="{F5F327E2-A0D5-4935-89E1-A0F106CA0BA5}"/>
    <cellStyle name="Q_CPAC_S-YE05-aom_SFC-ye08-pakpao_Complete WP SFC_Q2_Phang " xfId="50730" xr:uid="{45FDC472-ED88-4237-BB96-03247446B1E1}"/>
    <cellStyle name="Q_CPAC_S-YE05-aom_SFC-ye08-pakpao_F123 SFC Q2'09 New" xfId="50731" xr:uid="{415BDDBC-1C74-4DCC-A97B-F712AE49B83C}"/>
    <cellStyle name="Q_CPAC_S-YE05-aom_SFC-ye08-pakpao_SFC_Q2_Phang " xfId="50732" xr:uid="{0094ECF2-49EC-47FD-AD96-AAEBD474E9FD}"/>
    <cellStyle name="Q_CPAC_S-YE05-aom_V100" xfId="50733" xr:uid="{418050C9-DD05-438A-B19E-EF8A2A69F3C6}"/>
    <cellStyle name="Q_CPAC_S-YE05-aom_V100 2" xfId="50734" xr:uid="{C3608747-1CE5-4FED-B2A6-4C956DAFB19F}"/>
    <cellStyle name="Q_CPAC_S-YE05-aom_WP SBR 08" xfId="50735" xr:uid="{8C40BFDF-5F6B-41ED-AC06-5BBCD8065C63}"/>
    <cellStyle name="Q_CPAC_S-YE05-aom_WP SBR 08 2" xfId="50736" xr:uid="{DF17248A-D8CD-4445-BA84-94385618D626}"/>
    <cellStyle name="Q_CPC 31 Dec 06" xfId="50737" xr:uid="{60C705F6-6C33-4800-A2EB-A85859F2EF64}"/>
    <cellStyle name="Q_CPC 31 Dec 06_Complete WP SFC_Q2_Phang " xfId="50738" xr:uid="{5D28D487-17BA-46DB-8FDF-5BCA84B4E08D}"/>
    <cellStyle name="Q_CPC 31 Dec 06_F123 SFC Q2'09 New" xfId="50739" xr:uid="{B3B3215B-95FC-4CB0-BF6A-A8CD5D768BBD}"/>
    <cellStyle name="Q_CPC 31 Dec 06_K" xfId="50740" xr:uid="{FFE7CC23-1EDF-4C3E-A53D-3BD004632D1B}"/>
    <cellStyle name="Q_CPC 31 Dec 06_MFC-ye08-pakpao" xfId="50741" xr:uid="{451AED7D-A43C-4FD0-96E8-F56520E55EF2}"/>
    <cellStyle name="Q_CPC 31 Dec 06_MFC-ye08-pakpao 2" xfId="50742" xr:uid="{596880AC-D427-42E7-8576-47DF853332C5}"/>
    <cellStyle name="Q_CPC 31 Dec 06_SFC_Q2_Phang " xfId="50743" xr:uid="{AFC12FF2-58B4-47DE-800B-B739A7831606}"/>
    <cellStyle name="Q_CPC 31 Dec 06_SFC-ye08-N' Beau" xfId="50744" xr:uid="{0FA8A102-D923-476B-BFA0-A59C10B09AAF}"/>
    <cellStyle name="Q_CPC 31 Dec 06_SFC-ye08-N' Beau 2" xfId="50745" xr:uid="{BD494BA4-E2F1-4006-8EBD-92BD5E9243D5}"/>
    <cellStyle name="Q_CPC 31 Dec 06_SFC-ye08-pakpao" xfId="50746" xr:uid="{D6D9FCF3-2A96-43DC-9C3F-F6164C5D1238}"/>
    <cellStyle name="Q_CPC 31 Dec 06_SFC-ye08-pakpao_Complete WP SFC_Q2_Phang " xfId="50747" xr:uid="{2073D6BB-6A79-4C8B-A5D1-F43096C84C5F}"/>
    <cellStyle name="Q_CPC 31 Dec 06_SFC-ye08-pakpao_F123 SFC Q2'09 New" xfId="50748" xr:uid="{86E3071D-F702-4E01-9DB9-6BF29A803BBD}"/>
    <cellStyle name="Q_CPC 31 Dec 06_SFC-ye08-pakpao_SFC_Q2_Phang " xfId="50749" xr:uid="{04E2B138-86E7-44D6-9F30-725D4D1AFD8E}"/>
    <cellStyle name="Q_CPC 31 Dec 06_V100" xfId="50750" xr:uid="{2AA96563-6957-4CAF-A0BF-DF5C3E56310F}"/>
    <cellStyle name="Q_CPC 31 Dec 06_V100 2" xfId="50751" xr:uid="{7F687B98-CD5E-4502-886B-1E1BD06E82C2}"/>
    <cellStyle name="Q_CPC 31 Dec 06_WP SBR 08" xfId="50752" xr:uid="{8A7C7AB3-A09A-468F-9010-02D0ADF7EA36}"/>
    <cellStyle name="Q_CPC 31 Dec 06_WP SBR 08 2" xfId="50753" xr:uid="{109E9EF6-08A1-44A0-B7C9-AA2822EAC7C7}"/>
    <cellStyle name="Q_CPC 31 Dec 07-aom" xfId="50754" xr:uid="{A82BCEA8-67BB-4529-83C2-F12C88ED24F5}"/>
    <cellStyle name="Q_CPC 31 Dec 07-aom_Complete WP SFC_Q2_Phang " xfId="50755" xr:uid="{BB5353B4-E44D-49EC-8682-5ED538A2D8A0}"/>
    <cellStyle name="Q_CPC 31 Dec 07-aom_F123 SFC Q2'09 New" xfId="50756" xr:uid="{96D71CB3-650D-452E-A242-B3E62D10B189}"/>
    <cellStyle name="Q_CPC 31 Dec 07-aom_K" xfId="50757" xr:uid="{95933618-7069-47D5-934B-3677C8EF7061}"/>
    <cellStyle name="Q_CPC 31 Dec 07-aom_MFC-ye08-pakpao" xfId="50758" xr:uid="{2B5DC80C-4987-4355-856B-118B9651B7F1}"/>
    <cellStyle name="Q_CPC 31 Dec 07-aom_MFC-ye08-pakpao 2" xfId="50759" xr:uid="{28E60602-32A2-4329-8BE1-6A95553E0AAA}"/>
    <cellStyle name="Q_CPC 31 Dec 07-aom_SFC_Q2_Phang " xfId="50760" xr:uid="{9E7BCFF2-928E-4509-A983-BC6EB8ECF0A4}"/>
    <cellStyle name="Q_CPC 31 Dec 07-aom_SFC-ye08-N' Beau" xfId="50761" xr:uid="{A018DE61-CDB1-4FC1-B538-C5FC841C20AA}"/>
    <cellStyle name="Q_CPC 31 Dec 07-aom_SFC-ye08-N' Beau 2" xfId="50762" xr:uid="{C081BE39-FFBE-48C7-9B3A-D106A933EBC2}"/>
    <cellStyle name="Q_CPC 31 Dec 07-aom_SFC-ye08-pakpao" xfId="50763" xr:uid="{EE80EDE7-48E5-4E48-887D-2CCC77366612}"/>
    <cellStyle name="Q_CPC 31 Dec 07-aom_SFC-ye08-pakpao_Complete WP SFC_Q2_Phang " xfId="50764" xr:uid="{0116548A-7ECA-4D56-9BEC-4996162C896B}"/>
    <cellStyle name="Q_CPC 31 Dec 07-aom_SFC-ye08-pakpao_F123 SFC Q2'09 New" xfId="50765" xr:uid="{343A150D-DD36-4FD3-845C-10A15C52945A}"/>
    <cellStyle name="Q_CPC 31 Dec 07-aom_SFC-ye08-pakpao_SFC_Q2_Phang " xfId="50766" xr:uid="{50034D14-83FB-44EF-9782-2B28D30BEF3D}"/>
    <cellStyle name="Q_CPC_12.31.05" xfId="50767" xr:uid="{27C6FE4E-74F1-4B3A-928E-3DB6F23D4AF5}"/>
    <cellStyle name="Q_CPC_12.31.05_Complete WP SFC_Q2_Phang " xfId="50768" xr:uid="{7F99D494-7BCA-4517-881D-A78F25980F32}"/>
    <cellStyle name="Q_CPC_12.31.05_F123 SFC Q2'09 New" xfId="50769" xr:uid="{AF951B96-DE86-4AFD-B1FD-2F41876E6A0B}"/>
    <cellStyle name="Q_CPC_12.31.05_Group BSTE Trial Balance 31.12.09_Update ครั้งที่ 1 (17.1.09)" xfId="50770" xr:uid="{F0B3F552-56F8-40A4-B0AB-09BC2DC04C54}"/>
    <cellStyle name="Q_CPC_12.31.05_Group BSTE Trial Balance 31.12.09_Update ครั้งที่ 1 (17.1.09) 2" xfId="50771" xr:uid="{9DF070D5-4971-45F6-B492-4C755F1A20C1}"/>
    <cellStyle name="Q_CPC_12.31.05_K" xfId="50772" xr:uid="{F0C5256D-AECD-47C8-8743-D3581A5EBD05}"/>
    <cellStyle name="Q_CPC_12.31.05_MFC-ye08-pakpao" xfId="50773" xr:uid="{7EDCB815-CC81-4A8C-A1F3-596A6B328E84}"/>
    <cellStyle name="Q_CPC_12.31.05_MFC-ye08-pakpao 2" xfId="50774" xr:uid="{DF5FF4CF-E7C5-4CE5-88CC-A531C93F87B9}"/>
    <cellStyle name="Q_CPC_12.31.05_SFC_Q2_Phang " xfId="50775" xr:uid="{D5C52B07-C01C-4C39-A0BA-0FC5F095921D}"/>
    <cellStyle name="Q_CPC_12.31.05_SFC-ye08-N' Beau" xfId="50776" xr:uid="{A3535A65-68B3-44C0-AF5B-C21A400C3CCF}"/>
    <cellStyle name="Q_CPC_12.31.05_SFC-ye08-N' Beau 2" xfId="50777" xr:uid="{173E07E9-3650-4B55-A653-E680957CCEC2}"/>
    <cellStyle name="Q_CPC_12.31.05_SFC-ye08-pakpao" xfId="50778" xr:uid="{B639A452-E0EE-4840-B5A2-A1F019A9C1F4}"/>
    <cellStyle name="Q_CPC_12.31.05_SFC-ye08-pakpao_Complete WP SFC_Q2_Phang " xfId="50779" xr:uid="{282ACF77-4857-440D-9D9F-39DA2CDF890F}"/>
    <cellStyle name="Q_CPC_12.31.05_SFC-ye08-pakpao_F123 SFC Q2'09 New" xfId="50780" xr:uid="{7210BB42-0078-45DA-98FA-58AEEC573EAA}"/>
    <cellStyle name="Q_CPC_12.31.05_SFC-ye08-pakpao_SFC_Q2_Phang " xfId="50781" xr:uid="{487D60A8-1A81-45D1-A0C9-AC7E241F4185}"/>
    <cellStyle name="Q_CPC_12.31.05_V100" xfId="50782" xr:uid="{0DF631D3-3360-4BA8-A723-F10B6A845BF3}"/>
    <cellStyle name="Q_CPC_12.31.05_V100 2" xfId="50783" xr:uid="{5ABD1FFC-5E59-4058-ADA6-B9484AF16FDC}"/>
    <cellStyle name="Q_CPC_12.31.05_WP SBR 08" xfId="50784" xr:uid="{DDB9D308-510B-46B9-A0A9-98AC7FE111F2}"/>
    <cellStyle name="Q_CPC_12.31.05_WP SBR 08 2" xfId="50785" xr:uid="{888A763D-3214-44D0-98CB-520AF3CF7785}"/>
    <cellStyle name="Q_CPC-ye06-aom" xfId="50786" xr:uid="{1CDD4C0A-0B41-4ADC-BB10-5C51A392075C}"/>
    <cellStyle name="Q_CPC-ye06-aom_Complete WP SFC_Q2_Phang " xfId="50787" xr:uid="{64ED5738-3257-4077-8B9D-15871FB5C7F4}"/>
    <cellStyle name="Q_CPC-ye06-aom_F123 SFC Q2'09 New" xfId="50788" xr:uid="{73766247-230B-4069-8AF7-014EB1554607}"/>
    <cellStyle name="Q_CPC-ye06-aom_SFC_Q2_Phang " xfId="50789" xr:uid="{0EE8FCEF-E5DE-4C3B-BFB3-429EAE32BFDF}"/>
    <cellStyle name="Q_CPC-ye08-pak pao" xfId="50790" xr:uid="{3E4FABD9-9631-4E3F-8B14-CEB70F6F59E2}"/>
    <cellStyle name="Q_CPC-ye08-pak pao_Complete WP SFC_Q2_Phang " xfId="50791" xr:uid="{1F6D0AC1-5FF4-42BF-B887-48536B89613B}"/>
    <cellStyle name="Q_CPC-ye08-pak pao_F123 SFC Q2'09 New" xfId="50792" xr:uid="{10E5B29E-2A73-42F2-BAC6-6E61A93E8673}"/>
    <cellStyle name="Q_CPC-ye08-pak pao_SFC_Q2_Phang " xfId="50793" xr:uid="{A2391982-C9E2-45CC-B9CE-F020834BD41F}"/>
    <cellStyle name="Q_CPIC 31 Dec 06" xfId="50794" xr:uid="{FA374E22-CAD3-4256-BCD7-C592E03A4FB8}"/>
    <cellStyle name="Q_CPIC 31 Dec 06_Complete WP SFC_Q2_Phang " xfId="50795" xr:uid="{432B9C7F-EA5E-4EF7-9FFF-2BB02C3675A2}"/>
    <cellStyle name="Q_CPIC 31 Dec 06_F123 SFC Q2'09 New" xfId="50796" xr:uid="{14AA9A19-A736-47C3-8B16-EA846DAC0C62}"/>
    <cellStyle name="Q_CPIC 31 Dec 06_Group BSTE Trial Balance 31.12.09_Update ครั้งที่ 1 (17.1.09)" xfId="50797" xr:uid="{168360E8-A8CC-441D-A38C-681BB5A775A7}"/>
    <cellStyle name="Q_CPIC 31 Dec 06_Group BSTE Trial Balance 31.12.09_Update ครั้งที่ 1 (17.1.09) 2" xfId="50798" xr:uid="{FCCDC22F-91C4-48EF-B98C-E22403103123}"/>
    <cellStyle name="Q_CPIC 31 Dec 06_K" xfId="50799" xr:uid="{1097CF19-0BEF-4ACF-BACD-4306353C7C91}"/>
    <cellStyle name="Q_CPIC 31 Dec 06_SFC_Q2_Phang " xfId="50800" xr:uid="{4059E7FB-347F-4104-9A23-C0132950B296}"/>
    <cellStyle name="Q_CPIC 31 Dec 06_SFC-ye08-N' Beau" xfId="50801" xr:uid="{0691AC32-66F1-4D4A-9904-B90AA0028511}"/>
    <cellStyle name="Q_CPIC 31 Dec 06_SFC-ye08-N' Beau 2" xfId="50802" xr:uid="{DFC131E7-1C5C-4D1E-B43E-812C760D62B1}"/>
    <cellStyle name="Q_CPIC 31 Dec 06_SFC-ye08-pakpao" xfId="50803" xr:uid="{8B07CC52-877D-42C6-A28B-385D404DBD1F}"/>
    <cellStyle name="Q_CPIC 31 Dec 06_SFC-ye08-pakpao_Complete WP SFC_Q2_Phang " xfId="50804" xr:uid="{67BEAD9D-5FA0-4A8A-B93D-10073B27F64C}"/>
    <cellStyle name="Q_CPIC 31 Dec 06_SFC-ye08-pakpao_F123 SFC Q2'09 New" xfId="50805" xr:uid="{5F05BD0A-D501-46E7-B9B6-AAA3A1049340}"/>
    <cellStyle name="Q_CPIC 31 Dec 06_SFC-ye08-pakpao_SFC_Q2_Phang " xfId="50806" xr:uid="{E0E67CC3-922D-485A-ABB0-E3D887ED6730}"/>
    <cellStyle name="Q_CPIC 31 Dec 06_V100" xfId="50807" xr:uid="{EC20954D-04B3-40E7-9004-DB75FD7D3107}"/>
    <cellStyle name="Q_CPIC 31 Dec 06_V100 2" xfId="50808" xr:uid="{D554F6A8-E81F-438F-B9FA-A5177E0E764D}"/>
    <cellStyle name="Q_CPIC 31 Dec 06_WP SBR 08" xfId="50809" xr:uid="{E2CCF3E6-46AD-4BF3-BF82-4156BB2427D1}"/>
    <cellStyle name="Q_CPIC 31 Dec 06_WP SBR 08 2" xfId="50810" xr:uid="{6C71AE0A-71EB-4919-8949-83D78E4D3971}"/>
    <cellStyle name="Q_CPIC_Test_10.31.06" xfId="50811" xr:uid="{2B4C7FB4-154C-4F9F-8404-745E5045FE36}"/>
    <cellStyle name="Q_CPIC_Test_10.31.06_Complete WP SFC_Q2_Phang " xfId="50812" xr:uid="{1969EFD9-E002-405A-9848-D509C2F8730E}"/>
    <cellStyle name="Q_CPIC_Test_10.31.06_F123 SFC Q2'09 New" xfId="50813" xr:uid="{16813F01-D690-49B7-8CCB-F0C7BABA97B3}"/>
    <cellStyle name="Q_CPIC_Test_10.31.06_Group BSTE Trial Balance 31.12.09_Update ครั้งที่ 1 (17.1.09)" xfId="50814" xr:uid="{2908133D-E161-4DDC-A675-1FD764FED609}"/>
    <cellStyle name="Q_CPIC_Test_10.31.06_Group BSTE Trial Balance 31.12.09_Update ครั้งที่ 1 (17.1.09) 2" xfId="50815" xr:uid="{653DBCA9-E7ED-47AF-93A1-A1B33C781281}"/>
    <cellStyle name="Q_CPIC_Test_10.31.06_K" xfId="50816" xr:uid="{02F07F80-EB09-422C-8E91-C71F21165663}"/>
    <cellStyle name="Q_CPIC_Test_10.31.06_MFC-ye08-pakpao" xfId="50817" xr:uid="{CA5743F3-20A0-43CC-83B1-9B4C686FAB2E}"/>
    <cellStyle name="Q_CPIC_Test_10.31.06_MFC-ye08-pakpao 2" xfId="50818" xr:uid="{DA85DF92-4CA6-4576-A70F-639B64CFB568}"/>
    <cellStyle name="Q_CPIC_Test_10.31.06_SFC_Q2_Phang " xfId="50819" xr:uid="{5D412E55-22EC-449D-ADFB-00DE8EA90EA4}"/>
    <cellStyle name="Q_CPIC_Test_10.31.06_SFC-ye08-N' Beau" xfId="50820" xr:uid="{89C16328-2D94-4A59-A556-B56A26060E6C}"/>
    <cellStyle name="Q_CPIC_Test_10.31.06_SFC-ye08-N' Beau 2" xfId="50821" xr:uid="{119A846F-EC83-4542-9B9D-5C75D04BF9E6}"/>
    <cellStyle name="Q_CPIC_Test_10.31.06_SFC-ye08-pakpao" xfId="50822" xr:uid="{413C4C1B-28A0-48C6-886A-0FFF19F672AF}"/>
    <cellStyle name="Q_CPIC_Test_10.31.06_SFC-ye08-pakpao_Complete WP SFC_Q2_Phang " xfId="50823" xr:uid="{77D36BD8-6D7F-4464-95C4-F8E7B990180D}"/>
    <cellStyle name="Q_CPIC_Test_10.31.06_SFC-ye08-pakpao_F123 SFC Q2'09 New" xfId="50824" xr:uid="{18DE93EE-65F6-426C-9CF7-33363F9AFC73}"/>
    <cellStyle name="Q_CPIC_Test_10.31.06_SFC-ye08-pakpao_SFC_Q2_Phang " xfId="50825" xr:uid="{D7151260-38C7-4DB2-9163-61296A806414}"/>
    <cellStyle name="Q_CPIC_Test_10.31.06_V100" xfId="50826" xr:uid="{DD37D5DA-8307-4FE9-A3B0-F23C9D61F626}"/>
    <cellStyle name="Q_CPIC_Test_10.31.06_V100 2" xfId="50827" xr:uid="{62210492-5753-462E-A404-5A5858B7929E}"/>
    <cellStyle name="Q_CPIC_Test_10.31.06_WP SBR 08" xfId="50828" xr:uid="{2CEEAB78-C42D-4E8A-B195-569680FB56AE}"/>
    <cellStyle name="Q_CPIC_Test_10.31.06_WP SBR 08 2" xfId="50829" xr:uid="{0E0B059E-FB15-429A-8BF7-841B2876ED84}"/>
    <cellStyle name="Q_CPIC'05_update" xfId="50830" xr:uid="{761411EF-B1E9-4D88-8DA1-C32FFCCE76F1}"/>
    <cellStyle name="Q_CPIC'05_update_Complete WP SFC_Q2_Phang " xfId="50831" xr:uid="{B1677757-74A2-44EE-A6E0-56AD847B3A7D}"/>
    <cellStyle name="Q_CPIC'05_update_F123 SFC Q2'09 New" xfId="50832" xr:uid="{C8C681D6-156A-4D4E-A41D-27D39B654E7A}"/>
    <cellStyle name="Q_CPIC'05_update_Group BSTE Trial Balance 31.12.09_Update ครั้งที่ 1 (17.1.09)" xfId="50833" xr:uid="{45388FE5-533F-4EFF-B05D-6C6B6C40240B}"/>
    <cellStyle name="Q_CPIC'05_update_Group BSTE Trial Balance 31.12.09_Update ครั้งที่ 1 (17.1.09) 2" xfId="50834" xr:uid="{58825003-BDE9-412B-B527-EC39308AF79D}"/>
    <cellStyle name="Q_CPIC'05_update_K" xfId="50835" xr:uid="{765014F3-8966-42AF-99F9-4A50D5D54036}"/>
    <cellStyle name="Q_CPIC'05_update_MFC-ye08-pakpao" xfId="50836" xr:uid="{EE78B9F8-892F-47CA-BF66-085138B4D279}"/>
    <cellStyle name="Q_CPIC'05_update_MFC-ye08-pakpao 2" xfId="50837" xr:uid="{5F167CF1-5547-4485-9CB0-E677A7227E1F}"/>
    <cellStyle name="Q_CPIC'05_update_SFC_Q2_Phang " xfId="50838" xr:uid="{833BE0A4-B240-4DD8-BF5D-5CDC85E168C8}"/>
    <cellStyle name="Q_CPIC'05_update_SFC-ye08-N' Beau" xfId="50839" xr:uid="{F520A571-F38C-4C95-B933-CA1E48DB3B18}"/>
    <cellStyle name="Q_CPIC'05_update_SFC-ye08-N' Beau 2" xfId="50840" xr:uid="{10421BD2-15A6-4748-84E2-F63381FC3C03}"/>
    <cellStyle name="Q_CPIC'05_update_SFC-ye08-pakpao" xfId="50841" xr:uid="{02FF0F31-A8EC-4F75-80DE-93454E3F8BB3}"/>
    <cellStyle name="Q_CPIC'05_update_SFC-ye08-pakpao_Complete WP SFC_Q2_Phang " xfId="50842" xr:uid="{EAB07A15-03CA-44D9-A331-44D3EDAD4BCF}"/>
    <cellStyle name="Q_CPIC'05_update_SFC-ye08-pakpao_F123 SFC Q2'09 New" xfId="50843" xr:uid="{BC1215F8-8F48-4059-8603-1BB335BC4DB5}"/>
    <cellStyle name="Q_CPIC'05_update_SFC-ye08-pakpao_SFC_Q2_Phang " xfId="50844" xr:uid="{94194C66-D1A6-472C-873E-ECCB1C01B2AA}"/>
    <cellStyle name="Q_CPIC'05_update_V100" xfId="50845" xr:uid="{CB56AFF2-DD45-4078-BB20-7ACF273CC3B3}"/>
    <cellStyle name="Q_CPIC'05_update_V100 2" xfId="50846" xr:uid="{569F4E01-1DB2-4CF9-BA8B-48DCD11972D4}"/>
    <cellStyle name="Q_CPIC'05_update_WP SBR 08" xfId="50847" xr:uid="{23C3B39A-76D6-4CE8-938C-9D71865DBA69}"/>
    <cellStyle name="Q_CPIC'05_update_WP SBR 08 2" xfId="50848" xr:uid="{D822D51C-954F-436C-9B9B-AD369C5B153F}"/>
    <cellStyle name="Q_CPIC-ye07-pakpao" xfId="50849" xr:uid="{C2FEEC59-4B9F-4A20-8A76-029BA480B5D4}"/>
    <cellStyle name="Q_CPIC-ye07-pakpao_Complete WP SFC_Q2_Phang " xfId="50850" xr:uid="{B0D425B8-FD94-467E-AF51-6C827BCEAB17}"/>
    <cellStyle name="Q_CPIC-ye07-pakpao_F123 SFC Q2'09 New" xfId="50851" xr:uid="{D15D5FEF-F6A0-4681-97B7-16033EA2DD0B}"/>
    <cellStyle name="Q_CPIC-ye07-pakpao_SFC_Q2_Phang " xfId="50852" xr:uid="{9A7C2588-B401-44C1-92B9-ABAC2A4D98AF}"/>
    <cellStyle name="Q_CSM-Vouch" xfId="55542" xr:uid="{79275B8F-1587-4733-80B0-4F56A817AF2A}"/>
    <cellStyle name="Q_CurCon12-2007-ให้ Auditor" xfId="55543" xr:uid="{2B5A146F-BF8E-4708-9FF7-F968A1FB6F4D}"/>
    <cellStyle name="Q_CurCon12-2007-ให้ Auditor_print1" xfId="55544" xr:uid="{3C73F5CD-5854-47F4-92B3-B63B66D23AA6}"/>
    <cellStyle name="Q_defer clr.diff" xfId="55545" xr:uid="{5EA79170-1DC9-4111-B979-F82A22332332}"/>
    <cellStyle name="Q_defer clr.diff_print1" xfId="55546" xr:uid="{6FD29442-9F13-4C78-85B4-8DB0227B0B56}"/>
    <cellStyle name="Q_defer income tax" xfId="55547" xr:uid="{619C4A8F-C8FB-47A4-AEFF-E7C1F59C3381}"/>
    <cellStyle name="Q_defer income tax_print1" xfId="55548" xr:uid="{6AFBF7F6-399F-4613-AD90-B8817EBFC44E}"/>
    <cellStyle name="Q_Depre" xfId="55549" xr:uid="{A88CB969-35E0-452A-900C-ECDF37719541}"/>
    <cellStyle name="Q_Depre 2" xfId="55550" xr:uid="{3DADC7A2-D948-4D56-9904-2D37D41E77A3}"/>
    <cellStyle name="Q_Depre_TB_Q3'09" xfId="55551" xr:uid="{666FBCE1-D469-4E1E-9031-C0A02C25E17C}"/>
    <cellStyle name="Q_detail2 (1)" xfId="55552" xr:uid="{6CDFE0C1-CBE1-4557-BD62-077407456F4D}"/>
    <cellStyle name="Q_Detailasset2008" xfId="55553" xr:uid="{B18F45F5-8E6F-4414-BE7F-09EFDC82BBA1}"/>
    <cellStyle name="Q_Detailasset2008_print1" xfId="55554" xr:uid="{9806A9C1-3711-476E-A2CD-8F9BF165C866}"/>
    <cellStyle name="Q_Edited Pages 2 and 23.1" xfId="55555" xr:uid="{41B08DA4-BCF2-4E9A-8AA9-D5BA7347172A}"/>
    <cellStyle name="Q_F-1,2,3 SCC 2009" xfId="55556" xr:uid="{82ECE22A-B02F-4A0B-AC0F-9493F603D5EB}"/>
    <cellStyle name="Q_F123" xfId="1116" xr:uid="{1BF2FE5A-FE96-4988-9D9B-862F036ED027}"/>
    <cellStyle name="Q_F123 SFC Q2'09 New" xfId="50853" xr:uid="{41E5F572-3D7E-4897-98EA-63F9AB3420F2}"/>
    <cellStyle name="Q_F123_Book1" xfId="55557" xr:uid="{BA6F0EFD-15E7-401D-B662-D607E6CC2D00}"/>
    <cellStyle name="Q_F123_Complete WP SFC_Q2_Phang " xfId="50854" xr:uid="{4DE52BC9-0853-4608-9271-11F5A9C29066}"/>
    <cellStyle name="Q_F123_F123 SFC Q2'09 New" xfId="50855" xr:uid="{FF5B6484-9591-4721-A316-A770B77FA4A5}"/>
    <cellStyle name="Q_F123_SFC_Q2_Phang " xfId="50856" xr:uid="{7041BDC9-5031-425C-BB70-F59C1F19B839}"/>
    <cellStyle name="Q_FA" xfId="50857" xr:uid="{18F1ACCC-9353-4347-9F7E-ABF3F88D5CF6}"/>
    <cellStyle name="Q_FA_Complete WP SFC_Q2_Phang " xfId="50858" xr:uid="{5D51F5CF-EC8B-408B-ACB5-1AD2E1755AB2}"/>
    <cellStyle name="Q_FA_F123 SFC Q2'09 New" xfId="50859" xr:uid="{37FD7021-2E2D-4FA3-BA5C-96797980C8BB}"/>
    <cellStyle name="Q_FA_K" xfId="50860" xr:uid="{863D17F9-8CA3-467E-A50A-1F5C381357C0}"/>
    <cellStyle name="Q_FA_MFC-ye08-pakpao" xfId="50861" xr:uid="{87BED9CD-4F13-4787-B0AC-BA51B9DA5A3A}"/>
    <cellStyle name="Q_FA_MFC-ye08-pakpao 2" xfId="50862" xr:uid="{A8ACF74A-AD96-49F4-842D-DA43F6D16034}"/>
    <cellStyle name="Q_FA_SFC_Q2_Phang " xfId="50863" xr:uid="{603FA7F2-184E-400A-BA17-ED9708B52CE7}"/>
    <cellStyle name="Q_FA_SFC-ye08-N' Beau" xfId="50864" xr:uid="{9124D043-2927-4641-B843-AEB69E31207B}"/>
    <cellStyle name="Q_FA_SFC-ye08-N' Beau 2" xfId="50865" xr:uid="{6D8C08BA-E3FE-4DEF-AF37-36F34D8CEAA5}"/>
    <cellStyle name="Q_FA_SFC-ye08-pakpao" xfId="50866" xr:uid="{F70519D8-CA24-446C-B7F8-690688FC31D2}"/>
    <cellStyle name="Q_FA_SFC-ye08-pakpao_Complete WP SFC_Q2_Phang " xfId="50867" xr:uid="{120EB958-CA68-4E7F-A258-D1B85C39F0A1}"/>
    <cellStyle name="Q_FA_SFC-ye08-pakpao_F123 SFC Q2'09 New" xfId="50868" xr:uid="{32E0AC03-6007-49F5-B148-8284DB2CBB2E}"/>
    <cellStyle name="Q_FA_SFC-ye08-pakpao_SFC_Q2_Phang " xfId="50869" xr:uid="{0CD75027-92F0-4BB7-86CE-A5C9C09F594B}"/>
    <cellStyle name="Q_Form_CAPEX_TPC_INdo" xfId="55558" xr:uid="{A28009D0-FF16-426D-B384-1A47C1878430}"/>
    <cellStyle name="Q_FORM_Conso_TPC FY 2009-Q409" xfId="55559" xr:uid="{F70A7889-C5F2-429E-A985-A10D28079E29}"/>
    <cellStyle name="Q_FORM_ConsoNote ForBU" xfId="55560" xr:uid="{AE3180D9-4073-4CB8-AA99-072EEDCB9071}"/>
    <cellStyle name="Q_FORM_ConsoNote ForBU_print1" xfId="55561" xr:uid="{2ED6F358-2AF0-460B-96DD-C4CBE86FE285}"/>
    <cellStyle name="Q_from Vee (version 1)" xfId="55562" xr:uid="{21AA611C-D567-41CD-BE0C-0AE77563FDCE}"/>
    <cellStyle name="Q_from Vee (version 1)_Book1" xfId="55563" xr:uid="{079CFFC1-FAFB-4355-BAE5-4D3B7BC95FEC}"/>
    <cellStyle name="Q_FS IQA 2008" xfId="55564" xr:uid="{DB6A4BE1-27C9-4CF5-9490-1C8DB5A4C6B6}"/>
    <cellStyle name="Q_FS_08.05" xfId="55565" xr:uid="{CB4FE21B-F011-485F-9E11-C26FC42B88BE}"/>
    <cellStyle name="Q_FS_IRHE_June_11" xfId="55566" xr:uid="{0522BF5C-C781-4B06-8797-6ABA204055E1}"/>
    <cellStyle name="Q_FS_IRHE_June_11_03.08.11" xfId="55567" xr:uid="{C1FE2969-EDEE-4CB6-B104-CB43CD690883}"/>
    <cellStyle name="Q_FS_SCC Analysis Q2-06 Value" xfId="55568" xr:uid="{7F017B5A-C090-46BD-B1AB-266D10B3800D}"/>
    <cellStyle name="Q_FS_SCC Analysis Q3-06 value" xfId="55569" xr:uid="{7AC784EE-F31F-47A9-B7EA-D918224BF434}"/>
    <cellStyle name="Q_FS_SCC Analysis Q4-06 Value" xfId="55570" xr:uid="{B7292695-B0C6-405E-8BFE-C612CDB52AF0}"/>
    <cellStyle name="Q_FS_SCC Analysis Value" xfId="55571" xr:uid="{837BB9EB-C50A-4BFB-B289-845B1FABF88F}"/>
    <cellStyle name="Q_FS_SCC Analysis_Value" xfId="55572" xr:uid="{EFF8B4DF-0E5D-4E03-AF37-13C3BF3569F1}"/>
    <cellStyle name="Q_fs31.12.07-sbr" xfId="50870" xr:uid="{AB0B31EF-43A6-413D-9320-EA85DBC60163}"/>
    <cellStyle name="Q_fs31.12.07-sbr 2" xfId="50871" xr:uid="{F77084B1-B6BD-4B3A-B277-CD77E888D6E6}"/>
    <cellStyle name="Q_G300_fixed assets" xfId="55573" xr:uid="{41E60B16-CDC6-4371-BBC7-D148315B2971}"/>
    <cellStyle name="Q_Group BSTE Trial Balance 31.12.09_Update ครั้งที่ 1 (17.1.09)" xfId="50872" xr:uid="{25008B1A-DD48-4F83-91D5-0A609BE6DEB8}"/>
    <cellStyle name="Q_Group BSTE Trial Balance 31.12.09_Update ครั้งที่ 1 (17.1.09) 2" xfId="50873" xr:uid="{6C5218E2-A118-4008-9674-4AC80515480E}"/>
    <cellStyle name="Q_GROUP_TB-SCC_Q2'08-now" xfId="55574" xr:uid="{246FE2A0-68B7-406E-A567-9D321F373363}"/>
    <cellStyle name="Q_GroupNew" xfId="55575" xr:uid="{78054667-120B-480D-BE5B-E06C9E46423F}"/>
    <cellStyle name="Q_Interest expense Thai MFC" xfId="50874" xr:uid="{DB2660D2-D641-4DC0-B995-976A0168FB34}"/>
    <cellStyle name="Q_Interest expense Thai MFC_Complete WP SFC_Q2_Phang " xfId="50875" xr:uid="{CFC17986-1215-4E69-8B19-F8FA9E6A8B91}"/>
    <cellStyle name="Q_Interest expense Thai MFC_F123 SFC Q2'09 New" xfId="50876" xr:uid="{72A734FF-4E10-4D07-A4CA-50D3ADC8FB56}"/>
    <cellStyle name="Q_Interest expense Thai MFC_K" xfId="50877" xr:uid="{2AD0A107-AD7F-4EAB-98AD-A82D84ADE7BE}"/>
    <cellStyle name="Q_Interest expense Thai MFC_MFC-ye08-pakpao" xfId="50878" xr:uid="{1B2D0072-4B23-4528-9C6C-EA489E6212BA}"/>
    <cellStyle name="Q_Interest expense Thai MFC_MFC-ye08-pakpao 2" xfId="50879" xr:uid="{361698F3-9AB2-4C3B-9AF2-714BA58DCD6C}"/>
    <cellStyle name="Q_Interest expense Thai MFC_SFC_Q2_Phang " xfId="50880" xr:uid="{F101A4F6-DD7B-47D1-B852-BFCD20541FC7}"/>
    <cellStyle name="Q_Interest expense Thai MFC_SFC-ye08-N' Beau" xfId="50881" xr:uid="{972C13A9-BA44-4F3B-9EE0-FF027470B707}"/>
    <cellStyle name="Q_Interest expense Thai MFC_SFC-ye08-N' Beau 2" xfId="50882" xr:uid="{38ABC6A3-3298-4FF7-9CE4-FCE84F2831D0}"/>
    <cellStyle name="Q_Interest expense Thai MFC_SFC-ye08-pakpao" xfId="50883" xr:uid="{33FEEDB1-CB73-4435-BF94-5D4A1FFB4C7E}"/>
    <cellStyle name="Q_Interest expense Thai MFC_SFC-ye08-pakpao_Complete WP SFC_Q2_Phang " xfId="50884" xr:uid="{FBFE497E-65A2-4CF8-A094-0F7EBA5410CB}"/>
    <cellStyle name="Q_Interest expense Thai MFC_SFC-ye08-pakpao_F123 SFC Q2'09 New" xfId="50885" xr:uid="{C7DBA712-8B3C-4F5A-879A-5D0DA977BD10}"/>
    <cellStyle name="Q_Interest expense Thai MFC_SFC-ye08-pakpao_SFC_Q2_Phang " xfId="50886" xr:uid="{308A93EB-425C-4058-B1C4-62911BC78402}"/>
    <cellStyle name="Q_Interest expense Thai MFC_V100" xfId="50887" xr:uid="{2B3FAF22-29D8-4992-9579-077B2422A6A4}"/>
    <cellStyle name="Q_Interest expense Thai MFC_V100 2" xfId="50888" xr:uid="{46F69643-1018-448B-83C0-CCFEBF6F98BA}"/>
    <cellStyle name="Q_Interest expense Thai MFC_WP SBR 08" xfId="50889" xr:uid="{6B5F8A42-EFF3-44FD-8C24-AE47CB493B53}"/>
    <cellStyle name="Q_Interest expense Thai MFC_WP SBR 08 2" xfId="50890" xr:uid="{3B145B9E-B9EE-400D-A040-AEB3038B26E6}"/>
    <cellStyle name="Q_IRHE_ConsoSheets &amp; Covenants Check_3Q10" xfId="55576" xr:uid="{D1AC2806-EFDF-4EEA-9F08-CABC8681FB30}"/>
    <cellStyle name="Q_IRHE-MIS_05_2011_Jun Est" xfId="55577" xr:uid="{90DAAA4B-4C04-4F00-A35B-6659AE517433}"/>
    <cellStyle name="Q_K" xfId="50891" xr:uid="{76E4E210-774D-4E95-9D6F-EFF8FF212055}"/>
    <cellStyle name="Q_K200-CPIC" xfId="50892" xr:uid="{2F2D0D33-527A-4990-934A-46CE12171B9C}"/>
    <cellStyle name="Q_K200-CPIC_Complete WP SFC_Q2_Phang " xfId="50893" xr:uid="{E41BFFBE-48B8-44E8-8644-D8007039E552}"/>
    <cellStyle name="Q_K200-CPIC_F123 SFC Q2'09 New" xfId="50894" xr:uid="{091F3C07-2204-477A-B90E-2F5C6F827E88}"/>
    <cellStyle name="Q_K200-CPIC_SFC_Q2_Phang " xfId="50895" xr:uid="{DE4C51B8-17DE-4897-B215-89D8E789553A}"/>
    <cellStyle name="Q_L" xfId="1117" xr:uid="{33B5D625-6483-42DE-8A5B-48856CF5AB1C}"/>
    <cellStyle name="Q_L_Book1" xfId="55578" xr:uid="{BC3D82E8-01F2-4404-966C-9788D20BA0A8}"/>
    <cellStyle name="Q_L_Complete WP SFC_Q2_Phang " xfId="50896" xr:uid="{6C3CFCC2-484F-44A6-AE9D-6DE3AC05B8BF}"/>
    <cellStyle name="Q_L_F123 SFC Q2'09 New" xfId="50897" xr:uid="{75665232-53F5-4229-8B27-999BF491E533}"/>
    <cellStyle name="Q_L_SFC_Q2_Phang " xfId="50898" xr:uid="{9532997A-9BB5-4F95-A64E-667F3C286C03}"/>
    <cellStyle name="Q_L100 and V100 Thai MFC" xfId="50899" xr:uid="{97A93329-5D21-4DF4-AC2B-7F543649482E}"/>
    <cellStyle name="Q_L100 and V100 Thai MFC_Complete WP SFC_Q2_Phang " xfId="50900" xr:uid="{AAB1B3CA-07BF-468F-A79E-605E4EFFEEA8}"/>
    <cellStyle name="Q_L100 and V100 Thai MFC_F123 SFC Q2'09 New" xfId="50901" xr:uid="{3C98B5D9-DD58-4C2B-8A27-B0657D3A6A74}"/>
    <cellStyle name="Q_L100 and V100 Thai MFC_Group BSTE Trial Balance 31.12.09_Update ครั้งที่ 1 (17.1.09)" xfId="50902" xr:uid="{9B880AC2-9EE0-4910-BDD6-16C173F05992}"/>
    <cellStyle name="Q_L100 and V100 Thai MFC_Group BSTE Trial Balance 31.12.09_Update ครั้งที่ 1 (17.1.09) 2" xfId="50903" xr:uid="{8C996CDA-883F-4EF5-BD9A-4230755040A8}"/>
    <cellStyle name="Q_L100 and V100 Thai MFC_K" xfId="50904" xr:uid="{C7D33713-8EB6-4D09-8490-F82F0FE4585D}"/>
    <cellStyle name="Q_L100 and V100 Thai MFC_MFC Q2' 08" xfId="50905" xr:uid="{FF286993-534E-4675-B6FD-1D1FE9661E4B}"/>
    <cellStyle name="Q_L100 and V100 Thai MFC_MFC Q2' 08 2" xfId="50906" xr:uid="{FB5FCCF6-7CD4-43C3-8389-621D24E296C6}"/>
    <cellStyle name="Q_L100 and V100 Thai MFC_MFC-ye08-pakpao" xfId="50907" xr:uid="{181802C1-A249-4FD3-AFE2-E9EFADFC16CB}"/>
    <cellStyle name="Q_L100 and V100 Thai MFC_MFC-ye08-pakpao 2" xfId="50908" xr:uid="{238BBD1A-27B4-4803-B796-8727E21AB638}"/>
    <cellStyle name="Q_L100 and V100 Thai MFC_SFC_Q2_Phang " xfId="50909" xr:uid="{8DDAC330-13F8-456F-8EAF-E61F02003A3C}"/>
    <cellStyle name="Q_L100 and V100 Thai MFC_SFC-ye08-N' Beau" xfId="50910" xr:uid="{918AE2EA-1A69-4F5B-8577-E3CF8B3B44D2}"/>
    <cellStyle name="Q_L100 and V100 Thai MFC_SFC-ye08-N' Beau 2" xfId="50911" xr:uid="{4C552F25-590B-413E-B595-D14D3194C947}"/>
    <cellStyle name="Q_L100 and V100 Thai MFC_SFC-ye08-N'Bitoey" xfId="50912" xr:uid="{9DD68C1E-1008-4DE2-86BA-C0C41957BBE1}"/>
    <cellStyle name="Q_L100 and V100 Thai MFC_SFC-ye08-N'Bitoey 2" xfId="50913" xr:uid="{CFBE3520-3B0D-4B7C-A0C6-C686A8F828A3}"/>
    <cellStyle name="Q_L100 and V100 Thai MFC_SFC-ye08-pakpao" xfId="50914" xr:uid="{C21A7ED9-BA60-4736-A70D-03EA89C6ADCD}"/>
    <cellStyle name="Q_L100 and V100 Thai MFC_SFC-ye08-pakpao_Complete WP SFC_Q2_Phang " xfId="50915" xr:uid="{1F7A2426-16B4-4F26-A07A-247B236CE1EC}"/>
    <cellStyle name="Q_L100 and V100 Thai MFC_SFC-ye08-pakpao_F123 SFC Q2'09 New" xfId="50916" xr:uid="{FE80A8C1-5FB2-4EB1-BEE4-2EE265EFF0ED}"/>
    <cellStyle name="Q_L100 and V100 Thai MFC_SFC-ye08-pakpao_SFC_Q2_Phang " xfId="50917" xr:uid="{91EA35E4-B96B-4C2E-8127-3F84B92C47BB}"/>
    <cellStyle name="Q_L100 and V100 Thai MFC_SUAD of SFC" xfId="50918" xr:uid="{3C727BA1-10CB-45C8-8A1D-8C2707245DE5}"/>
    <cellStyle name="Q_L100 and V100 Thai MFC_SUAD of SFC 2" xfId="50919" xr:uid="{BAFAB1CC-8596-4C22-91C5-4044D4D49578}"/>
    <cellStyle name="Q_L100 and V100 Thai MFC_TMFC-Q1'09" xfId="50920" xr:uid="{DAF7633D-70D0-4F4E-A6EE-E9F2FE0111D2}"/>
    <cellStyle name="Q_L100 and V100 Thai MFC_TMFC-Q1'09 2" xfId="50921" xr:uid="{D5D7D74B-224F-4B72-9A2C-F1744224A8FB}"/>
    <cellStyle name="Q_L100 and V100 Thai MFC_TMFC-Q1'09bitoey to ใบเตย" xfId="50922" xr:uid="{2BFE56F9-AD89-452E-8E16-86DA7D7AC930}"/>
    <cellStyle name="Q_L100 and V100 Thai MFC_TMFC-Q1'09bitoey to ใบเตย 2" xfId="50923" xr:uid="{A20B8C0B-D9AD-4CF4-8E40-887003E0C0CB}"/>
    <cellStyle name="Q_L100 and V100 Thai MFC_Top_SFC 062008" xfId="50924" xr:uid="{FB9C4D18-3781-4663-AB94-D263A936D6C5}"/>
    <cellStyle name="Q_L100 and V100 Thai MFC_Top_SFC 062008 2" xfId="50925" xr:uid="{5B051587-3CB5-4C4A-8195-8C90349B74E1}"/>
    <cellStyle name="Q_L100 and V100 Thai MFC_V100" xfId="50926" xr:uid="{81E2E755-75B1-43C3-ACD9-567D5428439E}"/>
    <cellStyle name="Q_L100 and V100 Thai MFC_V100 2" xfId="50927" xr:uid="{FF77F73A-8F8B-45FD-BA3A-36898EA0EB8F}"/>
    <cellStyle name="Q_L100 and V100 Thai MFC_WP SBR 08" xfId="50928" xr:uid="{82925F0D-6F15-415A-A203-AA559D18A833}"/>
    <cellStyle name="Q_L100 and V100 Thai MFC_WP SBR 08 2" xfId="50929" xr:uid="{9232A57E-1EF3-45A7-9D38-9473685DE29A}"/>
    <cellStyle name="Q_L100 and V100 Thai MFC_WP SFC Q2' 08" xfId="50930" xr:uid="{433EEFFF-27BC-4B37-8EA3-3514728FCC2F}"/>
    <cellStyle name="Q_L100 and V100 Thai MFC_WP SFC Q2' 08 2" xfId="50931" xr:uid="{580BC4BE-24DF-4F78-BBBC-CA2A2156D904}"/>
    <cellStyle name="Q_L210" xfId="55579" xr:uid="{65C23048-F9EB-4C15-957B-F05E7B6CAF53}"/>
    <cellStyle name="Q_L210-SCT" xfId="55580" xr:uid="{5CE6B081-54B3-426A-9191-3FE4930DA80D}"/>
    <cellStyle name="Q_L210-SCT_print1" xfId="55581" xr:uid="{7C9F417F-D027-451A-8898-94E540B6EEAA}"/>
    <cellStyle name="Q_Lead sheet31.12.09" xfId="55582" xr:uid="{609D73D5-38C7-4A4F-9FE0-90F1D58C18C8}"/>
    <cellStyle name="Q_Leadsheet IQA - 28-02-09" xfId="55583" xr:uid="{D22C71AE-2669-415A-AECB-058FD5CF58E6}"/>
    <cellStyle name="Q_List comfirm related 30.09.08" xfId="55584" xr:uid="{D2804343-A33F-4B84-A82B-958C51466C3A}"/>
    <cellStyle name="Q_List comfirm related 30.09.08_print1" xfId="55585" xr:uid="{EAAF96A5-93F0-4C1F-AF34-67308B310998}"/>
    <cellStyle name="Q_List for complete all job" xfId="50932" xr:uid="{F7CDB62A-B020-4BF2-839A-198CDA725F69}"/>
    <cellStyle name="Q_List for complete all job_Complete WP SFC_Q2_Phang " xfId="50933" xr:uid="{54C67455-349D-442A-9C45-3937DAE48143}"/>
    <cellStyle name="Q_List for complete all job_F123 SFC Q2'09 New" xfId="50934" xr:uid="{6A6C158D-605D-40CE-8411-49C1C6C258E3}"/>
    <cellStyle name="Q_List for complete all job_K" xfId="50935" xr:uid="{561EF025-934C-48B6-B507-C14F768DACD7}"/>
    <cellStyle name="Q_List for complete all job_MFC-ye08-pakpao" xfId="50936" xr:uid="{A4F0F9A0-E0E0-44EE-8565-7A2152EA9126}"/>
    <cellStyle name="Q_List for complete all job_MFC-ye08-pakpao 2" xfId="50937" xr:uid="{B507DC68-EF4F-4203-9CF6-740261FAF026}"/>
    <cellStyle name="Q_List for complete all job_SFC_Q2_Phang " xfId="50938" xr:uid="{8E2227CC-EB99-46D2-8D9E-405C241F1839}"/>
    <cellStyle name="Q_List for complete all job_SFC-ye08-N' Beau" xfId="50939" xr:uid="{0D799210-9F63-41E5-BD77-453DE9F24161}"/>
    <cellStyle name="Q_List for complete all job_SFC-ye08-N' Beau 2" xfId="50940" xr:uid="{7D62BD3A-233D-4158-ACF2-95725D46CFE3}"/>
    <cellStyle name="Q_List for complete all job_SFC-ye08-pakpao" xfId="50941" xr:uid="{61D1EC0A-F8B7-47A8-A1E4-CE3739597B91}"/>
    <cellStyle name="Q_List for complete all job_SFC-ye08-pakpao_Complete WP SFC_Q2_Phang " xfId="50942" xr:uid="{32552813-6FC4-4962-A3F1-0AFA39C3A19E}"/>
    <cellStyle name="Q_List for complete all job_SFC-ye08-pakpao_F123 SFC Q2'09 New" xfId="50943" xr:uid="{E559F146-A1A6-4832-A93B-17DE4951ABE1}"/>
    <cellStyle name="Q_List for complete all job_SFC-ye08-pakpao_SFC_Q2_Phang " xfId="50944" xr:uid="{2A24C191-3B65-4065-A28B-D39D7ED1832E}"/>
    <cellStyle name="Q_LSR-YE06-aom" xfId="50945" xr:uid="{2F2CDBE3-1ADD-4B42-AB40-51C4AA72ACE7}"/>
    <cellStyle name="Q_LSR-YE06-aom_Complete WP SFC_Q2_Phang " xfId="50946" xr:uid="{3DC25D42-6452-4E92-A58C-F928230D2E01}"/>
    <cellStyle name="Q_LSR-YE06-aom_F123 SFC Q2'09 New" xfId="50947" xr:uid="{55CA4FF2-56A7-41E7-9855-A231FADDEA68}"/>
    <cellStyle name="Q_LSR-YE06-aom_Group BSTE Trial Balance 31.12.09_Update ครั้งที่ 1 (17.1.09)" xfId="50948" xr:uid="{29D4A38C-8FAF-4DE0-8456-177C1A2041AA}"/>
    <cellStyle name="Q_LSR-YE06-aom_Group BSTE Trial Balance 31.12.09_Update ครั้งที่ 1 (17.1.09) 2" xfId="50949" xr:uid="{0903CB64-19ED-483A-9740-F7E99D1CBE64}"/>
    <cellStyle name="Q_LSR-YE06-aom_K" xfId="50950" xr:uid="{32D42F61-D023-4E0E-9044-10350ECC888F}"/>
    <cellStyle name="Q_LSR-YE06-aom_MFC-ye08-pakpao" xfId="50951" xr:uid="{27DB43E2-A40E-41C3-868D-4651516A88AE}"/>
    <cellStyle name="Q_LSR-YE06-aom_MFC-ye08-pakpao 2" xfId="50952" xr:uid="{BD949CE7-8450-4F1C-8BD0-C647F9E002F8}"/>
    <cellStyle name="Q_LSR-YE06-aom_SFC_Q2_Phang " xfId="50953" xr:uid="{1BD63CFF-9DC7-4A39-A869-D0D0B2E82B10}"/>
    <cellStyle name="Q_LSR-YE06-aom_SFC-ye08-N' Beau" xfId="50954" xr:uid="{7177C740-CA47-4D50-9B61-6E67ECC146EF}"/>
    <cellStyle name="Q_LSR-YE06-aom_SFC-ye08-N' Beau 2" xfId="50955" xr:uid="{899FAD8B-BA13-4750-837B-A85E2BE0F807}"/>
    <cellStyle name="Q_LSR-YE06-aom_SFC-ye08-pakpao" xfId="50956" xr:uid="{D1CF309C-E171-44A7-8556-877273F6861C}"/>
    <cellStyle name="Q_LSR-YE06-aom_SFC-ye08-pakpao_Complete WP SFC_Q2_Phang " xfId="50957" xr:uid="{14A7EFB3-DB4C-4BA8-9631-DA99C889476B}"/>
    <cellStyle name="Q_LSR-YE06-aom_SFC-ye08-pakpao_F123 SFC Q2'09 New" xfId="50958" xr:uid="{FDDD0EF0-20C5-427C-834B-B69B70AB2ACD}"/>
    <cellStyle name="Q_LSR-YE06-aom_SFC-ye08-pakpao_SFC_Q2_Phang " xfId="50959" xr:uid="{4E3B469C-3C3A-4A99-BF03-0CF7584BDD97}"/>
    <cellStyle name="Q_LSR-YE06-aom_V100" xfId="50960" xr:uid="{981843B8-6FF0-46BE-B5E6-6A4A8F5BB556}"/>
    <cellStyle name="Q_LSR-YE06-aom_V100 2" xfId="50961" xr:uid="{DE87605D-8E84-48E1-837B-AEF55D35CD42}"/>
    <cellStyle name="Q_LSR-YE06-aom_WP SBR 08" xfId="50962" xr:uid="{32DDE6F7-36AC-45AB-B872-BA9172D112CC}"/>
    <cellStyle name="Q_LSR-YE06-aom_WP SBR 08 2" xfId="50963" xr:uid="{41939BE3-0468-4B71-BFF9-ECCB9A6EC956}"/>
    <cellStyle name="Q_M,MM_report" xfId="55586" xr:uid="{85D83742-6A45-4844-8C37-CE6BDDD6E74A}"/>
    <cellStyle name="Q_M,MM_report31.12.2007" xfId="55587" xr:uid="{998FC567-0016-417B-BFEA-D13DDCCD7655}"/>
    <cellStyle name="Q_MFC Q2' 08" xfId="50964" xr:uid="{C01ADED3-377D-439E-BD59-18EF1812EA42}"/>
    <cellStyle name="Q_MFC Q2' 08 2" xfId="50965" xr:uid="{4C2FD3B3-C6DD-412C-A00A-462F327AD133}"/>
    <cellStyle name="Q_MFC Q3' 06" xfId="50966" xr:uid="{75BC5712-DDCD-4279-A407-2FF66D2B8954}"/>
    <cellStyle name="Q_MFC Q3' 06_Complete WP SFC_Q2_Phang " xfId="50967" xr:uid="{5AD5F08B-79FE-497A-A0A4-CF2BDC07C153}"/>
    <cellStyle name="Q_MFC Q3' 06_F123 SFC Q2'09 New" xfId="50968" xr:uid="{2DD50826-D741-4702-A409-3F772A95FE91}"/>
    <cellStyle name="Q_MFC Q3' 06_Group BSTE Trial Balance 31.12.09_Update ครั้งที่ 1 (17.1.09)" xfId="50969" xr:uid="{3F0670E1-2B36-4E5D-AFB2-A4B7C04E49CD}"/>
    <cellStyle name="Q_MFC Q3' 06_Group BSTE Trial Balance 31.12.09_Update ครั้งที่ 1 (17.1.09) 2" xfId="50970" xr:uid="{5A22E6B0-FCAD-49AD-8343-EDD262A7DC02}"/>
    <cellStyle name="Q_MFC Q3' 06_K" xfId="50971" xr:uid="{633A6C40-64B2-4374-98B6-FE7A6C085A45}"/>
    <cellStyle name="Q_MFC Q3' 06_MFC Q2' 08" xfId="50972" xr:uid="{3D4C0868-2329-4F7E-B51E-A5836EC3F7E1}"/>
    <cellStyle name="Q_MFC Q3' 06_MFC Q2' 08 2" xfId="50973" xr:uid="{7CD0F1D1-2608-4BB4-AAEF-BF62B80AD0A1}"/>
    <cellStyle name="Q_MFC Q3' 06_MFC-ye08-pakpao" xfId="50974" xr:uid="{39FCDFB9-BA58-4BD4-8498-4F51BD15216B}"/>
    <cellStyle name="Q_MFC Q3' 06_MFC-ye08-pakpao 2" xfId="50975" xr:uid="{6120A7E7-E711-4306-88EC-992CA8291402}"/>
    <cellStyle name="Q_MFC Q3' 06_SFC_Q2_Phang " xfId="50976" xr:uid="{90567F95-0A85-45B5-9331-71BD39CA4AC6}"/>
    <cellStyle name="Q_MFC Q3' 06_SFC-ye08-N' Beau" xfId="50977" xr:uid="{9F52B2C7-831C-4C89-9841-6F88CB7C4EFF}"/>
    <cellStyle name="Q_MFC Q3' 06_SFC-ye08-N' Beau 2" xfId="50978" xr:uid="{7EEC6043-0E86-40AD-BCD1-C81B8E3E250F}"/>
    <cellStyle name="Q_MFC Q3' 06_SFC-ye08-N'Bitoey" xfId="50979" xr:uid="{C3DEDAA1-EADD-41AB-B033-DA6B86002755}"/>
    <cellStyle name="Q_MFC Q3' 06_SFC-ye08-N'Bitoey 2" xfId="50980" xr:uid="{E2F0D5AC-8A84-4910-92D0-B16E5AF190ED}"/>
    <cellStyle name="Q_MFC Q3' 06_SFC-ye08-pakpao" xfId="50981" xr:uid="{EF9898F4-8510-491E-A60C-40CC3B67CD46}"/>
    <cellStyle name="Q_MFC Q3' 06_SFC-ye08-pakpao_Complete WP SFC_Q2_Phang " xfId="50982" xr:uid="{4AA5426F-7963-44A9-BB04-D40653F7AF92}"/>
    <cellStyle name="Q_MFC Q3' 06_SFC-ye08-pakpao_F123 SFC Q2'09 New" xfId="50983" xr:uid="{3189F3B1-192A-4554-8B16-C486DD8B56E2}"/>
    <cellStyle name="Q_MFC Q3' 06_SFC-ye08-pakpao_SFC_Q2_Phang " xfId="50984" xr:uid="{F4697CE7-3780-4DC8-B937-DEF3A1C5CBF5}"/>
    <cellStyle name="Q_MFC Q3' 06_SUAD of SFC" xfId="50985" xr:uid="{40F4BC85-3E0A-4800-B180-15CE54EC6241}"/>
    <cellStyle name="Q_MFC Q3' 06_SUAD of SFC 2" xfId="50986" xr:uid="{0A535883-B05F-4788-B0C6-31F1639D4811}"/>
    <cellStyle name="Q_MFC Q3' 06_TMFC-Q1'09" xfId="50987" xr:uid="{1093E089-C127-4F13-8505-AF15043C01C0}"/>
    <cellStyle name="Q_MFC Q3' 06_TMFC-Q1'09 2" xfId="50988" xr:uid="{08FAD86E-26E2-43BC-976F-39991390FBB8}"/>
    <cellStyle name="Q_MFC Q3' 06_TMFC-Q1'09bitoey to ใบเตย" xfId="50989" xr:uid="{45F6A72F-3CDE-44B6-A80D-7F1B945F55ED}"/>
    <cellStyle name="Q_MFC Q3' 06_TMFC-Q1'09bitoey to ใบเตย 2" xfId="50990" xr:uid="{2F02684B-6F23-43D9-A03D-D7517B819191}"/>
    <cellStyle name="Q_MFC Q3' 06_Top_SFC 062008" xfId="50991" xr:uid="{8C289CC4-E332-4A09-9EEC-BFE9F8812DE7}"/>
    <cellStyle name="Q_MFC Q3' 06_Top_SFC 062008 2" xfId="50992" xr:uid="{81853E49-DBBB-494E-913D-F09B4C9FC850}"/>
    <cellStyle name="Q_MFC Q3' 06_V100" xfId="50993" xr:uid="{8E1B9B30-42DF-40D8-8D3E-18E05FA28FF6}"/>
    <cellStyle name="Q_MFC Q3' 06_V100 2" xfId="50994" xr:uid="{B7C4A1D6-EFEC-4D86-AE27-597AB69080F3}"/>
    <cellStyle name="Q_MFC Q3' 06_WP SBR 08" xfId="50995" xr:uid="{DFC48552-A008-4D69-BD9A-B4C2587150C1}"/>
    <cellStyle name="Q_MFC Q3' 06_WP SBR 08 2" xfId="50996" xr:uid="{2235F54C-D8B6-4E4E-A855-CD638B1540EF}"/>
    <cellStyle name="Q_MFC Q3' 06_WP SFC Q2' 08" xfId="50997" xr:uid="{C7E1BF03-8C10-43EE-951C-67544C80B0C6}"/>
    <cellStyle name="Q_MFC Q3' 06_WP SFC Q2' 08 2" xfId="50998" xr:uid="{0BC849FF-4065-4474-910B-16FB62CEF89C}"/>
    <cellStyle name="Q_MFC-YE05-aom" xfId="50999" xr:uid="{235D3CA3-E131-42E8-8BBD-9FBD2EF4FD41}"/>
    <cellStyle name="Q_MFC-YE05-aom_Complete WP SFC_Q2_Phang " xfId="51000" xr:uid="{CFBE50D2-FD30-4681-AE1B-1771D39986A9}"/>
    <cellStyle name="Q_MFC-YE05-aom_F123 SFC Q2'09 New" xfId="51001" xr:uid="{BCECE680-2326-4D15-A5C9-10EABD8C6465}"/>
    <cellStyle name="Q_MFC-YE05-aom_Group BSTE Trial Balance 31.12.09_Update ครั้งที่ 1 (17.1.09)" xfId="51002" xr:uid="{BCC36353-3B6A-4F9C-92BD-7FA3D6B90EF9}"/>
    <cellStyle name="Q_MFC-YE05-aom_Group BSTE Trial Balance 31.12.09_Update ครั้งที่ 1 (17.1.09) 2" xfId="51003" xr:uid="{322846D9-DA64-4BC8-93AA-AD24BC890EA4}"/>
    <cellStyle name="Q_MFC-YE05-aom_K" xfId="51004" xr:uid="{19A19FC4-2E38-42BC-AC58-DFB3ABD16D2C}"/>
    <cellStyle name="Q_MFC-YE05-aom_MFC Q2' 08" xfId="51005" xr:uid="{C7A67BCE-AB2E-4BCD-8C87-38BDF229D1CE}"/>
    <cellStyle name="Q_MFC-YE05-aom_MFC Q2' 08 2" xfId="51006" xr:uid="{F8992ADC-0ACD-49F3-B0A3-572CE645BBEF}"/>
    <cellStyle name="Q_MFC-YE05-aom_MFC-ye08-pakpao" xfId="51007" xr:uid="{5DB40642-D416-43A6-B42B-5D70E1DB60FA}"/>
    <cellStyle name="Q_MFC-YE05-aom_MFC-ye08-pakpao 2" xfId="51008" xr:uid="{2547324F-BE22-4E95-AE56-E79878434555}"/>
    <cellStyle name="Q_MFC-YE05-aom_SFC_Q2_Phang " xfId="51009" xr:uid="{D9B7F435-308F-41BD-96D9-6D1DEDD38D49}"/>
    <cellStyle name="Q_MFC-YE05-aom_SFC-ye08-N' Beau" xfId="51010" xr:uid="{3CAF6AA8-73E8-414B-A668-927CC6BA4755}"/>
    <cellStyle name="Q_MFC-YE05-aom_SFC-ye08-N' Beau 2" xfId="51011" xr:uid="{42E8255D-552A-49A6-9C32-68E9A0705817}"/>
    <cellStyle name="Q_MFC-YE05-aom_SFC-ye08-N'Bitoey" xfId="51012" xr:uid="{340D7CCA-6543-471E-AEAF-3C362B3D887D}"/>
    <cellStyle name="Q_MFC-YE05-aom_SFC-ye08-N'Bitoey 2" xfId="51013" xr:uid="{A6C3B142-60B1-4111-BDD3-ED8715EF9682}"/>
    <cellStyle name="Q_MFC-YE05-aom_SFC-ye08-pakpao" xfId="51014" xr:uid="{009C877A-0657-45D0-B592-D596DFBB344C}"/>
    <cellStyle name="Q_MFC-YE05-aom_SFC-ye08-pakpao_Complete WP SFC_Q2_Phang " xfId="51015" xr:uid="{9DC6BA01-BBF8-44B8-9021-2D25585A3A05}"/>
    <cellStyle name="Q_MFC-YE05-aom_SFC-ye08-pakpao_F123 SFC Q2'09 New" xfId="51016" xr:uid="{64567063-592A-42EE-AEC0-03DD355ED6BD}"/>
    <cellStyle name="Q_MFC-YE05-aom_SFC-ye08-pakpao_SFC_Q2_Phang " xfId="51017" xr:uid="{38D9ED2D-AFDA-4B50-B30E-C6406233DBC7}"/>
    <cellStyle name="Q_MFC-YE05-aom_SUAD of SFC" xfId="51018" xr:uid="{42B345E0-E4C3-43FC-8A07-EE542BFA8ADE}"/>
    <cellStyle name="Q_MFC-YE05-aom_SUAD of SFC 2" xfId="51019" xr:uid="{86A2E2C0-2897-4109-8FF8-33A843349F04}"/>
    <cellStyle name="Q_MFC-YE05-aom_TMFC-Q1'09" xfId="51020" xr:uid="{38B847A9-1D22-4C94-BACF-96841BED8696}"/>
    <cellStyle name="Q_MFC-YE05-aom_TMFC-Q1'09 2" xfId="51021" xr:uid="{E7DACAF1-84D4-4F22-B066-DD8B3E31C188}"/>
    <cellStyle name="Q_MFC-YE05-aom_TMFC-Q1'09bitoey to ใบเตย" xfId="51022" xr:uid="{877DB17E-0336-4A20-B847-B512F0EA6236}"/>
    <cellStyle name="Q_MFC-YE05-aom_TMFC-Q1'09bitoey to ใบเตย 2" xfId="51023" xr:uid="{2F569AF7-EBCA-47D2-A5B3-3EF8459BF086}"/>
    <cellStyle name="Q_MFC-YE05-aom_Top_SFC 062008" xfId="51024" xr:uid="{B58F65F1-FC8C-43D3-83B2-2A9A34A0FDC0}"/>
    <cellStyle name="Q_MFC-YE05-aom_Top_SFC 062008 2" xfId="51025" xr:uid="{332C4666-B3FA-4361-8D12-A66856889848}"/>
    <cellStyle name="Q_MFC-YE05-aom_V100" xfId="51026" xr:uid="{4C57E117-7620-45F7-9B25-198B823D73DB}"/>
    <cellStyle name="Q_MFC-YE05-aom_V100 2" xfId="51027" xr:uid="{510A434C-AB2D-4C32-B665-2545BED78F03}"/>
    <cellStyle name="Q_MFC-YE05-aom_WP SBR 08" xfId="51028" xr:uid="{EBFFC297-42F3-40B9-AFFC-1711839DBAC6}"/>
    <cellStyle name="Q_MFC-YE05-aom_WP SBR 08 2" xfId="51029" xr:uid="{F7F4E6E8-F795-43E8-A367-7B8CA48BA32A}"/>
    <cellStyle name="Q_MFC-YE05-aom_WP SFC Q2' 08" xfId="51030" xr:uid="{F271A0DB-A38E-4B6B-BA71-B0A426D75665}"/>
    <cellStyle name="Q_MFC-YE05-aom_WP SFC Q2' 08 2" xfId="51031" xr:uid="{0C234B08-9FAA-4523-8B71-16332E93BE2A}"/>
    <cellStyle name="Q_MFC-YE06-aom" xfId="51032" xr:uid="{206FD7DD-C42C-49FB-AB74-E0650AD4A591}"/>
    <cellStyle name="Q_MFC-YE06-aom_Complete WP SFC_Q2_Phang " xfId="51033" xr:uid="{732B5D8D-5B87-496E-9CE1-492E74CFE7E9}"/>
    <cellStyle name="Q_MFC-YE06-aom_F123 SFC Q2'09 New" xfId="51034" xr:uid="{DF248987-5E64-4EDA-9A6E-F808BD15E5E6}"/>
    <cellStyle name="Q_MFC-YE06-aom_SFC_Q2_Phang " xfId="51035" xr:uid="{EEA68AD0-FBB4-4E0D-995C-0119D5DFBB77}"/>
    <cellStyle name="Q_MFC-ye08-pakpao" xfId="51036" xr:uid="{7B4AF8EB-E2D7-4552-B61B-EF4272E0B2C3}"/>
    <cellStyle name="Q_MFC-ye08-pakpao 2" xfId="51037" xr:uid="{1BB3CBF1-4B85-41BC-9C55-C04DEFC7780B}"/>
    <cellStyle name="Q_norestate" xfId="55588" xr:uid="{14006DAD-22D4-4C38-AEC1-E28F997DC38C}"/>
    <cellStyle name="Q_Note CF 0110_0308" xfId="55589" xr:uid="{DD391B6C-1F8F-43E6-A5C1-8068C6BCC2A9}"/>
    <cellStyle name="Q_NS_PP_12.05" xfId="55590" xr:uid="{46E3DD3A-FF11-4767-ABE4-B601A0A06D7C}"/>
    <cellStyle name="Q_NS_U_12.05" xfId="55591" xr:uid="{E769E572-ECDA-4B06-A5D6-73BFBA8C99A1}"/>
    <cellStyle name="Q_O100" xfId="51038" xr:uid="{E218F8AC-F594-407D-9F22-C686D5A772A3}"/>
    <cellStyle name="Q_O100_Complete WP SFC_Q2_Phang " xfId="51039" xr:uid="{C9204F5C-CFC9-4773-8F7E-11B7C1801717}"/>
    <cellStyle name="Q_O100_F123 SFC Q2'09 New" xfId="51040" xr:uid="{B74E1CEC-14F1-42F6-9175-D3919CC67209}"/>
    <cellStyle name="Q_O100_SFC_Q2_Phang " xfId="51041" xr:uid="{08C78825-E8A8-4D40-B790-57FC2B47B532}"/>
    <cellStyle name="Q_print1" xfId="55592" xr:uid="{9EDD6669-A0A4-471F-940D-66545C72A781}"/>
    <cellStyle name="Q_q106thai_new" xfId="55593" xr:uid="{57F26A03-27FD-433A-91B0-A8EF4A7F5F4F}"/>
    <cellStyle name="Q_q206thai_new" xfId="55594" xr:uid="{425B1DFC-83A4-47BD-AD79-680180FB3B17}"/>
    <cellStyle name="Q_q306thai_new" xfId="55595" xr:uid="{59E73A33-E55C-4E66-B81D-2DB8686A8DB8}"/>
    <cellStyle name="Q_q405thai_new" xfId="55596" xr:uid="{E50CD745-09D2-46E1-9E1A-0857E4D272D6}"/>
    <cellStyle name="Q_Ratio-งบรวม" xfId="55597" xr:uid="{4B482364-617F-4A4E-BC13-240F9697AE03}"/>
    <cellStyle name="Q_RM and spare part movement_31 12 08" xfId="55598" xr:uid="{01AACEE7-F6D1-4A16-AA82-B8923C00DA2F}"/>
    <cellStyle name="Q_Salary_09.30.04" xfId="51042" xr:uid="{35F8C47C-D031-4297-85AE-B0EAFA3EC186}"/>
    <cellStyle name="Q_Salary_09.30.04_Book1" xfId="55599" xr:uid="{DD8413BA-D30F-43C8-AC1C-5B6B047534BF}"/>
    <cellStyle name="Q_Salary_09.30.04_Complete WP SFC_Q2_Phang " xfId="51043" xr:uid="{0280F980-7652-4616-B74F-9F448600E5DB}"/>
    <cellStyle name="Q_Salary_09.30.04_F123 SFC Q2'09 New" xfId="51044" xr:uid="{EC473661-0D28-438B-A27B-27713A8CAA96}"/>
    <cellStyle name="Q_Salary_09.30.04_SFC_Q2_Phang " xfId="51045" xr:uid="{7C0648EA-CDB0-4CA4-9D70-9C2628DB4E64}"/>
    <cellStyle name="Q_SBR-ye08-pakpao" xfId="51046" xr:uid="{F4546F88-A98C-480D-93EA-F54B80F31363}"/>
    <cellStyle name="Q_SBR-ye08-pakpao_Complete WP SFC_Q2_Phang " xfId="51047" xr:uid="{7D47D747-D699-4886-8CAD-BD408A6416B5}"/>
    <cellStyle name="Q_SBR-ye08-pakpao_F123 SFC Q2'09 New" xfId="51048" xr:uid="{FD185FAE-0869-47AD-9DA3-D4807E0F2BA3}"/>
    <cellStyle name="Q_SBR-ye08-pakpao_SFC_Q2_Phang " xfId="51049" xr:uid="{33221404-8D3C-4E1A-B9A1-B315BCD9AA27}"/>
    <cellStyle name="Q_SCB-YE06-aom" xfId="51050" xr:uid="{D7204289-E911-4593-AB20-3DE6DAF88E43}"/>
    <cellStyle name="Q_SCB-YE06-aom_Complete WP SFC_Q2_Phang " xfId="51051" xr:uid="{1DC627C7-25C7-4922-B6ED-5430BDEFC73E}"/>
    <cellStyle name="Q_SCB-YE06-aom_F123 SFC Q2'09 New" xfId="51052" xr:uid="{07461538-AB73-4926-B59C-D30E7B7A04CE}"/>
    <cellStyle name="Q_SCB-YE06-aom_Group BSTE Trial Balance 31.12.09_Update ครั้งที่ 1 (17.1.09)" xfId="51053" xr:uid="{387DC27E-6E4D-4F1F-ABDB-FC08825A7153}"/>
    <cellStyle name="Q_SCB-YE06-aom_Group BSTE Trial Balance 31.12.09_Update ครั้งที่ 1 (17.1.09) 2" xfId="51054" xr:uid="{F6BF9886-EABC-416C-8746-3AB164E18B05}"/>
    <cellStyle name="Q_SCB-YE06-aom_K" xfId="51055" xr:uid="{45A20AC2-7BD5-4092-AE83-592B665A2AF6}"/>
    <cellStyle name="Q_SCB-YE06-aom_MFC-ye08-pakpao" xfId="51056" xr:uid="{94A43E9B-58E6-4624-8195-87A1B9108C2C}"/>
    <cellStyle name="Q_SCB-YE06-aom_MFC-ye08-pakpao 2" xfId="51057" xr:uid="{5D631C48-BC98-479F-BFE8-5C5717F84E4F}"/>
    <cellStyle name="Q_SCB-YE06-aom_SFC_Q2_Phang " xfId="51058" xr:uid="{B518402B-8107-49AF-8479-1851EC831F3C}"/>
    <cellStyle name="Q_SCB-YE06-aom_SFC-ye08-N' Beau" xfId="51059" xr:uid="{38402559-631D-480F-B810-C6986F87BC8F}"/>
    <cellStyle name="Q_SCB-YE06-aom_SFC-ye08-N' Beau 2" xfId="51060" xr:uid="{B6E8D6E8-0FD5-44AF-B47A-B3B7F26919F8}"/>
    <cellStyle name="Q_SCB-YE06-aom_SFC-ye08-pakpao" xfId="51061" xr:uid="{B4CBA05B-9062-4D6E-9569-6D9AD987DBD7}"/>
    <cellStyle name="Q_SCB-YE06-aom_SFC-ye08-pakpao_Complete WP SFC_Q2_Phang " xfId="51062" xr:uid="{9D75F2B5-2998-4526-81B1-7C14C81058CA}"/>
    <cellStyle name="Q_SCB-YE06-aom_SFC-ye08-pakpao_F123 SFC Q2'09 New" xfId="51063" xr:uid="{47941BE1-A7E8-4CE2-A001-739CCD0FDD91}"/>
    <cellStyle name="Q_SCB-YE06-aom_SFC-ye08-pakpao_SFC_Q2_Phang " xfId="51064" xr:uid="{AC5ACE97-D118-4FAB-92B1-30FD862E8B36}"/>
    <cellStyle name="Q_SCB-YE06-aom_V100" xfId="51065" xr:uid="{70E90822-1CDD-4C86-80BF-B26F3300770B}"/>
    <cellStyle name="Q_SCB-YE06-aom_V100 2" xfId="51066" xr:uid="{635277D2-D442-40CB-A60D-3513AE21E8BB}"/>
    <cellStyle name="Q_SCB-YE06-aom_WP SBR 08" xfId="51067" xr:uid="{E61D3348-92E1-4008-B5C2-7573D368F22C}"/>
    <cellStyle name="Q_SCB-YE06-aom_WP SBR 08 2" xfId="51068" xr:uid="{EF83BFF3-ABA2-4DB0-8FA8-716C6A6B607D}"/>
    <cellStyle name="Q_sccBS-PL-CF-CE_1007 value" xfId="55600" xr:uid="{CCD84EBB-539C-4978-8B24-03153EA25ACC}"/>
    <cellStyle name="Q_SCG Conso Q3-06 Unreviewed # 1 Edited" xfId="55601" xr:uid="{D5AE4B02-4976-475B-8991-5256B39328D1}"/>
    <cellStyle name="Q_Section_O100_WP_SCT_2007_Piyanat S." xfId="55602" xr:uid="{9977A50D-DF72-446E-90E9-85337D9EA77C}"/>
    <cellStyle name="Q_segment" xfId="55603" xr:uid="{F93C3CC0-7E49-44C6-8E6B-12E27C7C14F9}"/>
    <cellStyle name="Q_segment_nonre" xfId="55604" xr:uid="{A46744E1-53DB-4E02-8DDE-49AC6AC9529F}"/>
    <cellStyle name="Q_SFC_310310" xfId="51069" xr:uid="{CFE105FE-EEBF-4372-8768-824C2431E890}"/>
    <cellStyle name="Q_SFC_310310 2" xfId="51070" xr:uid="{C0FE3ED9-B6F8-4E80-877C-977E3687D7E9}"/>
    <cellStyle name="Q_SFC_Q2_Phang " xfId="51071" xr:uid="{A637CC97-FAF7-4AE1-B072-78029A310B57}"/>
    <cellStyle name="Q_SFCYE05" xfId="51072" xr:uid="{28BA9F8F-B832-4C12-A169-2B7F6F959EC1}"/>
    <cellStyle name="Q_SFCYE05 2" xfId="51073" xr:uid="{201CA6DD-A68C-4FBF-B197-0AFB1A8062F0}"/>
    <cellStyle name="Q_SFC-ye08-N' Beau" xfId="51074" xr:uid="{D7225C99-5C28-4F1C-B032-B37AE01C9A43}"/>
    <cellStyle name="Q_SFC-ye08-N' Beau 2" xfId="51075" xr:uid="{BC448199-6C18-4805-B3DD-4B4D5055FFFA}"/>
    <cellStyle name="Q_SFC-ye08-N'Bitoey" xfId="51076" xr:uid="{7814D58C-839B-4BB8-B622-377BEE105C30}"/>
    <cellStyle name="Q_SFC-ye08-N'Bitoey 2" xfId="51077" xr:uid="{98C0B79A-B1A1-4959-BC38-84240E3EAA15}"/>
    <cellStyle name="Q_SFC-ye08-pakpao" xfId="51078" xr:uid="{942ED6A7-1812-4135-AA39-C36C1017588C}"/>
    <cellStyle name="Q_SFC-ye08-pakpao_Complete WP SFC_Q2_Phang " xfId="51079" xr:uid="{1D6637AC-A5D2-485E-8283-E48C4CF21612}"/>
    <cellStyle name="Q_SFC-ye08-pakpao_F123 SFC Q2'09 New" xfId="51080" xr:uid="{DEAC7D07-F42E-4961-9C5F-C8F2A5048E58}"/>
    <cellStyle name="Q_SFC-ye08-pakpao_SFC_Q2_Phang " xfId="51081" xr:uid="{3E428120-4A7C-4923-AA59-554B08BC2376}"/>
    <cellStyle name="Q_SFT-YE06-aom" xfId="51082" xr:uid="{04658EF7-97B9-41B9-90D0-13FA795D1962}"/>
    <cellStyle name="Q_SFT-YE06-aom_Complete WP SFC_Q2_Phang " xfId="51083" xr:uid="{93E190BB-0D50-4ED4-BE50-70C7D4C9CFED}"/>
    <cellStyle name="Q_SFT-YE06-aom_F123 SFC Q2'09 New" xfId="51084" xr:uid="{497FAA04-7ADC-4895-B3CC-FD6994637165}"/>
    <cellStyle name="Q_SFT-YE06-aom_Group BSTE Trial Balance 31.12.09_Update ครั้งที่ 1 (17.1.09)" xfId="51085" xr:uid="{F08D8325-6D1D-48CA-957E-7D37741D96F6}"/>
    <cellStyle name="Q_SFT-YE06-aom_Group BSTE Trial Balance 31.12.09_Update ครั้งที่ 1 (17.1.09) 2" xfId="51086" xr:uid="{203DD133-FDA9-4B6B-8D66-3312C244B411}"/>
    <cellStyle name="Q_SFT-YE06-aom_K" xfId="51087" xr:uid="{4282D2B8-97E5-49A5-8135-D9E3DBDE55E0}"/>
    <cellStyle name="Q_SFT-YE06-aom_MFC-ye08-pakpao" xfId="51088" xr:uid="{C2870C29-1C79-43FB-97EC-8CE0DC024E07}"/>
    <cellStyle name="Q_SFT-YE06-aom_MFC-ye08-pakpao 2" xfId="51089" xr:uid="{F02E6AAB-30CB-417F-A520-ECE7A06A42FC}"/>
    <cellStyle name="Q_SFT-YE06-aom_SFC_Q2_Phang " xfId="51090" xr:uid="{0ADDD46F-0822-4AC5-A144-E276B946639F}"/>
    <cellStyle name="Q_SFT-YE06-aom_SFC-ye08-N' Beau" xfId="51091" xr:uid="{D93AF97B-3B9F-4FAC-8B90-D812F8D31BD3}"/>
    <cellStyle name="Q_SFT-YE06-aom_SFC-ye08-N' Beau 2" xfId="51092" xr:uid="{EAC242A3-E13C-41B9-80C6-81A36956F44A}"/>
    <cellStyle name="Q_SFT-YE06-aom_SFC-ye08-pakpao" xfId="51093" xr:uid="{84542346-3AC6-46D5-933B-BD9E375A84AA}"/>
    <cellStyle name="Q_SFT-YE06-aom_SFC-ye08-pakpao_Complete WP SFC_Q2_Phang " xfId="51094" xr:uid="{0597799B-8C28-4F3D-894A-89567D94D852}"/>
    <cellStyle name="Q_SFT-YE06-aom_SFC-ye08-pakpao_F123 SFC Q2'09 New" xfId="51095" xr:uid="{DB0BF7E1-8E35-4D1C-BD97-A7CBFBFD29FD}"/>
    <cellStyle name="Q_SFT-YE06-aom_SFC-ye08-pakpao_SFC_Q2_Phang " xfId="51096" xr:uid="{9FCF828C-8A53-4FCC-8AEE-7B8E9A14E9CB}"/>
    <cellStyle name="Q_SFT-YE06-aom_V100" xfId="51097" xr:uid="{B4C62BF2-B3B6-4685-8AC1-038F1DC440A5}"/>
    <cellStyle name="Q_SFT-YE06-aom_V100 2" xfId="51098" xr:uid="{239C77D3-0831-47B9-AACF-68F1B9A90CC3}"/>
    <cellStyle name="Q_SFT-YE06-aom_WP SBR 08" xfId="51099" xr:uid="{BDAC3584-5285-4CD6-BE75-010979C1DF74}"/>
    <cellStyle name="Q_SFT-YE06-aom_WP SBR 08 2" xfId="51100" xr:uid="{E7A6255C-139F-4A89-82EF-D38514E364B8}"/>
    <cellStyle name="Q_Sheet1" xfId="51101" xr:uid="{5133B227-9275-48D8-9CA0-605D159797CD}"/>
    <cellStyle name="Q_SOS Top 31.12.08" xfId="55605" xr:uid="{65BBC760-8097-4D63-B186-B8827A5FA3B0}"/>
    <cellStyle name="Q_ST-derivative" xfId="55606" xr:uid="{88FEA223-45D3-44A0-A027-BE516251C002}"/>
    <cellStyle name="Q_STS 12.31.05_ked" xfId="55607" xr:uid="{EAF610C6-2CC4-480C-83CD-1BE77B9E98ED}"/>
    <cellStyle name="Q_SUAD of SFC" xfId="51102" xr:uid="{7D43D56F-BE69-40B7-AE2F-4A06C03C080E}"/>
    <cellStyle name="Q_SUAD of SFC 2" xfId="51103" xr:uid="{3F1A5898-8B42-4F36-8350-7D6FEA731460}"/>
    <cellStyle name="Q_TB AS AT 31-12-07_FINAL" xfId="55608" xr:uid="{103A78FF-88CC-4894-A334-EFEEFEE3890B}"/>
    <cellStyle name="Q_TB Q1-08_SCC" xfId="55609" xr:uid="{68F3F0E8-3260-4ACA-889E-A97E47DD102A}"/>
    <cellStyle name="Q_TB_Q3'09" xfId="55610" xr:uid="{8E3BEB2A-9282-4290-BF60-5A1947F58298}"/>
    <cellStyle name="Q_TCC_U_31.10.08" xfId="55611" xr:uid="{DF5F88AD-F1E0-48CD-9BC0-957E6553F665}"/>
    <cellStyle name="Q_TCC-Derivative" xfId="55612" xr:uid="{B4B8758E-9F1B-4187-AEC8-222C7715CDCD}"/>
    <cellStyle name="Q_TCC-Derivative_print1" xfId="55613" xr:uid="{D899BE46-2563-4A3A-BB52-FE73C9D3480A}"/>
    <cellStyle name="Q_TCC-Derivative_TB AS AT 31-12-07_FINAL" xfId="55614" xr:uid="{D90A84F0-BEA0-4F42-86CC-998BCB901B2F}"/>
    <cellStyle name="Q_TCR 30.06.07" xfId="51104" xr:uid="{E6BDD42B-A6C5-4997-ACA6-9EF57733F18B}"/>
    <cellStyle name="Q_TCR 30.06.07 2" xfId="51105" xr:uid="{DAA6DB55-7EB2-4E11-BBB7-B5168CF64F70}"/>
    <cellStyle name="Q_TCS" xfId="55615" xr:uid="{A38F3A50-98A9-468D-99F2-BEF4AFC007B2}"/>
    <cellStyle name="Q_Test sale" xfId="51106" xr:uid="{29EC989A-1C23-40EC-AE24-0F1A3F9121E6}"/>
    <cellStyle name="Q_Test sale_Complete WP SFC_Q2_Phang " xfId="51107" xr:uid="{D18C70C1-5376-4386-BA6D-4CF335D92496}"/>
    <cellStyle name="Q_Test sale_F123 SFC Q2'09 New" xfId="51108" xr:uid="{01D4C679-371B-4997-8712-21B3AA2CECA5}"/>
    <cellStyle name="Q_Test sale_SFC_Q2_Phang " xfId="51109" xr:uid="{F0BA0E84-10CA-41A6-82D9-2FA374EE136A}"/>
    <cellStyle name="Q_TMFC-Q1'09" xfId="51110" xr:uid="{56CBB542-5672-4BAC-8A3B-44849EED40DC}"/>
    <cellStyle name="Q_TMFC-Q1'09 2" xfId="51111" xr:uid="{D9FDB9DF-1EAC-4EA8-9DA7-67F9CA175844}"/>
    <cellStyle name="Q_TMFC-Q1'09bitoey to ใบเตย" xfId="51112" xr:uid="{522A5877-0B71-48FB-8BC1-359927BC7D16}"/>
    <cellStyle name="Q_TMFC-Q1'09bitoey to ใบเตย 2" xfId="51113" xr:uid="{FE7BB3DD-F0FC-4D68-BDF3-CB9521093EDD}"/>
    <cellStyle name="Q_TMFC-Q3'06aom" xfId="51114" xr:uid="{6AE0EF91-393F-465F-8D74-585DBE7DA92A}"/>
    <cellStyle name="Q_TMFC-Q3'06aom_Complete WP SFC_Q2_Phang " xfId="51115" xr:uid="{C5FE046E-BC1D-46A2-A97E-D2D3E19B4512}"/>
    <cellStyle name="Q_TMFC-Q3'06aom_F123 SFC Q2'09 New" xfId="51116" xr:uid="{3D722226-D594-42A7-8F6B-494EC30BC850}"/>
    <cellStyle name="Q_TMFC-Q3'06aom_Group BSTE Trial Balance 31.12.09_Update ครั้งที่ 1 (17.1.09)" xfId="51117" xr:uid="{B9D9B565-E5EF-47BF-A55A-1B52E79452F0}"/>
    <cellStyle name="Q_TMFC-Q3'06aom_Group BSTE Trial Balance 31.12.09_Update ครั้งที่ 1 (17.1.09) 2" xfId="51118" xr:uid="{56CE55B7-A5EF-4EB5-9B06-50762C20D66A}"/>
    <cellStyle name="Q_TMFC-Q3'06aom_K" xfId="51119" xr:uid="{E8AAE0E3-0AAB-4EA1-82DF-C50B35A62D83}"/>
    <cellStyle name="Q_TMFC-Q3'06aom_MFC Q2' 08" xfId="51120" xr:uid="{8F7471CA-67E5-4D0A-ADAC-06E5394CF34C}"/>
    <cellStyle name="Q_TMFC-Q3'06aom_MFC Q2' 08 2" xfId="51121" xr:uid="{3BD1B8C8-4753-434F-9D88-A6B2E30E4D68}"/>
    <cellStyle name="Q_TMFC-Q3'06aom_MFC-ye08-pakpao" xfId="51122" xr:uid="{4973E30A-6FD6-4B01-9213-2BB514693FC0}"/>
    <cellStyle name="Q_TMFC-Q3'06aom_MFC-ye08-pakpao 2" xfId="51123" xr:uid="{24EF420F-5DEC-44BB-BD0F-D548574489A9}"/>
    <cellStyle name="Q_TMFC-Q3'06aom_SFC_Q2_Phang " xfId="51124" xr:uid="{61D52E5A-2087-4BBE-8189-EFBDBB0CAC5C}"/>
    <cellStyle name="Q_TMFC-Q3'06aom_SFC-ye08-N' Beau" xfId="51125" xr:uid="{871575F0-AD49-4051-8A34-EFB85E580619}"/>
    <cellStyle name="Q_TMFC-Q3'06aom_SFC-ye08-N' Beau 2" xfId="51126" xr:uid="{3F6D0EE2-61AE-4F9D-88BB-369E0FB83A16}"/>
    <cellStyle name="Q_TMFC-Q3'06aom_SFC-ye08-N'Bitoey" xfId="51127" xr:uid="{AC9FCD4A-E7F0-433E-A1C8-EAEBD8877063}"/>
    <cellStyle name="Q_TMFC-Q3'06aom_SFC-ye08-N'Bitoey 2" xfId="51128" xr:uid="{391805DD-CE86-40D3-9CC9-B5CC39B407C3}"/>
    <cellStyle name="Q_TMFC-Q3'06aom_SFC-ye08-pakpao" xfId="51129" xr:uid="{FD4B84B3-4A75-426D-AC5C-68B6933EC9F9}"/>
    <cellStyle name="Q_TMFC-Q3'06aom_SFC-ye08-pakpao_Complete WP SFC_Q2_Phang " xfId="51130" xr:uid="{773ACAD8-6CEF-4D64-8810-7E0B7F9BBA30}"/>
    <cellStyle name="Q_TMFC-Q3'06aom_SFC-ye08-pakpao_F123 SFC Q2'09 New" xfId="51131" xr:uid="{EA663184-8935-47CE-BDA8-E7839D5BB515}"/>
    <cellStyle name="Q_TMFC-Q3'06aom_SFC-ye08-pakpao_SFC_Q2_Phang " xfId="51132" xr:uid="{718F09E5-9185-4BA8-A9CE-3A171BD3490F}"/>
    <cellStyle name="Q_TMFC-Q3'06aom_SUAD of SFC" xfId="51133" xr:uid="{2B691804-1E7D-4FD5-AF84-16DF28FDFA05}"/>
    <cellStyle name="Q_TMFC-Q3'06aom_SUAD of SFC 2" xfId="51134" xr:uid="{FC29B3D5-FEE1-4253-A5BB-0A94257C45D2}"/>
    <cellStyle name="Q_TMFC-Q3'06aom_TMFC-Q1'09" xfId="51135" xr:uid="{2457845D-DF28-438D-932F-9BF4EE0ECFD5}"/>
    <cellStyle name="Q_TMFC-Q3'06aom_TMFC-Q1'09 2" xfId="51136" xr:uid="{EDDECDCC-982F-4A83-96D2-31A4A7C06F75}"/>
    <cellStyle name="Q_TMFC-Q3'06aom_TMFC-Q1'09bitoey to ใบเตย" xfId="51137" xr:uid="{644EBB65-AF7A-4E80-8012-EFFFAE6B7E88}"/>
    <cellStyle name="Q_TMFC-Q3'06aom_TMFC-Q1'09bitoey to ใบเตย 2" xfId="51138" xr:uid="{96567DCC-4E04-48E6-8B47-E0AE69A9E8F7}"/>
    <cellStyle name="Q_TMFC-Q3'06aom_Top_SFC 062008" xfId="51139" xr:uid="{E3F8D8D3-21BD-424F-B6FE-9636FA3F7DB4}"/>
    <cellStyle name="Q_TMFC-Q3'06aom_Top_SFC 062008 2" xfId="51140" xr:uid="{A5709FCC-C37A-46A4-8630-4B1FA3D95832}"/>
    <cellStyle name="Q_TMFC-Q3'06aom_V100" xfId="51141" xr:uid="{417C9D11-52A5-4C8A-B7DF-9ED6C810D073}"/>
    <cellStyle name="Q_TMFC-Q3'06aom_V100 2" xfId="51142" xr:uid="{B5A39F4B-CFE8-491B-9DAC-11BB6A54EF08}"/>
    <cellStyle name="Q_TMFC-Q3'06aom_WP SBR 08" xfId="51143" xr:uid="{F7BB8EDC-CDCD-46D4-9F84-85021F7D9DF2}"/>
    <cellStyle name="Q_TMFC-Q3'06aom_WP SBR 08 2" xfId="51144" xr:uid="{8358597A-35DD-4D4C-9757-C33328E37678}"/>
    <cellStyle name="Q_TMFC-Q3'06aom_WP SFC Q2' 08" xfId="51145" xr:uid="{3B407702-7CA5-4920-9589-755153F0FC57}"/>
    <cellStyle name="Q_TMFC-Q3'06aom_WP SFC Q2' 08 2" xfId="51146" xr:uid="{B7DE685D-0E0A-44EB-B8C5-7D386FC110FB}"/>
    <cellStyle name="Q_Top CSM_y2008" xfId="55616" xr:uid="{AEFC5746-DC41-4492-A144-ADB16C172A4B}"/>
    <cellStyle name="Q_Top CSM_y2008_Top CSM_y2008" xfId="55617" xr:uid="{56CFB49C-95CA-4778-85E1-1579867776DD}"/>
    <cellStyle name="Q_TOP TCC BL 31.12.08" xfId="55618" xr:uid="{96E16623-BC8B-4FD5-BE29-910D45AF3418}"/>
    <cellStyle name="Q_TOP TCC BL 31.12.08_print1" xfId="55619" xr:uid="{703310BA-00D4-4986-8ABC-7BDB233904C2}"/>
    <cellStyle name="Q_TOP TCC PL 31.12.08" xfId="55620" xr:uid="{36AFF877-C154-4EEC-871F-12759A49D107}"/>
    <cellStyle name="Q_TOP TCC PL 31.12.08_print1" xfId="55621" xr:uid="{673E95D9-0691-4456-9C13-87C722BD828D}"/>
    <cellStyle name="Q_top_ap_con11.12.08" xfId="55622" xr:uid="{6478C330-63A8-4420-B20E-05DA2A26A487}"/>
    <cellStyle name="Q_top_ap_con11.12.08_print1" xfId="55623" xr:uid="{38C183F9-6DE8-48A4-AABB-8B4377F9CEFC}"/>
    <cellStyle name="Q_top_ar_ry" xfId="55624" xr:uid="{65EFE731-4F25-45F1-A560-A07717F8D1DB}"/>
    <cellStyle name="Q_top_ar_ry_print1" xfId="55625" xr:uid="{5AC08F87-1D5E-49A2-AE5E-89317C17BD28}"/>
    <cellStyle name="Q_top_ar_sb" xfId="55626" xr:uid="{7EE4DFA2-2D7B-473E-B6A8-F6D898C6F5A0}"/>
    <cellStyle name="Q_top_ar_sb_print1" xfId="55627" xr:uid="{A29995EA-1C4E-4844-AE8B-A3D9C050AE62}"/>
    <cellStyle name="Q_Top_SFC 062008" xfId="51147" xr:uid="{AADB26A6-5D24-4A2D-9775-757474997361}"/>
    <cellStyle name="Q_Top_SFC 062008 2" xfId="51148" xr:uid="{DFFB330C-9142-4972-94EC-E0618FE9B298}"/>
    <cellStyle name="Q_TOP_WORK ked-TCC'2008_BS" xfId="55628" xr:uid="{6DA98E31-DE72-42AC-9522-05438DB5B3BF}"/>
    <cellStyle name="Q_TOP_WORK ked-TCC'2008_BS_print1" xfId="55629" xr:uid="{B2BD2C1B-13DE-485F-8B8B-6CC68C4FD29D}"/>
    <cellStyle name="Q_TPC Cost YE2009 13.01.2010 3PM" xfId="55630" xr:uid="{4756FA4B-3FC7-4B73-BEAE-26A61C5A47C3}"/>
    <cellStyle name="Q_TPC Cost-11.11.09" xfId="55631" xr:uid="{887E963F-46F0-432A-9C0E-C4FB1D30AA38}"/>
    <cellStyle name="Q_TPCindo Consol 1206" xfId="55632" xr:uid="{1ADA3060-2F07-4BED-A0CE-F0186D370FA6}"/>
    <cellStyle name="Q_TPCindo Consol 1206rev2" xfId="55633" xr:uid="{DEDE8CB4-B898-4A26-8A88-43E7A67FC268}"/>
    <cellStyle name="Q_U_SGI_2008" xfId="55634" xr:uid="{9AD95D5F-FF7A-4675-96A9-B225969A6095}"/>
    <cellStyle name="Q_V100" xfId="51149" xr:uid="{4B8BFFE6-A7A0-48DB-A7CC-653638B91BC6}"/>
    <cellStyle name="Q_V100 2" xfId="51150" xr:uid="{10862BAA-87A3-4DB3-BE2A-ADDC921C8341}"/>
    <cellStyle name="Q_Vouch_SCT" xfId="55635" xr:uid="{7B4013E9-019B-47C3-A148-92CCD68AC59B}"/>
    <cellStyle name="Q_WP ADT YE 09" xfId="51151" xr:uid="{4C739A37-374A-454E-8F6E-A37EABE70D4F}"/>
    <cellStyle name="Q_WP ADT YE 09 2" xfId="51152" xr:uid="{AFD6AE3C-613E-4397-AE8D-A9903173BBBB}"/>
    <cellStyle name="Q_WP FA-IQA Lab 30.11.08" xfId="55636" xr:uid="{FB0CF893-4CEC-4095-920F-C6C4DF9DBA97}"/>
    <cellStyle name="Q_WP FA-IQA Lab 30.11.08_print1" xfId="55637" xr:uid="{6AC96949-64F8-4B27-B909-AE3D23B2ED8B}"/>
    <cellStyle name="Q_WP IQA 31.12.08" xfId="55638" xr:uid="{BC04F236-4128-4057-BBF4-18E981DF9B0E}"/>
    <cellStyle name="Q_WP IQA 31.12.08 (Revised 02.04.09)" xfId="55639" xr:uid="{D6D33E0B-CBA9-46F9-8DC3-DD952CAD9E4B}"/>
    <cellStyle name="Q_WP IQA 31.12.08 (Update1)" xfId="55640" xr:uid="{1C77A441-7FFB-4AAF-BF9C-0EBBFFB69874}"/>
    <cellStyle name="Q_WP IQA 31.12.08.revise" xfId="55641" xr:uid="{EECCEC8C-73C4-4A2D-82C0-60534DBF9E3E}"/>
    <cellStyle name="Q_WP IQA 31.12.08_L,O" xfId="55642" xr:uid="{D3FCE160-54B6-474A-AB04-C1A690298361}"/>
    <cellStyle name="Q_WP SBR 08" xfId="51153" xr:uid="{94A1570E-8B61-43B3-8DE7-D535D91A8517}"/>
    <cellStyle name="Q_WP SBR 08 2" xfId="51154" xr:uid="{02725BFE-4023-4D1E-8CF2-236907CDF0AB}"/>
    <cellStyle name="Q_WP SFC Q2' 08" xfId="51155" xr:uid="{C2305F09-1C00-4941-B2F0-3CF6AA24D827}"/>
    <cellStyle name="Q_WP SFC Q2' 08 2" xfId="51156" xr:uid="{D4F4D4B5-7A91-416D-BE39-5D989B58B371}"/>
    <cellStyle name="Q_WP stock count_CCL" xfId="55643" xr:uid="{A5A1DAEB-5568-49A8-9817-85AA301AF61C}"/>
    <cellStyle name="Q_WP stock count_SSC" xfId="55644" xr:uid="{0DFFE766-0698-4828-8D77-D1260583D168}"/>
    <cellStyle name="Q_WP stock count_SSC_print1" xfId="55645" xr:uid="{00A72F22-3F3C-43AB-961E-DF3585E5DE27}"/>
    <cellStyle name="Q_WP_ked2" xfId="55646" xr:uid="{7CFDEA4E-67B5-4BC4-B7F4-C394F8700D4E}"/>
    <cellStyle name="Q_WP_TPC_08" xfId="55647" xr:uid="{FC6416AD-D961-4AC4-BB86-90F3BAD3862E}"/>
    <cellStyle name="Q_WP_TPC_08 2" xfId="55648" xr:uid="{3C76ED0B-DE0E-4CAD-8229-278D10055666}"/>
    <cellStyle name="Q_WT" xfId="51157" xr:uid="{2279F385-EC31-4DC6-9E1C-4B9C518CCA3D}"/>
    <cellStyle name="Q_WT_Book1" xfId="55649" xr:uid="{F7E499B9-FCE5-4650-8C4F-9EF763750AE6}"/>
    <cellStyle name="Q_WT_Complete WP SFC_Q2_Phang " xfId="51158" xr:uid="{0B207C47-0D4B-43A5-B203-E28E4219F75D}"/>
    <cellStyle name="Q_WT_Construction_Revenue and cost (from nu+ vee)" xfId="55650" xr:uid="{2284DE48-5C46-49FE-B15E-A5E4FBCF5964}"/>
    <cellStyle name="Q_WT_F123 SFC Q2'09 New" xfId="51159" xr:uid="{0C4F5C14-A4AE-4FA0-B682-08FC0E887A57}"/>
    <cellStyle name="Q_WT_Group BSTE Trial Balance 31.12.09_Update ครั้งที่ 1 (17.1.09)" xfId="51160" xr:uid="{A2C6A73E-0C08-441B-817D-593496060618}"/>
    <cellStyle name="Q_WT_Group BSTE Trial Balance 31.12.09_Update ครั้งที่ 1 (17.1.09) 2" xfId="51161" xr:uid="{E906AB27-0930-4A36-89A4-6D31857160F5}"/>
    <cellStyle name="Q_WT_K" xfId="51162" xr:uid="{B4251A50-06E1-4528-96B2-843E2DEDE91E}"/>
    <cellStyle name="Q_WT_MFC-ye08-pakpao" xfId="51163" xr:uid="{68686BBC-9EAF-431A-9ECD-EB69A39266A4}"/>
    <cellStyle name="Q_WT_MFC-ye08-pakpao 2" xfId="51164" xr:uid="{521D404A-37BF-43B1-972B-33DFF96AA8A6}"/>
    <cellStyle name="Q_WT_SFC_310310" xfId="51165" xr:uid="{69F4D29C-44D4-4B87-B295-E26A2BB6E961}"/>
    <cellStyle name="Q_WT_SFC_310310 2" xfId="51166" xr:uid="{D02DC0F8-6D71-4B3C-9745-29FE483B4DCD}"/>
    <cellStyle name="Q_WT_SFC_Q2_Phang " xfId="51167" xr:uid="{730704AA-A412-4A3A-8C48-6F857718B657}"/>
    <cellStyle name="Q_WT_SFC-ye08-N' Beau" xfId="51168" xr:uid="{ADFF34F5-F46B-431E-BD25-6C01269B5046}"/>
    <cellStyle name="Q_WT_SFC-ye08-N' Beau 2" xfId="51169" xr:uid="{0BA7178C-B129-4FB0-B375-2AC33F0924C6}"/>
    <cellStyle name="Q_WT_SFC-ye08-pakpao" xfId="51170" xr:uid="{D8A4A504-3659-43C0-A349-0101A1362AAA}"/>
    <cellStyle name="Q_WT_SFC-ye08-pakpao_Complete WP SFC_Q2_Phang " xfId="51171" xr:uid="{17A7D0CA-44C6-4B44-8EE3-4E3AB40EC52F}"/>
    <cellStyle name="Q_WT_SFC-ye08-pakpao_F123 SFC Q2'09 New" xfId="51172" xr:uid="{F3B2B73E-D6EE-479D-B288-E37282D30558}"/>
    <cellStyle name="Q_WT_SFC-ye08-pakpao_SFC_Q2_Phang " xfId="51173" xr:uid="{5DF91E9C-18D3-4857-9C22-AB71F22E2187}"/>
    <cellStyle name="Q_WT_V100" xfId="51174" xr:uid="{F1E8AB86-47E1-49BC-ABF1-9D8785EE14A1}"/>
    <cellStyle name="Q_WT_V100 2" xfId="51175" xr:uid="{B411B5BC-AE32-4670-BFF4-473D99DD2080}"/>
    <cellStyle name="Q_WT_WP SBR 08" xfId="51176" xr:uid="{A38AAFF4-3C31-46B1-A0D6-5B351CE3C813}"/>
    <cellStyle name="Q_WT_WP SBR 08 2" xfId="51177" xr:uid="{608EFBA7-21B3-4FE6-9551-9D57C7D24626}"/>
    <cellStyle name="Q_รายการปรับ" xfId="55651" xr:uid="{1B4DDCB3-E503-4461-86BD-5C213A112BF3}"/>
    <cellStyle name="Q_รายการปรับ_print1" xfId="55652" xr:uid="{1C0B42F8-B86F-40BF-9D38-84C2E7E20BB7}"/>
    <cellStyle name="QTR94_95_INCOME CTMP#1 98" xfId="744" xr:uid="{26DE959C-B22C-4DB1-8F63-1B655463ADA0}"/>
    <cellStyle name="Quantity" xfId="45" xr:uid="{B44A0288-D950-43CB-ADFF-079F6CB8D9AC}"/>
    <cellStyle name="Quantity 2" xfId="55653" xr:uid="{91F5C9D9-7B18-40FB-903A-EC3625C2D785}"/>
    <cellStyle name="Quantity 3" xfId="55654" xr:uid="{F8A6883D-864A-4D64-852F-C09A1D6EBD80}"/>
    <cellStyle name="Quantity 4" xfId="55971" xr:uid="{97879441-9E8D-4DA5-BD35-94C5E3500CFB}"/>
    <cellStyle name="Quantity_BS" xfId="55655" xr:uid="{F285146E-ABDF-4F32-8EAE-C6D8C9437205}"/>
    <cellStyle name="-R0.000" xfId="55656" xr:uid="{00DE4DB3-DCA1-4710-8800-8BFC1A72CE12}"/>
    <cellStyle name="RangeNames" xfId="51178" xr:uid="{C7C831A5-14CF-40D8-B95B-FC0840B32A34}"/>
    <cellStyle name="Ratio" xfId="51179" xr:uid="{2463680C-1EDE-4033-9524-5376E4238FCF}"/>
    <cellStyle name="ratio - Style2" xfId="51180" xr:uid="{9976F70A-A4AC-42D9-926E-AC8CDAE8147C}"/>
    <cellStyle name="Ratio_EGAT BS 8" xfId="51181" xr:uid="{4351B0D1-1591-4BBA-9E49-DF5383D90C5C}"/>
    <cellStyle name="regstoresfromspecstores" xfId="745" xr:uid="{11112144-BF39-4C8E-B65A-90051843FBD5}"/>
    <cellStyle name="Report (4)" xfId="51182" xr:uid="{A5AD4A87-2612-42F4-800C-6FB3F71AF280}"/>
    <cellStyle name="Report (4) 2" xfId="51183" xr:uid="{C114E77A-32CE-4E9E-AE9F-3C0C621C55D6}"/>
    <cellStyle name="Report_laroux" xfId="51184" xr:uid="{E2CE89D0-54FF-4E88-BC1B-51460DA0D291}"/>
    <cellStyle name="Reset range style to defaults" xfId="51185" xr:uid="{9E2E3223-337A-4E35-AD23-98BB8AFCEA09}"/>
    <cellStyle name="revised" xfId="55657" xr:uid="{A0A77FA4-CFB0-482F-A8C9-E0249796F6A7}"/>
    <cellStyle name="RevList" xfId="746" xr:uid="{ACA7E73A-EC67-433C-A6AA-B85907A133F6}"/>
    <cellStyle name="RevList 2" xfId="55658" xr:uid="{46A79486-E155-4150-B9BA-D69C3D7597BC}"/>
    <cellStyle name="ri" xfId="1118" xr:uid="{35A57759-BD6E-4FAF-A7EB-275AB3BF81AC}"/>
    <cellStyle name="RM" xfId="1119" xr:uid="{CFE1E4A6-FEFE-43AE-B55F-3A6C5301BD9B}"/>
    <cellStyle name="rmal_h2 composition" xfId="55659" xr:uid="{703DA8DC-02F3-4CF4-87A8-DA36DE835C96}"/>
    <cellStyle name="Rothschild Normal" xfId="51186" xr:uid="{A1DE8AC1-1F8D-456A-B893-53CE7B47A1EB}"/>
    <cellStyle name="RowSummary" xfId="51187" xr:uid="{8D26F898-8837-4F5D-AA3E-41D861AE6748}"/>
    <cellStyle name="S.XLS" xfId="51188" xr:uid="{54B634C3-4FAD-423C-AC2D-EFDDCE0A17CA}"/>
    <cellStyle name="Salomon Logo" xfId="747" xr:uid="{CFB63288-1FE3-4E6D-A05D-B8A00CE62FA0}"/>
    <cellStyle name="Salomon Logo 2" xfId="51189" xr:uid="{3C67A0D0-B685-4A3B-A602-82DFB47B9018}"/>
    <cellStyle name="SAPBEXaggData" xfId="748" xr:uid="{B63541DD-51D6-4770-B999-915CFF99ACDB}"/>
    <cellStyle name="SAPBEXaggData 10" xfId="51190" xr:uid="{A6C7FEDD-124E-49C7-858A-B5FD12C11F4B}"/>
    <cellStyle name="SAPBEXaggData 10 2" xfId="51191" xr:uid="{FD4CCD74-4E85-45FA-855D-4420D1E9BF4B}"/>
    <cellStyle name="SAPBEXaggData 10 3" xfId="51192" xr:uid="{22EC24EF-E654-4103-97B1-685FA7C90027}"/>
    <cellStyle name="SAPBEXaggData 10 4" xfId="51193" xr:uid="{55C310FE-B886-459E-8EB5-4F2F4F6267C6}"/>
    <cellStyle name="SAPBEXaggData 10 5" xfId="51194" xr:uid="{3B996E6F-B7CE-493B-9B01-31DA50E41166}"/>
    <cellStyle name="SAPBEXaggData 10 6" xfId="51195" xr:uid="{1955C09D-43CF-4DF7-9185-666F76BBA352}"/>
    <cellStyle name="SAPBEXaggData 10 7" xfId="51196" xr:uid="{45463920-B2C1-46A7-A7F1-319D997560B4}"/>
    <cellStyle name="SAPBEXaggData 2" xfId="51197" xr:uid="{30CD29F0-3910-4FE0-996E-65FB4F83F70B}"/>
    <cellStyle name="SAPBEXaggData 2 2" xfId="51198" xr:uid="{7CB7C0D5-B0C5-4C60-A696-7A77A5BA5A27}"/>
    <cellStyle name="SAPBEXaggData 3" xfId="51199" xr:uid="{E74814B5-07A7-4C7D-A99F-1C51D0F323FE}"/>
    <cellStyle name="SAPBEXaggData 3 2" xfId="51200" xr:uid="{4B38FA0B-79C7-449F-9ADF-654B655AEF02}"/>
    <cellStyle name="SAPBEXaggData 3 3" xfId="51201" xr:uid="{F9967E57-A5FA-4ADA-B8FD-B86D2BADF130}"/>
    <cellStyle name="SAPBEXaggData 3 4" xfId="51202" xr:uid="{2B6A4C25-5962-4F49-880E-ABD07260CDF8}"/>
    <cellStyle name="SAPBEXaggData 3 5" xfId="51203" xr:uid="{BE331A64-DD05-4B17-9489-0D9F975F8B9B}"/>
    <cellStyle name="SAPBEXaggData 3 6" xfId="51204" xr:uid="{E28544BB-D67C-4B13-A59F-B0FC12D2F0E5}"/>
    <cellStyle name="SAPBEXaggData 3 7" xfId="51205" xr:uid="{8C80959E-3C45-43A0-A745-4FEF9D3338B8}"/>
    <cellStyle name="SAPBEXaggData 3 8" xfId="51206" xr:uid="{35DE4F2B-05F4-4FE9-BE85-880B64920738}"/>
    <cellStyle name="SAPBEXaggData 4" xfId="51207" xr:uid="{BEFD3C8E-2DFF-45C3-A982-D47D4E0CCC16}"/>
    <cellStyle name="SAPBEXaggData 4 2" xfId="51208" xr:uid="{1266DB40-B529-4B35-9D19-445DC7AB8AEE}"/>
    <cellStyle name="SAPBEXaggData 4 3" xfId="51209" xr:uid="{ED41BE86-03C4-4936-84CE-2BD540E9D2FE}"/>
    <cellStyle name="SAPBEXaggData 4 4" xfId="51210" xr:uid="{37C1AC8F-6892-4F7F-9AC4-74A6B3D8A552}"/>
    <cellStyle name="SAPBEXaggData 4 5" xfId="51211" xr:uid="{704B07C3-B3CF-4FD2-B950-7EEBEE3AA060}"/>
    <cellStyle name="SAPBEXaggData 4 6" xfId="51212" xr:uid="{A4A5D359-04D9-486C-8B4E-7D6BD6F77FFE}"/>
    <cellStyle name="SAPBEXaggData 4 7" xfId="51213" xr:uid="{B3362C79-8324-490D-AACE-B19E73502527}"/>
    <cellStyle name="SAPBEXaggData 5" xfId="51214" xr:uid="{5089E02F-B30C-46CA-B95E-7B3AA2C316CC}"/>
    <cellStyle name="SAPBEXaggData 5 2" xfId="51215" xr:uid="{4B94708C-1FDD-4700-A01E-C73ABADF4295}"/>
    <cellStyle name="SAPBEXaggData 5 3" xfId="51216" xr:uid="{85D65A99-3B81-4A43-95E9-5BBA5797562D}"/>
    <cellStyle name="SAPBEXaggData 5 4" xfId="51217" xr:uid="{C7A343B2-A52B-43BF-A4DC-7B26003E7BF4}"/>
    <cellStyle name="SAPBEXaggData 5 5" xfId="51218" xr:uid="{54CD6298-965F-4C92-9F0B-CFC13857E144}"/>
    <cellStyle name="SAPBEXaggData 5 6" xfId="51219" xr:uid="{8E59A0BB-54A8-4995-BEEA-26A597B330B6}"/>
    <cellStyle name="SAPBEXaggData 5 7" xfId="51220" xr:uid="{1D525C62-2D36-49F9-8808-DD061953F970}"/>
    <cellStyle name="SAPBEXaggData 6" xfId="51221" xr:uid="{94444D59-66FE-41F4-B897-8F15ED9DF59C}"/>
    <cellStyle name="SAPBEXaggData 6 2" xfId="51222" xr:uid="{EE71BCA3-9DCB-4941-A9E9-9E9E461A78B6}"/>
    <cellStyle name="SAPBEXaggData 6 3" xfId="51223" xr:uid="{DDA887A3-76E5-4AE5-9E58-39EDF5CD15FA}"/>
    <cellStyle name="SAPBEXaggData 6 4" xfId="51224" xr:uid="{66EE63EC-9215-45C1-862B-45E0C156B318}"/>
    <cellStyle name="SAPBEXaggData 6 5" xfId="51225" xr:uid="{332CBF48-2E6A-4F76-9F62-DFFC79E0A900}"/>
    <cellStyle name="SAPBEXaggData 6 6" xfId="51226" xr:uid="{B57147C5-323D-4F84-85C1-37E9E40B365B}"/>
    <cellStyle name="SAPBEXaggData 6 7" xfId="51227" xr:uid="{AF775B5F-203F-4B65-A670-6B17935AA2D9}"/>
    <cellStyle name="SAPBEXaggData 7" xfId="51228" xr:uid="{AA8695E4-585F-4A0B-9886-D76B83026F80}"/>
    <cellStyle name="SAPBEXaggData 7 2" xfId="51229" xr:uid="{56B9CDDC-4118-4FBB-B412-C88FF7D6E167}"/>
    <cellStyle name="SAPBEXaggData 7 3" xfId="51230" xr:uid="{B7B82B15-8AA4-46A4-A42F-FE7325A342DF}"/>
    <cellStyle name="SAPBEXaggData 7 4" xfId="51231" xr:uid="{9CC23998-2534-420A-A07E-30BDFC40A098}"/>
    <cellStyle name="SAPBEXaggData 7 5" xfId="51232" xr:uid="{873A6DA4-4B6C-40BC-8864-E3EA0C5DDCB7}"/>
    <cellStyle name="SAPBEXaggData 7 6" xfId="51233" xr:uid="{AC9E3192-50C2-402F-92C3-87EE9D5483D0}"/>
    <cellStyle name="SAPBEXaggData 7 7" xfId="51234" xr:uid="{D66EC848-23AF-4DFE-B7C8-C3056ED48862}"/>
    <cellStyle name="SAPBEXaggData 8" xfId="51235" xr:uid="{CC902E84-2244-4845-AF8A-53BE0D739580}"/>
    <cellStyle name="SAPBEXaggData 8 2" xfId="51236" xr:uid="{BF6C52C4-7D4F-4F0A-BC0E-1FEED1649B63}"/>
    <cellStyle name="SAPBEXaggData 8 3" xfId="51237" xr:uid="{2821A237-2349-43C5-BDB8-387D40954F70}"/>
    <cellStyle name="SAPBEXaggData 8 4" xfId="51238" xr:uid="{E81782FD-116E-4C7F-8D72-AF1D297917E6}"/>
    <cellStyle name="SAPBEXaggData 8 5" xfId="51239" xr:uid="{1B6754AB-5767-46E9-B230-27D202A9A0BF}"/>
    <cellStyle name="SAPBEXaggData 8 6" xfId="51240" xr:uid="{ABD5576D-DCCD-4F8E-BFAE-5CFC3963B7D6}"/>
    <cellStyle name="SAPBEXaggData 8 7" xfId="51241" xr:uid="{CB3D1DA2-4500-4A3A-8205-D02404F5EE41}"/>
    <cellStyle name="SAPBEXaggData 9" xfId="51242" xr:uid="{DAE0B43A-F2C3-4664-A9B5-72A4A4D661B9}"/>
    <cellStyle name="SAPBEXaggData 9 2" xfId="51243" xr:uid="{42C2AFD0-8C60-4438-B47A-6C2BC32B0CF5}"/>
    <cellStyle name="SAPBEXaggData 9 3" xfId="51244" xr:uid="{107E8078-E64D-4C22-9AEA-8BE4D27F8623}"/>
    <cellStyle name="SAPBEXaggData 9 4" xfId="51245" xr:uid="{12222A28-D637-4B36-B315-A287E2EA724F}"/>
    <cellStyle name="SAPBEXaggData 9 5" xfId="51246" xr:uid="{25E66EAD-0073-4AAD-9F6E-7D0A28EEAC0F}"/>
    <cellStyle name="SAPBEXaggData 9 6" xfId="51247" xr:uid="{AC3187A4-6A3B-41E9-9214-8143735AA630}"/>
    <cellStyle name="SAPBEXaggData 9 7" xfId="51248" xr:uid="{AECE2B61-288D-4678-B3D3-59E18C55EDE2}"/>
    <cellStyle name="SAPBEXaggData_EGAT BS 10" xfId="51249" xr:uid="{BE46FD80-D803-4B91-98D4-34EFC8DA6EB8}"/>
    <cellStyle name="SAPBEXaggDataEmph" xfId="749" xr:uid="{F521813E-5E3C-480E-AEFC-2A026AF1FAA7}"/>
    <cellStyle name="SAPBEXaggDataEmph 10" xfId="51250" xr:uid="{6A272F47-782B-46C6-ACA6-83710536CE17}"/>
    <cellStyle name="SAPBEXaggDataEmph 10 2" xfId="51251" xr:uid="{0C69873A-8CE1-4424-88C4-3C93301F4A26}"/>
    <cellStyle name="SAPBEXaggDataEmph 10 3" xfId="51252" xr:uid="{B53E33BA-B4C9-4BD7-A42D-A0D4F3F0836C}"/>
    <cellStyle name="SAPBEXaggDataEmph 10 4" xfId="51253" xr:uid="{759DECB3-1016-4F25-84D1-9B30DFCF0BC4}"/>
    <cellStyle name="SAPBEXaggDataEmph 10 5" xfId="51254" xr:uid="{769724E9-BB3D-4122-AC44-530C9F747DA5}"/>
    <cellStyle name="SAPBEXaggDataEmph 10 6" xfId="51255" xr:uid="{E76A6083-05BC-4274-8A32-9C47554D8454}"/>
    <cellStyle name="SAPBEXaggDataEmph 10 7" xfId="51256" xr:uid="{3DC505AF-9320-46D3-B9BC-549DF345FC79}"/>
    <cellStyle name="SAPBEXaggDataEmph 2" xfId="51257" xr:uid="{B8619A68-F409-4B2E-804B-CE8B1EA712D3}"/>
    <cellStyle name="SAPBEXaggDataEmph 2 2" xfId="51258" xr:uid="{05D56C56-732F-4959-AFBB-ED83330FBF89}"/>
    <cellStyle name="SAPBEXaggDataEmph 2 3" xfId="51259" xr:uid="{DA64075F-B37A-40A9-B0BA-CB2302203C2F}"/>
    <cellStyle name="SAPBEXaggDataEmph 2 4" xfId="51260" xr:uid="{E8B55C59-E387-41E9-B8D4-89EB544D5120}"/>
    <cellStyle name="SAPBEXaggDataEmph 2 5" xfId="51261" xr:uid="{8A4929AA-781C-4020-AB96-3880AC29DD6D}"/>
    <cellStyle name="SAPBEXaggDataEmph 2 6" xfId="51262" xr:uid="{3B011833-4515-4ACC-8022-F994103340FB}"/>
    <cellStyle name="SAPBEXaggDataEmph 2 7" xfId="51263" xr:uid="{D626766D-F941-4A30-9927-3310226865A3}"/>
    <cellStyle name="SAPBEXaggDataEmph 3" xfId="51264" xr:uid="{ACCA92B0-1D99-472B-81D5-EA3A2248A86A}"/>
    <cellStyle name="SAPBEXaggDataEmph 3 2" xfId="51265" xr:uid="{E41761C7-DBF3-4A17-BB5F-16221982ADB9}"/>
    <cellStyle name="SAPBEXaggDataEmph 3 3" xfId="51266" xr:uid="{B1B7B667-C056-460C-88DD-BBE51ACD6596}"/>
    <cellStyle name="SAPBEXaggDataEmph 3 4" xfId="51267" xr:uid="{350B6273-3EAD-498A-B999-45A40B892C57}"/>
    <cellStyle name="SAPBEXaggDataEmph 3 5" xfId="51268" xr:uid="{285DBDAA-FC36-47BB-9F5A-30B2B70D64EF}"/>
    <cellStyle name="SAPBEXaggDataEmph 3 6" xfId="51269" xr:uid="{D8949601-AFD9-46A6-AC92-EBE1C52AC424}"/>
    <cellStyle name="SAPBEXaggDataEmph 3 7" xfId="51270" xr:uid="{70190B12-5920-4276-8874-28F7572A33C6}"/>
    <cellStyle name="SAPBEXaggDataEmph 4" xfId="51271" xr:uid="{EFC64CC5-3864-44D7-B938-24790CAABA9E}"/>
    <cellStyle name="SAPBEXaggDataEmph 4 2" xfId="51272" xr:uid="{A0AF98DE-80ED-477B-B117-49B3396586F2}"/>
    <cellStyle name="SAPBEXaggDataEmph 4 3" xfId="51273" xr:uid="{CD94C726-9704-41B2-9094-C0040F2E21E3}"/>
    <cellStyle name="SAPBEXaggDataEmph 4 4" xfId="51274" xr:uid="{AF224A8E-B4D8-4453-B625-F83734ABB7BF}"/>
    <cellStyle name="SAPBEXaggDataEmph 4 5" xfId="51275" xr:uid="{D9BE6D41-EC95-4FC6-BF6F-CB6972F0F4A9}"/>
    <cellStyle name="SAPBEXaggDataEmph 4 6" xfId="51276" xr:uid="{8879C550-D017-46E6-9F37-CB30883109E5}"/>
    <cellStyle name="SAPBEXaggDataEmph 4 7" xfId="51277" xr:uid="{70CC363B-00CC-4BC4-83AA-B03508241785}"/>
    <cellStyle name="SAPBEXaggDataEmph 5" xfId="51278" xr:uid="{9CA71AF8-7DC2-4373-AC86-C90985601797}"/>
    <cellStyle name="SAPBEXaggDataEmph 5 2" xfId="51279" xr:uid="{1DD456F3-E7C1-49AA-9140-E61301134053}"/>
    <cellStyle name="SAPBEXaggDataEmph 5 3" xfId="51280" xr:uid="{5B9CD234-BA6A-461C-9EA7-CC99859B687E}"/>
    <cellStyle name="SAPBEXaggDataEmph 5 4" xfId="51281" xr:uid="{A8F94C4D-FAA6-4B8C-B7A8-0A7269BC6F98}"/>
    <cellStyle name="SAPBEXaggDataEmph 5 5" xfId="51282" xr:uid="{DBB4E5C3-6700-4F44-BD20-55B2AD0333EB}"/>
    <cellStyle name="SAPBEXaggDataEmph 5 6" xfId="51283" xr:uid="{24051A89-2BF8-4720-BE0E-B0141A4DB1CA}"/>
    <cellStyle name="SAPBEXaggDataEmph 5 7" xfId="51284" xr:uid="{00920D41-EB40-4CF4-AA6E-8ED5F800CABC}"/>
    <cellStyle name="SAPBEXaggDataEmph 6" xfId="51285" xr:uid="{6D6DC181-94F2-4BB2-A9A1-8455327FD7C4}"/>
    <cellStyle name="SAPBEXaggDataEmph 6 2" xfId="51286" xr:uid="{9E316BF9-2020-47DD-955D-5C40065C0C3E}"/>
    <cellStyle name="SAPBEXaggDataEmph 6 3" xfId="51287" xr:uid="{A52FAF68-8939-48D2-A4F8-97E12A9F30A1}"/>
    <cellStyle name="SAPBEXaggDataEmph 6 4" xfId="51288" xr:uid="{595DDCB4-A5F5-47F4-815F-CF1E531E2EDB}"/>
    <cellStyle name="SAPBEXaggDataEmph 6 5" xfId="51289" xr:uid="{5B2015BB-8946-4BAB-96FD-567105E8C060}"/>
    <cellStyle name="SAPBEXaggDataEmph 6 6" xfId="51290" xr:uid="{7B7CA24F-E855-4183-B39E-3293C0FCFAB1}"/>
    <cellStyle name="SAPBEXaggDataEmph 6 7" xfId="51291" xr:uid="{BF67A521-D55F-433F-9BF4-B7FD809015F9}"/>
    <cellStyle name="SAPBEXaggDataEmph 7" xfId="51292" xr:uid="{EA2873FF-F7F8-48E0-A739-F6EA0CA59CEC}"/>
    <cellStyle name="SAPBEXaggDataEmph 7 2" xfId="51293" xr:uid="{4E8484CE-FB69-4B15-B197-D2979B38C5F9}"/>
    <cellStyle name="SAPBEXaggDataEmph 7 3" xfId="51294" xr:uid="{604FFEDF-51DE-4369-A30C-D3E2DB9E3C12}"/>
    <cellStyle name="SAPBEXaggDataEmph 7 4" xfId="51295" xr:uid="{4BB2557E-FCEC-4D31-8367-C9AC53043DB7}"/>
    <cellStyle name="SAPBEXaggDataEmph 7 5" xfId="51296" xr:uid="{DC78E302-3D13-4A36-93EC-3F8DC42C647C}"/>
    <cellStyle name="SAPBEXaggDataEmph 7 6" xfId="51297" xr:uid="{0BAAC64F-00FA-4B53-A9BC-5CB104859DE6}"/>
    <cellStyle name="SAPBEXaggDataEmph 7 7" xfId="51298" xr:uid="{657901C9-1A27-4A75-A4C9-65CF2391F0BF}"/>
    <cellStyle name="SAPBEXaggDataEmph 8" xfId="51299" xr:uid="{18426370-6D83-4F31-B657-186C9B782019}"/>
    <cellStyle name="SAPBEXaggDataEmph 8 2" xfId="51300" xr:uid="{246A819D-61CC-48AC-A556-CDE727DD338F}"/>
    <cellStyle name="SAPBEXaggDataEmph 8 3" xfId="51301" xr:uid="{2E211ABA-2C20-42E2-8250-A7CE1B243CB2}"/>
    <cellStyle name="SAPBEXaggDataEmph 8 4" xfId="51302" xr:uid="{643C0CEB-5F2C-4401-AC7E-20B9B58BC34B}"/>
    <cellStyle name="SAPBEXaggDataEmph 8 5" xfId="51303" xr:uid="{2417049F-2986-4319-831E-D70D99E4A153}"/>
    <cellStyle name="SAPBEXaggDataEmph 8 6" xfId="51304" xr:uid="{7CC2FC36-707D-4746-A254-9F0B7D11FE04}"/>
    <cellStyle name="SAPBEXaggDataEmph 8 7" xfId="51305" xr:uid="{85BFBC2B-2251-452E-8CD8-A33C78552866}"/>
    <cellStyle name="SAPBEXaggDataEmph 9" xfId="51306" xr:uid="{75BC655A-1FF9-4AFF-9E88-D63B9D993ABC}"/>
    <cellStyle name="SAPBEXaggDataEmph 9 2" xfId="51307" xr:uid="{F4E1A2DE-BD1C-478E-816C-DDCFA2DB7E14}"/>
    <cellStyle name="SAPBEXaggDataEmph 9 3" xfId="51308" xr:uid="{D158B0D5-FA9E-475A-942E-AB741795FECD}"/>
    <cellStyle name="SAPBEXaggDataEmph 9 4" xfId="51309" xr:uid="{20A12317-859E-4199-B301-FF45CF829DCC}"/>
    <cellStyle name="SAPBEXaggDataEmph 9 5" xfId="51310" xr:uid="{221C0E8D-9AA6-4EC7-B88E-354C6F7D97D4}"/>
    <cellStyle name="SAPBEXaggDataEmph 9 6" xfId="51311" xr:uid="{415F94DC-B167-40ED-B72F-53D1E415ECB1}"/>
    <cellStyle name="SAPBEXaggDataEmph 9 7" xfId="51312" xr:uid="{594EE715-957A-4ABB-8A40-D0B005B2681A}"/>
    <cellStyle name="SAPBEXaggDataEmph_EGAT BS 10" xfId="51313" xr:uid="{390A4D80-8BAE-436B-96A7-4F6A2232F739}"/>
    <cellStyle name="SAPBEXaggItem" xfId="750" xr:uid="{4346A47C-A756-4045-890B-954DAB04C2DB}"/>
    <cellStyle name="SAPBEXaggItem 10" xfId="51314" xr:uid="{0729E4A0-0A6B-419C-9949-118D320F713D}"/>
    <cellStyle name="SAPBEXaggItem 10 2" xfId="51315" xr:uid="{9B3414F0-BDC6-44D9-A0D9-71803906A965}"/>
    <cellStyle name="SAPBEXaggItem 10 3" xfId="51316" xr:uid="{A757D3BB-0A00-4BA4-A541-BC0FB0AB75CD}"/>
    <cellStyle name="SAPBEXaggItem 10 4" xfId="51317" xr:uid="{70D00126-1FB7-48B5-84E2-76DF44ABAC9D}"/>
    <cellStyle name="SAPBEXaggItem 10 5" xfId="51318" xr:uid="{4A7C61F8-89FF-40AD-BCDF-0661FD896077}"/>
    <cellStyle name="SAPBEXaggItem 10 6" xfId="51319" xr:uid="{D649F00F-1DAD-42EC-9333-BA2CE5AFCA47}"/>
    <cellStyle name="SAPBEXaggItem 10 7" xfId="51320" xr:uid="{02AEB51E-6D98-4412-A342-F15A65603364}"/>
    <cellStyle name="SAPBEXaggItem 2" xfId="51321" xr:uid="{A526CC49-4693-4D8E-B8BB-038B8FBDCA7B}"/>
    <cellStyle name="SAPBEXaggItem 2 2" xfId="51322" xr:uid="{31A4A4B6-1811-466D-AE66-287B68C6868B}"/>
    <cellStyle name="SAPBEXaggItem 3" xfId="51323" xr:uid="{665283A7-9BA6-46FA-A801-CC5AAD18A4B1}"/>
    <cellStyle name="SAPBEXaggItem 3 2" xfId="51324" xr:uid="{3597000D-C117-45F5-A319-9A6075F19DEC}"/>
    <cellStyle name="SAPBEXaggItem 3 3" xfId="51325" xr:uid="{8478B447-5560-4B52-93FD-83792204F9E6}"/>
    <cellStyle name="SAPBEXaggItem 3 4" xfId="51326" xr:uid="{296C652B-B5CB-488B-A59C-1D32EE6DDACD}"/>
    <cellStyle name="SAPBEXaggItem 3 5" xfId="51327" xr:uid="{FF3B8E1A-F507-483F-ACDB-EDA2EF029E4B}"/>
    <cellStyle name="SAPBEXaggItem 3 6" xfId="51328" xr:uid="{9E92F561-5671-4BCE-AFC1-3031B95FBA72}"/>
    <cellStyle name="SAPBEXaggItem 3 7" xfId="51329" xr:uid="{35771F4D-D692-4DBA-A32D-35C0FD3258B5}"/>
    <cellStyle name="SAPBEXaggItem 3 8" xfId="51330" xr:uid="{A16673FF-92A4-4FD1-AE92-ED430D9F90DE}"/>
    <cellStyle name="SAPBEXaggItem 4" xfId="51331" xr:uid="{37A0BA50-05E9-4087-90A3-8B05B93068F4}"/>
    <cellStyle name="SAPBEXaggItem 4 2" xfId="51332" xr:uid="{BB23AED4-073C-4752-8006-906FCFE7C876}"/>
    <cellStyle name="SAPBEXaggItem 4 3" xfId="51333" xr:uid="{A29C7D44-FA55-49F8-B42C-E4A0F0FC87C5}"/>
    <cellStyle name="SAPBEXaggItem 4 4" xfId="51334" xr:uid="{687E8D81-9B5C-4C16-B379-7641B34C48D3}"/>
    <cellStyle name="SAPBEXaggItem 4 5" xfId="51335" xr:uid="{89520C16-57E7-4779-B020-F16910488714}"/>
    <cellStyle name="SAPBEXaggItem 4 6" xfId="51336" xr:uid="{CDC07A7E-38F3-4833-A14B-346B555DB452}"/>
    <cellStyle name="SAPBEXaggItem 4 7" xfId="51337" xr:uid="{E06FE82A-A969-4510-915D-00438F85AACA}"/>
    <cellStyle name="SAPBEXaggItem 5" xfId="51338" xr:uid="{F7F9AD63-F3F7-4D5D-B0C9-539EDC07151E}"/>
    <cellStyle name="SAPBEXaggItem 5 2" xfId="51339" xr:uid="{FFE7DFEE-8697-4074-92CB-62FD67864C97}"/>
    <cellStyle name="SAPBEXaggItem 5 3" xfId="51340" xr:uid="{6B2072FA-65E3-4C71-A483-91483644B7BA}"/>
    <cellStyle name="SAPBEXaggItem 5 4" xfId="51341" xr:uid="{90770645-D2E7-43B3-A00E-82CC84A22622}"/>
    <cellStyle name="SAPBEXaggItem 5 5" xfId="51342" xr:uid="{989E97AB-CFA1-498B-95D7-295F425AEEF1}"/>
    <cellStyle name="SAPBEXaggItem 5 6" xfId="51343" xr:uid="{43603B56-A827-4A12-A2F9-8B52D34EA569}"/>
    <cellStyle name="SAPBEXaggItem 5 7" xfId="51344" xr:uid="{316AB430-0A39-486B-A20B-9EC35EA72856}"/>
    <cellStyle name="SAPBEXaggItem 6" xfId="51345" xr:uid="{FCF5B8B1-201B-4B3F-BE11-CAD13662DBA3}"/>
    <cellStyle name="SAPBEXaggItem 6 2" xfId="51346" xr:uid="{2DE51E45-F34B-4DED-8EF0-03FEF8898898}"/>
    <cellStyle name="SAPBEXaggItem 6 3" xfId="51347" xr:uid="{59FD5F06-F0EF-41C9-8BEA-AB24F9375978}"/>
    <cellStyle name="SAPBEXaggItem 6 4" xfId="51348" xr:uid="{4B58F6D0-D80B-401E-86D6-963C69F9C939}"/>
    <cellStyle name="SAPBEXaggItem 6 5" xfId="51349" xr:uid="{D9FF0250-11EF-44D9-8766-CA9049F73B2F}"/>
    <cellStyle name="SAPBEXaggItem 6 6" xfId="51350" xr:uid="{05F7E6F8-2116-4B5F-9C45-A7B0E8CF2438}"/>
    <cellStyle name="SAPBEXaggItem 6 7" xfId="51351" xr:uid="{8B2CEC73-F257-43B4-A9D4-A19394DE1D97}"/>
    <cellStyle name="SAPBEXaggItem 7" xfId="51352" xr:uid="{8E1EC486-5123-4E70-968C-6969B83A6986}"/>
    <cellStyle name="SAPBEXaggItem 7 2" xfId="51353" xr:uid="{478135F1-E718-4806-A24D-1F690EA7F89F}"/>
    <cellStyle name="SAPBEXaggItem 7 3" xfId="51354" xr:uid="{F6DB86CF-82B3-4747-A806-A2A4A889C6AE}"/>
    <cellStyle name="SAPBEXaggItem 7 4" xfId="51355" xr:uid="{C83CFE84-A075-40EF-9C45-6B16945E912D}"/>
    <cellStyle name="SAPBEXaggItem 7 5" xfId="51356" xr:uid="{AFE997BC-118C-4F23-A514-F6C20056A835}"/>
    <cellStyle name="SAPBEXaggItem 7 6" xfId="51357" xr:uid="{5438616F-2993-49DF-93C6-3C731EC5C417}"/>
    <cellStyle name="SAPBEXaggItem 7 7" xfId="51358" xr:uid="{9624D8D6-325D-4FF4-A069-05B0A26B194E}"/>
    <cellStyle name="SAPBEXaggItem 8" xfId="51359" xr:uid="{BDF7B39C-5F97-495D-9E5A-9C1AFFA34E2A}"/>
    <cellStyle name="SAPBEXaggItem 8 2" xfId="51360" xr:uid="{93B9CE32-5502-4206-A117-1A152C232D48}"/>
    <cellStyle name="SAPBEXaggItem 8 3" xfId="51361" xr:uid="{A3E94645-DC63-4B39-BFA1-59C4B49EBF02}"/>
    <cellStyle name="SAPBEXaggItem 8 4" xfId="51362" xr:uid="{E22B1CBC-5988-4081-9986-B7B8FCC99951}"/>
    <cellStyle name="SAPBEXaggItem 8 5" xfId="51363" xr:uid="{184581BB-25B8-4583-BB5D-666A643EF918}"/>
    <cellStyle name="SAPBEXaggItem 8 6" xfId="51364" xr:uid="{EB72B2B6-FC86-464B-98EF-AA34B335AEF7}"/>
    <cellStyle name="SAPBEXaggItem 8 7" xfId="51365" xr:uid="{797D8434-889D-4ACD-9B73-239344E40B75}"/>
    <cellStyle name="SAPBEXaggItem 9" xfId="51366" xr:uid="{D34185C0-9D68-4AE7-A1C0-4B6B91856A78}"/>
    <cellStyle name="SAPBEXaggItem 9 2" xfId="51367" xr:uid="{9FAEAC02-BA64-4BC2-B49B-2F453D7880F9}"/>
    <cellStyle name="SAPBEXaggItem 9 3" xfId="51368" xr:uid="{91267401-9251-438C-B828-E35D4CFAC1C7}"/>
    <cellStyle name="SAPBEXaggItem 9 4" xfId="51369" xr:uid="{E8233B3C-E05F-419B-A3DC-E2E7BAE474D7}"/>
    <cellStyle name="SAPBEXaggItem 9 5" xfId="51370" xr:uid="{C1A51B47-C3ED-49E8-8300-CC02A34F52D1}"/>
    <cellStyle name="SAPBEXaggItem 9 6" xfId="51371" xr:uid="{9BFFEEE2-38A5-47E1-8CD1-3693E00B7E88}"/>
    <cellStyle name="SAPBEXaggItem 9 7" xfId="51372" xr:uid="{3B8CC9C8-6E48-46C0-95A9-10028FC6A71F}"/>
    <cellStyle name="SAPBEXaggItem_EGAT BS 10" xfId="51373" xr:uid="{AC364438-9D53-4783-BDC6-D8F64C59C149}"/>
    <cellStyle name="SAPBEXaggItemX" xfId="751" xr:uid="{ADAD06FE-BD65-4FEE-A46B-35F768B1D02F}"/>
    <cellStyle name="SAPBEXaggItemX 10" xfId="51374" xr:uid="{E1EAFCAE-7F44-49F1-8481-E48C4B88BFE8}"/>
    <cellStyle name="SAPBEXaggItemX 10 2" xfId="51375" xr:uid="{03C45EAC-34F8-45EA-A066-7BF5A1CCCD67}"/>
    <cellStyle name="SAPBEXaggItemX 10 3" xfId="51376" xr:uid="{F1C2C608-7359-4DDC-B41D-CC2857D68AD1}"/>
    <cellStyle name="SAPBEXaggItemX 10 4" xfId="51377" xr:uid="{0ADD93A1-E3FE-48E3-B8E8-4ACD63B841B1}"/>
    <cellStyle name="SAPBEXaggItemX 10 5" xfId="51378" xr:uid="{C35D4DE2-A43E-4687-90F2-E48CB5C9B407}"/>
    <cellStyle name="SAPBEXaggItemX 10 6" xfId="51379" xr:uid="{5B7239DB-4334-4AE2-8A38-C9442882754D}"/>
    <cellStyle name="SAPBEXaggItemX 10 7" xfId="51380" xr:uid="{844D6BDB-5E2D-4D67-BEB5-78AE4784BD18}"/>
    <cellStyle name="SAPBEXaggItemX 2" xfId="51381" xr:uid="{266AD189-4256-4713-B68E-B44AF3342539}"/>
    <cellStyle name="SAPBEXaggItemX 2 2" xfId="51382" xr:uid="{1EAC4C51-2FE0-4EF1-A16C-B2C10AF813D9}"/>
    <cellStyle name="SAPBEXaggItemX 2 3" xfId="51383" xr:uid="{56B453E9-5984-47E1-9012-61531A6A5AD4}"/>
    <cellStyle name="SAPBEXaggItemX 2 4" xfId="51384" xr:uid="{CF43CDAA-D728-46D8-853F-3A863AAE9C3D}"/>
    <cellStyle name="SAPBEXaggItemX 2 5" xfId="51385" xr:uid="{D3F13B2B-6034-49DE-B11C-EFB70E91D39E}"/>
    <cellStyle name="SAPBEXaggItemX 2 6" xfId="51386" xr:uid="{28AE82C5-418C-4002-9D3B-C68D950846A1}"/>
    <cellStyle name="SAPBEXaggItemX 2 7" xfId="51387" xr:uid="{7C355234-AE3A-47AE-A6B8-7B1BC974EBEC}"/>
    <cellStyle name="SAPBEXaggItemX 3" xfId="51388" xr:uid="{FF211E05-C04D-463F-A3D1-1B7242EE6BBE}"/>
    <cellStyle name="SAPBEXaggItemX 3 2" xfId="51389" xr:uid="{84FB8493-400C-4317-B291-7F695FE238C5}"/>
    <cellStyle name="SAPBEXaggItemX 3 3" xfId="51390" xr:uid="{0B25A8F8-1D73-4463-8843-19D5A7E177E7}"/>
    <cellStyle name="SAPBEXaggItemX 3 4" xfId="51391" xr:uid="{3AD281C5-E1A8-4D48-8939-54652FFF1EDB}"/>
    <cellStyle name="SAPBEXaggItemX 3 5" xfId="51392" xr:uid="{1642B3E1-EA98-47AF-994C-84424F0A6A8A}"/>
    <cellStyle name="SAPBEXaggItemX 3 6" xfId="51393" xr:uid="{525F38A7-C265-4FCA-9B14-20591662BC3C}"/>
    <cellStyle name="SAPBEXaggItemX 3 7" xfId="51394" xr:uid="{67891FB9-1737-4CF5-B96A-1D36A1892DF6}"/>
    <cellStyle name="SAPBEXaggItemX 4" xfId="51395" xr:uid="{BD2804E8-96DE-4A66-B0F9-9A7FF35DD2F9}"/>
    <cellStyle name="SAPBEXaggItemX 4 2" xfId="51396" xr:uid="{D22C7326-A27B-4628-B53F-8CCD6678A855}"/>
    <cellStyle name="SAPBEXaggItemX 4 3" xfId="51397" xr:uid="{FD6DBC32-B5D8-4E74-81BE-4CCDFFFE4838}"/>
    <cellStyle name="SAPBEXaggItemX 4 4" xfId="51398" xr:uid="{86ED8404-AD08-4759-9609-750EF65217DC}"/>
    <cellStyle name="SAPBEXaggItemX 4 5" xfId="51399" xr:uid="{B378F4A7-65B5-4812-A6C3-263052591067}"/>
    <cellStyle name="SAPBEXaggItemX 4 6" xfId="51400" xr:uid="{3F2706B1-A889-40CC-B0B9-8D5614D441EA}"/>
    <cellStyle name="SAPBEXaggItemX 4 7" xfId="51401" xr:uid="{CC0FD9DE-A11C-4CC0-B462-3E8FDD859B7C}"/>
    <cellStyle name="SAPBEXaggItemX 5" xfId="51402" xr:uid="{097D5252-7FE1-4A69-9A2C-6AE545BCBA3D}"/>
    <cellStyle name="SAPBEXaggItemX 5 2" xfId="51403" xr:uid="{C55FDD34-BC01-410C-B826-0F25971DCF12}"/>
    <cellStyle name="SAPBEXaggItemX 5 3" xfId="51404" xr:uid="{5B5613C2-03E3-4D54-83FE-AD73E21EB083}"/>
    <cellStyle name="SAPBEXaggItemX 5 4" xfId="51405" xr:uid="{1B182A13-4DBC-40C9-A28D-6DF42E9205A3}"/>
    <cellStyle name="SAPBEXaggItemX 5 5" xfId="51406" xr:uid="{6C2A7880-7547-4CB6-95B7-3F8BC3CA15B4}"/>
    <cellStyle name="SAPBEXaggItemX 5 6" xfId="51407" xr:uid="{04F8E5A4-415B-425D-A5E2-88E43DEE999F}"/>
    <cellStyle name="SAPBEXaggItemX 5 7" xfId="51408" xr:uid="{639329B1-56F1-40A5-914D-3C0DE50B8772}"/>
    <cellStyle name="SAPBEXaggItemX 6" xfId="51409" xr:uid="{E617792F-B562-481F-A252-19EDDB3667D1}"/>
    <cellStyle name="SAPBEXaggItemX 6 2" xfId="51410" xr:uid="{C82FAD9B-1260-46C4-874C-5790779780D3}"/>
    <cellStyle name="SAPBEXaggItemX 6 3" xfId="51411" xr:uid="{65FCD75F-33CF-43A6-A67C-8386390751DB}"/>
    <cellStyle name="SAPBEXaggItemX 6 4" xfId="51412" xr:uid="{82F5E6CE-3B76-48CB-AEC2-4D4594A65534}"/>
    <cellStyle name="SAPBEXaggItemX 6 5" xfId="51413" xr:uid="{95717CDE-FF6A-461B-B549-819FC1321F85}"/>
    <cellStyle name="SAPBEXaggItemX 6 6" xfId="51414" xr:uid="{7F297A9B-1EBE-410A-940A-606D49E05BD4}"/>
    <cellStyle name="SAPBEXaggItemX 6 7" xfId="51415" xr:uid="{995647DF-BB3F-468B-BD66-2B42A5A29B1E}"/>
    <cellStyle name="SAPBEXaggItemX 7" xfId="51416" xr:uid="{B401B5BB-2DCF-4395-80B7-0F3805F7BF1B}"/>
    <cellStyle name="SAPBEXaggItemX 7 2" xfId="51417" xr:uid="{63408A8C-FE1D-464C-ABAA-EAC4AA430FAD}"/>
    <cellStyle name="SAPBEXaggItemX 7 3" xfId="51418" xr:uid="{68A7EFCA-B99C-46F5-A270-EE55ED5F4B88}"/>
    <cellStyle name="SAPBEXaggItemX 7 4" xfId="51419" xr:uid="{D1A4BD23-04DA-4425-8C5A-3590A374D851}"/>
    <cellStyle name="SAPBEXaggItemX 7 5" xfId="51420" xr:uid="{B3A354DE-D50E-49BE-9A2C-7CA6E44F79FA}"/>
    <cellStyle name="SAPBEXaggItemX 7 6" xfId="51421" xr:uid="{81617BF8-1D53-4323-8103-5A48F5F44CFB}"/>
    <cellStyle name="SAPBEXaggItemX 7 7" xfId="51422" xr:uid="{717CAC72-17AC-4EFA-BCF3-92DF14BC0FFA}"/>
    <cellStyle name="SAPBEXaggItemX 8" xfId="51423" xr:uid="{0236B602-7808-4278-8140-97D99C72EFAA}"/>
    <cellStyle name="SAPBEXaggItemX 8 2" xfId="51424" xr:uid="{3E87F9FC-EA61-464A-9950-07D5192E655C}"/>
    <cellStyle name="SAPBEXaggItemX 8 3" xfId="51425" xr:uid="{7A8CEF04-568A-4F11-B741-2FE9B66CE2A9}"/>
    <cellStyle name="SAPBEXaggItemX 8 4" xfId="51426" xr:uid="{315E95E0-AAF9-45F1-ACD3-16D0DEEF9850}"/>
    <cellStyle name="SAPBEXaggItemX 8 5" xfId="51427" xr:uid="{B41D1679-8B35-46AE-854A-BBE04F983C06}"/>
    <cellStyle name="SAPBEXaggItemX 8 6" xfId="51428" xr:uid="{05CDD133-59A4-454B-A395-16756A0E0D9E}"/>
    <cellStyle name="SAPBEXaggItemX 8 7" xfId="51429" xr:uid="{5004D815-EDEF-4BA0-B944-0C5FF9C7026B}"/>
    <cellStyle name="SAPBEXaggItemX 9" xfId="51430" xr:uid="{DA5366FF-F7C2-446E-A10E-4B1F295D2EFB}"/>
    <cellStyle name="SAPBEXaggItemX 9 2" xfId="51431" xr:uid="{204DC3AF-BBF5-4904-8C2E-BC62599865CA}"/>
    <cellStyle name="SAPBEXaggItemX 9 3" xfId="51432" xr:uid="{D7057ADB-2068-4C73-ADEE-FDA2622230E5}"/>
    <cellStyle name="SAPBEXaggItemX 9 4" xfId="51433" xr:uid="{6B947662-5ACC-40E9-94B8-BB8961479D5E}"/>
    <cellStyle name="SAPBEXaggItemX 9 5" xfId="51434" xr:uid="{28E572DA-1F1B-4C56-82F5-DE39D7F9EDD9}"/>
    <cellStyle name="SAPBEXaggItemX 9 6" xfId="51435" xr:uid="{17E7992F-9734-4392-B012-15CB62B759F0}"/>
    <cellStyle name="SAPBEXaggItemX 9 7" xfId="51436" xr:uid="{75018CCE-8AD0-472E-A309-809B8D050D41}"/>
    <cellStyle name="SAPBEXaggItemX_EGAT BS 10" xfId="51437" xr:uid="{CC37D188-4017-401D-BB37-8D044580F1F0}"/>
    <cellStyle name="SAPBEXchaText" xfId="752" xr:uid="{FE57A8A7-A4C1-44E6-A7F3-7D2D0BFE3D00}"/>
    <cellStyle name="SAPBEXchaText 2" xfId="51438" xr:uid="{88A84AED-5C02-4FD0-A7E9-54D145A18532}"/>
    <cellStyle name="SAPBEXchaText_EGAT BS 8" xfId="51439" xr:uid="{C257B842-E393-4F6C-A8A8-C604E76349CB}"/>
    <cellStyle name="SAPBEXexcBad7" xfId="753" xr:uid="{BD564B1F-9911-43BC-8FB7-DEB747F3FD02}"/>
    <cellStyle name="SAPBEXexcBad7 10" xfId="51440" xr:uid="{543C710F-2AE6-43CD-81DD-FFA804098B5D}"/>
    <cellStyle name="SAPBEXexcBad7 10 2" xfId="51441" xr:uid="{AE50F98C-81AD-435D-AA6F-225B24B5F53A}"/>
    <cellStyle name="SAPBEXexcBad7 10 3" xfId="51442" xr:uid="{7599F8AF-DC21-4940-8CA0-2AA04FEE011C}"/>
    <cellStyle name="SAPBEXexcBad7 10 4" xfId="51443" xr:uid="{CA7EE7F6-9DED-4777-ABBC-EF4D9B2494B5}"/>
    <cellStyle name="SAPBEXexcBad7 10 5" xfId="51444" xr:uid="{A1D97FBC-5666-47DF-BED3-C7E8F92DA18F}"/>
    <cellStyle name="SAPBEXexcBad7 10 6" xfId="51445" xr:uid="{B0B9ED82-0AF8-43FE-AD6A-50A93EA97F35}"/>
    <cellStyle name="SAPBEXexcBad7 10 7" xfId="51446" xr:uid="{1ACD2736-CB54-4BF1-AFB9-DE943EB7CCB4}"/>
    <cellStyle name="SAPBEXexcBad7 2" xfId="51447" xr:uid="{D4E58614-44E6-4B9A-A7F3-B5BB110F618C}"/>
    <cellStyle name="SAPBEXexcBad7 2 2" xfId="51448" xr:uid="{C68BD681-FDE5-42F1-8E0B-773B91EA3588}"/>
    <cellStyle name="SAPBEXexcBad7 2 3" xfId="51449" xr:uid="{4BC1FB33-ED32-4D0F-B375-75C6A119D1BB}"/>
    <cellStyle name="SAPBEXexcBad7 2 4" xfId="51450" xr:uid="{4A49F432-3CA2-43E2-98FE-D89969403D5F}"/>
    <cellStyle name="SAPBEXexcBad7 2 5" xfId="51451" xr:uid="{04C9CA5A-23EA-4E74-B0D2-4FBD7405E424}"/>
    <cellStyle name="SAPBEXexcBad7 2 6" xfId="51452" xr:uid="{2A85CB40-D6C0-4AD7-A4F3-8E3DFFCB5885}"/>
    <cellStyle name="SAPBEXexcBad7 2 7" xfId="51453" xr:uid="{90039280-77DA-46E0-9FEA-2557FE353429}"/>
    <cellStyle name="SAPBEXexcBad7 3" xfId="51454" xr:uid="{6E0AC8BF-212E-4072-B49B-36F9AA58903C}"/>
    <cellStyle name="SAPBEXexcBad7 3 2" xfId="51455" xr:uid="{283C0A5B-7254-4EE5-B321-6D87A66C9F72}"/>
    <cellStyle name="SAPBEXexcBad7 3 3" xfId="51456" xr:uid="{0A5D7192-1C9F-4B51-A95C-083934567FBC}"/>
    <cellStyle name="SAPBEXexcBad7 3 4" xfId="51457" xr:uid="{F3B3FE15-1B8A-4A9C-9272-5140C0414225}"/>
    <cellStyle name="SAPBEXexcBad7 3 5" xfId="51458" xr:uid="{E9AC5231-5F33-480B-B465-2E92A06E8120}"/>
    <cellStyle name="SAPBEXexcBad7 3 6" xfId="51459" xr:uid="{3B0B1377-2C3B-4055-B4D1-074939B52D63}"/>
    <cellStyle name="SAPBEXexcBad7 3 7" xfId="51460" xr:uid="{E0DA973E-515F-4AF1-9D0C-A288D5EE368D}"/>
    <cellStyle name="SAPBEXexcBad7 4" xfId="51461" xr:uid="{6FDE60E5-0E05-4286-A405-C8C3B239B39A}"/>
    <cellStyle name="SAPBEXexcBad7 4 2" xfId="51462" xr:uid="{13D28366-C74B-4416-B741-FC0932EAEBD8}"/>
    <cellStyle name="SAPBEXexcBad7 4 3" xfId="51463" xr:uid="{F1CD9ABF-CB0D-47EF-9A84-45481EA312FA}"/>
    <cellStyle name="SAPBEXexcBad7 4 4" xfId="51464" xr:uid="{086B6953-E829-4214-A8D0-AFAA35FFDAC0}"/>
    <cellStyle name="SAPBEXexcBad7 4 5" xfId="51465" xr:uid="{79DD86C5-BFE7-4552-B1C1-4309D348A360}"/>
    <cellStyle name="SAPBEXexcBad7 4 6" xfId="51466" xr:uid="{7637A689-0D27-4290-AD45-62EF5508F1F2}"/>
    <cellStyle name="SAPBEXexcBad7 4 7" xfId="51467" xr:uid="{BC59D76D-5250-4C50-B46E-0949EC251605}"/>
    <cellStyle name="SAPBEXexcBad7 5" xfId="51468" xr:uid="{3C68251F-EEBA-4BC1-A586-CC3694F766FA}"/>
    <cellStyle name="SAPBEXexcBad7 5 2" xfId="51469" xr:uid="{8C746C96-249D-4820-8221-1A25360644E5}"/>
    <cellStyle name="SAPBEXexcBad7 5 3" xfId="51470" xr:uid="{FF4B8293-2BB4-4075-985E-1BC19F571517}"/>
    <cellStyle name="SAPBEXexcBad7 5 4" xfId="51471" xr:uid="{03DA3DB0-38E3-477C-AD31-60BCB40A2EB6}"/>
    <cellStyle name="SAPBEXexcBad7 5 5" xfId="51472" xr:uid="{019ED72E-B241-4388-AF43-5E069DE4897E}"/>
    <cellStyle name="SAPBEXexcBad7 5 6" xfId="51473" xr:uid="{F5D096AB-9D4E-4928-A2AE-7C52A014FCB5}"/>
    <cellStyle name="SAPBEXexcBad7 5 7" xfId="51474" xr:uid="{559AEBEB-2881-4225-A3B8-1503C4828715}"/>
    <cellStyle name="SAPBEXexcBad7 6" xfId="51475" xr:uid="{5372C32D-6AAF-43D8-9213-C3484321AD62}"/>
    <cellStyle name="SAPBEXexcBad7 6 2" xfId="51476" xr:uid="{27954EB3-2890-42A5-91EB-BAD3B094A143}"/>
    <cellStyle name="SAPBEXexcBad7 6 3" xfId="51477" xr:uid="{BB0B0522-ACA6-4F9E-A595-2FFDD7B02DDC}"/>
    <cellStyle name="SAPBEXexcBad7 6 4" xfId="51478" xr:uid="{51E4B678-1D4D-40EC-8E6D-C32271702BD7}"/>
    <cellStyle name="SAPBEXexcBad7 6 5" xfId="51479" xr:uid="{47984D63-BFE8-4D11-BC2C-ACCBFDA172B3}"/>
    <cellStyle name="SAPBEXexcBad7 6 6" xfId="51480" xr:uid="{53ACD1B1-3B85-42CF-8A01-3C2D99CF3F39}"/>
    <cellStyle name="SAPBEXexcBad7 6 7" xfId="51481" xr:uid="{29A2FCAC-F5A9-479B-A91E-05FBE0ACC15F}"/>
    <cellStyle name="SAPBEXexcBad7 7" xfId="51482" xr:uid="{AC8D3772-26F6-4C6B-9AC4-C6A6AE667B1C}"/>
    <cellStyle name="SAPBEXexcBad7 7 2" xfId="51483" xr:uid="{5AEBDD36-9E57-4846-AF49-00CBD8CA3A50}"/>
    <cellStyle name="SAPBEXexcBad7 7 3" xfId="51484" xr:uid="{00E48E05-47F4-42F0-80D8-476D6A470617}"/>
    <cellStyle name="SAPBEXexcBad7 7 4" xfId="51485" xr:uid="{43A0DF28-C50F-4B6B-B25D-A0678A471D0C}"/>
    <cellStyle name="SAPBEXexcBad7 7 5" xfId="51486" xr:uid="{53F4A8DA-0F8B-4AE8-9709-51BD51C99787}"/>
    <cellStyle name="SAPBEXexcBad7 7 6" xfId="51487" xr:uid="{AE6E24CC-4B1F-4C05-88DA-013230263199}"/>
    <cellStyle name="SAPBEXexcBad7 7 7" xfId="51488" xr:uid="{BFFE1EA0-F62B-4752-A5EB-716D55D870C8}"/>
    <cellStyle name="SAPBEXexcBad7 8" xfId="51489" xr:uid="{052D859D-09EB-45D6-A4A1-576C26D707F0}"/>
    <cellStyle name="SAPBEXexcBad7 8 2" xfId="51490" xr:uid="{8DA17726-56D7-4D50-8B09-2170393586F7}"/>
    <cellStyle name="SAPBEXexcBad7 8 3" xfId="51491" xr:uid="{09856326-5CA2-4591-86CC-51FD6714BD71}"/>
    <cellStyle name="SAPBEXexcBad7 8 4" xfId="51492" xr:uid="{168487A9-373A-4CB6-8A1B-4A74ED9FCF2A}"/>
    <cellStyle name="SAPBEXexcBad7 8 5" xfId="51493" xr:uid="{240B985E-6DEF-4248-868D-FB85C6B03E35}"/>
    <cellStyle name="SAPBEXexcBad7 8 6" xfId="51494" xr:uid="{C6CC6378-AFDE-4800-A4E7-720092080560}"/>
    <cellStyle name="SAPBEXexcBad7 8 7" xfId="51495" xr:uid="{2ABE5456-8988-4644-BC84-A4603BCD0F8E}"/>
    <cellStyle name="SAPBEXexcBad7 9" xfId="51496" xr:uid="{62929A7C-6FDF-4828-A693-1A5F9B1762D9}"/>
    <cellStyle name="SAPBEXexcBad7 9 2" xfId="51497" xr:uid="{8381A3E6-F3F2-474D-A2C8-5D8B18C530AF}"/>
    <cellStyle name="SAPBEXexcBad7 9 3" xfId="51498" xr:uid="{755F79E8-82ED-492A-B56D-534019A24113}"/>
    <cellStyle name="SAPBEXexcBad7 9 4" xfId="51499" xr:uid="{08DF1454-FC65-47D5-9ED6-3262D341AFD7}"/>
    <cellStyle name="SAPBEXexcBad7 9 5" xfId="51500" xr:uid="{73094174-7389-4D00-BF9A-819459B1783B}"/>
    <cellStyle name="SAPBEXexcBad7 9 6" xfId="51501" xr:uid="{B5605CCE-6119-4F6E-80B5-88435CB571AB}"/>
    <cellStyle name="SAPBEXexcBad7 9 7" xfId="51502" xr:uid="{3B4CD996-BC3A-402D-A494-DF7F88EB1861}"/>
    <cellStyle name="SAPBEXexcBad7_EGAT BS 10" xfId="51503" xr:uid="{31B68764-7B24-40D2-878C-0D4F4367E7EF}"/>
    <cellStyle name="SAPBEXexcBad8" xfId="754" xr:uid="{0BD1E109-590D-4CAA-8072-F8D722AA5DCF}"/>
    <cellStyle name="SAPBEXexcBad8 10" xfId="51504" xr:uid="{084C8C53-15E3-431B-8F42-AB18F9DCFFCA}"/>
    <cellStyle name="SAPBEXexcBad8 10 2" xfId="51505" xr:uid="{693C2840-2A69-44ED-B726-2C0CC3DF9389}"/>
    <cellStyle name="SAPBEXexcBad8 10 3" xfId="51506" xr:uid="{C0934E39-FF47-4E8A-9670-32EABEF07A25}"/>
    <cellStyle name="SAPBEXexcBad8 10 4" xfId="51507" xr:uid="{B5DB476F-2A71-41EC-A597-5BB79251E009}"/>
    <cellStyle name="SAPBEXexcBad8 10 5" xfId="51508" xr:uid="{BDE9EB54-8DCB-401D-BBD0-4087368D7A39}"/>
    <cellStyle name="SAPBEXexcBad8 10 6" xfId="51509" xr:uid="{1828691D-4C90-408A-BB55-A46024D1E2BF}"/>
    <cellStyle name="SAPBEXexcBad8 10 7" xfId="51510" xr:uid="{ECC11ED4-A18E-4543-9C61-F1903C6AAB99}"/>
    <cellStyle name="SAPBEXexcBad8 2" xfId="51511" xr:uid="{6BBF2EEF-E29F-4453-9A9B-75123895E71E}"/>
    <cellStyle name="SAPBEXexcBad8 2 2" xfId="51512" xr:uid="{5AAE9A87-95A0-4C8C-96C4-D6DE34A5F2EC}"/>
    <cellStyle name="SAPBEXexcBad8 2 3" xfId="51513" xr:uid="{CEB70BD9-7891-4AAB-8BEC-B2DB099EF5D0}"/>
    <cellStyle name="SAPBEXexcBad8 2 4" xfId="51514" xr:uid="{60F6E1C2-2054-4B2C-8073-75323A6C59A5}"/>
    <cellStyle name="SAPBEXexcBad8 2 5" xfId="51515" xr:uid="{1DA3AAE1-DCCA-4FC1-9089-FBB94AE402BD}"/>
    <cellStyle name="SAPBEXexcBad8 2 6" xfId="51516" xr:uid="{C992367A-5E9E-4857-AAE8-36080CE638BD}"/>
    <cellStyle name="SAPBEXexcBad8 2 7" xfId="51517" xr:uid="{1C489CC5-E4B7-4B28-8283-4F2B7E94BB8B}"/>
    <cellStyle name="SAPBEXexcBad8 3" xfId="51518" xr:uid="{C3F6BF8B-4FDA-4AB3-97AA-33F89314CC22}"/>
    <cellStyle name="SAPBEXexcBad8 3 2" xfId="51519" xr:uid="{748B55F0-D599-4E73-A65E-4AECE4459A08}"/>
    <cellStyle name="SAPBEXexcBad8 3 3" xfId="51520" xr:uid="{15164517-4FD3-4582-8BDB-17187CAD8073}"/>
    <cellStyle name="SAPBEXexcBad8 3 4" xfId="51521" xr:uid="{0445031C-7CFF-4F93-A5D3-C6E402EAF737}"/>
    <cellStyle name="SAPBEXexcBad8 3 5" xfId="51522" xr:uid="{456DBAEB-300B-4505-97A9-36347775C757}"/>
    <cellStyle name="SAPBEXexcBad8 3 6" xfId="51523" xr:uid="{A42B2FAA-78C7-43C1-BC87-89CC8F788E6E}"/>
    <cellStyle name="SAPBEXexcBad8 3 7" xfId="51524" xr:uid="{9B60225F-0865-4F51-BD29-4307B222FE27}"/>
    <cellStyle name="SAPBEXexcBad8 4" xfId="51525" xr:uid="{CBDAE3CC-63BB-412C-8920-A970D80026A5}"/>
    <cellStyle name="SAPBEXexcBad8 4 2" xfId="51526" xr:uid="{05BE7C0D-DDE4-4F43-9555-CD78B549E723}"/>
    <cellStyle name="SAPBEXexcBad8 4 3" xfId="51527" xr:uid="{1CE04FFC-D681-498B-BAA4-3D4C0346F37A}"/>
    <cellStyle name="SAPBEXexcBad8 4 4" xfId="51528" xr:uid="{43CC301C-594F-4419-BE77-C887305DD58D}"/>
    <cellStyle name="SAPBEXexcBad8 4 5" xfId="51529" xr:uid="{41595D04-D6F5-4070-BFE1-00D1368929F1}"/>
    <cellStyle name="SAPBEXexcBad8 4 6" xfId="51530" xr:uid="{FD6439B9-5E32-4F72-9284-57C4A8C97642}"/>
    <cellStyle name="SAPBEXexcBad8 4 7" xfId="51531" xr:uid="{63F23B4D-6101-47FF-9370-62AF4EB99807}"/>
    <cellStyle name="SAPBEXexcBad8 5" xfId="51532" xr:uid="{27C8BE3B-82C0-45A2-ABA6-3D508A596C32}"/>
    <cellStyle name="SAPBEXexcBad8 5 2" xfId="51533" xr:uid="{04F1A321-762E-4998-9C5D-F1ABB3645D65}"/>
    <cellStyle name="SAPBEXexcBad8 5 3" xfId="51534" xr:uid="{B5267BB7-E393-4F63-9A36-B626027AF1CE}"/>
    <cellStyle name="SAPBEXexcBad8 5 4" xfId="51535" xr:uid="{64BCF652-482C-4BCC-94AC-80B03A151B38}"/>
    <cellStyle name="SAPBEXexcBad8 5 5" xfId="51536" xr:uid="{57FB98AF-7D14-4068-B7EB-E8AECCC3B33C}"/>
    <cellStyle name="SAPBEXexcBad8 5 6" xfId="51537" xr:uid="{1D2DFBFE-1A29-4DDB-87AD-60950DFB4386}"/>
    <cellStyle name="SAPBEXexcBad8 5 7" xfId="51538" xr:uid="{FC3AA75F-D5EC-4D61-82F0-EA3AFC4844CD}"/>
    <cellStyle name="SAPBEXexcBad8 6" xfId="51539" xr:uid="{AF913D49-DF81-479D-8889-2705A2B6B9EC}"/>
    <cellStyle name="SAPBEXexcBad8 6 2" xfId="51540" xr:uid="{7BF03EAA-A969-4119-8F96-55DC79AE7D15}"/>
    <cellStyle name="SAPBEXexcBad8 6 3" xfId="51541" xr:uid="{72727DC5-0D0B-4E42-B351-17D165BD3119}"/>
    <cellStyle name="SAPBEXexcBad8 6 4" xfId="51542" xr:uid="{0150C32D-89D7-4019-A397-4C13C942D10F}"/>
    <cellStyle name="SAPBEXexcBad8 6 5" xfId="51543" xr:uid="{C765A363-4D79-4D24-91A1-E5157DFC4728}"/>
    <cellStyle name="SAPBEXexcBad8 6 6" xfId="51544" xr:uid="{4AACF2BF-5478-40C3-A61F-210411BD870D}"/>
    <cellStyle name="SAPBEXexcBad8 6 7" xfId="51545" xr:uid="{C4DC36E2-EAD9-4DCF-8BB3-EDC293FF3633}"/>
    <cellStyle name="SAPBEXexcBad8 7" xfId="51546" xr:uid="{D18D62EA-66F8-4E08-81CA-93AC02B0C018}"/>
    <cellStyle name="SAPBEXexcBad8 7 2" xfId="51547" xr:uid="{47243558-0CA4-4E6C-8CEA-D0170A64D9CE}"/>
    <cellStyle name="SAPBEXexcBad8 7 3" xfId="51548" xr:uid="{998B4B41-C544-4767-BDE3-A6F745004B77}"/>
    <cellStyle name="SAPBEXexcBad8 7 4" xfId="51549" xr:uid="{AE88492C-AC9A-423A-80F0-B507A698FF14}"/>
    <cellStyle name="SAPBEXexcBad8 7 5" xfId="51550" xr:uid="{D5B2E51B-F17E-4591-BE66-2F97481F7B28}"/>
    <cellStyle name="SAPBEXexcBad8 7 6" xfId="51551" xr:uid="{50092410-5FDA-4B5D-9FD5-6A6DBBB1B4E7}"/>
    <cellStyle name="SAPBEXexcBad8 7 7" xfId="51552" xr:uid="{096ED068-8114-4CF4-88A8-47B32D84E952}"/>
    <cellStyle name="SAPBEXexcBad8 8" xfId="51553" xr:uid="{97483104-4481-44F4-AF11-FE5004C5530D}"/>
    <cellStyle name="SAPBEXexcBad8 8 2" xfId="51554" xr:uid="{75EC5C5D-697E-45C6-97FF-D86DBD4824D9}"/>
    <cellStyle name="SAPBEXexcBad8 8 3" xfId="51555" xr:uid="{03A5283A-938E-4560-8260-2400D1D91013}"/>
    <cellStyle name="SAPBEXexcBad8 8 4" xfId="51556" xr:uid="{562D3F47-36C1-45C1-8D7D-907D9471C59E}"/>
    <cellStyle name="SAPBEXexcBad8 8 5" xfId="51557" xr:uid="{614D0C57-3EE3-42F0-80C6-2F5B28CA2B76}"/>
    <cellStyle name="SAPBEXexcBad8 8 6" xfId="51558" xr:uid="{9DF4E51D-0B54-4761-916B-0A53138D10AA}"/>
    <cellStyle name="SAPBEXexcBad8 8 7" xfId="51559" xr:uid="{BBB8CB20-D935-4A05-878A-F583EBE9CFE0}"/>
    <cellStyle name="SAPBEXexcBad8 9" xfId="51560" xr:uid="{93CFFA31-CEDD-4CEE-8EEE-F099E2DDD58D}"/>
    <cellStyle name="SAPBEXexcBad8 9 2" xfId="51561" xr:uid="{9096E935-E972-46AF-AA34-85F3AEC0D711}"/>
    <cellStyle name="SAPBEXexcBad8 9 3" xfId="51562" xr:uid="{96C9351C-86EF-49A4-930D-D1D329824590}"/>
    <cellStyle name="SAPBEXexcBad8 9 4" xfId="51563" xr:uid="{D231CB66-5D90-4EC1-BFA3-628E96D0204F}"/>
    <cellStyle name="SAPBEXexcBad8 9 5" xfId="51564" xr:uid="{59B090D7-5CEB-4EA8-AE3D-76E3EB8EEF6F}"/>
    <cellStyle name="SAPBEXexcBad8 9 6" xfId="51565" xr:uid="{1886A050-EFF8-464B-AA68-7B9A35B8A06D}"/>
    <cellStyle name="SAPBEXexcBad8 9 7" xfId="51566" xr:uid="{A42BB13F-8FB4-4BB4-9F14-4F46B4D14E96}"/>
    <cellStyle name="SAPBEXexcBad8_EGAT BS 10" xfId="51567" xr:uid="{6B0B6FD5-6194-4D3C-8178-7BA9DDD5A4C6}"/>
    <cellStyle name="SAPBEXexcBad9" xfId="755" xr:uid="{BB27CED6-54A9-41BC-B462-36ECEE1DF54F}"/>
    <cellStyle name="SAPBEXexcBad9 10" xfId="51568" xr:uid="{634549E1-10FF-46E4-898D-F185E98D538D}"/>
    <cellStyle name="SAPBEXexcBad9 10 2" xfId="51569" xr:uid="{D7C4A340-42C5-45A8-8E19-4B01A5282999}"/>
    <cellStyle name="SAPBEXexcBad9 10 3" xfId="51570" xr:uid="{2DCAF098-D39D-4812-85F4-47D97AF6BC5B}"/>
    <cellStyle name="SAPBEXexcBad9 10 4" xfId="51571" xr:uid="{531289F8-B328-47E8-9315-8D2D89140CAF}"/>
    <cellStyle name="SAPBEXexcBad9 10 5" xfId="51572" xr:uid="{19E8F70E-5FBE-4166-90D6-B5E658E0138F}"/>
    <cellStyle name="SAPBEXexcBad9 10 6" xfId="51573" xr:uid="{01ED0263-F2F5-4494-9808-4B5BF22FD7D5}"/>
    <cellStyle name="SAPBEXexcBad9 10 7" xfId="51574" xr:uid="{31816704-782D-42B1-9496-09BA6ED1DB9E}"/>
    <cellStyle name="SAPBEXexcBad9 2" xfId="51575" xr:uid="{2E00167D-94D2-4A58-BDB0-C7CD68E7139D}"/>
    <cellStyle name="SAPBEXexcBad9 2 2" xfId="51576" xr:uid="{F9354547-0B1E-4D03-A61E-689EF563E9BB}"/>
    <cellStyle name="SAPBEXexcBad9 2 3" xfId="51577" xr:uid="{3E9C70C5-5256-4713-9225-EABDBC37D25E}"/>
    <cellStyle name="SAPBEXexcBad9 2 4" xfId="51578" xr:uid="{1F94490B-6B1A-4152-A1BD-FB810FD74131}"/>
    <cellStyle name="SAPBEXexcBad9 2 5" xfId="51579" xr:uid="{B9645211-0976-4F85-8FB5-93EB7A3F8846}"/>
    <cellStyle name="SAPBEXexcBad9 2 6" xfId="51580" xr:uid="{3C577A57-6FF8-4953-96B4-596E67FC3CF4}"/>
    <cellStyle name="SAPBEXexcBad9 2 7" xfId="51581" xr:uid="{BB9DB06D-E49C-41A1-B7C0-B18959D8DBB6}"/>
    <cellStyle name="SAPBEXexcBad9 3" xfId="51582" xr:uid="{F79FF133-1484-4CEB-A1FD-5C4FFD7B8D8A}"/>
    <cellStyle name="SAPBEXexcBad9 3 2" xfId="51583" xr:uid="{8002FE0C-DBAF-42CD-9E8E-C3071F6BCD25}"/>
    <cellStyle name="SAPBEXexcBad9 3 3" xfId="51584" xr:uid="{455BE2A3-E089-4807-88A0-01B7DDF0CAC1}"/>
    <cellStyle name="SAPBEXexcBad9 3 4" xfId="51585" xr:uid="{3AAF532E-9ACA-4139-B604-7BB5799638A2}"/>
    <cellStyle name="SAPBEXexcBad9 3 5" xfId="51586" xr:uid="{F4FC2650-A2F5-40E3-B387-814C55AC0720}"/>
    <cellStyle name="SAPBEXexcBad9 3 6" xfId="51587" xr:uid="{CB72F82D-75A2-48EA-BDF9-05A9D8807521}"/>
    <cellStyle name="SAPBEXexcBad9 3 7" xfId="51588" xr:uid="{6277DFE8-DC33-48EC-859D-7F2E793D3E27}"/>
    <cellStyle name="SAPBEXexcBad9 4" xfId="51589" xr:uid="{E36CCEDC-1A72-4EDA-B532-1C75D55AE7DA}"/>
    <cellStyle name="SAPBEXexcBad9 4 2" xfId="51590" xr:uid="{DA368EA6-4F48-415E-AE5E-DB674576591D}"/>
    <cellStyle name="SAPBEXexcBad9 4 3" xfId="51591" xr:uid="{40354AC6-4C49-45A0-AB01-0F28166AF5E6}"/>
    <cellStyle name="SAPBEXexcBad9 4 4" xfId="51592" xr:uid="{9346482B-33B4-4CC8-A81A-5122BAC77ABE}"/>
    <cellStyle name="SAPBEXexcBad9 4 5" xfId="51593" xr:uid="{2832404D-0637-43B5-8F15-3F17D8D5E99B}"/>
    <cellStyle name="SAPBEXexcBad9 4 6" xfId="51594" xr:uid="{16E311C6-417D-4812-A2EE-B4FEB07EED08}"/>
    <cellStyle name="SAPBEXexcBad9 4 7" xfId="51595" xr:uid="{59771560-79D5-4947-8E08-E314E70290FB}"/>
    <cellStyle name="SAPBEXexcBad9 5" xfId="51596" xr:uid="{6F9D1B71-8F58-48FE-B247-24DED20EF67C}"/>
    <cellStyle name="SAPBEXexcBad9 5 2" xfId="51597" xr:uid="{85308BCA-7D30-4C1D-9211-05725F473923}"/>
    <cellStyle name="SAPBEXexcBad9 5 3" xfId="51598" xr:uid="{68A26B6C-DEE0-4E85-BA8D-61AAFBBF7B1A}"/>
    <cellStyle name="SAPBEXexcBad9 5 4" xfId="51599" xr:uid="{70CB3F3F-33D2-4CB4-A4C7-95373458B145}"/>
    <cellStyle name="SAPBEXexcBad9 5 5" xfId="51600" xr:uid="{4D7831E7-ACF4-4231-8436-023481F2AF11}"/>
    <cellStyle name="SAPBEXexcBad9 5 6" xfId="51601" xr:uid="{4C1F70AE-DB5D-4027-B8C1-F02EC2C2E456}"/>
    <cellStyle name="SAPBEXexcBad9 5 7" xfId="51602" xr:uid="{5A28C2C9-2D55-4A89-B7A7-187A24367E4C}"/>
    <cellStyle name="SAPBEXexcBad9 6" xfId="51603" xr:uid="{B9ECEE19-03DC-4140-A7CC-6ACEDB43F6B2}"/>
    <cellStyle name="SAPBEXexcBad9 6 2" xfId="51604" xr:uid="{5AF1C27B-8C97-4147-B35A-8F301CE7FA68}"/>
    <cellStyle name="SAPBEXexcBad9 6 3" xfId="51605" xr:uid="{60B299D5-42B6-422C-9B8D-85009168D14E}"/>
    <cellStyle name="SAPBEXexcBad9 6 4" xfId="51606" xr:uid="{C4A513AD-EF24-4674-ADCB-1C8A850D6E03}"/>
    <cellStyle name="SAPBEXexcBad9 6 5" xfId="51607" xr:uid="{FE7E79B5-D52A-4CA2-BD6B-5BFF5306AF18}"/>
    <cellStyle name="SAPBEXexcBad9 6 6" xfId="51608" xr:uid="{6AFD6BCE-A14C-411C-ADC5-D0D3455DD90A}"/>
    <cellStyle name="SAPBEXexcBad9 6 7" xfId="51609" xr:uid="{6B41A6A7-8C4D-4199-A732-268C8415320F}"/>
    <cellStyle name="SAPBEXexcBad9 7" xfId="51610" xr:uid="{DEEBC4BF-60EC-4A60-9568-1B07F15D9874}"/>
    <cellStyle name="SAPBEXexcBad9 7 2" xfId="51611" xr:uid="{9AA5FD12-B51C-4C89-9566-33405806A4F5}"/>
    <cellStyle name="SAPBEXexcBad9 7 3" xfId="51612" xr:uid="{D6B61CD8-2B1B-45E5-9837-D3B36AC7011D}"/>
    <cellStyle name="SAPBEXexcBad9 7 4" xfId="51613" xr:uid="{2B89C70B-3FFF-41E0-B6AE-0162D725C29B}"/>
    <cellStyle name="SAPBEXexcBad9 7 5" xfId="51614" xr:uid="{F8796747-342E-4AEA-AB3A-69A5D4CED261}"/>
    <cellStyle name="SAPBEXexcBad9 7 6" xfId="51615" xr:uid="{780EA1A5-EF5A-4D8E-A0A0-A922F8B1E8DB}"/>
    <cellStyle name="SAPBEXexcBad9 7 7" xfId="51616" xr:uid="{23EB3EF7-9884-4093-A7DC-7F08DE15E2D3}"/>
    <cellStyle name="SAPBEXexcBad9 8" xfId="51617" xr:uid="{6B08217F-6DEB-4258-A2E9-57AEE72F5727}"/>
    <cellStyle name="SAPBEXexcBad9 8 2" xfId="51618" xr:uid="{296D2118-A6D2-4780-881F-F420EC4B024C}"/>
    <cellStyle name="SAPBEXexcBad9 8 3" xfId="51619" xr:uid="{A27969A9-362C-4E6C-891B-95510D0E5044}"/>
    <cellStyle name="SAPBEXexcBad9 8 4" xfId="51620" xr:uid="{F71AA718-F85E-4729-917F-2AE606EC7294}"/>
    <cellStyle name="SAPBEXexcBad9 8 5" xfId="51621" xr:uid="{52916A29-5AA1-439B-90B0-4B2C07233359}"/>
    <cellStyle name="SAPBEXexcBad9 8 6" xfId="51622" xr:uid="{738FABBF-9D89-4481-B2B1-0FEC3A8E3624}"/>
    <cellStyle name="SAPBEXexcBad9 8 7" xfId="51623" xr:uid="{DE9DE8D6-F329-4ADD-8DB8-5579DF5C59A1}"/>
    <cellStyle name="SAPBEXexcBad9 9" xfId="51624" xr:uid="{94BD0053-C648-46FC-A18F-2B09D798DBD8}"/>
    <cellStyle name="SAPBEXexcBad9 9 2" xfId="51625" xr:uid="{4185AA45-A472-42AF-8A73-E8A3C075608B}"/>
    <cellStyle name="SAPBEXexcBad9 9 3" xfId="51626" xr:uid="{0DA20055-C674-43A4-A274-E2BE50E35368}"/>
    <cellStyle name="SAPBEXexcBad9 9 4" xfId="51627" xr:uid="{705CEE81-FFF2-43B9-B8E0-B8CF7C4E06B0}"/>
    <cellStyle name="SAPBEXexcBad9 9 5" xfId="51628" xr:uid="{A6667F15-C721-4706-8643-86C76F93D03B}"/>
    <cellStyle name="SAPBEXexcBad9 9 6" xfId="51629" xr:uid="{FB2FB2D6-3BAD-4044-8F0F-8638FBCE63A2}"/>
    <cellStyle name="SAPBEXexcBad9 9 7" xfId="51630" xr:uid="{6E4FD2CA-4FB2-4B5F-8620-03DD1D4B11B9}"/>
    <cellStyle name="SAPBEXexcBad9_EGAT BS 10" xfId="51631" xr:uid="{3B83026A-9AD1-4B07-8C28-8735CDCA0773}"/>
    <cellStyle name="SAPBEXexcCritical4" xfId="756" xr:uid="{EFED6603-1CEF-489D-9346-223A329E3344}"/>
    <cellStyle name="SAPBEXexcCritical4 10" xfId="51632" xr:uid="{5815F7AB-EBCE-4957-ACD8-24C7BBAC80FC}"/>
    <cellStyle name="SAPBEXexcCritical4 10 2" xfId="51633" xr:uid="{8F8D0321-DBF7-4B43-9721-78FD12F6024B}"/>
    <cellStyle name="SAPBEXexcCritical4 10 3" xfId="51634" xr:uid="{2F39CC5B-77A3-41A5-855B-47D866411858}"/>
    <cellStyle name="SAPBEXexcCritical4 10 4" xfId="51635" xr:uid="{937B0C6B-22D3-43F7-AD16-0CE39C26E393}"/>
    <cellStyle name="SAPBEXexcCritical4 10 5" xfId="51636" xr:uid="{10FA7641-B847-4725-9D6F-FCADE799F278}"/>
    <cellStyle name="SAPBEXexcCritical4 10 6" xfId="51637" xr:uid="{63149EAE-25FE-44C8-B002-88EB15CE8671}"/>
    <cellStyle name="SAPBEXexcCritical4 10 7" xfId="51638" xr:uid="{A3A8273E-D31D-4993-A0E4-4E4A7ABBAC3B}"/>
    <cellStyle name="SAPBEXexcCritical4 2" xfId="51639" xr:uid="{04B59876-1D47-4571-86FE-F4B683871BCA}"/>
    <cellStyle name="SAPBEXexcCritical4 2 2" xfId="51640" xr:uid="{B4365F34-7767-464B-AB4F-47C8740187F1}"/>
    <cellStyle name="SAPBEXexcCritical4 2 3" xfId="51641" xr:uid="{D866805F-F40B-4C75-A7FA-56B2E36E86CC}"/>
    <cellStyle name="SAPBEXexcCritical4 2 4" xfId="51642" xr:uid="{C5615493-BE12-4386-893D-686E474351A4}"/>
    <cellStyle name="SAPBEXexcCritical4 2 5" xfId="51643" xr:uid="{D85F1784-1012-4DBF-A339-BCCDA83C15C5}"/>
    <cellStyle name="SAPBEXexcCritical4 2 6" xfId="51644" xr:uid="{48A38822-A839-405E-B189-B3E791F449D1}"/>
    <cellStyle name="SAPBEXexcCritical4 2 7" xfId="51645" xr:uid="{0759683F-86E6-4C29-A6D9-59DE66C5AC14}"/>
    <cellStyle name="SAPBEXexcCritical4 3" xfId="51646" xr:uid="{68D99DE3-E52F-4F0F-9201-AD835A9720BA}"/>
    <cellStyle name="SAPBEXexcCritical4 3 2" xfId="51647" xr:uid="{89F18CC2-EDE4-4877-827B-9C83ACB9C7BF}"/>
    <cellStyle name="SAPBEXexcCritical4 3 3" xfId="51648" xr:uid="{40173AE8-9E88-4013-A32F-1FD875CF8EB8}"/>
    <cellStyle name="SAPBEXexcCritical4 3 4" xfId="51649" xr:uid="{E22BBD15-7F93-4FA5-9F66-0F45D69AF52C}"/>
    <cellStyle name="SAPBEXexcCritical4 3 5" xfId="51650" xr:uid="{80C45702-5469-4F39-8A44-0B72AEE27EEE}"/>
    <cellStyle name="SAPBEXexcCritical4 3 6" xfId="51651" xr:uid="{5DD0B8F3-6F8C-490E-A98F-C17AD8A2A403}"/>
    <cellStyle name="SAPBEXexcCritical4 3 7" xfId="51652" xr:uid="{61088C23-2026-4F1A-9CAF-882513950257}"/>
    <cellStyle name="SAPBEXexcCritical4 4" xfId="51653" xr:uid="{CA805CCE-B3BC-466D-A0FB-340086686313}"/>
    <cellStyle name="SAPBEXexcCritical4 4 2" xfId="51654" xr:uid="{7C7AA205-586A-4C98-A954-7F8D73829C99}"/>
    <cellStyle name="SAPBEXexcCritical4 4 3" xfId="51655" xr:uid="{524DBE07-9E8A-4938-BC89-AEA530E34D65}"/>
    <cellStyle name="SAPBEXexcCritical4 4 4" xfId="51656" xr:uid="{5922274F-EFDB-4FF9-A136-499B7F12F6E8}"/>
    <cellStyle name="SAPBEXexcCritical4 4 5" xfId="51657" xr:uid="{808B3945-CA55-4C5B-B23D-C7C57E721202}"/>
    <cellStyle name="SAPBEXexcCritical4 4 6" xfId="51658" xr:uid="{E97EE187-11A7-4504-BBC9-23B508FF9335}"/>
    <cellStyle name="SAPBEXexcCritical4 4 7" xfId="51659" xr:uid="{B4C2D834-2C18-4C6D-87E0-AA7C5A85C441}"/>
    <cellStyle name="SAPBEXexcCritical4 5" xfId="51660" xr:uid="{283824A1-CCD5-42EE-97B2-984F75BC97E7}"/>
    <cellStyle name="SAPBEXexcCritical4 5 2" xfId="51661" xr:uid="{94C874BE-F79E-417D-B9E2-41F0A7B10DAB}"/>
    <cellStyle name="SAPBEXexcCritical4 5 3" xfId="51662" xr:uid="{C9F02359-4FEA-4F3C-9786-9275AA2B75C6}"/>
    <cellStyle name="SAPBEXexcCritical4 5 4" xfId="51663" xr:uid="{831B2DF4-6EF1-449D-A5E6-A9989B3755F9}"/>
    <cellStyle name="SAPBEXexcCritical4 5 5" xfId="51664" xr:uid="{BC1F3471-47EA-42D5-B14F-D49BB373C7E9}"/>
    <cellStyle name="SAPBEXexcCritical4 5 6" xfId="51665" xr:uid="{88E5996B-BA79-4EA2-B96F-615B4D0043F6}"/>
    <cellStyle name="SAPBEXexcCritical4 5 7" xfId="51666" xr:uid="{03C8847C-86C0-421F-9247-AE5AC8B3B059}"/>
    <cellStyle name="SAPBEXexcCritical4 6" xfId="51667" xr:uid="{C8E4F0E1-E4CC-44CC-B582-1A31A5ACB950}"/>
    <cellStyle name="SAPBEXexcCritical4 6 2" xfId="51668" xr:uid="{66B9A564-CBE4-4D87-82F5-307B6D9A79EF}"/>
    <cellStyle name="SAPBEXexcCritical4 6 3" xfId="51669" xr:uid="{050386E5-4B16-46A5-BDE0-01F8DDAA54F6}"/>
    <cellStyle name="SAPBEXexcCritical4 6 4" xfId="51670" xr:uid="{23920395-3C62-497D-8753-4FD02D72CE91}"/>
    <cellStyle name="SAPBEXexcCritical4 6 5" xfId="51671" xr:uid="{814AD7E3-6D95-4E94-8A80-4232FBD9A230}"/>
    <cellStyle name="SAPBEXexcCritical4 6 6" xfId="51672" xr:uid="{03EF1508-5C89-4BC2-A9C4-3C5020371CB7}"/>
    <cellStyle name="SAPBEXexcCritical4 6 7" xfId="51673" xr:uid="{E063856F-C115-4F34-8F49-E59C61DC5F07}"/>
    <cellStyle name="SAPBEXexcCritical4 7" xfId="51674" xr:uid="{E8BF7B00-3521-4648-A46E-B18B44FBD91E}"/>
    <cellStyle name="SAPBEXexcCritical4 7 2" xfId="51675" xr:uid="{61332223-2F08-417F-A440-9A393C4D6DFA}"/>
    <cellStyle name="SAPBEXexcCritical4 7 3" xfId="51676" xr:uid="{716E1D2A-906C-4266-A686-8331E9D2D9C5}"/>
    <cellStyle name="SAPBEXexcCritical4 7 4" xfId="51677" xr:uid="{7B7A47FB-7A40-4C9E-AE3F-6E05ABB7785C}"/>
    <cellStyle name="SAPBEXexcCritical4 7 5" xfId="51678" xr:uid="{54407E3D-E85C-4082-A6CC-473229C68AB5}"/>
    <cellStyle name="SAPBEXexcCritical4 7 6" xfId="51679" xr:uid="{3C9A25BA-48C9-4860-A2FB-16768BFE7164}"/>
    <cellStyle name="SAPBEXexcCritical4 7 7" xfId="51680" xr:uid="{EFC7A2A2-750E-44F3-ADAE-F8805191A46E}"/>
    <cellStyle name="SAPBEXexcCritical4 8" xfId="51681" xr:uid="{BBDB1170-22CC-46B7-BB83-AF7EE211DCC9}"/>
    <cellStyle name="SAPBEXexcCritical4 8 2" xfId="51682" xr:uid="{AA59D977-1231-41EB-B01D-FD2FFD8E4ED9}"/>
    <cellStyle name="SAPBEXexcCritical4 8 3" xfId="51683" xr:uid="{435FE675-7860-4B8E-A47D-C5F366B68E48}"/>
    <cellStyle name="SAPBEXexcCritical4 8 4" xfId="51684" xr:uid="{24102DDA-2D16-4EF1-AC0E-DC4A8AFA231E}"/>
    <cellStyle name="SAPBEXexcCritical4 8 5" xfId="51685" xr:uid="{7ECEC306-3AE9-45F2-BCA3-F7C08A865235}"/>
    <cellStyle name="SAPBEXexcCritical4 8 6" xfId="51686" xr:uid="{0026EEAA-E1C8-41A0-9551-B0D0239982CB}"/>
    <cellStyle name="SAPBEXexcCritical4 8 7" xfId="51687" xr:uid="{7EFC25F3-A964-41E4-8E2A-C5A020D763E5}"/>
    <cellStyle name="SAPBEXexcCritical4 9" xfId="51688" xr:uid="{E20C8AC4-2104-4768-9B59-80EB3092F524}"/>
    <cellStyle name="SAPBEXexcCritical4 9 2" xfId="51689" xr:uid="{A49C3881-A4F7-4CD4-9C10-124D3970AE13}"/>
    <cellStyle name="SAPBEXexcCritical4 9 3" xfId="51690" xr:uid="{B1AD4B9C-39ED-41C9-AA47-A54FAC2C305C}"/>
    <cellStyle name="SAPBEXexcCritical4 9 4" xfId="51691" xr:uid="{92210175-BC49-4F3A-91AF-03A5694FE58C}"/>
    <cellStyle name="SAPBEXexcCritical4 9 5" xfId="51692" xr:uid="{DEE2589A-3097-49D8-9390-D52096727F6C}"/>
    <cellStyle name="SAPBEXexcCritical4 9 6" xfId="51693" xr:uid="{5471B3B6-C7E3-4447-95E5-548C3D160F68}"/>
    <cellStyle name="SAPBEXexcCritical4 9 7" xfId="51694" xr:uid="{C0425439-88E7-40E4-8A16-91DF2D9EFB10}"/>
    <cellStyle name="SAPBEXexcCritical4_EGAT BS 10" xfId="51695" xr:uid="{7937B98C-7FC5-4363-AC6A-9E370830B08D}"/>
    <cellStyle name="SAPBEXexcCritical5" xfId="757" xr:uid="{95B4E677-E701-4432-95E3-2B8D11BF1032}"/>
    <cellStyle name="SAPBEXexcCritical5 10" xfId="51696" xr:uid="{1900CCD7-C29D-450C-A3CB-96AC22E5296A}"/>
    <cellStyle name="SAPBEXexcCritical5 10 2" xfId="51697" xr:uid="{1831250A-D8D2-47F3-B71C-1D905562F255}"/>
    <cellStyle name="SAPBEXexcCritical5 10 3" xfId="51698" xr:uid="{DCEBDE76-FD1B-484D-B102-1D52C8799519}"/>
    <cellStyle name="SAPBEXexcCritical5 10 4" xfId="51699" xr:uid="{EBEBFD4B-25DF-4D43-9CD5-A726E319DF31}"/>
    <cellStyle name="SAPBEXexcCritical5 10 5" xfId="51700" xr:uid="{17D80833-232A-4054-BE9F-195AEC41A1AB}"/>
    <cellStyle name="SAPBEXexcCritical5 10 6" xfId="51701" xr:uid="{3F7A321F-E6AD-45EA-AA40-7579FB067CDB}"/>
    <cellStyle name="SAPBEXexcCritical5 10 7" xfId="51702" xr:uid="{F8EAF8AB-D441-4E94-938A-79F2ACF9D186}"/>
    <cellStyle name="SAPBEXexcCritical5 2" xfId="51703" xr:uid="{5C28F834-62E1-4EF0-84B3-69BE2A4F2246}"/>
    <cellStyle name="SAPBEXexcCritical5 2 2" xfId="51704" xr:uid="{C1E486C9-1D0C-44FF-A99D-335B1FC6C897}"/>
    <cellStyle name="SAPBEXexcCritical5 2 3" xfId="51705" xr:uid="{EC63F873-543E-4FCB-841F-CC001A0F00FF}"/>
    <cellStyle name="SAPBEXexcCritical5 2 4" xfId="51706" xr:uid="{872F8EFC-8B5F-49B4-81B3-06815D108327}"/>
    <cellStyle name="SAPBEXexcCritical5 2 5" xfId="51707" xr:uid="{6A1360E8-1920-4B4A-B1CA-79CC4A97EBEA}"/>
    <cellStyle name="SAPBEXexcCritical5 2 6" xfId="51708" xr:uid="{4B129DAC-B068-471D-A05C-C74AB0C52BA6}"/>
    <cellStyle name="SAPBEXexcCritical5 2 7" xfId="51709" xr:uid="{F9DA1AE7-1B31-4AFD-9E5F-FE6EFE5719A0}"/>
    <cellStyle name="SAPBEXexcCritical5 3" xfId="51710" xr:uid="{08A2C80C-4072-49A1-BB1E-CD9204936B8E}"/>
    <cellStyle name="SAPBEXexcCritical5 3 2" xfId="51711" xr:uid="{CD539C93-3324-4098-B765-30B19732F5D4}"/>
    <cellStyle name="SAPBEXexcCritical5 3 3" xfId="51712" xr:uid="{EB112294-EB51-42DA-A93B-9ACA1199DE73}"/>
    <cellStyle name="SAPBEXexcCritical5 3 4" xfId="51713" xr:uid="{89CB81D1-004A-44D4-A0A8-849FB6D36C55}"/>
    <cellStyle name="SAPBEXexcCritical5 3 5" xfId="51714" xr:uid="{9AEC4B5D-72D7-4BB4-9DE2-8BD67C0B8CB6}"/>
    <cellStyle name="SAPBEXexcCritical5 3 6" xfId="51715" xr:uid="{AD232948-67F9-420E-8C0B-8C284A085874}"/>
    <cellStyle name="SAPBEXexcCritical5 3 7" xfId="51716" xr:uid="{D4433246-9CD9-4F90-B248-312F4AB517CD}"/>
    <cellStyle name="SAPBEXexcCritical5 4" xfId="51717" xr:uid="{986DE63C-E36C-440F-976A-8F596252CC00}"/>
    <cellStyle name="SAPBEXexcCritical5 4 2" xfId="51718" xr:uid="{828E39B2-649F-4F6A-9DF4-65CC5840991A}"/>
    <cellStyle name="SAPBEXexcCritical5 4 3" xfId="51719" xr:uid="{18313ACA-6F54-42AD-B267-335E7E49A00A}"/>
    <cellStyle name="SAPBEXexcCritical5 4 4" xfId="51720" xr:uid="{90464833-60DD-4555-8D5B-FED29EAEDE34}"/>
    <cellStyle name="SAPBEXexcCritical5 4 5" xfId="51721" xr:uid="{B18CC39C-2420-420E-AF37-0A86D251FFA6}"/>
    <cellStyle name="SAPBEXexcCritical5 4 6" xfId="51722" xr:uid="{79822FA0-525D-41D3-B1AE-17CABE641085}"/>
    <cellStyle name="SAPBEXexcCritical5 4 7" xfId="51723" xr:uid="{85AB1AA8-649A-4971-AAC9-137D5163D36C}"/>
    <cellStyle name="SAPBEXexcCritical5 5" xfId="51724" xr:uid="{7D67A6D2-0B21-450F-9673-DAE66B95BC11}"/>
    <cellStyle name="SAPBEXexcCritical5 5 2" xfId="51725" xr:uid="{9C50B0B3-D674-4BBF-90BC-9FE2309EDE0C}"/>
    <cellStyle name="SAPBEXexcCritical5 5 3" xfId="51726" xr:uid="{B96D2970-0EBC-4EB1-8DC5-662923BCA068}"/>
    <cellStyle name="SAPBEXexcCritical5 5 4" xfId="51727" xr:uid="{158FDF94-2B4A-446F-BBA5-58C31CF7AC83}"/>
    <cellStyle name="SAPBEXexcCritical5 5 5" xfId="51728" xr:uid="{D5149579-0F0C-47E6-A5B2-9D387CADDF90}"/>
    <cellStyle name="SAPBEXexcCritical5 5 6" xfId="51729" xr:uid="{D37F567E-739D-45AA-BA8C-A3A9CE933D87}"/>
    <cellStyle name="SAPBEXexcCritical5 5 7" xfId="51730" xr:uid="{1418EBD2-D4C5-4201-BAB6-B6D767F7B561}"/>
    <cellStyle name="SAPBEXexcCritical5 6" xfId="51731" xr:uid="{4CB58B4D-682B-4C1D-8655-3F8B1688B1D6}"/>
    <cellStyle name="SAPBEXexcCritical5 6 2" xfId="51732" xr:uid="{542F47AA-D35D-4CBC-A584-0EBBED4C86A9}"/>
    <cellStyle name="SAPBEXexcCritical5 6 3" xfId="51733" xr:uid="{A01FFA91-2210-43D2-8D09-1451364AD012}"/>
    <cellStyle name="SAPBEXexcCritical5 6 4" xfId="51734" xr:uid="{502436A4-CE17-46B8-9EBB-3473FF9C9029}"/>
    <cellStyle name="SAPBEXexcCritical5 6 5" xfId="51735" xr:uid="{9C9920C7-6C2D-4BC0-8DCF-9C6C30F1F662}"/>
    <cellStyle name="SAPBEXexcCritical5 6 6" xfId="51736" xr:uid="{F1DFED89-0B2B-45FB-AC8C-E4C8B1E4FFFE}"/>
    <cellStyle name="SAPBEXexcCritical5 6 7" xfId="51737" xr:uid="{6B8FFB89-C769-40BE-A387-F324E86653F9}"/>
    <cellStyle name="SAPBEXexcCritical5 7" xfId="51738" xr:uid="{831F9D21-2435-4F04-AAAC-A7D941D9A38D}"/>
    <cellStyle name="SAPBEXexcCritical5 7 2" xfId="51739" xr:uid="{7072E381-CD09-43E4-B13D-38F6D6DB3E4A}"/>
    <cellStyle name="SAPBEXexcCritical5 7 3" xfId="51740" xr:uid="{CC51CF36-32A2-4F16-96A2-5A7A4C93E92D}"/>
    <cellStyle name="SAPBEXexcCritical5 7 4" xfId="51741" xr:uid="{1D7E0736-65A6-4AF3-99C8-A8BED6345CE6}"/>
    <cellStyle name="SAPBEXexcCritical5 7 5" xfId="51742" xr:uid="{319FC6DD-7989-44EB-9057-CBB495DE84EC}"/>
    <cellStyle name="SAPBEXexcCritical5 7 6" xfId="51743" xr:uid="{7F3B8F9F-2ACA-4BCD-8F96-8655525FAA3E}"/>
    <cellStyle name="SAPBEXexcCritical5 7 7" xfId="51744" xr:uid="{5B8A8806-AD81-49DC-A4E8-E4698D1B56F8}"/>
    <cellStyle name="SAPBEXexcCritical5 8" xfId="51745" xr:uid="{582C9F70-C471-44BB-B4CF-81E782E94211}"/>
    <cellStyle name="SAPBEXexcCritical5 8 2" xfId="51746" xr:uid="{F645E76C-2C94-4824-8CC5-14DBC02246C4}"/>
    <cellStyle name="SAPBEXexcCritical5 8 3" xfId="51747" xr:uid="{96A50E1B-65E3-49C6-8C9A-689DE93F1536}"/>
    <cellStyle name="SAPBEXexcCritical5 8 4" xfId="51748" xr:uid="{8647077D-C032-4007-A7FE-555CDE9E3071}"/>
    <cellStyle name="SAPBEXexcCritical5 8 5" xfId="51749" xr:uid="{B1C78449-359E-4BBC-8C68-FC57EED9DB02}"/>
    <cellStyle name="SAPBEXexcCritical5 8 6" xfId="51750" xr:uid="{9DF932F3-8B57-4761-A656-762A1EDFD6AD}"/>
    <cellStyle name="SAPBEXexcCritical5 8 7" xfId="51751" xr:uid="{146A3543-D9C4-41E9-80DF-288F0BF603EA}"/>
    <cellStyle name="SAPBEXexcCritical5 9" xfId="51752" xr:uid="{A0F0EE7F-C043-444D-80B1-84C2C5685635}"/>
    <cellStyle name="SAPBEXexcCritical5 9 2" xfId="51753" xr:uid="{4306B9FB-151B-46A0-A8F1-4D16DA00F933}"/>
    <cellStyle name="SAPBEXexcCritical5 9 3" xfId="51754" xr:uid="{9E33EC2A-A2C2-44C2-9C5C-9BD2EDA7246C}"/>
    <cellStyle name="SAPBEXexcCritical5 9 4" xfId="51755" xr:uid="{8B622074-6C46-47AD-879B-C0B07A3E94EF}"/>
    <cellStyle name="SAPBEXexcCritical5 9 5" xfId="51756" xr:uid="{C802346C-4BEF-4168-946F-7CDAA82397F5}"/>
    <cellStyle name="SAPBEXexcCritical5 9 6" xfId="51757" xr:uid="{87BCA7FC-B69F-4F88-93C6-A07A7DBBC92F}"/>
    <cellStyle name="SAPBEXexcCritical5 9 7" xfId="51758" xr:uid="{33E240A0-0AE9-44AC-8B4F-D32A261D882C}"/>
    <cellStyle name="SAPBEXexcCritical5_EGAT BS 10" xfId="51759" xr:uid="{934D8656-145F-40A4-99BA-F7E6104D1127}"/>
    <cellStyle name="SAPBEXexcCritical6" xfId="758" xr:uid="{4B86FE6D-E70C-4427-A243-DF127D6AF67B}"/>
    <cellStyle name="SAPBEXexcCritical6 10" xfId="51760" xr:uid="{BC70C450-6679-45FE-BFA0-D0D4D32654E8}"/>
    <cellStyle name="SAPBEXexcCritical6 10 2" xfId="51761" xr:uid="{33B58FAC-DA75-49E0-9619-8A4500072053}"/>
    <cellStyle name="SAPBEXexcCritical6 10 3" xfId="51762" xr:uid="{C63E3D14-2C40-45BA-9A6B-F44D37828F03}"/>
    <cellStyle name="SAPBEXexcCritical6 10 4" xfId="51763" xr:uid="{0C004B44-7ED0-4C31-98DD-EE8AD5F250BE}"/>
    <cellStyle name="SAPBEXexcCritical6 10 5" xfId="51764" xr:uid="{C7E06FAB-53C3-434A-803D-41888140A202}"/>
    <cellStyle name="SAPBEXexcCritical6 10 6" xfId="51765" xr:uid="{4DEA4F18-B8B6-4160-82CB-89262CCB739B}"/>
    <cellStyle name="SAPBEXexcCritical6 10 7" xfId="51766" xr:uid="{0F24E73D-B8FA-4452-BC41-53CCA05289B4}"/>
    <cellStyle name="SAPBEXexcCritical6 2" xfId="51767" xr:uid="{714E0F90-CA57-48BA-A76B-3EDA4AFF1882}"/>
    <cellStyle name="SAPBEXexcCritical6 2 2" xfId="51768" xr:uid="{2062899C-C99E-4E21-B52E-5DAE6727C442}"/>
    <cellStyle name="SAPBEXexcCritical6 2 3" xfId="51769" xr:uid="{706DF21A-079F-4AC8-A57F-8511A95B8640}"/>
    <cellStyle name="SAPBEXexcCritical6 2 4" xfId="51770" xr:uid="{AAE66A0E-CD8B-4632-8821-49397B42128C}"/>
    <cellStyle name="SAPBEXexcCritical6 2 5" xfId="51771" xr:uid="{B9907CA3-129C-43A9-9C1A-F471B230E235}"/>
    <cellStyle name="SAPBEXexcCritical6 2 6" xfId="51772" xr:uid="{BDADCF34-04B6-4940-84CF-C4A1D33AC567}"/>
    <cellStyle name="SAPBEXexcCritical6 2 7" xfId="51773" xr:uid="{FFF1A036-64A0-4C41-AB8E-19BDA45C0F16}"/>
    <cellStyle name="SAPBEXexcCritical6 3" xfId="51774" xr:uid="{4F109DA9-5C2E-43AB-8042-BE9829935D16}"/>
    <cellStyle name="SAPBEXexcCritical6 3 2" xfId="51775" xr:uid="{F930D9DE-C64F-43F6-B093-A055EB919B2B}"/>
    <cellStyle name="SAPBEXexcCritical6 3 3" xfId="51776" xr:uid="{9BEABED1-9536-48FA-A633-DDC44CA435E3}"/>
    <cellStyle name="SAPBEXexcCritical6 3 4" xfId="51777" xr:uid="{5B16014F-1C72-4BD1-AF5B-2FCDF1E61316}"/>
    <cellStyle name="SAPBEXexcCritical6 3 5" xfId="51778" xr:uid="{F4863B6D-A240-48DA-AB2A-DD8234DDA7F5}"/>
    <cellStyle name="SAPBEXexcCritical6 3 6" xfId="51779" xr:uid="{2D0DCF43-BE2B-49BB-A0A1-AC5E162D334B}"/>
    <cellStyle name="SAPBEXexcCritical6 3 7" xfId="51780" xr:uid="{364ABD3C-2624-4198-BE72-31D5AE22DD65}"/>
    <cellStyle name="SAPBEXexcCritical6 4" xfId="51781" xr:uid="{0A0D0C0E-1FF9-483E-98ED-040BF62A37C2}"/>
    <cellStyle name="SAPBEXexcCritical6 4 2" xfId="51782" xr:uid="{B64B7BE3-DA6B-48B7-AC02-5EAA53D4874E}"/>
    <cellStyle name="SAPBEXexcCritical6 4 3" xfId="51783" xr:uid="{77B50CB3-EFF1-4111-9059-E21B0958D197}"/>
    <cellStyle name="SAPBEXexcCritical6 4 4" xfId="51784" xr:uid="{248F7F76-BE41-4D25-8B31-8A22DD858941}"/>
    <cellStyle name="SAPBEXexcCritical6 4 5" xfId="51785" xr:uid="{BD2ACFE9-4401-4A63-A6A2-31F395535F5D}"/>
    <cellStyle name="SAPBEXexcCritical6 4 6" xfId="51786" xr:uid="{F657C399-E808-4A04-8958-0215D4DCCEA0}"/>
    <cellStyle name="SAPBEXexcCritical6 4 7" xfId="51787" xr:uid="{3B04FC36-E352-4FE7-8A46-0E57A536A443}"/>
    <cellStyle name="SAPBEXexcCritical6 5" xfId="51788" xr:uid="{C6D24931-2A70-4412-A85B-4C5F8E6676C5}"/>
    <cellStyle name="SAPBEXexcCritical6 5 2" xfId="51789" xr:uid="{7E440CE8-D20F-4D5F-8917-16D5C21171D9}"/>
    <cellStyle name="SAPBEXexcCritical6 5 3" xfId="51790" xr:uid="{35379EFF-1362-40A0-84E6-6D9462B4567F}"/>
    <cellStyle name="SAPBEXexcCritical6 5 4" xfId="51791" xr:uid="{02A07513-79D3-4BC0-B224-FF91A528AF4F}"/>
    <cellStyle name="SAPBEXexcCritical6 5 5" xfId="51792" xr:uid="{9A99674D-E06F-4299-824E-081CAE2835DC}"/>
    <cellStyle name="SAPBEXexcCritical6 5 6" xfId="51793" xr:uid="{8E596114-0954-4574-A260-4302B071588F}"/>
    <cellStyle name="SAPBEXexcCritical6 5 7" xfId="51794" xr:uid="{EEA83708-D9D1-48E9-A9E0-115DD5CCAEE9}"/>
    <cellStyle name="SAPBEXexcCritical6 6" xfId="51795" xr:uid="{248EC477-3DDC-4904-94A3-6CF4FBD5CCC6}"/>
    <cellStyle name="SAPBEXexcCritical6 6 2" xfId="51796" xr:uid="{22A5E5A6-A2C0-41A6-B13F-D3ABFE3AC103}"/>
    <cellStyle name="SAPBEXexcCritical6 6 3" xfId="51797" xr:uid="{35B6A881-B38B-4C9A-91E8-219C6D0093D1}"/>
    <cellStyle name="SAPBEXexcCritical6 6 4" xfId="51798" xr:uid="{6E9210C7-3D77-49F0-A5C0-830F4A2D2401}"/>
    <cellStyle name="SAPBEXexcCritical6 6 5" xfId="51799" xr:uid="{228E536B-C908-4DE1-93C4-6EB1CEE16BE1}"/>
    <cellStyle name="SAPBEXexcCritical6 6 6" xfId="51800" xr:uid="{9B678CFA-2E49-4D90-9711-19B5178F804F}"/>
    <cellStyle name="SAPBEXexcCritical6 6 7" xfId="51801" xr:uid="{F675C256-E793-420D-AC6C-971A25057963}"/>
    <cellStyle name="SAPBEXexcCritical6 7" xfId="51802" xr:uid="{1E0C6FD5-D4D8-412A-8C35-0B6F8BDF63A1}"/>
    <cellStyle name="SAPBEXexcCritical6 7 2" xfId="51803" xr:uid="{E28700A6-9FE5-4ED2-94D5-13DA102670E9}"/>
    <cellStyle name="SAPBEXexcCritical6 7 3" xfId="51804" xr:uid="{897A8D9C-5CA7-4D12-823E-B1F55B9649A4}"/>
    <cellStyle name="SAPBEXexcCritical6 7 4" xfId="51805" xr:uid="{E9672C31-9589-4BF2-9854-39182828FF78}"/>
    <cellStyle name="SAPBEXexcCritical6 7 5" xfId="51806" xr:uid="{1A938072-D8B3-4A98-8B90-38CD91CF31F5}"/>
    <cellStyle name="SAPBEXexcCritical6 7 6" xfId="51807" xr:uid="{2B1A9629-9B86-4F85-852A-CBC11A6C85CC}"/>
    <cellStyle name="SAPBEXexcCritical6 7 7" xfId="51808" xr:uid="{D5F81A05-6241-4476-845D-AF898D32EDAE}"/>
    <cellStyle name="SAPBEXexcCritical6 8" xfId="51809" xr:uid="{3E97E3B3-2351-4F95-9519-DF986B75E274}"/>
    <cellStyle name="SAPBEXexcCritical6 8 2" xfId="51810" xr:uid="{E7BEDC13-06EB-4250-8F43-D935B6CA441E}"/>
    <cellStyle name="SAPBEXexcCritical6 8 3" xfId="51811" xr:uid="{723709EB-4F70-4253-9D72-254601B50843}"/>
    <cellStyle name="SAPBEXexcCritical6 8 4" xfId="51812" xr:uid="{AB9E7946-3517-4AF9-A3B6-C25663630403}"/>
    <cellStyle name="SAPBEXexcCritical6 8 5" xfId="51813" xr:uid="{09D30EF1-343C-4465-9CF0-F8FB284B6679}"/>
    <cellStyle name="SAPBEXexcCritical6 8 6" xfId="51814" xr:uid="{E1F2C731-3589-48D7-AD12-DC2B28592F7E}"/>
    <cellStyle name="SAPBEXexcCritical6 8 7" xfId="51815" xr:uid="{BCF1C51D-82A0-44BF-8E0B-598A2DDD4E01}"/>
    <cellStyle name="SAPBEXexcCritical6 9" xfId="51816" xr:uid="{FAECF819-5BF4-4752-B1BF-189BCC57B994}"/>
    <cellStyle name="SAPBEXexcCritical6 9 2" xfId="51817" xr:uid="{7BF9C340-3781-4469-B292-4010159922C8}"/>
    <cellStyle name="SAPBEXexcCritical6 9 3" xfId="51818" xr:uid="{151E788C-E824-4F65-BCE0-A6EB15501BC8}"/>
    <cellStyle name="SAPBEXexcCritical6 9 4" xfId="51819" xr:uid="{5DEAA820-7361-4646-BDC5-49C8960355CC}"/>
    <cellStyle name="SAPBEXexcCritical6 9 5" xfId="51820" xr:uid="{4D3AE176-3397-483C-877F-7AF7A3A428D2}"/>
    <cellStyle name="SAPBEXexcCritical6 9 6" xfId="51821" xr:uid="{D65526F4-0859-4716-B675-FB34BD7A06B4}"/>
    <cellStyle name="SAPBEXexcCritical6 9 7" xfId="51822" xr:uid="{3ECB9F31-A2F2-499B-B98F-0F87ED73BDF4}"/>
    <cellStyle name="SAPBEXexcCritical6_EGAT BS 10" xfId="51823" xr:uid="{5258E07B-46F3-4941-9EE1-747CBC55E887}"/>
    <cellStyle name="SAPBEXexcGood1" xfId="759" xr:uid="{E52C7C78-08FB-4C6A-AB4D-CE3DB9F72CB6}"/>
    <cellStyle name="SAPBEXexcGood1 10" xfId="51824" xr:uid="{EAE24878-4384-4DE5-9EB4-68E8854AC518}"/>
    <cellStyle name="SAPBEXexcGood1 10 2" xfId="51825" xr:uid="{E0153DFA-17EB-4B87-AC57-D380F0EBB6D9}"/>
    <cellStyle name="SAPBEXexcGood1 10 3" xfId="51826" xr:uid="{1510AF60-6860-4098-A9F8-642D436AF052}"/>
    <cellStyle name="SAPBEXexcGood1 10 4" xfId="51827" xr:uid="{8640D250-7AEB-4EE6-9536-267F24097CDA}"/>
    <cellStyle name="SAPBEXexcGood1 10 5" xfId="51828" xr:uid="{3EABC1F8-AE1F-400E-B982-83A159DC27BD}"/>
    <cellStyle name="SAPBEXexcGood1 10 6" xfId="51829" xr:uid="{523B76B6-29B5-4187-9402-F6B305CE8D66}"/>
    <cellStyle name="SAPBEXexcGood1 10 7" xfId="51830" xr:uid="{3AC45E17-4BBA-442A-959C-ABFD99DA15F8}"/>
    <cellStyle name="SAPBEXexcGood1 2" xfId="51831" xr:uid="{B5986A3A-018D-43A7-80B6-272C88A68D58}"/>
    <cellStyle name="SAPBEXexcGood1 2 2" xfId="51832" xr:uid="{AD76E9E0-0D8D-4099-9B8C-C4C71700393A}"/>
    <cellStyle name="SAPBEXexcGood1 2 3" xfId="51833" xr:uid="{D73AF0FB-8CE0-4A94-97FE-724CE12AE99B}"/>
    <cellStyle name="SAPBEXexcGood1 2 4" xfId="51834" xr:uid="{6C820CEB-1444-4EE6-9E52-9726E8A4B082}"/>
    <cellStyle name="SAPBEXexcGood1 2 5" xfId="51835" xr:uid="{2A36AA61-0A2B-4F1F-9273-B7F2E3DE79A2}"/>
    <cellStyle name="SAPBEXexcGood1 2 6" xfId="51836" xr:uid="{2C62E71F-769B-4145-BF72-9CF819883DB6}"/>
    <cellStyle name="SAPBEXexcGood1 2 7" xfId="51837" xr:uid="{679CA7B6-F6BD-4546-8BAF-053EF7A4AA66}"/>
    <cellStyle name="SAPBEXexcGood1 3" xfId="51838" xr:uid="{0664C4CA-1954-4B63-98C9-56141774462E}"/>
    <cellStyle name="SAPBEXexcGood1 3 2" xfId="51839" xr:uid="{7A8936CA-F410-4EEC-AC41-34CBA15B4D0C}"/>
    <cellStyle name="SAPBEXexcGood1 3 3" xfId="51840" xr:uid="{913EA8C1-9496-4B5B-B3E7-0D2CDA82D03F}"/>
    <cellStyle name="SAPBEXexcGood1 3 4" xfId="51841" xr:uid="{C9ED7433-E8F3-47B4-96F3-471FE472CEE4}"/>
    <cellStyle name="SAPBEXexcGood1 3 5" xfId="51842" xr:uid="{C8429803-646C-40BC-8EA4-C3EFB8933FAF}"/>
    <cellStyle name="SAPBEXexcGood1 3 6" xfId="51843" xr:uid="{50590B83-A7FC-4498-A9DD-5242A8D5B3AC}"/>
    <cellStyle name="SAPBEXexcGood1 3 7" xfId="51844" xr:uid="{08E9B6E7-9C4F-45BD-B562-DF90D04CC9FC}"/>
    <cellStyle name="SAPBEXexcGood1 4" xfId="51845" xr:uid="{E8C89E32-90E4-4842-A8F3-FEAE10F0D196}"/>
    <cellStyle name="SAPBEXexcGood1 4 2" xfId="51846" xr:uid="{B1F0B531-4DB8-464F-B1A2-C0ADB4DB293D}"/>
    <cellStyle name="SAPBEXexcGood1 4 3" xfId="51847" xr:uid="{B4233582-34DF-4E66-A55F-2043AF7B6F88}"/>
    <cellStyle name="SAPBEXexcGood1 4 4" xfId="51848" xr:uid="{90EE8840-9912-4928-84C6-8FF2303F6BE1}"/>
    <cellStyle name="SAPBEXexcGood1 4 5" xfId="51849" xr:uid="{A4600FC5-75B5-40B0-AD74-D499F7F9568B}"/>
    <cellStyle name="SAPBEXexcGood1 4 6" xfId="51850" xr:uid="{2A3CADF6-1E74-4971-9595-DAD2A81A9850}"/>
    <cellStyle name="SAPBEXexcGood1 4 7" xfId="51851" xr:uid="{07486112-077E-495F-8BAC-05CC72D1D3F4}"/>
    <cellStyle name="SAPBEXexcGood1 5" xfId="51852" xr:uid="{B7740D6A-915D-48AB-AB7B-D2B1F2200086}"/>
    <cellStyle name="SAPBEXexcGood1 5 2" xfId="51853" xr:uid="{D2A41A01-937C-4A4D-9306-05DC5CD895CD}"/>
    <cellStyle name="SAPBEXexcGood1 5 3" xfId="51854" xr:uid="{D3CD3977-C3D5-4328-88EE-DF3E8E8E97DD}"/>
    <cellStyle name="SAPBEXexcGood1 5 4" xfId="51855" xr:uid="{C37E7EB3-51A7-45DB-9E50-289B55BEFF68}"/>
    <cellStyle name="SAPBEXexcGood1 5 5" xfId="51856" xr:uid="{57CAD05A-BED6-46F1-8665-5252BAE62308}"/>
    <cellStyle name="SAPBEXexcGood1 5 6" xfId="51857" xr:uid="{4978DF23-7F99-475C-A1EF-BCB1503EE64F}"/>
    <cellStyle name="SAPBEXexcGood1 5 7" xfId="51858" xr:uid="{BF922D8D-2936-49A6-A138-9A8A7D47EE6C}"/>
    <cellStyle name="SAPBEXexcGood1 6" xfId="51859" xr:uid="{0535F46D-7D7F-4156-8015-9F1A0CD9BE4C}"/>
    <cellStyle name="SAPBEXexcGood1 6 2" xfId="51860" xr:uid="{EEACD4FD-4A9A-4F60-9DE1-2C90B8AE33BF}"/>
    <cellStyle name="SAPBEXexcGood1 6 3" xfId="51861" xr:uid="{8BBFC100-0EF3-4DD7-9A5D-4FFB0C9EBA08}"/>
    <cellStyle name="SAPBEXexcGood1 6 4" xfId="51862" xr:uid="{D17C9AAF-548F-4301-A8E9-D1078AEA693D}"/>
    <cellStyle name="SAPBEXexcGood1 6 5" xfId="51863" xr:uid="{15A6D33C-75C0-4C1C-88E5-C6D79B2F69AB}"/>
    <cellStyle name="SAPBEXexcGood1 6 6" xfId="51864" xr:uid="{3D6400F5-7BE8-4246-8C3E-F4E1C4F80E9A}"/>
    <cellStyle name="SAPBEXexcGood1 6 7" xfId="51865" xr:uid="{1F828F9D-19BA-4333-9C80-0D1BC9ECA16A}"/>
    <cellStyle name="SAPBEXexcGood1 7" xfId="51866" xr:uid="{839757E4-215A-4A48-BF4A-A964F7441762}"/>
    <cellStyle name="SAPBEXexcGood1 7 2" xfId="51867" xr:uid="{E9241CAB-B308-4D72-8625-38095C2ED56C}"/>
    <cellStyle name="SAPBEXexcGood1 7 3" xfId="51868" xr:uid="{666C79E5-9787-46E8-AB70-F483B501A698}"/>
    <cellStyle name="SAPBEXexcGood1 7 4" xfId="51869" xr:uid="{B149B573-B53C-4DF7-9D9D-2605618FEB9A}"/>
    <cellStyle name="SAPBEXexcGood1 7 5" xfId="51870" xr:uid="{22ED7EA2-9B5D-4D93-B810-BCCAA8357FCF}"/>
    <cellStyle name="SAPBEXexcGood1 7 6" xfId="51871" xr:uid="{2325338C-E7B4-44D2-B656-87320A6072E9}"/>
    <cellStyle name="SAPBEXexcGood1 7 7" xfId="51872" xr:uid="{8C3B91DD-0132-4964-B851-2454772215E2}"/>
    <cellStyle name="SAPBEXexcGood1 8" xfId="51873" xr:uid="{F051CD8F-3ABF-47BB-90F0-F0D549F9240D}"/>
    <cellStyle name="SAPBEXexcGood1 8 2" xfId="51874" xr:uid="{600EB098-511F-47BF-9DA3-53EABD758268}"/>
    <cellStyle name="SAPBEXexcGood1 8 3" xfId="51875" xr:uid="{A744A99C-0BED-42A3-9143-3C98EC8B15BE}"/>
    <cellStyle name="SAPBEXexcGood1 8 4" xfId="51876" xr:uid="{95B54860-363A-4530-AB53-5259158C6ADE}"/>
    <cellStyle name="SAPBEXexcGood1 8 5" xfId="51877" xr:uid="{E1EB0B46-53A5-43E2-B4F1-187339DD0DAF}"/>
    <cellStyle name="SAPBEXexcGood1 8 6" xfId="51878" xr:uid="{1761332A-A9F0-42AF-8804-3EF7F4B79386}"/>
    <cellStyle name="SAPBEXexcGood1 8 7" xfId="51879" xr:uid="{126F6450-7AFA-43EB-B4B5-025F73B873D1}"/>
    <cellStyle name="SAPBEXexcGood1 9" xfId="51880" xr:uid="{DBDAC808-7528-4FA7-996E-F2704771F28D}"/>
    <cellStyle name="SAPBEXexcGood1 9 2" xfId="51881" xr:uid="{E006B5D6-6E9F-4F7F-BA50-55E7C3BE01E7}"/>
    <cellStyle name="SAPBEXexcGood1 9 3" xfId="51882" xr:uid="{9B2C14B0-EAAB-48ED-AB98-9757AE926DB6}"/>
    <cellStyle name="SAPBEXexcGood1 9 4" xfId="51883" xr:uid="{EE4F6123-6681-439F-9CA2-C2075C2BB980}"/>
    <cellStyle name="SAPBEXexcGood1 9 5" xfId="51884" xr:uid="{42C4E056-AEC6-452E-B688-C3F18E12094A}"/>
    <cellStyle name="SAPBEXexcGood1 9 6" xfId="51885" xr:uid="{C9CBA0FE-4798-467E-BF3C-D52FC35EF96A}"/>
    <cellStyle name="SAPBEXexcGood1 9 7" xfId="51886" xr:uid="{3FFDD902-D187-45A0-9DB1-41886F3EA829}"/>
    <cellStyle name="SAPBEXexcGood1_EGAT BS 10" xfId="51887" xr:uid="{538A9951-32A9-4F13-AF4D-063BDBA6D68F}"/>
    <cellStyle name="SAPBEXexcGood2" xfId="760" xr:uid="{4CC773E7-23FB-4F11-AC8B-5C09BD06AA85}"/>
    <cellStyle name="SAPBEXexcGood2 10" xfId="51888" xr:uid="{D2CAA2BB-7AAC-4FCF-AD4D-7C00F4701901}"/>
    <cellStyle name="SAPBEXexcGood2 10 2" xfId="51889" xr:uid="{B267E0AB-A282-4F16-A6DC-D7BB50B4B884}"/>
    <cellStyle name="SAPBEXexcGood2 10 3" xfId="51890" xr:uid="{A5F93F96-F4E6-43E3-95CA-ED6D0C149522}"/>
    <cellStyle name="SAPBEXexcGood2 10 4" xfId="51891" xr:uid="{32B6747A-59CF-448E-8A60-E25EFFD1B903}"/>
    <cellStyle name="SAPBEXexcGood2 10 5" xfId="51892" xr:uid="{ED3B63B8-C9CC-4411-B258-7A64FB035F4D}"/>
    <cellStyle name="SAPBEXexcGood2 10 6" xfId="51893" xr:uid="{C77F0E6A-4636-4C42-9E31-63E81E57CC90}"/>
    <cellStyle name="SAPBEXexcGood2 10 7" xfId="51894" xr:uid="{A1E1DF03-5AB8-49EF-9BD3-640E7B54B621}"/>
    <cellStyle name="SAPBEXexcGood2 2" xfId="51895" xr:uid="{1CA1B6B1-3053-4405-AE60-DAF40A37CE83}"/>
    <cellStyle name="SAPBEXexcGood2 2 2" xfId="51896" xr:uid="{81FDCC8A-43B0-409A-9A38-4844E283CD93}"/>
    <cellStyle name="SAPBEXexcGood2 2 3" xfId="51897" xr:uid="{1E34519C-11B0-49A1-BCA5-530147935186}"/>
    <cellStyle name="SAPBEXexcGood2 2 4" xfId="51898" xr:uid="{99F27526-1A80-40A9-BB5F-C37FB8FB60F7}"/>
    <cellStyle name="SAPBEXexcGood2 2 5" xfId="51899" xr:uid="{BB20C600-8AFF-4C05-A353-12B7DA90E0FE}"/>
    <cellStyle name="SAPBEXexcGood2 2 6" xfId="51900" xr:uid="{27095DA1-C4BF-4447-9E02-9C0A59C9628C}"/>
    <cellStyle name="SAPBEXexcGood2 2 7" xfId="51901" xr:uid="{BCD0307A-149B-42BA-A8EC-DE98C9829CD8}"/>
    <cellStyle name="SAPBEXexcGood2 3" xfId="51902" xr:uid="{57A7FC49-979A-4C8E-824D-5AD087EC2DE2}"/>
    <cellStyle name="SAPBEXexcGood2 3 2" xfId="51903" xr:uid="{50ACF38F-BB8E-4E2C-9A7D-D14C18C580C9}"/>
    <cellStyle name="SAPBEXexcGood2 3 3" xfId="51904" xr:uid="{E4721F67-E0B5-41D4-BB56-EB3BECA87AFE}"/>
    <cellStyle name="SAPBEXexcGood2 3 4" xfId="51905" xr:uid="{861EE752-5874-4750-A5B0-16ECF042050D}"/>
    <cellStyle name="SAPBEXexcGood2 3 5" xfId="51906" xr:uid="{9BA773C6-EF2F-4977-BC07-17F0EB202775}"/>
    <cellStyle name="SAPBEXexcGood2 3 6" xfId="51907" xr:uid="{EBF87C85-CE63-4EA0-B264-02E0066B6337}"/>
    <cellStyle name="SAPBEXexcGood2 3 7" xfId="51908" xr:uid="{A6B4A80E-CEB0-47F9-99B9-FBCB418D0DBF}"/>
    <cellStyle name="SAPBEXexcGood2 4" xfId="51909" xr:uid="{E4CD955E-899C-4609-A146-DBC5ABAC26D2}"/>
    <cellStyle name="SAPBEXexcGood2 4 2" xfId="51910" xr:uid="{5E0DA0C4-F5BB-4D8D-8760-7EC00998A215}"/>
    <cellStyle name="SAPBEXexcGood2 4 3" xfId="51911" xr:uid="{4D5736FC-2D1C-4429-8574-76A1F3F5D30D}"/>
    <cellStyle name="SAPBEXexcGood2 4 4" xfId="51912" xr:uid="{5363013C-DF01-432E-A1A8-ECFEF351A95F}"/>
    <cellStyle name="SAPBEXexcGood2 4 5" xfId="51913" xr:uid="{A6308D33-A72F-45B6-9098-ADC93D95108D}"/>
    <cellStyle name="SAPBEXexcGood2 4 6" xfId="51914" xr:uid="{139A2447-A083-45C3-B635-987220B176BB}"/>
    <cellStyle name="SAPBEXexcGood2 4 7" xfId="51915" xr:uid="{2BCEAE76-CEC1-4DCE-825A-D03932CE75FC}"/>
    <cellStyle name="SAPBEXexcGood2 5" xfId="51916" xr:uid="{089EA032-F95A-42F4-8022-23969D544ADF}"/>
    <cellStyle name="SAPBEXexcGood2 5 2" xfId="51917" xr:uid="{A8DF23E2-2A1B-4A0F-869A-07E3DB91BA64}"/>
    <cellStyle name="SAPBEXexcGood2 5 3" xfId="51918" xr:uid="{8B571B99-3CE5-417F-8D11-BC9E4A7505CC}"/>
    <cellStyle name="SAPBEXexcGood2 5 4" xfId="51919" xr:uid="{D9E451C9-DC46-4CCC-ACEA-BFB62C88CCF8}"/>
    <cellStyle name="SAPBEXexcGood2 5 5" xfId="51920" xr:uid="{7B838421-8448-42DC-9AEB-14EDC8004EA8}"/>
    <cellStyle name="SAPBEXexcGood2 5 6" xfId="51921" xr:uid="{526D09A4-00EB-4B7C-925E-035ED7FB3CA6}"/>
    <cellStyle name="SAPBEXexcGood2 5 7" xfId="51922" xr:uid="{AEEFCD21-BC8B-4344-9A39-A4ECFDFF135E}"/>
    <cellStyle name="SAPBEXexcGood2 6" xfId="51923" xr:uid="{C74C4461-1758-4F53-AC78-9A4E82CD7292}"/>
    <cellStyle name="SAPBEXexcGood2 6 2" xfId="51924" xr:uid="{751FBAD0-4016-4371-BFDB-72725708AFA8}"/>
    <cellStyle name="SAPBEXexcGood2 6 3" xfId="51925" xr:uid="{4F7E987F-37E2-4370-9A13-F3DA85A0DCAB}"/>
    <cellStyle name="SAPBEXexcGood2 6 4" xfId="51926" xr:uid="{A3C76F93-07EB-4B1E-BF8A-B6368A49DF77}"/>
    <cellStyle name="SAPBEXexcGood2 6 5" xfId="51927" xr:uid="{83616CA7-CCAD-43B2-B34D-0D30FCBA4E69}"/>
    <cellStyle name="SAPBEXexcGood2 6 6" xfId="51928" xr:uid="{552FC107-82F5-441E-8DC2-882D4E6677B2}"/>
    <cellStyle name="SAPBEXexcGood2 6 7" xfId="51929" xr:uid="{70202660-364B-455A-9292-207E424C2730}"/>
    <cellStyle name="SAPBEXexcGood2 7" xfId="51930" xr:uid="{5400CEFA-07EF-4912-95C5-651F5290D276}"/>
    <cellStyle name="SAPBEXexcGood2 7 2" xfId="51931" xr:uid="{B2A2A5C7-45B9-43B9-A4F4-72204A5B8191}"/>
    <cellStyle name="SAPBEXexcGood2 7 3" xfId="51932" xr:uid="{D4C7556B-1E3D-4748-ADB1-8AE47358D512}"/>
    <cellStyle name="SAPBEXexcGood2 7 4" xfId="51933" xr:uid="{7B8BF4E8-E802-4125-8A7F-374BDEB0982F}"/>
    <cellStyle name="SAPBEXexcGood2 7 5" xfId="51934" xr:uid="{2A0E104E-292D-49E3-97AB-39BFFF75F1D2}"/>
    <cellStyle name="SAPBEXexcGood2 7 6" xfId="51935" xr:uid="{47731BFE-A2BA-4034-BCE5-8355F82F55A8}"/>
    <cellStyle name="SAPBEXexcGood2 7 7" xfId="51936" xr:uid="{D7BF2354-ADED-4C27-8081-2BE5CA3F3354}"/>
    <cellStyle name="SAPBEXexcGood2 8" xfId="51937" xr:uid="{86294D90-0589-45EF-BD5C-879D0C0B28A4}"/>
    <cellStyle name="SAPBEXexcGood2 8 2" xfId="51938" xr:uid="{9B6A9513-74F3-41D2-9E21-98D177A15DD4}"/>
    <cellStyle name="SAPBEXexcGood2 8 3" xfId="51939" xr:uid="{FE9108AC-DE64-4B62-8F0D-0A6C05D0334E}"/>
    <cellStyle name="SAPBEXexcGood2 8 4" xfId="51940" xr:uid="{5AC1DF6C-058D-4594-ADF6-1B82C1F1A8EC}"/>
    <cellStyle name="SAPBEXexcGood2 8 5" xfId="51941" xr:uid="{7FFEA56E-91B0-4F4C-B253-3F6E1AF59246}"/>
    <cellStyle name="SAPBEXexcGood2 8 6" xfId="51942" xr:uid="{BCC1DA57-739D-4525-9F1E-F552A9645AA3}"/>
    <cellStyle name="SAPBEXexcGood2 8 7" xfId="51943" xr:uid="{A8DDFED0-15F3-4C2B-9735-EBD46825FCA0}"/>
    <cellStyle name="SAPBEXexcGood2 9" xfId="51944" xr:uid="{41E471E2-6746-4E94-BB96-A3B99AECF002}"/>
    <cellStyle name="SAPBEXexcGood2 9 2" xfId="51945" xr:uid="{EB92EAB1-867B-474F-BB83-3DE298741A47}"/>
    <cellStyle name="SAPBEXexcGood2 9 3" xfId="51946" xr:uid="{A07B69A8-CC00-4173-A52C-E148864F402F}"/>
    <cellStyle name="SAPBEXexcGood2 9 4" xfId="51947" xr:uid="{DCB6E519-237D-42A4-8DC7-7A33E9D3DE70}"/>
    <cellStyle name="SAPBEXexcGood2 9 5" xfId="51948" xr:uid="{542DC8E1-0739-4F30-82A8-AC450490792F}"/>
    <cellStyle name="SAPBEXexcGood2 9 6" xfId="51949" xr:uid="{85BA7033-E117-498A-B9F3-B6F9F0888F8D}"/>
    <cellStyle name="SAPBEXexcGood2 9 7" xfId="51950" xr:uid="{6DFC4D38-E8F2-4A60-BFE1-E757BA430255}"/>
    <cellStyle name="SAPBEXexcGood2_EGAT BS 10" xfId="51951" xr:uid="{A7D156A0-A848-4DF6-947E-76AB0E514C4C}"/>
    <cellStyle name="SAPBEXexcGood3" xfId="761" xr:uid="{0C1BEE9F-14EC-4DC4-B63D-6634E997E015}"/>
    <cellStyle name="SAPBEXexcGood3 10" xfId="51952" xr:uid="{6B705C9A-FD93-449F-A3C7-91E00CB20033}"/>
    <cellStyle name="SAPBEXexcGood3 10 2" xfId="51953" xr:uid="{C2C866A7-F9F7-4258-88CF-A7132A34C66D}"/>
    <cellStyle name="SAPBEXexcGood3 10 3" xfId="51954" xr:uid="{C0526A70-6409-4E33-B6C6-B8D67CAFD7B8}"/>
    <cellStyle name="SAPBEXexcGood3 10 4" xfId="51955" xr:uid="{D9938AE6-FC3B-418B-889B-B523637FD73F}"/>
    <cellStyle name="SAPBEXexcGood3 10 5" xfId="51956" xr:uid="{9496DD3D-9F69-447F-987A-76FCF41A2F06}"/>
    <cellStyle name="SAPBEXexcGood3 10 6" xfId="51957" xr:uid="{952F080B-413D-4EFE-B05A-AC0EF6EBAE7C}"/>
    <cellStyle name="SAPBEXexcGood3 10 7" xfId="51958" xr:uid="{89ECA90C-DEAE-42E0-95AF-E44FA7E4E75B}"/>
    <cellStyle name="SAPBEXexcGood3 2" xfId="51959" xr:uid="{D48EE5DC-25AA-4E79-9175-7FEA2B8360FC}"/>
    <cellStyle name="SAPBEXexcGood3 2 2" xfId="51960" xr:uid="{35438F5C-F909-4F92-AADD-14694D311936}"/>
    <cellStyle name="SAPBEXexcGood3 2 3" xfId="51961" xr:uid="{4A33B53C-3921-4479-AD95-80A13D0D1C6B}"/>
    <cellStyle name="SAPBEXexcGood3 2 4" xfId="51962" xr:uid="{4D44863A-A32E-438D-A708-F3A81207DEC0}"/>
    <cellStyle name="SAPBEXexcGood3 2 5" xfId="51963" xr:uid="{7473FA4E-8A7E-4F19-A862-B2FA3934D90F}"/>
    <cellStyle name="SAPBEXexcGood3 2 6" xfId="51964" xr:uid="{4E5A9B51-E558-46C6-B696-B5F7DC008D51}"/>
    <cellStyle name="SAPBEXexcGood3 2 7" xfId="51965" xr:uid="{E3886298-7C7E-4535-B870-276F4E81C75D}"/>
    <cellStyle name="SAPBEXexcGood3 3" xfId="51966" xr:uid="{50B0A2DC-E048-4463-96DF-6887AC5BABC7}"/>
    <cellStyle name="SAPBEXexcGood3 3 2" xfId="51967" xr:uid="{8AE4FFF2-CB2E-4113-AF8D-57149B66A909}"/>
    <cellStyle name="SAPBEXexcGood3 3 3" xfId="51968" xr:uid="{045B90B6-DEB0-471D-A42F-8A55E355FB0B}"/>
    <cellStyle name="SAPBEXexcGood3 3 4" xfId="51969" xr:uid="{F7E4338F-B0A0-4BD5-9ACF-3EC40F5224A6}"/>
    <cellStyle name="SAPBEXexcGood3 3 5" xfId="51970" xr:uid="{164FD0B5-EF4C-45F7-BB62-643C7EBD9105}"/>
    <cellStyle name="SAPBEXexcGood3 3 6" xfId="51971" xr:uid="{45381843-A1BC-4205-84AE-699745BED879}"/>
    <cellStyle name="SAPBEXexcGood3 3 7" xfId="51972" xr:uid="{9D8CA620-D43F-4CAC-8AF6-6671F5C91B55}"/>
    <cellStyle name="SAPBEXexcGood3 4" xfId="51973" xr:uid="{B926F2F3-8C1C-4400-9116-C2F9DEFB8F8C}"/>
    <cellStyle name="SAPBEXexcGood3 4 2" xfId="51974" xr:uid="{617F6E1B-1C89-452B-9F36-8BBD5651D888}"/>
    <cellStyle name="SAPBEXexcGood3 4 3" xfId="51975" xr:uid="{3F18C79B-8B67-4CDE-9A58-8D90D3582ABB}"/>
    <cellStyle name="SAPBEXexcGood3 4 4" xfId="51976" xr:uid="{A167308B-CACB-4128-B277-38D1D890328D}"/>
    <cellStyle name="SAPBEXexcGood3 4 5" xfId="51977" xr:uid="{10C45137-AA94-410B-AC3A-DC93B73AFEE0}"/>
    <cellStyle name="SAPBEXexcGood3 4 6" xfId="51978" xr:uid="{21C65766-E9BA-485E-A5F2-D52F78C3CBAE}"/>
    <cellStyle name="SAPBEXexcGood3 4 7" xfId="51979" xr:uid="{A7CB1D83-684D-48F7-B079-BE8A80F2B6D4}"/>
    <cellStyle name="SAPBEXexcGood3 5" xfId="51980" xr:uid="{E4EEE660-D1F4-4F6D-99D2-BA0D440E101E}"/>
    <cellStyle name="SAPBEXexcGood3 5 2" xfId="51981" xr:uid="{679F4EB1-FB54-4187-8C23-2A6E246636E9}"/>
    <cellStyle name="SAPBEXexcGood3 5 3" xfId="51982" xr:uid="{4176AE6F-D6E4-4A2A-98DD-D2DA68E07C81}"/>
    <cellStyle name="SAPBEXexcGood3 5 4" xfId="51983" xr:uid="{9D2DC564-215B-409B-AF0F-1DFB69C2F613}"/>
    <cellStyle name="SAPBEXexcGood3 5 5" xfId="51984" xr:uid="{A8A0A658-DAEE-40E9-BF08-C73FD31C48DC}"/>
    <cellStyle name="SAPBEXexcGood3 5 6" xfId="51985" xr:uid="{C12DE722-51A7-416D-9139-AC05E4731F84}"/>
    <cellStyle name="SAPBEXexcGood3 5 7" xfId="51986" xr:uid="{3664BBBD-AEDC-4B53-9296-8D25AFAC51D9}"/>
    <cellStyle name="SAPBEXexcGood3 6" xfId="51987" xr:uid="{C537A1D8-CABC-41B6-97B3-6C74C136F8FA}"/>
    <cellStyle name="SAPBEXexcGood3 6 2" xfId="51988" xr:uid="{43D038A7-F18F-4541-8B42-017687A326FB}"/>
    <cellStyle name="SAPBEXexcGood3 6 3" xfId="51989" xr:uid="{6EFE0217-E77E-424F-8999-A9EEF38C0DF1}"/>
    <cellStyle name="SAPBEXexcGood3 6 4" xfId="51990" xr:uid="{12C10C3A-6BCC-4D9E-84C5-F282AD008DDE}"/>
    <cellStyle name="SAPBEXexcGood3 6 5" xfId="51991" xr:uid="{C693669E-D583-46FD-8EEE-19D020B23201}"/>
    <cellStyle name="SAPBEXexcGood3 6 6" xfId="51992" xr:uid="{27DD0663-872F-48EB-B125-5F0846299F92}"/>
    <cellStyle name="SAPBEXexcGood3 6 7" xfId="51993" xr:uid="{10BCC959-F7AD-4C9D-B7CF-C8C011B8FB05}"/>
    <cellStyle name="SAPBEXexcGood3 7" xfId="51994" xr:uid="{5688C8F0-F7BB-4D95-804C-EB0FEC132993}"/>
    <cellStyle name="SAPBEXexcGood3 7 2" xfId="51995" xr:uid="{8088823B-B69F-4A04-AF3C-22DD4616B7B0}"/>
    <cellStyle name="SAPBEXexcGood3 7 3" xfId="51996" xr:uid="{2A8610DF-6538-4BFC-BF87-A75020843BDE}"/>
    <cellStyle name="SAPBEXexcGood3 7 4" xfId="51997" xr:uid="{B67E6778-2684-477C-9111-2CE9A1176A77}"/>
    <cellStyle name="SAPBEXexcGood3 7 5" xfId="51998" xr:uid="{E496685E-EDB1-4385-88A9-A4CEF061ABEB}"/>
    <cellStyle name="SAPBEXexcGood3 7 6" xfId="51999" xr:uid="{0700E8B2-FE40-41A5-9B81-71495150819D}"/>
    <cellStyle name="SAPBEXexcGood3 7 7" xfId="52000" xr:uid="{5B181AD8-55B5-4C4C-BDFB-52679FB98350}"/>
    <cellStyle name="SAPBEXexcGood3 8" xfId="52001" xr:uid="{D6E07100-7069-4910-8839-55B4BC8EF96D}"/>
    <cellStyle name="SAPBEXexcGood3 8 2" xfId="52002" xr:uid="{885628FE-DB08-4CC3-895F-72B61FC1B22E}"/>
    <cellStyle name="SAPBEXexcGood3 8 3" xfId="52003" xr:uid="{94C65C8B-C7F1-4D72-A294-6F2ED99AF1C7}"/>
    <cellStyle name="SAPBEXexcGood3 8 4" xfId="52004" xr:uid="{6DA6097F-476A-44A9-BB02-C9A8A8BEB5A3}"/>
    <cellStyle name="SAPBEXexcGood3 8 5" xfId="52005" xr:uid="{D852C9B6-2E61-4AC8-BF0F-CFF71681DB95}"/>
    <cellStyle name="SAPBEXexcGood3 8 6" xfId="52006" xr:uid="{73607D00-2538-4C65-8004-0163D71B948C}"/>
    <cellStyle name="SAPBEXexcGood3 8 7" xfId="52007" xr:uid="{CFF9E67C-B2DF-4263-B006-DE0E5B28AF98}"/>
    <cellStyle name="SAPBEXexcGood3 9" xfId="52008" xr:uid="{0BA948C7-84A7-44A9-AD49-7420C1EE588C}"/>
    <cellStyle name="SAPBEXexcGood3 9 2" xfId="52009" xr:uid="{5877C5DD-89DB-4955-A201-4C4A67F1DC5D}"/>
    <cellStyle name="SAPBEXexcGood3 9 3" xfId="52010" xr:uid="{71E41B57-2273-41E2-BF38-A4B0166897F9}"/>
    <cellStyle name="SAPBEXexcGood3 9 4" xfId="52011" xr:uid="{B74DA6F7-A239-4899-8630-16B3B4C16F7E}"/>
    <cellStyle name="SAPBEXexcGood3 9 5" xfId="52012" xr:uid="{168F2A43-4A81-4E35-8500-C2FBA2011CA3}"/>
    <cellStyle name="SAPBEXexcGood3 9 6" xfId="52013" xr:uid="{24644355-3479-459F-85A7-7D6B784F6410}"/>
    <cellStyle name="SAPBEXexcGood3 9 7" xfId="52014" xr:uid="{A0D0D55C-E08D-418B-8618-DF51C3BD50B2}"/>
    <cellStyle name="SAPBEXexcGood3_EGAT BS 10" xfId="52015" xr:uid="{3EA4EF52-B43B-472B-8CD2-77D82514A15C}"/>
    <cellStyle name="SAPBEXfilterDrill" xfId="762" xr:uid="{02703B34-21F9-4B35-B796-3792AF48CD67}"/>
    <cellStyle name="SAPBEXfilterDrill 10" xfId="52016" xr:uid="{C74F07D5-15E4-450C-9467-CC0AC2786675}"/>
    <cellStyle name="SAPBEXfilterDrill 2" xfId="52017" xr:uid="{6B7DF02F-3E0E-4663-A516-432244468677}"/>
    <cellStyle name="SAPBEXfilterDrill 2 2" xfId="52018" xr:uid="{BD8253C9-FDE0-444A-8C3D-C03CCB4BA013}"/>
    <cellStyle name="SAPBEXfilterDrill 3" xfId="52019" xr:uid="{2FF746E1-450A-4F51-BFEA-848D7C6CB3DC}"/>
    <cellStyle name="SAPBEXfilterDrill 3 2" xfId="52020" xr:uid="{74F51F6B-DE06-4A9A-B699-491511291F97}"/>
    <cellStyle name="SAPBEXfilterDrill 3 3" xfId="52021" xr:uid="{86F8AE05-A695-4778-A793-B677392B764B}"/>
    <cellStyle name="SAPBEXfilterDrill 4" xfId="52022" xr:uid="{E10B8111-FF97-441D-9553-4024FA854342}"/>
    <cellStyle name="SAPBEXfilterDrill 4 2" xfId="52023" xr:uid="{BCBFB51A-128D-4D41-843F-C23BCFECDDB8}"/>
    <cellStyle name="SAPBEXfilterDrill 5" xfId="52024" xr:uid="{D35CDB13-3194-4684-8033-72F395CF6CF6}"/>
    <cellStyle name="SAPBEXfilterDrill 5 2" xfId="52025" xr:uid="{774AD3B3-7043-4B9B-ACB0-BAD8421B4DE0}"/>
    <cellStyle name="SAPBEXfilterDrill 6" xfId="52026" xr:uid="{809D2556-8060-4F4E-9035-25DA8CD96A6C}"/>
    <cellStyle name="SAPBEXfilterDrill 6 2" xfId="52027" xr:uid="{F38EAAD7-B078-4179-B1FF-4D658F86ED44}"/>
    <cellStyle name="SAPBEXfilterDrill 7" xfId="52028" xr:uid="{D802E7FD-450C-4C85-B820-92EABAA22419}"/>
    <cellStyle name="SAPBEXfilterDrill 7 2" xfId="52029" xr:uid="{0D41E1C2-8022-400E-84B7-D09C5655B96D}"/>
    <cellStyle name="SAPBEXfilterDrill 8" xfId="52030" xr:uid="{23E29AA8-FF44-4B50-B92B-8BEF2D583757}"/>
    <cellStyle name="SAPBEXfilterDrill 8 2" xfId="52031" xr:uid="{C5896958-6429-4809-9790-2FA38E742ECA}"/>
    <cellStyle name="SAPBEXfilterDrill 9" xfId="52032" xr:uid="{762A59F1-5637-488A-8090-847CE0F44D58}"/>
    <cellStyle name="SAPBEXfilterDrill 9 2" xfId="52033" xr:uid="{25CDB998-6C0F-4C29-A4BF-128D188570C8}"/>
    <cellStyle name="SAPBEXfilterDrill_EGAT BS 8" xfId="52034" xr:uid="{506027B0-F110-4A3B-8836-1B1262E8ADEA}"/>
    <cellStyle name="SAPBEXfilterItem" xfId="763" xr:uid="{712E5048-E577-4F48-8161-A6282BC712C7}"/>
    <cellStyle name="SAPBEXfilterItem 2" xfId="52035" xr:uid="{B68310B4-11E2-4B70-9D03-679EC0D471FD}"/>
    <cellStyle name="SAPBEXfilterItem_EGAT BS 8" xfId="52036" xr:uid="{ED730D0E-7378-4DCA-8083-34721098E9C1}"/>
    <cellStyle name="SAPBEXfilterText" xfId="764" xr:uid="{5AB093BC-56FD-4C30-9845-CF9B44C48103}"/>
    <cellStyle name="SAPBEXfilterText 2" xfId="52037" xr:uid="{9CA07BAE-4140-4350-A182-1C454CD2E481}"/>
    <cellStyle name="SAPBEXfilterText_EGAT BS 8" xfId="52038" xr:uid="{D6BD93C9-B9E6-48EA-88CA-D74F9DFBA7D5}"/>
    <cellStyle name="SAPBEXformats" xfId="765" xr:uid="{9491390C-2EE9-4814-B5B4-CCCDD5AAD36F}"/>
    <cellStyle name="SAPBEXformats 10" xfId="52039" xr:uid="{53CE9967-4602-4105-8E70-3F9CFDACDC6B}"/>
    <cellStyle name="SAPBEXformats 10 2" xfId="52040" xr:uid="{3BA5D367-057B-4733-98AB-024CD8930F46}"/>
    <cellStyle name="SAPBEXformats 10 3" xfId="52041" xr:uid="{B3C5539D-A877-4888-9247-34073CD0D1E8}"/>
    <cellStyle name="SAPBEXformats 10 4" xfId="52042" xr:uid="{EB95D810-3DA1-4D17-B41C-6C8C06E6347D}"/>
    <cellStyle name="SAPBEXformats 10 5" xfId="52043" xr:uid="{11FE1E7E-FF4B-42FF-A2EC-D54F1DAC9D42}"/>
    <cellStyle name="SAPBEXformats 10 6" xfId="52044" xr:uid="{69D41EFC-1D15-4A0D-8A8B-E7F7FC860AC9}"/>
    <cellStyle name="SAPBEXformats 10 7" xfId="52045" xr:uid="{53FC3D87-B4BD-42CD-A976-0B48F8129C47}"/>
    <cellStyle name="SAPBEXformats 2" xfId="52046" xr:uid="{69BD205A-0ABB-4633-BF78-5E5EEEE9D6DC}"/>
    <cellStyle name="SAPBEXformats 2 2" xfId="52047" xr:uid="{BD5828EB-548C-4849-BD00-1A505D63E52D}"/>
    <cellStyle name="SAPBEXformats 2 3" xfId="52048" xr:uid="{2D3909F7-091A-4362-AAD2-5377DCE2B595}"/>
    <cellStyle name="SAPBEXformats 2 4" xfId="52049" xr:uid="{86412A7E-28E0-4218-A339-DDE9A175C3B5}"/>
    <cellStyle name="SAPBEXformats 2 5" xfId="52050" xr:uid="{7C346C67-8ACC-4D4C-95EE-A47714841FE2}"/>
    <cellStyle name="SAPBEXformats 2 6" xfId="52051" xr:uid="{B3A0BA8B-E120-40ED-8B01-D0C7E9EB3D40}"/>
    <cellStyle name="SAPBEXformats 2 7" xfId="52052" xr:uid="{7498F22F-CEBC-4228-973A-238D79821AB3}"/>
    <cellStyle name="SAPBEXformats 3" xfId="52053" xr:uid="{712E6247-5107-4ECE-9158-9C5A92F5ED06}"/>
    <cellStyle name="SAPBEXformats 3 2" xfId="52054" xr:uid="{3E8A5C94-3A2E-46A3-A3C1-2339036C98C9}"/>
    <cellStyle name="SAPBEXformats 3 3" xfId="52055" xr:uid="{903A51FC-22B1-4C5A-B3DE-9DC1E8EE889F}"/>
    <cellStyle name="SAPBEXformats 3 4" xfId="52056" xr:uid="{F8F0D95F-173F-4891-9868-8922523E9E68}"/>
    <cellStyle name="SAPBEXformats 3 5" xfId="52057" xr:uid="{0910D48D-E7D5-43D5-9C1F-CE48BBBBD204}"/>
    <cellStyle name="SAPBEXformats 3 6" xfId="52058" xr:uid="{358974FE-74BF-4475-983A-A8C832B55CBB}"/>
    <cellStyle name="SAPBEXformats 3 7" xfId="52059" xr:uid="{DD8A725C-E8ED-4904-AEB9-F9315CA7F571}"/>
    <cellStyle name="SAPBEXformats 4" xfId="52060" xr:uid="{6EA87776-010D-4CD9-B955-9A0D208F3E10}"/>
    <cellStyle name="SAPBEXformats 4 2" xfId="52061" xr:uid="{C89B9386-EC46-4892-8327-D7A593EA2989}"/>
    <cellStyle name="SAPBEXformats 4 3" xfId="52062" xr:uid="{0FFC4AD3-39B8-4208-968C-2298F9412DEA}"/>
    <cellStyle name="SAPBEXformats 4 4" xfId="52063" xr:uid="{8F3FF90D-EB01-4625-B0D1-87E258669484}"/>
    <cellStyle name="SAPBEXformats 4 5" xfId="52064" xr:uid="{F4F2AB24-3A7B-4EEB-AFAD-0B3F5CBC1F9E}"/>
    <cellStyle name="SAPBEXformats 4 6" xfId="52065" xr:uid="{139001DB-4416-41E6-B11B-ABCA407DF13C}"/>
    <cellStyle name="SAPBEXformats 4 7" xfId="52066" xr:uid="{F39C0783-00AC-4459-9030-46831F8F4053}"/>
    <cellStyle name="SAPBEXformats 5" xfId="52067" xr:uid="{76145201-A1DA-4727-BEB4-2B6616927B60}"/>
    <cellStyle name="SAPBEXformats 5 2" xfId="52068" xr:uid="{51794A84-51C9-4C07-911E-CD88055A7886}"/>
    <cellStyle name="SAPBEXformats 5 3" xfId="52069" xr:uid="{2C802E09-E2DA-49B3-A8B5-E2E5FDBAF60B}"/>
    <cellStyle name="SAPBEXformats 5 4" xfId="52070" xr:uid="{13E68F8F-C22E-402B-89A2-D1B0AA558CEE}"/>
    <cellStyle name="SAPBEXformats 5 5" xfId="52071" xr:uid="{FD8BC2C3-C2AF-46E8-B91C-EDB274897BE0}"/>
    <cellStyle name="SAPBEXformats 5 6" xfId="52072" xr:uid="{D63B9FB9-5682-4CFC-9DFD-CBD66D6B2A32}"/>
    <cellStyle name="SAPBEXformats 5 7" xfId="52073" xr:uid="{EC6FCDD7-024D-435B-939D-9C0652175230}"/>
    <cellStyle name="SAPBEXformats 6" xfId="52074" xr:uid="{B67BCBC4-061E-4714-9163-29AB0A964F13}"/>
    <cellStyle name="SAPBEXformats 6 2" xfId="52075" xr:uid="{51ED4CAC-5B15-48F9-94A2-C7808DFAF077}"/>
    <cellStyle name="SAPBEXformats 6 3" xfId="52076" xr:uid="{327BD34E-67CF-42E8-B150-D474FC245F96}"/>
    <cellStyle name="SAPBEXformats 6 4" xfId="52077" xr:uid="{4E734DE3-8DFD-4C36-9B7B-1422EFE9D265}"/>
    <cellStyle name="SAPBEXformats 6 5" xfId="52078" xr:uid="{B8CED7EB-7718-47D4-8467-0DB0E40CD9FE}"/>
    <cellStyle name="SAPBEXformats 6 6" xfId="52079" xr:uid="{CDAF4F45-F188-4B9F-B050-0AA089685B51}"/>
    <cellStyle name="SAPBEXformats 6 7" xfId="52080" xr:uid="{F7743F04-7F9E-4C51-A769-1F18265B1E80}"/>
    <cellStyle name="SAPBEXformats 7" xfId="52081" xr:uid="{EA042876-0E6E-4D7E-8BE7-74D7624F1F8A}"/>
    <cellStyle name="SAPBEXformats 7 2" xfId="52082" xr:uid="{94D430C0-A304-4A2D-9292-63C420C07475}"/>
    <cellStyle name="SAPBEXformats 7 3" xfId="52083" xr:uid="{6E3EB065-8F0F-4FCF-AE37-75C65C1A9F55}"/>
    <cellStyle name="SAPBEXformats 7 4" xfId="52084" xr:uid="{110A3FEF-6B13-4AE6-AA12-327A45299B05}"/>
    <cellStyle name="SAPBEXformats 7 5" xfId="52085" xr:uid="{0E3890EC-214B-45F0-B2E3-8D537C1C2F11}"/>
    <cellStyle name="SAPBEXformats 7 6" xfId="52086" xr:uid="{D7544608-7925-42F9-99FE-AB7B680CBF97}"/>
    <cellStyle name="SAPBEXformats 7 7" xfId="52087" xr:uid="{0AF1A050-0841-460C-A15F-FA91FCC44AAE}"/>
    <cellStyle name="SAPBEXformats 8" xfId="52088" xr:uid="{124C66B5-1566-4001-BC8D-41C05139C14B}"/>
    <cellStyle name="SAPBEXformats 8 2" xfId="52089" xr:uid="{8838EF3B-6D12-4FC6-908A-5E8FC27DFD94}"/>
    <cellStyle name="SAPBEXformats 8 3" xfId="52090" xr:uid="{C8993CB4-2D0B-4B25-A333-34718FC62042}"/>
    <cellStyle name="SAPBEXformats 8 4" xfId="52091" xr:uid="{E2C88855-7AE6-404B-A97C-836BB3A34348}"/>
    <cellStyle name="SAPBEXformats 8 5" xfId="52092" xr:uid="{7A121F38-4E8A-43D4-AADB-F888CF0C4993}"/>
    <cellStyle name="SAPBEXformats 8 6" xfId="52093" xr:uid="{7FD5D3C1-FAD1-4E19-9A53-CC6C906C8DFF}"/>
    <cellStyle name="SAPBEXformats 8 7" xfId="52094" xr:uid="{0ABFAE9A-716B-4B20-9D0A-1F9C87199550}"/>
    <cellStyle name="SAPBEXformats 9" xfId="52095" xr:uid="{ECEFF7B3-7AD7-4F0B-9B90-D1C22AF4BC12}"/>
    <cellStyle name="SAPBEXformats 9 2" xfId="52096" xr:uid="{C4B27563-5E6B-4AEB-A6B6-40FF1B09146C}"/>
    <cellStyle name="SAPBEXformats 9 3" xfId="52097" xr:uid="{BD8BC986-C54B-4A41-AE09-8F19929CB693}"/>
    <cellStyle name="SAPBEXformats 9 4" xfId="52098" xr:uid="{EEAC85B4-1436-458E-9206-ED7876F7E3CB}"/>
    <cellStyle name="SAPBEXformats 9 5" xfId="52099" xr:uid="{911BBE17-ABCF-4062-BB09-F85787415741}"/>
    <cellStyle name="SAPBEXformats 9 6" xfId="52100" xr:uid="{4F435EC0-C29E-480D-B8C7-78BEB6458F9B}"/>
    <cellStyle name="SAPBEXformats 9 7" xfId="52101" xr:uid="{7D2BA4F7-D2C5-4473-9A28-460B38DC3BB5}"/>
    <cellStyle name="SAPBEXformats_EGAT BS 10" xfId="52102" xr:uid="{34064654-E454-45EB-ABE0-30A71205C1D3}"/>
    <cellStyle name="SAPBEXheaderItem" xfId="766" xr:uid="{2D49BFE5-439D-47E0-84F3-D7540C7143E4}"/>
    <cellStyle name="SAPBEXheaderItem 2" xfId="52103" xr:uid="{596B35B7-3B0C-4922-9953-324E5955B93B}"/>
    <cellStyle name="SAPBEXheaderItem_EGAT BS 8" xfId="52104" xr:uid="{37BFCA30-A6BB-4129-BC0A-E44AF638BFAE}"/>
    <cellStyle name="SAPBEXheaderText" xfId="767" xr:uid="{C012A791-FFCE-48C1-A5CD-94886D45D855}"/>
    <cellStyle name="SAPBEXheaderText 2" xfId="52105" xr:uid="{F4B4F650-32AF-467B-A7CA-478D1AC3F300}"/>
    <cellStyle name="SAPBEXheaderText_EGAT BS 8" xfId="52106" xr:uid="{44480485-1E5B-485A-B59F-EEC1B75DB902}"/>
    <cellStyle name="SAPBEXHLevel0" xfId="768" xr:uid="{4D21CA8A-A65F-4482-943F-AC94CD6A6259}"/>
    <cellStyle name="SAPBEXHLevel0 10" xfId="52107" xr:uid="{AE827673-0979-4701-80C6-768B20234FAD}"/>
    <cellStyle name="SAPBEXHLevel0 10 2" xfId="52108" xr:uid="{2AF388CC-F9A9-4919-BC4A-E46A847A4B01}"/>
    <cellStyle name="SAPBEXHLevel0 10 3" xfId="52109" xr:uid="{A1EFA4A2-E7D2-4BD6-B185-09362E3F9771}"/>
    <cellStyle name="SAPBEXHLevel0 10 4" xfId="52110" xr:uid="{4E016939-6895-486E-9A05-B7DEA04265C4}"/>
    <cellStyle name="SAPBEXHLevel0 10 5" xfId="52111" xr:uid="{6B8F04F0-3FB1-43AF-921C-F95837D86B9D}"/>
    <cellStyle name="SAPBEXHLevel0 10 6" xfId="52112" xr:uid="{D276DED3-3ACF-44E7-AC33-9B284BFBF3EB}"/>
    <cellStyle name="SAPBEXHLevel0 10 7" xfId="52113" xr:uid="{C05B5262-816C-4486-B749-2C99C8F1ADED}"/>
    <cellStyle name="SAPBEXHLevel0 2" xfId="52114" xr:uid="{AB3A0D87-8008-49E9-A410-1D3BB584EB42}"/>
    <cellStyle name="SAPBEXHLevel0 3" xfId="52115" xr:uid="{6C23AC4E-AD18-40A3-9B31-05E7F7602D43}"/>
    <cellStyle name="SAPBEXHLevel0 3 2" xfId="52116" xr:uid="{43136E3F-F9EF-4FB0-AB01-EE1DB521616A}"/>
    <cellStyle name="SAPBEXHLevel0 3 3" xfId="52117" xr:uid="{67C190C8-51D8-466C-B4B4-2B8733F90065}"/>
    <cellStyle name="SAPBEXHLevel0 3 4" xfId="52118" xr:uid="{39A32E1A-E656-49F5-A403-394612663439}"/>
    <cellStyle name="SAPBEXHLevel0 3 5" xfId="52119" xr:uid="{2AB135E0-4C6F-40CD-8EC6-7689F26AB66F}"/>
    <cellStyle name="SAPBEXHLevel0 3 6" xfId="52120" xr:uid="{1F5E6600-8D52-44AE-86D1-DCB1A39CA654}"/>
    <cellStyle name="SAPBEXHLevel0 3 7" xfId="52121" xr:uid="{65A59E05-448A-461A-A40B-86633657B50C}"/>
    <cellStyle name="SAPBEXHLevel0 4" xfId="52122" xr:uid="{CF737503-8CEA-4E05-B3C4-AE9C5BE6D029}"/>
    <cellStyle name="SAPBEXHLevel0 4 2" xfId="52123" xr:uid="{B76A2401-20A9-47D0-BAD7-944BEB0AE6D4}"/>
    <cellStyle name="SAPBEXHLevel0 4 3" xfId="52124" xr:uid="{3227DA6D-1ABF-4387-8BB5-E051A863D0DC}"/>
    <cellStyle name="SAPBEXHLevel0 4 4" xfId="52125" xr:uid="{19CBB581-E408-47D8-A496-437D44DA37B1}"/>
    <cellStyle name="SAPBEXHLevel0 4 5" xfId="52126" xr:uid="{7F244E26-5E3D-4D31-A7BC-F5B313CF3993}"/>
    <cellStyle name="SAPBEXHLevel0 4 6" xfId="52127" xr:uid="{F652BC3F-5722-45E6-8CC8-DDDDB73A76EF}"/>
    <cellStyle name="SAPBEXHLevel0 4 7" xfId="52128" xr:uid="{D6B2EE84-F183-4EC0-A9EB-02041776DEE2}"/>
    <cellStyle name="SAPBEXHLevel0 5" xfId="52129" xr:uid="{26478F9A-3881-411D-9ECD-CF7ACE6072EA}"/>
    <cellStyle name="SAPBEXHLevel0 5 2" xfId="52130" xr:uid="{613E57ED-128C-463C-B837-132F7AD60867}"/>
    <cellStyle name="SAPBEXHLevel0 5 3" xfId="52131" xr:uid="{CF44FDD3-98C2-4C1D-9724-C46376AF3074}"/>
    <cellStyle name="SAPBEXHLevel0 5 4" xfId="52132" xr:uid="{DE2A843B-2340-4BD5-9524-E9D66BAED7B6}"/>
    <cellStyle name="SAPBEXHLevel0 5 5" xfId="52133" xr:uid="{D8F10835-1655-4CB1-BD3B-BE32D0DB458D}"/>
    <cellStyle name="SAPBEXHLevel0 5 6" xfId="52134" xr:uid="{FE7CE190-38A5-4994-A147-74E19A25741C}"/>
    <cellStyle name="SAPBEXHLevel0 5 7" xfId="52135" xr:uid="{8B5E3F93-3422-465B-B51F-F2052A76D557}"/>
    <cellStyle name="SAPBEXHLevel0 6" xfId="52136" xr:uid="{62708FB9-8CA5-4942-A3D9-F50C9E6AAE76}"/>
    <cellStyle name="SAPBEXHLevel0 6 2" xfId="52137" xr:uid="{91FB3E62-7278-459F-BC8C-CB06A3533AEC}"/>
    <cellStyle name="SAPBEXHLevel0 6 3" xfId="52138" xr:uid="{DA0D6AED-626E-4C2F-A7E6-675845AB39DD}"/>
    <cellStyle name="SAPBEXHLevel0 6 4" xfId="52139" xr:uid="{ABFD14FE-9B15-4B4E-9FAE-A8E234B06EBD}"/>
    <cellStyle name="SAPBEXHLevel0 6 5" xfId="52140" xr:uid="{538E91B6-E4AA-4E75-AC0D-BBCD66F7BD7F}"/>
    <cellStyle name="SAPBEXHLevel0 6 6" xfId="52141" xr:uid="{5BE99F82-9763-49A9-B8D3-8E636CF45E68}"/>
    <cellStyle name="SAPBEXHLevel0 6 7" xfId="52142" xr:uid="{992D8067-772D-40F1-A0F0-0825A5E4B735}"/>
    <cellStyle name="SAPBEXHLevel0 7" xfId="52143" xr:uid="{BAC293A6-760E-41BC-8241-3342F62AC2C9}"/>
    <cellStyle name="SAPBEXHLevel0 7 2" xfId="52144" xr:uid="{1D005738-1211-4008-9EA3-AF63C8573076}"/>
    <cellStyle name="SAPBEXHLevel0 7 3" xfId="52145" xr:uid="{E2F57AA5-16C4-4D1D-9D53-7FA16763C80E}"/>
    <cellStyle name="SAPBEXHLevel0 7 4" xfId="52146" xr:uid="{0268BB45-A02C-435C-8779-66ED903D7271}"/>
    <cellStyle name="SAPBEXHLevel0 7 5" xfId="52147" xr:uid="{1BF36296-51D0-45A7-80F9-A0E0B8B9FCB2}"/>
    <cellStyle name="SAPBEXHLevel0 7 6" xfId="52148" xr:uid="{4F272920-6D2D-44B3-9ECB-975EACFEE901}"/>
    <cellStyle name="SAPBEXHLevel0 7 7" xfId="52149" xr:uid="{B98AC365-9EB0-4176-B8B3-957698A78F85}"/>
    <cellStyle name="SAPBEXHLevel0 8" xfId="52150" xr:uid="{0EE5C486-5188-4065-BE87-4790F116EDA1}"/>
    <cellStyle name="SAPBEXHLevel0 8 2" xfId="52151" xr:uid="{3C7C9963-EB25-4BCC-93C9-7DF8A27A2B61}"/>
    <cellStyle name="SAPBEXHLevel0 8 3" xfId="52152" xr:uid="{29B2EDB3-B185-42B5-97AC-F55A54F3EE96}"/>
    <cellStyle name="SAPBEXHLevel0 8 4" xfId="52153" xr:uid="{E4497B0A-396C-446B-B443-D7E9937BB2EF}"/>
    <cellStyle name="SAPBEXHLevel0 8 5" xfId="52154" xr:uid="{E22D951A-7ED5-41D0-98F1-E5858BF62AE2}"/>
    <cellStyle name="SAPBEXHLevel0 8 6" xfId="52155" xr:uid="{3B5F7310-2770-4418-B972-FA93E59DCE02}"/>
    <cellStyle name="SAPBEXHLevel0 8 7" xfId="52156" xr:uid="{7B9280C5-00E7-4BF5-A58A-62A12B832A3F}"/>
    <cellStyle name="SAPBEXHLevel0 9" xfId="52157" xr:uid="{5B6A3E65-7E4C-4A64-82D1-6956E0CC6282}"/>
    <cellStyle name="SAPBEXHLevel0 9 2" xfId="52158" xr:uid="{3A273278-3E5A-4C40-AFB8-456A2F436BB3}"/>
    <cellStyle name="SAPBEXHLevel0 9 3" xfId="52159" xr:uid="{CA820498-2DC7-4EA7-BFCF-11BFE3505A04}"/>
    <cellStyle name="SAPBEXHLevel0 9 4" xfId="52160" xr:uid="{2E6C8EB2-3343-41FB-8219-3D7DBE4B2A0F}"/>
    <cellStyle name="SAPBEXHLevel0 9 5" xfId="52161" xr:uid="{622371F5-F10C-4882-A8B4-C44D71F5B60B}"/>
    <cellStyle name="SAPBEXHLevel0 9 6" xfId="52162" xr:uid="{49D04B5D-DC61-41E8-B63F-F6AB0D1B2093}"/>
    <cellStyle name="SAPBEXHLevel0 9 7" xfId="52163" xr:uid="{25A26A9A-29AF-4AFF-9659-4D6C02F5996B}"/>
    <cellStyle name="SAPBEXHLevel0_EGAT BS 10" xfId="52164" xr:uid="{CEBD1A3E-170E-4C3B-A969-790F98FF819D}"/>
    <cellStyle name="SAPBEXHLevel0X" xfId="769" xr:uid="{113D9B7A-2C7A-40D0-83BA-CDCEAE38190D}"/>
    <cellStyle name="SAPBEXHLevel0X 10" xfId="52165" xr:uid="{A2BC4154-47A5-4F39-8DC8-73854E18D053}"/>
    <cellStyle name="SAPBEXHLevel0X 10 2" xfId="52166" xr:uid="{86FEDDA0-3A4D-4379-ADDF-FB32EE1F7C75}"/>
    <cellStyle name="SAPBEXHLevel0X 10 3" xfId="52167" xr:uid="{34C16F9F-20C6-4FD3-B007-89240B3E9133}"/>
    <cellStyle name="SAPBEXHLevel0X 10 4" xfId="52168" xr:uid="{D23624DE-D8B1-492E-9823-47EE43CE958C}"/>
    <cellStyle name="SAPBEXHLevel0X 10 5" xfId="52169" xr:uid="{AD518E92-C382-431A-9B70-02E73F00C649}"/>
    <cellStyle name="SAPBEXHLevel0X 10 6" xfId="52170" xr:uid="{28A61DE3-6FD3-47BA-A206-A0EF4C41D7DD}"/>
    <cellStyle name="SAPBEXHLevel0X 10 7" xfId="52171" xr:uid="{63873218-0986-411E-AB69-8BD472BAD122}"/>
    <cellStyle name="SAPBEXHLevel0X 2" xfId="52172" xr:uid="{13EB90EE-2CAE-4CA3-8767-F3E38690DC8D}"/>
    <cellStyle name="SAPBEXHLevel0X 2 2" xfId="52173" xr:uid="{D26323B9-7640-462E-90C2-AE0346B33CA8}"/>
    <cellStyle name="SAPBEXHLevel0X 2 3" xfId="52174" xr:uid="{C6CEBD58-4E91-499C-8F34-2805CE257DE3}"/>
    <cellStyle name="SAPBEXHLevel0X 2 4" xfId="52175" xr:uid="{556DE011-6D40-4160-92CF-A8FDBA0601DC}"/>
    <cellStyle name="SAPBEXHLevel0X 2 5" xfId="52176" xr:uid="{0962E72F-ECFC-4421-B110-DB9009435260}"/>
    <cellStyle name="SAPBEXHLevel0X 2 6" xfId="52177" xr:uid="{B2338F74-CC65-49A7-A7A5-49A6C460EDF2}"/>
    <cellStyle name="SAPBEXHLevel0X 2 7" xfId="52178" xr:uid="{45754EA5-162E-4FA9-B867-47BF12C9DFDB}"/>
    <cellStyle name="SAPBEXHLevel0X 3" xfId="52179" xr:uid="{3E5EFC00-D782-4284-BB4E-93AA0627F756}"/>
    <cellStyle name="SAPBEXHLevel0X 3 2" xfId="52180" xr:uid="{713D397E-B013-4357-ADE4-6877D69744C0}"/>
    <cellStyle name="SAPBEXHLevel0X 3 3" xfId="52181" xr:uid="{9E267CEF-08E8-4A08-82F1-125A74B11C0E}"/>
    <cellStyle name="SAPBEXHLevel0X 3 4" xfId="52182" xr:uid="{1779A50F-935A-4533-8115-ED24AD63D3FE}"/>
    <cellStyle name="SAPBEXHLevel0X 3 5" xfId="52183" xr:uid="{FF1DF214-B513-4162-8F73-9CB044B0867F}"/>
    <cellStyle name="SAPBEXHLevel0X 3 6" xfId="52184" xr:uid="{965751A6-884B-45A5-A504-4B7309F79D81}"/>
    <cellStyle name="SAPBEXHLevel0X 3 7" xfId="52185" xr:uid="{EC1BA4FE-4018-46F3-BAE9-74D568A61DB9}"/>
    <cellStyle name="SAPBEXHLevel0X 4" xfId="52186" xr:uid="{D2B1D04F-8FDF-4166-B97F-30B9B593B6FC}"/>
    <cellStyle name="SAPBEXHLevel0X 4 2" xfId="52187" xr:uid="{ABE98F95-8AAA-4EC4-93F9-C98F85ED8063}"/>
    <cellStyle name="SAPBEXHLevel0X 4 3" xfId="52188" xr:uid="{DEA565A0-0854-49CF-84BB-71B769C7CE73}"/>
    <cellStyle name="SAPBEXHLevel0X 4 4" xfId="52189" xr:uid="{07708539-6331-4FB4-BB80-CEB1AB0746A9}"/>
    <cellStyle name="SAPBEXHLevel0X 4 5" xfId="52190" xr:uid="{0A164313-B786-41EE-98F3-6428F03B3E40}"/>
    <cellStyle name="SAPBEXHLevel0X 4 6" xfId="52191" xr:uid="{5AF63F55-C2D3-4110-B6EB-A89A6120C421}"/>
    <cellStyle name="SAPBEXHLevel0X 4 7" xfId="52192" xr:uid="{9A7D1D46-E692-41B2-A5CA-757090856F48}"/>
    <cellStyle name="SAPBEXHLevel0X 5" xfId="52193" xr:uid="{80E0DA13-C1D5-4463-A9A5-8002B59F238D}"/>
    <cellStyle name="SAPBEXHLevel0X 5 2" xfId="52194" xr:uid="{9BE7E7D3-58C6-4CA2-A5BA-D3F1D52B2785}"/>
    <cellStyle name="SAPBEXHLevel0X 5 3" xfId="52195" xr:uid="{4B7F1046-8928-40A8-B777-83C9A35804C1}"/>
    <cellStyle name="SAPBEXHLevel0X 5 4" xfId="52196" xr:uid="{F78776E5-7B76-41C7-A0D8-E7166B36FDE3}"/>
    <cellStyle name="SAPBEXHLevel0X 5 5" xfId="52197" xr:uid="{DE92261E-C79D-4C6B-B1A6-ADC5B2BF6CE0}"/>
    <cellStyle name="SAPBEXHLevel0X 5 6" xfId="52198" xr:uid="{2240BF04-C4D7-4560-A2C9-77B24EAE4AB5}"/>
    <cellStyle name="SAPBEXHLevel0X 5 7" xfId="52199" xr:uid="{A4FF5FA6-14C0-4A9D-B251-89E08EDB9E1C}"/>
    <cellStyle name="SAPBEXHLevel0X 6" xfId="52200" xr:uid="{BB4CF3BA-8AEA-431C-8E19-8B473454177F}"/>
    <cellStyle name="SAPBEXHLevel0X 6 2" xfId="52201" xr:uid="{C7046289-7E76-4BA1-9D5C-CD60CCEC1572}"/>
    <cellStyle name="SAPBEXHLevel0X 6 3" xfId="52202" xr:uid="{C4CFBE07-E52B-45F9-8F76-37E592F77FEB}"/>
    <cellStyle name="SAPBEXHLevel0X 6 4" xfId="52203" xr:uid="{D9B8E3A3-42DD-431B-9795-561534A4701A}"/>
    <cellStyle name="SAPBEXHLevel0X 6 5" xfId="52204" xr:uid="{67D3EC62-4AA1-44D7-B2E1-8067B486C272}"/>
    <cellStyle name="SAPBEXHLevel0X 6 6" xfId="52205" xr:uid="{991DAB2D-0062-4778-96CD-579CEF0FD7AC}"/>
    <cellStyle name="SAPBEXHLevel0X 6 7" xfId="52206" xr:uid="{BEA5DD4E-9DE5-4018-98B5-C23040315C14}"/>
    <cellStyle name="SAPBEXHLevel0X 7" xfId="52207" xr:uid="{2C765F7C-193B-470A-AD77-BD9177F2804A}"/>
    <cellStyle name="SAPBEXHLevel0X 7 2" xfId="52208" xr:uid="{FF0C9A90-7837-4168-AE3D-130EED415673}"/>
    <cellStyle name="SAPBEXHLevel0X 7 3" xfId="52209" xr:uid="{03868AFB-5BF8-4173-8B80-C1AA2A9274B2}"/>
    <cellStyle name="SAPBEXHLevel0X 7 4" xfId="52210" xr:uid="{507D0E7F-DD29-49C6-A76C-450C007AEB86}"/>
    <cellStyle name="SAPBEXHLevel0X 7 5" xfId="52211" xr:uid="{161A4E5D-0F21-43F1-871A-4D829FE1A507}"/>
    <cellStyle name="SAPBEXHLevel0X 7 6" xfId="52212" xr:uid="{C8292F23-21E8-4FFF-B00B-6D20B14A9E2C}"/>
    <cellStyle name="SAPBEXHLevel0X 7 7" xfId="52213" xr:uid="{DD38C532-540F-41DE-B6D6-2A8FB7BA14D8}"/>
    <cellStyle name="SAPBEXHLevel0X 8" xfId="52214" xr:uid="{D688F7B5-7FEE-4A08-A93F-4CB1E2D01B25}"/>
    <cellStyle name="SAPBEXHLevel0X 8 2" xfId="52215" xr:uid="{A832D97F-F518-4290-99D7-6876486FA922}"/>
    <cellStyle name="SAPBEXHLevel0X 8 3" xfId="52216" xr:uid="{EBD0825B-3C48-4CAD-A00A-82090E31B164}"/>
    <cellStyle name="SAPBEXHLevel0X 8 4" xfId="52217" xr:uid="{69B14F6C-D7C4-49E8-9353-676A0FA11395}"/>
    <cellStyle name="SAPBEXHLevel0X 8 5" xfId="52218" xr:uid="{CA0E1EB5-8E02-44D7-ACE5-4B3AFBC4D0BC}"/>
    <cellStyle name="SAPBEXHLevel0X 8 6" xfId="52219" xr:uid="{0FDEA441-200D-4573-B796-69FE708FB9CD}"/>
    <cellStyle name="SAPBEXHLevel0X 8 7" xfId="52220" xr:uid="{AF520E70-DD35-4D18-A65B-5369F34BE8C9}"/>
    <cellStyle name="SAPBEXHLevel0X 9" xfId="52221" xr:uid="{EE66F651-DA29-4385-9859-1A410BDD7490}"/>
    <cellStyle name="SAPBEXHLevel0X 9 2" xfId="52222" xr:uid="{6A358A5B-AB84-4B2F-BDB7-5EC58AF98727}"/>
    <cellStyle name="SAPBEXHLevel0X 9 3" xfId="52223" xr:uid="{4DA6B3E2-84B5-4A26-8809-0B731FDBEFED}"/>
    <cellStyle name="SAPBEXHLevel0X 9 4" xfId="52224" xr:uid="{93660A57-CB8D-4162-91DA-1DBC5A60C147}"/>
    <cellStyle name="SAPBEXHLevel0X 9 5" xfId="52225" xr:uid="{9E522F13-C530-4062-92A2-2191F8A666AB}"/>
    <cellStyle name="SAPBEXHLevel0X 9 6" xfId="52226" xr:uid="{F160F859-275C-4E15-A950-6C4795D86480}"/>
    <cellStyle name="SAPBEXHLevel0X 9 7" xfId="52227" xr:uid="{DE5106EE-4824-4C47-B07A-7E0B4B3C52FD}"/>
    <cellStyle name="SAPBEXHLevel0X_EGAT BS 10" xfId="52228" xr:uid="{FC325646-429A-41E7-899B-CB6C810938C2}"/>
    <cellStyle name="SAPBEXHLevel1" xfId="770" xr:uid="{966B55AB-1682-478A-9360-5A216B488C81}"/>
    <cellStyle name="SAPBEXHLevel1 10" xfId="52229" xr:uid="{3C821470-E6B6-4B9B-B37B-FAE63AE8AEBE}"/>
    <cellStyle name="SAPBEXHLevel1 10 2" xfId="52230" xr:uid="{E707B9CD-C9D6-4EF9-A43F-868768E5E00F}"/>
    <cellStyle name="SAPBEXHLevel1 10 3" xfId="52231" xr:uid="{2E28E0C8-A207-4C1C-8C90-9C345FAEAC43}"/>
    <cellStyle name="SAPBEXHLevel1 10 4" xfId="52232" xr:uid="{92E0F3DE-8597-40CD-B453-C054B0A9E15E}"/>
    <cellStyle name="SAPBEXHLevel1 10 5" xfId="52233" xr:uid="{AF7B4B6A-53A8-45F0-BF7E-DF7C2EE66FE0}"/>
    <cellStyle name="SAPBEXHLevel1 10 6" xfId="52234" xr:uid="{74EF2771-97A2-402C-B6CD-F3DCCA994C0A}"/>
    <cellStyle name="SAPBEXHLevel1 10 7" xfId="52235" xr:uid="{615F7140-C2A9-4518-9EA4-5DC42438A10E}"/>
    <cellStyle name="SAPBEXHLevel1 11" xfId="52236" xr:uid="{71487332-AF85-421F-BC98-7073855F87D6}"/>
    <cellStyle name="SAPBEXHLevel1 11 2" xfId="52237" xr:uid="{04461B62-77D0-43DB-AA1E-60A383945BC3}"/>
    <cellStyle name="SAPBEXHLevel1 11 3" xfId="52238" xr:uid="{4D9EF7BE-82E8-4AA6-8F77-2F0C044DF33C}"/>
    <cellStyle name="SAPBEXHLevel1 11 4" xfId="52239" xr:uid="{2287323F-C23C-4F20-BBDD-6FBA77B45397}"/>
    <cellStyle name="SAPBEXHLevel1 11 5" xfId="52240" xr:uid="{3C0B2677-ED1F-4557-B1E8-9EB0ECC6FB4D}"/>
    <cellStyle name="SAPBEXHLevel1 11 6" xfId="52241" xr:uid="{9C02C78C-15F9-4095-90C9-9399A59A3A24}"/>
    <cellStyle name="SAPBEXHLevel1 11 7" xfId="52242" xr:uid="{7E73FC83-D1F0-4B77-8D28-46839919B0E3}"/>
    <cellStyle name="SAPBEXHLevel1 12" xfId="52243" xr:uid="{04F50383-63B2-4035-ABCF-B4F1E050A3B1}"/>
    <cellStyle name="SAPBEXHLevel1 12 2" xfId="52244" xr:uid="{7CC5EDFF-5094-494C-9DAF-E9CA55B2FD0D}"/>
    <cellStyle name="SAPBEXHLevel1 12 3" xfId="52245" xr:uid="{03A521AA-88BD-47A5-BB29-51B8388CCB78}"/>
    <cellStyle name="SAPBEXHLevel1 12 4" xfId="52246" xr:uid="{6AA22BD0-5D22-4C06-93FE-E7CD451DA240}"/>
    <cellStyle name="SAPBEXHLevel1 12 5" xfId="52247" xr:uid="{9FD97453-8D36-4262-B374-6AB8C68D007C}"/>
    <cellStyle name="SAPBEXHLevel1 12 6" xfId="52248" xr:uid="{8E3303D9-0D91-4E4A-B1BF-C98FACF2EC83}"/>
    <cellStyle name="SAPBEXHLevel1 12 7" xfId="52249" xr:uid="{F2DDD5B1-FD44-47C8-9238-8E1953E728BB}"/>
    <cellStyle name="SAPBEXHLevel1 2" xfId="52250" xr:uid="{8E858A7E-F925-49F3-B92C-DA49DB84EABF}"/>
    <cellStyle name="SAPBEXHLevel1 2 2" xfId="52251" xr:uid="{6BD544E5-EBEA-4539-8498-30613A85CFF0}"/>
    <cellStyle name="SAPBEXHLevel1 2 3" xfId="52252" xr:uid="{82C7DB7E-9128-4383-9083-AB6C90B4E49B}"/>
    <cellStyle name="SAPBEXHLevel1 2 4" xfId="52253" xr:uid="{71FC8AF1-D9DC-474A-B891-A64FC0936BCF}"/>
    <cellStyle name="SAPBEXHLevel1 2 5" xfId="52254" xr:uid="{71819AA9-FEBE-42AA-B8DD-300B60DD16F5}"/>
    <cellStyle name="SAPBEXHLevel1 2 6" xfId="52255" xr:uid="{629EB57F-EE72-4D60-8D2A-C67A33775A48}"/>
    <cellStyle name="SAPBEXHLevel1 2 7" xfId="52256" xr:uid="{19F2C611-13AF-43E1-A68D-798DA8108F27}"/>
    <cellStyle name="SAPBEXHLevel1 3" xfId="52257" xr:uid="{7871A4B8-B525-493B-A03F-9C5C8F8C612F}"/>
    <cellStyle name="SAPBEXHLevel1 3 2" xfId="52258" xr:uid="{D4CA6D4A-94DC-46FF-8900-8057CE2B2242}"/>
    <cellStyle name="SAPBEXHLevel1 3 3" xfId="52259" xr:uid="{725E0181-97EF-4E2F-8D26-47F09DA4D493}"/>
    <cellStyle name="SAPBEXHLevel1 3 4" xfId="52260" xr:uid="{A1F6B0AC-367E-4A42-80E2-D23489415BD1}"/>
    <cellStyle name="SAPBEXHLevel1 3 5" xfId="52261" xr:uid="{8136D7A0-2A42-43CE-BED9-F4A10BA541F3}"/>
    <cellStyle name="SAPBEXHLevel1 3 6" xfId="52262" xr:uid="{C92491C9-FD91-435E-A96C-6B73622485E1}"/>
    <cellStyle name="SAPBEXHLevel1 3 7" xfId="52263" xr:uid="{AFCAB162-02F7-4356-869F-871E07604B01}"/>
    <cellStyle name="SAPBEXHLevel1 4" xfId="52264" xr:uid="{752059D6-B366-40CC-9B8C-6FABC2DC1858}"/>
    <cellStyle name="SAPBEXHLevel1 5" xfId="52265" xr:uid="{B630CEBF-AE9C-4F34-A485-293B048A22ED}"/>
    <cellStyle name="SAPBEXHLevel1 5 2" xfId="52266" xr:uid="{DAA2A110-876C-4777-9E4A-702FB19077AB}"/>
    <cellStyle name="SAPBEXHLevel1 5 3" xfId="52267" xr:uid="{4968A5C7-B5E2-4151-8F31-AF0D8CFFD992}"/>
    <cellStyle name="SAPBEXHLevel1 5 4" xfId="52268" xr:uid="{23407ADA-7498-4C32-8592-24E7622C39E4}"/>
    <cellStyle name="SAPBEXHLevel1 5 5" xfId="52269" xr:uid="{AAB9DA22-BA8D-41ED-843A-BF970F822B08}"/>
    <cellStyle name="SAPBEXHLevel1 5 6" xfId="52270" xr:uid="{18EB819D-BCFD-4E06-A0FE-AE0A15F5B46E}"/>
    <cellStyle name="SAPBEXHLevel1 5 7" xfId="52271" xr:uid="{B6052EE2-A63A-448F-99B6-ADE3411FEAC6}"/>
    <cellStyle name="SAPBEXHLevel1 6" xfId="52272" xr:uid="{328D3785-7232-499E-8FE5-1C7C0E39AEEF}"/>
    <cellStyle name="SAPBEXHLevel1 6 2" xfId="52273" xr:uid="{7A38C7B2-FA92-44AC-BBB4-7EC5E4B49762}"/>
    <cellStyle name="SAPBEXHLevel1 6 3" xfId="52274" xr:uid="{3F6F4C8B-3ADD-48FB-A52E-05EB92FFC583}"/>
    <cellStyle name="SAPBEXHLevel1 6 4" xfId="52275" xr:uid="{8D3B015E-49A2-4AC4-B3B0-AC86CBA2479C}"/>
    <cellStyle name="SAPBEXHLevel1 6 5" xfId="52276" xr:uid="{D05C482F-BBE7-4669-828C-A7F6B2120DD0}"/>
    <cellStyle name="SAPBEXHLevel1 6 6" xfId="52277" xr:uid="{FBCA6D55-9A19-4DBE-979A-523B49E06BB3}"/>
    <cellStyle name="SAPBEXHLevel1 6 7" xfId="52278" xr:uid="{277A44E9-92BD-4AED-8D20-74A388135654}"/>
    <cellStyle name="SAPBEXHLevel1 7" xfId="52279" xr:uid="{47859D6D-8FE4-4A05-B609-22C381E801AB}"/>
    <cellStyle name="SAPBEXHLevel1 7 2" xfId="52280" xr:uid="{80BD35B8-A7F7-4213-81A6-60684D2636F1}"/>
    <cellStyle name="SAPBEXHLevel1 7 3" xfId="52281" xr:uid="{B4AA2094-3489-468C-AABE-13662DE99F30}"/>
    <cellStyle name="SAPBEXHLevel1 7 4" xfId="52282" xr:uid="{A0E10933-CDE8-40A0-A81F-1C32AA2B4A3D}"/>
    <cellStyle name="SAPBEXHLevel1 7 5" xfId="52283" xr:uid="{3ECB4BB2-6E24-4E0B-8FFD-A94C2EEEF71A}"/>
    <cellStyle name="SAPBEXHLevel1 7 6" xfId="52284" xr:uid="{F6431374-A187-47D9-8AAF-515052896EF5}"/>
    <cellStyle name="SAPBEXHLevel1 7 7" xfId="52285" xr:uid="{909B46C8-2492-4574-BCC0-E426E9B3B559}"/>
    <cellStyle name="SAPBEXHLevel1 8" xfId="52286" xr:uid="{DFF6BE6A-DE6A-4D99-9D52-60B0A9564AE7}"/>
    <cellStyle name="SAPBEXHLevel1 8 2" xfId="52287" xr:uid="{651E68C9-1E87-417A-B8D5-FC2887F9E590}"/>
    <cellStyle name="SAPBEXHLevel1 8 3" xfId="52288" xr:uid="{ACC6361C-0122-46D1-BE76-3B2E5857ED0C}"/>
    <cellStyle name="SAPBEXHLevel1 8 4" xfId="52289" xr:uid="{7F2F430C-F015-46E7-9686-71B2119C7C83}"/>
    <cellStyle name="SAPBEXHLevel1 8 5" xfId="52290" xr:uid="{F54514C9-209B-447A-A264-3A74D73B46F6}"/>
    <cellStyle name="SAPBEXHLevel1 8 6" xfId="52291" xr:uid="{05F46E50-7608-4B59-9256-2B91781E7ADB}"/>
    <cellStyle name="SAPBEXHLevel1 8 7" xfId="52292" xr:uid="{FF11840A-20A5-4291-BB2A-CE2514E95A32}"/>
    <cellStyle name="SAPBEXHLevel1 9" xfId="52293" xr:uid="{E48555C3-67EC-4664-883F-354AEBCBBEF1}"/>
    <cellStyle name="SAPBEXHLevel1 9 2" xfId="52294" xr:uid="{11D93F64-F6A0-4C49-906C-43FE826E86D3}"/>
    <cellStyle name="SAPBEXHLevel1 9 3" xfId="52295" xr:uid="{6C822BC7-4453-4E5A-A51C-96E1B6019558}"/>
    <cellStyle name="SAPBEXHLevel1 9 4" xfId="52296" xr:uid="{FBACDAA4-431C-4022-AB57-F01E237CE4AF}"/>
    <cellStyle name="SAPBEXHLevel1 9 5" xfId="52297" xr:uid="{CEB7FC6D-16D8-4769-BF0D-0283815D5B8E}"/>
    <cellStyle name="SAPBEXHLevel1 9 6" xfId="52298" xr:uid="{A5B2F642-8DAD-401B-803B-273B31733038}"/>
    <cellStyle name="SAPBEXHLevel1 9 7" xfId="52299" xr:uid="{D619679E-D229-48B7-B96A-234961AFD6D4}"/>
    <cellStyle name="SAPBEXHLevel1_EGAT BS 10" xfId="52300" xr:uid="{171A181D-B15E-4164-850C-CFA1B8752823}"/>
    <cellStyle name="SAPBEXHLevel1X" xfId="771" xr:uid="{D49FB8AA-A837-4591-AA47-BA7985BEA423}"/>
    <cellStyle name="SAPBEXHLevel1X 10" xfId="52301" xr:uid="{49084B52-413A-4C0F-8F93-BB2FAF30C461}"/>
    <cellStyle name="SAPBEXHLevel1X 10 2" xfId="52302" xr:uid="{691C2A4A-F596-4B5D-8E2B-8EF674B71388}"/>
    <cellStyle name="SAPBEXHLevel1X 10 3" xfId="52303" xr:uid="{B6321AE4-7A6C-4273-AD4C-0215450BA029}"/>
    <cellStyle name="SAPBEXHLevel1X 10 4" xfId="52304" xr:uid="{D8E809F0-E21C-423E-9BDF-3E375CDD0689}"/>
    <cellStyle name="SAPBEXHLevel1X 10 5" xfId="52305" xr:uid="{13E1F915-2CEF-4BA9-9946-1941BD9002B6}"/>
    <cellStyle name="SAPBEXHLevel1X 10 6" xfId="52306" xr:uid="{3FC9FBAD-DF95-44AA-A40D-EBAEE6815B07}"/>
    <cellStyle name="SAPBEXHLevel1X 10 7" xfId="52307" xr:uid="{4D9F8364-9A4D-4024-8534-844A02CBD4B2}"/>
    <cellStyle name="SAPBEXHLevel1X 2" xfId="52308" xr:uid="{86DA9912-CF60-4E8F-BAC2-6E8CAF9A7247}"/>
    <cellStyle name="SAPBEXHLevel1X 2 2" xfId="52309" xr:uid="{0A5B46EC-521E-4397-B399-17F4D67DE32D}"/>
    <cellStyle name="SAPBEXHLevel1X 2 3" xfId="52310" xr:uid="{C71F623B-D6B7-453C-A2F8-99AE6D7AC034}"/>
    <cellStyle name="SAPBEXHLevel1X 2 4" xfId="52311" xr:uid="{1B0FF596-7381-4DFA-9BAE-69C94DB8AEF0}"/>
    <cellStyle name="SAPBEXHLevel1X 2 5" xfId="52312" xr:uid="{B9BB2134-0BE5-430C-8BE7-380340A1D888}"/>
    <cellStyle name="SAPBEXHLevel1X 2 6" xfId="52313" xr:uid="{0860F550-094E-4A31-9161-98CFF28550BF}"/>
    <cellStyle name="SAPBEXHLevel1X 2 7" xfId="52314" xr:uid="{1B82F8A5-AAFC-400E-B82F-CBACE163FBAA}"/>
    <cellStyle name="SAPBEXHLevel1X 3" xfId="52315" xr:uid="{34EB59BB-08F4-469F-999D-F51E61018089}"/>
    <cellStyle name="SAPBEXHLevel1X 3 2" xfId="52316" xr:uid="{DE07EBCE-C394-4E10-8706-AC68E07A1555}"/>
    <cellStyle name="SAPBEXHLevel1X 3 3" xfId="52317" xr:uid="{0D09F3B7-4C40-401D-AC0D-638E2934C024}"/>
    <cellStyle name="SAPBEXHLevel1X 3 4" xfId="52318" xr:uid="{1F1F8352-2A6B-4510-B2A9-962B31599D73}"/>
    <cellStyle name="SAPBEXHLevel1X 3 5" xfId="52319" xr:uid="{234EA086-7CCF-489B-8E8A-0389389FF969}"/>
    <cellStyle name="SAPBEXHLevel1X 3 6" xfId="52320" xr:uid="{F5AD85C3-020F-4482-A32C-CC331DEFBE3F}"/>
    <cellStyle name="SAPBEXHLevel1X 3 7" xfId="52321" xr:uid="{BB5AFC67-86F8-48B4-9551-24DD17D5D9ED}"/>
    <cellStyle name="SAPBEXHLevel1X 4" xfId="52322" xr:uid="{4FF54449-40F3-4447-BAF5-8985C4EC9AC5}"/>
    <cellStyle name="SAPBEXHLevel1X 4 2" xfId="52323" xr:uid="{CC184052-7454-42E3-A5E9-8B9FAA431D42}"/>
    <cellStyle name="SAPBEXHLevel1X 4 3" xfId="52324" xr:uid="{BB2280DD-7D36-4501-9F4E-B0EB00A6CEFC}"/>
    <cellStyle name="SAPBEXHLevel1X 4 4" xfId="52325" xr:uid="{1852DDC2-F78C-4889-8ECD-4D0DA5C98D9C}"/>
    <cellStyle name="SAPBEXHLevel1X 4 5" xfId="52326" xr:uid="{6B843C32-B178-413E-9984-9B42E6529920}"/>
    <cellStyle name="SAPBEXHLevel1X 4 6" xfId="52327" xr:uid="{5B161734-95C4-4445-A5E9-BAAE200C9AD3}"/>
    <cellStyle name="SAPBEXHLevel1X 4 7" xfId="52328" xr:uid="{108E6F55-6299-4942-B942-752656A6E7C6}"/>
    <cellStyle name="SAPBEXHLevel1X 5" xfId="52329" xr:uid="{1E99D2B4-3E3C-4708-94B5-44FAE64F5F7C}"/>
    <cellStyle name="SAPBEXHLevel1X 5 2" xfId="52330" xr:uid="{289937EF-E3C0-4BFA-B35C-035FB57D0E5D}"/>
    <cellStyle name="SAPBEXHLevel1X 5 3" xfId="52331" xr:uid="{DFDEB091-B03C-4F49-A4B0-A69C7B4E79AA}"/>
    <cellStyle name="SAPBEXHLevel1X 5 4" xfId="52332" xr:uid="{513A6E91-E004-4262-A2C3-AF3805F60C23}"/>
    <cellStyle name="SAPBEXHLevel1X 5 5" xfId="52333" xr:uid="{9FDB0B30-7E08-44DE-8E40-DABFF0209383}"/>
    <cellStyle name="SAPBEXHLevel1X 5 6" xfId="52334" xr:uid="{504B089F-C204-419A-956E-3F4ECFB1B2A6}"/>
    <cellStyle name="SAPBEXHLevel1X 5 7" xfId="52335" xr:uid="{90DF69FD-1B45-45C8-A3EB-4F6617289F4A}"/>
    <cellStyle name="SAPBEXHLevel1X 6" xfId="52336" xr:uid="{112AE5F5-A5C3-4395-B08E-47DD66D10041}"/>
    <cellStyle name="SAPBEXHLevel1X 6 2" xfId="52337" xr:uid="{BB2DD3B8-0D53-4969-BFDC-D3AD6033C856}"/>
    <cellStyle name="SAPBEXHLevel1X 6 3" xfId="52338" xr:uid="{883BB2E8-D85E-4380-A5C9-580254166536}"/>
    <cellStyle name="SAPBEXHLevel1X 6 4" xfId="52339" xr:uid="{E8CB5001-A4C2-47AC-A585-7734D9AE74FB}"/>
    <cellStyle name="SAPBEXHLevel1X 6 5" xfId="52340" xr:uid="{ACD01DDC-FDC5-45B7-9015-9C02F8210A17}"/>
    <cellStyle name="SAPBEXHLevel1X 6 6" xfId="52341" xr:uid="{FF0F5447-50CE-48E2-A884-442AB820E4A4}"/>
    <cellStyle name="SAPBEXHLevel1X 6 7" xfId="52342" xr:uid="{8A5F9CCF-4B4E-4E5E-AC83-EB391FA87557}"/>
    <cellStyle name="SAPBEXHLevel1X 7" xfId="52343" xr:uid="{F1D5C12C-41ED-4F47-A686-CB5C05666A90}"/>
    <cellStyle name="SAPBEXHLevel1X 7 2" xfId="52344" xr:uid="{2F6F6E05-7B33-43A0-A3D1-E136C974597A}"/>
    <cellStyle name="SAPBEXHLevel1X 7 3" xfId="52345" xr:uid="{D674D49D-EF4B-49E3-9D0C-B4F6106AEF8B}"/>
    <cellStyle name="SAPBEXHLevel1X 7 4" xfId="52346" xr:uid="{3B651114-039B-4DE8-B599-E4F744AC54BB}"/>
    <cellStyle name="SAPBEXHLevel1X 7 5" xfId="52347" xr:uid="{2C2F51BB-E559-49A8-B8B1-4A8AD1EEA0AF}"/>
    <cellStyle name="SAPBEXHLevel1X 7 6" xfId="52348" xr:uid="{580B9678-0B69-4604-AC02-1AEE9BD52307}"/>
    <cellStyle name="SAPBEXHLevel1X 7 7" xfId="52349" xr:uid="{73CDFBAD-2507-412F-8AEE-9500C1725974}"/>
    <cellStyle name="SAPBEXHLevel1X 8" xfId="52350" xr:uid="{86C759EB-704A-4E00-A397-A8EC93DDF93A}"/>
    <cellStyle name="SAPBEXHLevel1X 8 2" xfId="52351" xr:uid="{F3E039ED-EEBC-41FA-9FC4-F81DB9560451}"/>
    <cellStyle name="SAPBEXHLevel1X 8 3" xfId="52352" xr:uid="{847EA437-3DB8-433F-8160-0BBE213C49E6}"/>
    <cellStyle name="SAPBEXHLevel1X 8 4" xfId="52353" xr:uid="{A92BDFB5-E821-48F0-8F0C-3B2471FE93FD}"/>
    <cellStyle name="SAPBEXHLevel1X 8 5" xfId="52354" xr:uid="{58E74E80-30D9-43CC-AEA4-55104B55011A}"/>
    <cellStyle name="SAPBEXHLevel1X 8 6" xfId="52355" xr:uid="{745F1D58-87B3-40BD-9D37-37FD04B20828}"/>
    <cellStyle name="SAPBEXHLevel1X 8 7" xfId="52356" xr:uid="{560B619F-2D52-4224-9745-90B4F30A5F3B}"/>
    <cellStyle name="SAPBEXHLevel1X 9" xfId="52357" xr:uid="{B86548A0-515D-47D1-B0ED-0804AA802D0D}"/>
    <cellStyle name="SAPBEXHLevel1X 9 2" xfId="52358" xr:uid="{A0C3F57B-729E-4AF2-BDEF-B05F6C20D3F8}"/>
    <cellStyle name="SAPBEXHLevel1X 9 3" xfId="52359" xr:uid="{8830D28D-0868-4A2C-9019-8E79AE194132}"/>
    <cellStyle name="SAPBEXHLevel1X 9 4" xfId="52360" xr:uid="{3A630AB1-D9B2-4FF6-A66E-2E6DE1F8181E}"/>
    <cellStyle name="SAPBEXHLevel1X 9 5" xfId="52361" xr:uid="{594CF925-E89A-42E2-8CD9-BA09FC1D5A71}"/>
    <cellStyle name="SAPBEXHLevel1X 9 6" xfId="52362" xr:uid="{EFE65A22-B725-4C34-B5B6-4C775CF4E9AD}"/>
    <cellStyle name="SAPBEXHLevel1X 9 7" xfId="52363" xr:uid="{0545F139-504B-47E2-8CF5-285E56222D81}"/>
    <cellStyle name="SAPBEXHLevel1X_EGAT BS 10" xfId="52364" xr:uid="{6FBA36ED-25D8-4304-BDD1-8D40D6D0EB35}"/>
    <cellStyle name="SAPBEXHLevel2" xfId="772" xr:uid="{615CC616-817C-4D58-8EB1-8079DE7A3E15}"/>
    <cellStyle name="SAPBEXHLevel2 10" xfId="52365" xr:uid="{B99746CB-477D-4941-BCFA-A546069B3C13}"/>
    <cellStyle name="SAPBEXHLevel2 10 2" xfId="52366" xr:uid="{AE5BD932-C43F-4B90-A53B-92D626FEEB7A}"/>
    <cellStyle name="SAPBEXHLevel2 10 3" xfId="52367" xr:uid="{46715988-6DC5-4FF5-A225-A682733D24D7}"/>
    <cellStyle name="SAPBEXHLevel2 10 4" xfId="52368" xr:uid="{2FA60844-A4F9-474A-BF5C-BF3A95D9B9B5}"/>
    <cellStyle name="SAPBEXHLevel2 10 5" xfId="52369" xr:uid="{DCC0BFCC-E9C5-48AC-A407-4843ABAA12ED}"/>
    <cellStyle name="SAPBEXHLevel2 10 6" xfId="52370" xr:uid="{3C69B279-9B26-4F19-9FF9-2946E920F41A}"/>
    <cellStyle name="SAPBEXHLevel2 10 7" xfId="52371" xr:uid="{C97A4262-37EE-460C-BCEB-2AC6D6B448FC}"/>
    <cellStyle name="SAPBEXHLevel2 2" xfId="52372" xr:uid="{4A42CF73-5AD9-4A88-AC79-56F656230366}"/>
    <cellStyle name="SAPBEXHLevel2 3" xfId="52373" xr:uid="{10E78912-7052-4D64-AE8F-37706F0E377E}"/>
    <cellStyle name="SAPBEXHLevel2 3 2" xfId="52374" xr:uid="{C7674F21-3E01-4385-8449-2B063EB50738}"/>
    <cellStyle name="SAPBEXHLevel2 3 3" xfId="52375" xr:uid="{150C4CE1-AA55-49A8-B1A3-CB0252DEA40A}"/>
    <cellStyle name="SAPBEXHLevel2 3 4" xfId="52376" xr:uid="{A731CFE1-890A-4DDD-A6E1-D095F2587F31}"/>
    <cellStyle name="SAPBEXHLevel2 3 5" xfId="52377" xr:uid="{B356868F-9802-44D6-ABCB-206E99FB666B}"/>
    <cellStyle name="SAPBEXHLevel2 3 6" xfId="52378" xr:uid="{87EC66A0-CAD5-4635-9ED2-CEF130F02F9B}"/>
    <cellStyle name="SAPBEXHLevel2 3 7" xfId="52379" xr:uid="{B4F17097-4E57-4EC4-B826-2583FE3C1F62}"/>
    <cellStyle name="SAPBEXHLevel2 4" xfId="52380" xr:uid="{2BE7C624-6326-4946-B1EF-F16632942203}"/>
    <cellStyle name="SAPBEXHLevel2 4 2" xfId="52381" xr:uid="{E6174942-D3CF-4E83-9589-2D363D9A782F}"/>
    <cellStyle name="SAPBEXHLevel2 4 3" xfId="52382" xr:uid="{29519B84-4D48-4128-9E41-1A7596809328}"/>
    <cellStyle name="SAPBEXHLevel2 4 4" xfId="52383" xr:uid="{742FE056-BDEC-4651-A679-7AF36A2FC24C}"/>
    <cellStyle name="SAPBEXHLevel2 4 5" xfId="52384" xr:uid="{E31A40A3-D820-48B0-ABF9-34646983151E}"/>
    <cellStyle name="SAPBEXHLevel2 4 6" xfId="52385" xr:uid="{0D734553-BEB3-413D-A3DE-80A445923344}"/>
    <cellStyle name="SAPBEXHLevel2 4 7" xfId="52386" xr:uid="{1DBC45BE-5BF5-4595-A383-9E74261BE6D3}"/>
    <cellStyle name="SAPBEXHLevel2 5" xfId="52387" xr:uid="{33987EC9-CCF0-4DBB-AD15-EA8D8580134E}"/>
    <cellStyle name="SAPBEXHLevel2 5 2" xfId="52388" xr:uid="{79D6C96D-FD4E-4B24-A2FC-0F155A0573B3}"/>
    <cellStyle name="SAPBEXHLevel2 5 3" xfId="52389" xr:uid="{42C90131-DF84-4C75-8B7A-76DF3F496276}"/>
    <cellStyle name="SAPBEXHLevel2 5 4" xfId="52390" xr:uid="{B6A5DD05-3E5F-4561-9803-6A837E205533}"/>
    <cellStyle name="SAPBEXHLevel2 5 5" xfId="52391" xr:uid="{A2EE6C8B-55EC-4A15-97B7-F0D20289D17B}"/>
    <cellStyle name="SAPBEXHLevel2 5 6" xfId="52392" xr:uid="{543A8B01-2282-4DF3-951A-113BA795F00E}"/>
    <cellStyle name="SAPBEXHLevel2 5 7" xfId="52393" xr:uid="{C47140E5-5B72-485E-9C40-354E6AB035D5}"/>
    <cellStyle name="SAPBEXHLevel2 6" xfId="52394" xr:uid="{03B08BF5-DBF9-4E22-AA21-095794715322}"/>
    <cellStyle name="SAPBEXHLevel2 6 2" xfId="52395" xr:uid="{B1FE8717-55B0-49C8-8C26-4CDF9CF49157}"/>
    <cellStyle name="SAPBEXHLevel2 6 3" xfId="52396" xr:uid="{559C8E38-D4A3-4A97-84C6-E2191A8DF66B}"/>
    <cellStyle name="SAPBEXHLevel2 6 4" xfId="52397" xr:uid="{06E0F163-0A80-4002-A6AC-92BBF0505205}"/>
    <cellStyle name="SAPBEXHLevel2 6 5" xfId="52398" xr:uid="{21FD6AD0-EF15-4181-B17C-B3B3FD38B397}"/>
    <cellStyle name="SAPBEXHLevel2 6 6" xfId="52399" xr:uid="{E9055D42-EF19-4FE4-94D1-1A4A9B036355}"/>
    <cellStyle name="SAPBEXHLevel2 6 7" xfId="52400" xr:uid="{ED152BF7-CF8D-45E4-9D24-2482F8679B1E}"/>
    <cellStyle name="SAPBEXHLevel2 7" xfId="52401" xr:uid="{D81FA21C-A6DE-4E04-8EF4-F27202E10332}"/>
    <cellStyle name="SAPBEXHLevel2 7 2" xfId="52402" xr:uid="{46B052DC-AC12-4900-BEFD-E5B09EFCE219}"/>
    <cellStyle name="SAPBEXHLevel2 7 3" xfId="52403" xr:uid="{19BF75B8-EB98-4697-A955-3A9590D746C3}"/>
    <cellStyle name="SAPBEXHLevel2 7 4" xfId="52404" xr:uid="{17B44D76-C841-4CC8-807B-C9C1762DE9A8}"/>
    <cellStyle name="SAPBEXHLevel2 7 5" xfId="52405" xr:uid="{E678C702-F08C-40F0-9D76-BD02205FF48B}"/>
    <cellStyle name="SAPBEXHLevel2 7 6" xfId="52406" xr:uid="{7401B82A-F9A9-4E61-812B-74275CB4F1F1}"/>
    <cellStyle name="SAPBEXHLevel2 7 7" xfId="52407" xr:uid="{BEE979EB-7690-4E59-8AC0-2BFCAE7AC6DA}"/>
    <cellStyle name="SAPBEXHLevel2 8" xfId="52408" xr:uid="{B7F98F5F-A081-4E14-8F1B-A12358658555}"/>
    <cellStyle name="SAPBEXHLevel2 8 2" xfId="52409" xr:uid="{6FFEC0F5-C19D-4E37-830F-06CC324AF14D}"/>
    <cellStyle name="SAPBEXHLevel2 8 3" xfId="52410" xr:uid="{30F35074-3F75-44FB-9B23-346409B09A74}"/>
    <cellStyle name="SAPBEXHLevel2 8 4" xfId="52411" xr:uid="{0BD0FFEF-B795-4AE4-9716-F2082F78C976}"/>
    <cellStyle name="SAPBEXHLevel2 8 5" xfId="52412" xr:uid="{8A8D8BBE-C80D-44F5-B8C9-76B2E591E0E3}"/>
    <cellStyle name="SAPBEXHLevel2 8 6" xfId="52413" xr:uid="{EABFDB3E-A1A7-4F92-A246-CC0687B8CF2D}"/>
    <cellStyle name="SAPBEXHLevel2 8 7" xfId="52414" xr:uid="{F86924F0-E22E-4D38-B0FA-FA1C791810AE}"/>
    <cellStyle name="SAPBEXHLevel2 9" xfId="52415" xr:uid="{01A687C9-CDFD-4CB8-97A2-A26399B9CBB2}"/>
    <cellStyle name="SAPBEXHLevel2 9 2" xfId="52416" xr:uid="{4A8AEFE2-6730-46BE-87EF-EA53E6BD4D91}"/>
    <cellStyle name="SAPBEXHLevel2 9 3" xfId="52417" xr:uid="{380433EB-FBA2-4C93-8E16-77F67DD1B676}"/>
    <cellStyle name="SAPBEXHLevel2 9 4" xfId="52418" xr:uid="{52534FD0-B850-456F-A983-EC9C53A6E0F5}"/>
    <cellStyle name="SAPBEXHLevel2 9 5" xfId="52419" xr:uid="{6451E1C2-D66E-458C-AED9-B7CDBEDFCEC1}"/>
    <cellStyle name="SAPBEXHLevel2 9 6" xfId="52420" xr:uid="{D9A29E14-7E2B-4FA1-9D7E-C387A2C17687}"/>
    <cellStyle name="SAPBEXHLevel2 9 7" xfId="52421" xr:uid="{6E2D5A3C-CBB2-47FD-964E-8AD1C276D35A}"/>
    <cellStyle name="SAPBEXHLevel2_EGAT BS 10" xfId="52422" xr:uid="{BE6E99BA-1C86-4D22-9181-21F2243142B3}"/>
    <cellStyle name="SAPBEXHLevel2X" xfId="773" xr:uid="{DF7ED130-D44D-49D3-94F3-6AF37921E3E1}"/>
    <cellStyle name="SAPBEXHLevel2X 10" xfId="52423" xr:uid="{9BC2AD22-67CF-4678-B040-65C62BE2591A}"/>
    <cellStyle name="SAPBEXHLevel2X 10 2" xfId="52424" xr:uid="{0EECB6C2-693E-4AAE-8EE8-CF0172A16563}"/>
    <cellStyle name="SAPBEXHLevel2X 10 3" xfId="52425" xr:uid="{FD89B9D2-88A1-45BC-9F68-F681905A272C}"/>
    <cellStyle name="SAPBEXHLevel2X 10 4" xfId="52426" xr:uid="{6EE27AC2-F209-43D4-A89D-57B23A86829E}"/>
    <cellStyle name="SAPBEXHLevel2X 10 5" xfId="52427" xr:uid="{6BBB701D-8D02-4518-9555-B5075A00ACAC}"/>
    <cellStyle name="SAPBEXHLevel2X 10 6" xfId="52428" xr:uid="{D8A5EA16-78A4-42AD-9885-2122CA798035}"/>
    <cellStyle name="SAPBEXHLevel2X 10 7" xfId="52429" xr:uid="{1A8A4411-5C7B-4460-B1D6-0BDE87916B82}"/>
    <cellStyle name="SAPBEXHLevel2X 2" xfId="52430" xr:uid="{9449E591-B4AD-4AE4-859E-BD73DFF65870}"/>
    <cellStyle name="SAPBEXHLevel2X 2 2" xfId="52431" xr:uid="{E17731CF-7853-48CF-A6E1-05310FED81C8}"/>
    <cellStyle name="SAPBEXHLevel2X 2 3" xfId="52432" xr:uid="{4CE1896C-CC0E-408F-940F-F59615AD400C}"/>
    <cellStyle name="SAPBEXHLevel2X 2 4" xfId="52433" xr:uid="{7D948AD3-1BB8-467F-B16D-850DD19AD8E4}"/>
    <cellStyle name="SAPBEXHLevel2X 2 5" xfId="52434" xr:uid="{863663BF-81E1-4215-8170-44A5D06A4660}"/>
    <cellStyle name="SAPBEXHLevel2X 2 6" xfId="52435" xr:uid="{413BC960-EC5A-4613-89B2-96F8A1476E2C}"/>
    <cellStyle name="SAPBEXHLevel2X 2 7" xfId="52436" xr:uid="{6707C404-2AA9-45F7-853E-B4AF63A7BDE1}"/>
    <cellStyle name="SAPBEXHLevel2X 3" xfId="52437" xr:uid="{74F344B0-2036-41EB-873A-58D7CE7D2A11}"/>
    <cellStyle name="SAPBEXHLevel2X 3 2" xfId="52438" xr:uid="{7B456949-CDB5-4125-A402-EDE48BB333BC}"/>
    <cellStyle name="SAPBEXHLevel2X 3 3" xfId="52439" xr:uid="{EF60EFEF-883E-46DD-8088-FD4A92F5E4B5}"/>
    <cellStyle name="SAPBEXHLevel2X 3 4" xfId="52440" xr:uid="{BA7BC134-A3CA-43E9-8082-930B6BF7D544}"/>
    <cellStyle name="SAPBEXHLevel2X 3 5" xfId="52441" xr:uid="{32F763D5-0A1C-44CA-9C3C-A39A4005183A}"/>
    <cellStyle name="SAPBEXHLevel2X 3 6" xfId="52442" xr:uid="{931A2B28-9212-42E2-9A5B-9B8D0728C66F}"/>
    <cellStyle name="SAPBEXHLevel2X 3 7" xfId="52443" xr:uid="{223F759B-DE6C-4FAC-BACE-033DBC37937C}"/>
    <cellStyle name="SAPBEXHLevel2X 4" xfId="52444" xr:uid="{A5E469E7-D76F-4CF5-89F0-95DEB6C86DBA}"/>
    <cellStyle name="SAPBEXHLevel2X 4 2" xfId="52445" xr:uid="{A59F3553-C3A9-47FE-ACE8-145D548AA653}"/>
    <cellStyle name="SAPBEXHLevel2X 4 3" xfId="52446" xr:uid="{FE00D9F5-C1E4-4415-A466-AAC81B664871}"/>
    <cellStyle name="SAPBEXHLevel2X 4 4" xfId="52447" xr:uid="{ACF629CD-26F6-43C7-A2F4-28E209A8E4A8}"/>
    <cellStyle name="SAPBEXHLevel2X 4 5" xfId="52448" xr:uid="{FEF4E9C6-BD24-4EF0-9839-205D2FC68696}"/>
    <cellStyle name="SAPBEXHLevel2X 4 6" xfId="52449" xr:uid="{A1CB9C71-416A-4DF2-8882-451FAC46359F}"/>
    <cellStyle name="SAPBEXHLevel2X 4 7" xfId="52450" xr:uid="{93B507DC-8074-46A4-9436-F7BCE31DAD58}"/>
    <cellStyle name="SAPBEXHLevel2X 5" xfId="52451" xr:uid="{2B7D0084-219D-478A-AAB1-909BCC85DE01}"/>
    <cellStyle name="SAPBEXHLevel2X 5 2" xfId="52452" xr:uid="{53510982-BED8-4CCF-9A50-7014242C8983}"/>
    <cellStyle name="SAPBEXHLevel2X 5 3" xfId="52453" xr:uid="{ACA16478-C222-462D-8673-C418F49685C3}"/>
    <cellStyle name="SAPBEXHLevel2X 5 4" xfId="52454" xr:uid="{033537EC-BCC3-4E09-9EE7-7F0C8F531E47}"/>
    <cellStyle name="SAPBEXHLevel2X 5 5" xfId="52455" xr:uid="{579D0818-81E4-4E7C-97E2-ABEE94C1DA4A}"/>
    <cellStyle name="SAPBEXHLevel2X 5 6" xfId="52456" xr:uid="{533DC705-B8E6-45A1-8194-0E5D43278920}"/>
    <cellStyle name="SAPBEXHLevel2X 5 7" xfId="52457" xr:uid="{8F3E01AC-FB39-4940-9E61-3854305F0DC2}"/>
    <cellStyle name="SAPBEXHLevel2X 6" xfId="52458" xr:uid="{50F538C9-0A07-420B-8AF6-8BC8B53D17F8}"/>
    <cellStyle name="SAPBEXHLevel2X 6 2" xfId="52459" xr:uid="{DD5CD579-B2A9-427D-A8D4-3FD31148E9F9}"/>
    <cellStyle name="SAPBEXHLevel2X 6 3" xfId="52460" xr:uid="{DAECCD69-F7C1-452D-8036-6AAADE683430}"/>
    <cellStyle name="SAPBEXHLevel2X 6 4" xfId="52461" xr:uid="{E8A65889-8D2F-4935-943A-0436D96746EF}"/>
    <cellStyle name="SAPBEXHLevel2X 6 5" xfId="52462" xr:uid="{D364E1A8-4862-4D45-9CA6-B4C77CBF5B58}"/>
    <cellStyle name="SAPBEXHLevel2X 6 6" xfId="52463" xr:uid="{9B75BF95-13F5-4904-9358-503D3D32DECD}"/>
    <cellStyle name="SAPBEXHLevel2X 6 7" xfId="52464" xr:uid="{4CEEE9FC-15D1-479E-A0FC-F2ADD0BDEBD2}"/>
    <cellStyle name="SAPBEXHLevel2X 7" xfId="52465" xr:uid="{22BCC43F-60B0-4608-9ECC-D8FAC860FFAD}"/>
    <cellStyle name="SAPBEXHLevel2X 7 2" xfId="52466" xr:uid="{E13CA5C4-7C1B-471E-A3A2-ECE63833418D}"/>
    <cellStyle name="SAPBEXHLevel2X 7 3" xfId="52467" xr:uid="{B5E15851-1FDA-4287-B57C-8117B54C0B68}"/>
    <cellStyle name="SAPBEXHLevel2X 7 4" xfId="52468" xr:uid="{A43826D2-426F-43CA-81A6-3C80FBA71E1E}"/>
    <cellStyle name="SAPBEXHLevel2X 7 5" xfId="52469" xr:uid="{560E1421-CFB4-46DE-A5D4-18FA8BDE028D}"/>
    <cellStyle name="SAPBEXHLevel2X 7 6" xfId="52470" xr:uid="{457FF4CA-C39A-46FF-9FD8-A4917A6FD3DE}"/>
    <cellStyle name="SAPBEXHLevel2X 7 7" xfId="52471" xr:uid="{EC9631BC-F7AE-4A03-99D9-8F735EA030FB}"/>
    <cellStyle name="SAPBEXHLevel2X 8" xfId="52472" xr:uid="{B5895251-65FF-44F7-97D6-D288E11B0E29}"/>
    <cellStyle name="SAPBEXHLevel2X 8 2" xfId="52473" xr:uid="{ECAB3692-4AB3-41F4-8F8F-D7AF74A359F0}"/>
    <cellStyle name="SAPBEXHLevel2X 8 3" xfId="52474" xr:uid="{49587589-E990-47B7-ADA9-2F1A8E818EA9}"/>
    <cellStyle name="SAPBEXHLevel2X 8 4" xfId="52475" xr:uid="{C6BCD79A-96C5-41D0-8685-1E7BFCCF4D57}"/>
    <cellStyle name="SAPBEXHLevel2X 8 5" xfId="52476" xr:uid="{4AD7EB86-A852-4514-977D-DADE884247C6}"/>
    <cellStyle name="SAPBEXHLevel2X 8 6" xfId="52477" xr:uid="{CFCED490-0741-465E-B29F-6A711C2AFD02}"/>
    <cellStyle name="SAPBEXHLevel2X 8 7" xfId="52478" xr:uid="{673EA32E-D7FC-426B-84DA-D9539C9B1CD0}"/>
    <cellStyle name="SAPBEXHLevel2X 9" xfId="52479" xr:uid="{F02A86A1-257D-46A1-BD1F-E67635B6BBF4}"/>
    <cellStyle name="SAPBEXHLevel2X 9 2" xfId="52480" xr:uid="{48489642-62A6-4E16-BEC4-CC7CDC65A6D9}"/>
    <cellStyle name="SAPBEXHLevel2X 9 3" xfId="52481" xr:uid="{53CBA40A-645C-4E67-9F17-F9F862396A09}"/>
    <cellStyle name="SAPBEXHLevel2X 9 4" xfId="52482" xr:uid="{2561B3AF-0093-43BC-B860-ABEE0B48B1B5}"/>
    <cellStyle name="SAPBEXHLevel2X 9 5" xfId="52483" xr:uid="{F5772BC6-F165-46B6-B7E1-05766EDCB0F0}"/>
    <cellStyle name="SAPBEXHLevel2X 9 6" xfId="52484" xr:uid="{10D8780F-A0E7-4CC3-9B74-1C62A3BD5580}"/>
    <cellStyle name="SAPBEXHLevel2X 9 7" xfId="52485" xr:uid="{5D205385-E815-4BDE-98E2-FB67E40FFEDA}"/>
    <cellStyle name="SAPBEXHLevel2X_EGAT BS 10" xfId="52486" xr:uid="{3B85E5A9-00C9-4E49-B0ED-7DC4F86550BB}"/>
    <cellStyle name="SAPBEXHLevel3" xfId="774" xr:uid="{0D52FA68-A39B-42E3-A7AD-1D07DA99965D}"/>
    <cellStyle name="SAPBEXHLevel3 10" xfId="52487" xr:uid="{54952487-D655-4920-A29C-ED28E0DEF2AA}"/>
    <cellStyle name="SAPBEXHLevel3 10 2" xfId="52488" xr:uid="{788CD285-D50A-4D15-B2ED-A55FA3F26ABD}"/>
    <cellStyle name="SAPBEXHLevel3 10 3" xfId="52489" xr:uid="{AB9B6D1D-ECD8-4BD8-8CFD-2CAB475825DE}"/>
    <cellStyle name="SAPBEXHLevel3 10 4" xfId="52490" xr:uid="{FDF7C212-13DE-45E5-9432-9449A07234C9}"/>
    <cellStyle name="SAPBEXHLevel3 10 5" xfId="52491" xr:uid="{8844E2F9-4217-49B3-8CF1-12F402141A43}"/>
    <cellStyle name="SAPBEXHLevel3 10 6" xfId="52492" xr:uid="{73BF504A-D083-4622-9111-AFB68AE1BD92}"/>
    <cellStyle name="SAPBEXHLevel3 10 7" xfId="52493" xr:uid="{4146DC0C-1A56-4ED4-A096-1D7531B49461}"/>
    <cellStyle name="SAPBEXHLevel3 2" xfId="52494" xr:uid="{DD46BE8D-81D0-409B-A211-92D380DEEF0A}"/>
    <cellStyle name="SAPBEXHLevel3 3" xfId="52495" xr:uid="{07B90F22-51A3-44EE-8126-1873C6676190}"/>
    <cellStyle name="SAPBEXHLevel3 3 2" xfId="52496" xr:uid="{80D11B89-92F5-4F4E-8164-DE74E464C583}"/>
    <cellStyle name="SAPBEXHLevel3 3 3" xfId="52497" xr:uid="{7DDD1CA8-47F5-439B-A388-B3CC5820ED9C}"/>
    <cellStyle name="SAPBEXHLevel3 3 4" xfId="52498" xr:uid="{82D8F39F-A3DE-4AF7-918A-0063EFC62175}"/>
    <cellStyle name="SAPBEXHLevel3 3 5" xfId="52499" xr:uid="{60496FD5-7822-4DC4-8420-99E951A543C2}"/>
    <cellStyle name="SAPBEXHLevel3 3 6" xfId="52500" xr:uid="{28CB18C9-2947-4B49-BAB3-ABC51BD7F3C3}"/>
    <cellStyle name="SAPBEXHLevel3 3 7" xfId="52501" xr:uid="{1245E024-7ECE-4DCA-B88A-CC92A0B625C3}"/>
    <cellStyle name="SAPBEXHLevel3 4" xfId="52502" xr:uid="{A26A80B4-6368-47EB-817F-760B6EB0A1DC}"/>
    <cellStyle name="SAPBEXHLevel3 4 2" xfId="52503" xr:uid="{821D1FEF-E589-4F2B-9A93-B9E668A78FD2}"/>
    <cellStyle name="SAPBEXHLevel3 4 3" xfId="52504" xr:uid="{C4EA13FD-4BD6-4CA6-BDE5-F2E679D657CD}"/>
    <cellStyle name="SAPBEXHLevel3 4 4" xfId="52505" xr:uid="{AEC34E8C-3533-49FB-9625-19DDA35DE11A}"/>
    <cellStyle name="SAPBEXHLevel3 4 5" xfId="52506" xr:uid="{86713FB1-9625-47EB-B775-993B68A10EB8}"/>
    <cellStyle name="SAPBEXHLevel3 4 6" xfId="52507" xr:uid="{F3C98EA2-C7C9-4113-862E-35B94682ACF6}"/>
    <cellStyle name="SAPBEXHLevel3 4 7" xfId="52508" xr:uid="{F7797EB7-F206-46E9-88C2-6A6277179A42}"/>
    <cellStyle name="SAPBEXHLevel3 5" xfId="52509" xr:uid="{237B199A-4D23-4A66-A2C5-477BBB22AE59}"/>
    <cellStyle name="SAPBEXHLevel3 5 2" xfId="52510" xr:uid="{F6038E5E-1102-41B0-8CFF-7107800A0070}"/>
    <cellStyle name="SAPBEXHLevel3 5 3" xfId="52511" xr:uid="{852CA477-A3DB-4E6A-BD42-8107F5C8EFB4}"/>
    <cellStyle name="SAPBEXHLevel3 5 4" xfId="52512" xr:uid="{F5BC3D39-C551-46E5-81CA-2B094DEA85A0}"/>
    <cellStyle name="SAPBEXHLevel3 5 5" xfId="52513" xr:uid="{AD20E518-196C-49AF-984C-45FC8814074D}"/>
    <cellStyle name="SAPBEXHLevel3 5 6" xfId="52514" xr:uid="{C4CB38F5-3D94-4DC2-9EE2-E11039FA8C4C}"/>
    <cellStyle name="SAPBEXHLevel3 5 7" xfId="52515" xr:uid="{AD36E783-BD18-4C19-AD33-612D0D6F4CB7}"/>
    <cellStyle name="SAPBEXHLevel3 6" xfId="52516" xr:uid="{8F842247-4030-4558-802D-8FDE0DD25A95}"/>
    <cellStyle name="SAPBEXHLevel3 6 2" xfId="52517" xr:uid="{8C0D8645-4AD5-4D43-850D-F7C080434660}"/>
    <cellStyle name="SAPBEXHLevel3 6 3" xfId="52518" xr:uid="{397B019A-A158-4D68-9CA8-80C2C070BA09}"/>
    <cellStyle name="SAPBEXHLevel3 6 4" xfId="52519" xr:uid="{15ECFE00-BA33-47DB-8CA9-926A835F9233}"/>
    <cellStyle name="SAPBEXHLevel3 6 5" xfId="52520" xr:uid="{251A1B10-AEB8-41F4-9C63-F0DD640151B4}"/>
    <cellStyle name="SAPBEXHLevel3 6 6" xfId="52521" xr:uid="{1CD80FD4-BFD9-492F-900C-A05E5D23C175}"/>
    <cellStyle name="SAPBEXHLevel3 6 7" xfId="52522" xr:uid="{91A51254-567D-4223-B719-68E2E87BC34B}"/>
    <cellStyle name="SAPBEXHLevel3 7" xfId="52523" xr:uid="{05F82F73-76AA-4D2A-8A13-866783C6CC84}"/>
    <cellStyle name="SAPBEXHLevel3 7 2" xfId="52524" xr:uid="{6DCBF07D-DF11-4F0A-ACB6-C0F2C0E6F88B}"/>
    <cellStyle name="SAPBEXHLevel3 7 3" xfId="52525" xr:uid="{731FA683-1F92-460F-9ADE-D29ABC973CCA}"/>
    <cellStyle name="SAPBEXHLevel3 7 4" xfId="52526" xr:uid="{F7B22798-7BD4-41F9-965B-1D32C3E2EA48}"/>
    <cellStyle name="SAPBEXHLevel3 7 5" xfId="52527" xr:uid="{E927E883-1602-4CCC-A481-627BF86E201D}"/>
    <cellStyle name="SAPBEXHLevel3 7 6" xfId="52528" xr:uid="{7A05A075-2FF1-49D4-B9A0-B71E16FEDCF3}"/>
    <cellStyle name="SAPBEXHLevel3 7 7" xfId="52529" xr:uid="{52557DEB-0D79-4802-9F9E-C761119655CB}"/>
    <cellStyle name="SAPBEXHLevel3 8" xfId="52530" xr:uid="{C9621BEF-93CA-4C9A-A530-65BCE7EBB7DC}"/>
    <cellStyle name="SAPBEXHLevel3 8 2" xfId="52531" xr:uid="{9608E70D-7CD4-4F97-8F77-702E136D6337}"/>
    <cellStyle name="SAPBEXHLevel3 8 3" xfId="52532" xr:uid="{C41FDF33-6777-47D5-A3B3-8365203960B6}"/>
    <cellStyle name="SAPBEXHLevel3 8 4" xfId="52533" xr:uid="{5CD0B730-CD9A-4EF9-8466-2EFAEC7CD7C8}"/>
    <cellStyle name="SAPBEXHLevel3 8 5" xfId="52534" xr:uid="{F93B9003-ADD1-4435-9F41-1B1A6B4B8703}"/>
    <cellStyle name="SAPBEXHLevel3 8 6" xfId="52535" xr:uid="{780646FF-5FAB-478B-8571-4E02121B41B1}"/>
    <cellStyle name="SAPBEXHLevel3 8 7" xfId="52536" xr:uid="{8A0E9E88-3037-474A-A0E2-A5D0226493CC}"/>
    <cellStyle name="SAPBEXHLevel3 9" xfId="52537" xr:uid="{98D0D4A1-0CA0-4B85-AD78-555A74EDA156}"/>
    <cellStyle name="SAPBEXHLevel3 9 2" xfId="52538" xr:uid="{AD4E2AC1-0017-401A-9A5A-A9975A324341}"/>
    <cellStyle name="SAPBEXHLevel3 9 3" xfId="52539" xr:uid="{9A61049C-174B-411D-A4DD-0018705CFA8B}"/>
    <cellStyle name="SAPBEXHLevel3 9 4" xfId="52540" xr:uid="{A3BB19EC-0F9A-4940-A104-B550DD0D46C8}"/>
    <cellStyle name="SAPBEXHLevel3 9 5" xfId="52541" xr:uid="{B467C3E0-FF2F-4B64-AD13-CE13ECAF6C8B}"/>
    <cellStyle name="SAPBEXHLevel3 9 6" xfId="52542" xr:uid="{21571022-4D9A-46F4-AE83-E2AFE1581E65}"/>
    <cellStyle name="SAPBEXHLevel3 9 7" xfId="52543" xr:uid="{A38334D7-BCD3-4A4E-8589-818AE6C74A9B}"/>
    <cellStyle name="SAPBEXHLevel3_EGAT BS 10" xfId="52544" xr:uid="{D9562227-ABFB-44E9-9B6B-9AF87FF2334B}"/>
    <cellStyle name="SAPBEXHLevel3X" xfId="775" xr:uid="{4AE12460-A3E9-41CB-84B6-9D12A94D508A}"/>
    <cellStyle name="SAPBEXHLevel3X 10" xfId="52545" xr:uid="{89BD05E4-9D6F-4D93-A1B6-A700D8A0D019}"/>
    <cellStyle name="SAPBEXHLevel3X 10 2" xfId="52546" xr:uid="{C4E30119-0B6B-4F83-BBFB-E80EB1B3E4F9}"/>
    <cellStyle name="SAPBEXHLevel3X 10 3" xfId="52547" xr:uid="{E673B6E6-32A0-410A-9CCD-B2D5D5AD9A5C}"/>
    <cellStyle name="SAPBEXHLevel3X 10 4" xfId="52548" xr:uid="{A7DA19F8-4DAC-4EFA-93BD-0FB0503F576F}"/>
    <cellStyle name="SAPBEXHLevel3X 10 5" xfId="52549" xr:uid="{61619FE3-30A7-457A-873B-2AAA383C4CA2}"/>
    <cellStyle name="SAPBEXHLevel3X 10 6" xfId="52550" xr:uid="{C9D18ABD-7523-4F52-9FDD-67267EB2ACEE}"/>
    <cellStyle name="SAPBEXHLevel3X 10 7" xfId="52551" xr:uid="{4D0CD03B-D086-4FEC-847A-E4FE67579B1C}"/>
    <cellStyle name="SAPBEXHLevel3X 2" xfId="52552" xr:uid="{EA370646-C5DD-4413-9D3B-951AFDE9E572}"/>
    <cellStyle name="SAPBEXHLevel3X 2 2" xfId="52553" xr:uid="{8A8FD33D-8580-4F27-992A-D0EDE9C2487D}"/>
    <cellStyle name="SAPBEXHLevel3X 2 3" xfId="52554" xr:uid="{199787BF-E821-4CD1-95B0-EDBDCC135CF7}"/>
    <cellStyle name="SAPBEXHLevel3X 2 4" xfId="52555" xr:uid="{18DA6656-D514-4224-B118-C7039C0F4D13}"/>
    <cellStyle name="SAPBEXHLevel3X 2 5" xfId="52556" xr:uid="{6BDF0BDE-2F1E-4B7A-A31D-76330CF1A24C}"/>
    <cellStyle name="SAPBEXHLevel3X 2 6" xfId="52557" xr:uid="{65C46F1A-0DA6-4575-B60E-FE5A044B1377}"/>
    <cellStyle name="SAPBEXHLevel3X 2 7" xfId="52558" xr:uid="{B4ABFC25-6B03-478F-A655-C2B5C8E0A7FD}"/>
    <cellStyle name="SAPBEXHLevel3X 3" xfId="52559" xr:uid="{E3A1AFBF-AFE9-4B92-915A-E94A635C0993}"/>
    <cellStyle name="SAPBEXHLevel3X 3 2" xfId="52560" xr:uid="{131C1F75-B1A0-49BF-9DD6-52C7B21F63FC}"/>
    <cellStyle name="SAPBEXHLevel3X 3 3" xfId="52561" xr:uid="{08C8AA1F-AE1F-4102-83D1-406D8539F8F7}"/>
    <cellStyle name="SAPBEXHLevel3X 3 4" xfId="52562" xr:uid="{5D6A67A6-B439-4466-A70D-BDA84EE5E54E}"/>
    <cellStyle name="SAPBEXHLevel3X 3 5" xfId="52563" xr:uid="{8691517B-FC5D-4B30-832F-E11003FA17FF}"/>
    <cellStyle name="SAPBEXHLevel3X 3 6" xfId="52564" xr:uid="{08A95F73-F6EA-40CA-93D3-6929931E22BE}"/>
    <cellStyle name="SAPBEXHLevel3X 3 7" xfId="52565" xr:uid="{FC307FA7-2F72-40C4-A305-A7FF737EC4CC}"/>
    <cellStyle name="SAPBEXHLevel3X 4" xfId="52566" xr:uid="{6FB21F19-67D1-48EB-985F-8F9AC5D5D9F0}"/>
    <cellStyle name="SAPBEXHLevel3X 4 2" xfId="52567" xr:uid="{5DC007DE-DC18-43CF-A4E5-33C20CAD0C2C}"/>
    <cellStyle name="SAPBEXHLevel3X 4 3" xfId="52568" xr:uid="{90986D65-7D06-4273-A88C-B98BDE58EEA8}"/>
    <cellStyle name="SAPBEXHLevel3X 4 4" xfId="52569" xr:uid="{0A89E8C4-B5E1-4CA7-8815-3421AD77819C}"/>
    <cellStyle name="SAPBEXHLevel3X 4 5" xfId="52570" xr:uid="{A3714EA6-2F76-43DD-B601-C58A117B248A}"/>
    <cellStyle name="SAPBEXHLevel3X 4 6" xfId="52571" xr:uid="{AD5C7524-5813-4C3D-9BE5-58D0173A7B38}"/>
    <cellStyle name="SAPBEXHLevel3X 4 7" xfId="52572" xr:uid="{0C3CE0B6-849E-4C45-ABA1-7B0ED429B6DA}"/>
    <cellStyle name="SAPBEXHLevel3X 5" xfId="52573" xr:uid="{3238EF83-6285-4366-8F0E-F2E115B8B478}"/>
    <cellStyle name="SAPBEXHLevel3X 5 2" xfId="52574" xr:uid="{F2589383-68CD-4F19-8919-6E7BA3D189A6}"/>
    <cellStyle name="SAPBEXHLevel3X 5 3" xfId="52575" xr:uid="{2EDA5ED3-3AF9-4F7C-A4A3-F4393324B4DA}"/>
    <cellStyle name="SAPBEXHLevel3X 5 4" xfId="52576" xr:uid="{ABCCDE1F-E593-4308-B6E9-95E40B475228}"/>
    <cellStyle name="SAPBEXHLevel3X 5 5" xfId="52577" xr:uid="{B041F963-5B9B-4FC9-9336-EFFDCE379B43}"/>
    <cellStyle name="SAPBEXHLevel3X 5 6" xfId="52578" xr:uid="{FF411B07-3701-4FF3-A462-3670ED8FEBEB}"/>
    <cellStyle name="SAPBEXHLevel3X 5 7" xfId="52579" xr:uid="{BBBDE9D4-57C2-4C91-BF4D-4F1AFBD9FEC1}"/>
    <cellStyle name="SAPBEXHLevel3X 6" xfId="52580" xr:uid="{CBB4DDE6-4C44-48AE-A7A2-DE99D7FC8A05}"/>
    <cellStyle name="SAPBEXHLevel3X 6 2" xfId="52581" xr:uid="{863AA6F3-74CC-47EA-ACBE-C02E39A2F5F3}"/>
    <cellStyle name="SAPBEXHLevel3X 6 3" xfId="52582" xr:uid="{712F4F1B-134D-4BEB-BBE4-211A2822F2E4}"/>
    <cellStyle name="SAPBEXHLevel3X 6 4" xfId="52583" xr:uid="{F09F3F0D-4C2C-4FC3-992E-96B5CBDF4422}"/>
    <cellStyle name="SAPBEXHLevel3X 6 5" xfId="52584" xr:uid="{AB449624-BD34-4941-A99E-9BB7901D9F1C}"/>
    <cellStyle name="SAPBEXHLevel3X 6 6" xfId="52585" xr:uid="{6D30DBBD-E9D4-4DE8-BE41-FF08D2086A5A}"/>
    <cellStyle name="SAPBEXHLevel3X 6 7" xfId="52586" xr:uid="{08033F75-8201-482F-AFBD-4808C772AE1D}"/>
    <cellStyle name="SAPBEXHLevel3X 7" xfId="52587" xr:uid="{1D0B0927-4137-4E7B-919D-936183980DA2}"/>
    <cellStyle name="SAPBEXHLevel3X 7 2" xfId="52588" xr:uid="{FD51B205-65B4-4DDF-8A3F-D537C84EE09B}"/>
    <cellStyle name="SAPBEXHLevel3X 7 3" xfId="52589" xr:uid="{05434D82-1423-45E9-93DB-A434CA707303}"/>
    <cellStyle name="SAPBEXHLevel3X 7 4" xfId="52590" xr:uid="{3630F77E-5738-494F-8BF1-6B9DB396DA2D}"/>
    <cellStyle name="SAPBEXHLevel3X 7 5" xfId="52591" xr:uid="{4D227F8A-A4A3-42A1-BE1E-64A1BD235057}"/>
    <cellStyle name="SAPBEXHLevel3X 7 6" xfId="52592" xr:uid="{FB26CC13-3F7E-4561-AF39-0B89373055B7}"/>
    <cellStyle name="SAPBEXHLevel3X 7 7" xfId="52593" xr:uid="{0C150B27-CEA0-40A9-9762-1B242B79CAC6}"/>
    <cellStyle name="SAPBEXHLevel3X 8" xfId="52594" xr:uid="{2C5A3622-CDBE-44BB-9D93-F901F5313342}"/>
    <cellStyle name="SAPBEXHLevel3X 8 2" xfId="52595" xr:uid="{A71391BB-FF84-4D59-9BF4-29F6430261CD}"/>
    <cellStyle name="SAPBEXHLevel3X 8 3" xfId="52596" xr:uid="{C985716D-1C2D-4398-8448-5E50BF19AD99}"/>
    <cellStyle name="SAPBEXHLevel3X 8 4" xfId="52597" xr:uid="{7A0356EE-98EA-4B68-BB30-B7E425F2879B}"/>
    <cellStyle name="SAPBEXHLevel3X 8 5" xfId="52598" xr:uid="{0CF1FFC4-213C-4BF1-ABA3-11FE8F47218C}"/>
    <cellStyle name="SAPBEXHLevel3X 8 6" xfId="52599" xr:uid="{8D5BEE96-227D-45B6-966F-A212C34010B2}"/>
    <cellStyle name="SAPBEXHLevel3X 8 7" xfId="52600" xr:uid="{7B4CEB3F-8C34-42E8-B4F7-7C3E2FB03E97}"/>
    <cellStyle name="SAPBEXHLevel3X 9" xfId="52601" xr:uid="{22E2411D-AD89-4FD2-9FB8-F190FAD46099}"/>
    <cellStyle name="SAPBEXHLevel3X 9 2" xfId="52602" xr:uid="{0246D7F9-FE93-4B14-9E8D-226B337CEDD4}"/>
    <cellStyle name="SAPBEXHLevel3X 9 3" xfId="52603" xr:uid="{D9CD10CF-7B0A-4260-834B-9E70291F3897}"/>
    <cellStyle name="SAPBEXHLevel3X 9 4" xfId="52604" xr:uid="{C3CC0A80-F9AA-4671-ACAC-FBF09DA89215}"/>
    <cellStyle name="SAPBEXHLevel3X 9 5" xfId="52605" xr:uid="{F289B7D5-37FA-4D9D-9708-DFE2F4E379FD}"/>
    <cellStyle name="SAPBEXHLevel3X 9 6" xfId="52606" xr:uid="{4C5E6CBE-2B08-4FBD-BF49-4E4052969581}"/>
    <cellStyle name="SAPBEXHLevel3X 9 7" xfId="52607" xr:uid="{8F10A5A4-71EB-47AB-88E9-950593CFE76E}"/>
    <cellStyle name="SAPBEXHLevel3X_EGAT BS 10" xfId="52608" xr:uid="{881773AA-B6B6-4070-B381-4E3972C73F3B}"/>
    <cellStyle name="SAPBEXinputData" xfId="52609" xr:uid="{5DA81AEC-3608-4BA3-B5D6-FA5D2FF81A96}"/>
    <cellStyle name="SAPBEXinputData 2" xfId="52610" xr:uid="{697E9FA5-8CCB-4250-A2A3-45B45BFA7736}"/>
    <cellStyle name="SAPBEXinputData 2 2" xfId="52611" xr:uid="{4BAC7240-57E9-4681-AAD9-1268487CECDF}"/>
    <cellStyle name="SAPBEXinputData 3" xfId="52612" xr:uid="{88887CE8-8C17-438D-B41B-B1D8A5E85DAA}"/>
    <cellStyle name="SAPBEXinputData 3 2" xfId="52613" xr:uid="{0D19C9F2-5275-425C-B4B6-4F10DC34E253}"/>
    <cellStyle name="SAPBEXinputData 4" xfId="52614" xr:uid="{64DA91A4-26D6-446C-925D-F263D5121BA1}"/>
    <cellStyle name="SAPBEXinputData 4 2" xfId="52615" xr:uid="{4F6FCDEB-55D6-4234-99A9-F2C4C215F9CA}"/>
    <cellStyle name="SAPBEXinputData 5" xfId="52616" xr:uid="{3D726107-F838-486A-B8B0-05BB92335B94}"/>
    <cellStyle name="SAPBEXinputData 5 2" xfId="52617" xr:uid="{3371128D-7B92-466A-80A1-DAB460E9DE0E}"/>
    <cellStyle name="SAPBEXinputData 6" xfId="52618" xr:uid="{6F3C9E9C-519E-43AA-9964-CFA69C765BB1}"/>
    <cellStyle name="SAPBEXinputData 6 2" xfId="52619" xr:uid="{92FD916E-899B-43CC-B867-296D6CE3E8AE}"/>
    <cellStyle name="SAPBEXinputData_EGAT BS 8" xfId="52620" xr:uid="{7DA2885E-3161-4B00-9AF5-FCBB150D66CF}"/>
    <cellStyle name="SAPBEXresData" xfId="776" xr:uid="{83CB76C8-B024-4FD4-A047-003A14A43AEA}"/>
    <cellStyle name="SAPBEXresData 10" xfId="52621" xr:uid="{38D2E2E1-AE1A-4F57-B1F9-864D0D7B17B2}"/>
    <cellStyle name="SAPBEXresData 10 2" xfId="52622" xr:uid="{EFFB7A78-07C8-47B6-9F89-C1A2764D7D9D}"/>
    <cellStyle name="SAPBEXresData 10 3" xfId="52623" xr:uid="{4B938CD4-85E6-431D-B840-4C0D0481DED7}"/>
    <cellStyle name="SAPBEXresData 10 4" xfId="52624" xr:uid="{5F8C4CCC-E247-450F-A104-B57DC77C0BF6}"/>
    <cellStyle name="SAPBEXresData 10 5" xfId="52625" xr:uid="{DC39BCB2-B44F-459E-BA94-A2751F131BD1}"/>
    <cellStyle name="SAPBEXresData 10 6" xfId="52626" xr:uid="{E303B650-4691-4757-942F-923447AC0289}"/>
    <cellStyle name="SAPBEXresData 10 7" xfId="52627" xr:uid="{F00B68DF-4B2C-4CBB-8BB2-4B4A26AA8DF4}"/>
    <cellStyle name="SAPBEXresData 2" xfId="52628" xr:uid="{EBF9CE87-52D2-4C7F-AE37-EAD68399DA27}"/>
    <cellStyle name="SAPBEXresData 2 2" xfId="52629" xr:uid="{7A647650-E149-4478-83C8-257C1E2BF554}"/>
    <cellStyle name="SAPBEXresData 2 3" xfId="52630" xr:uid="{13AD0B75-0D35-40AF-B6DE-2DF4F2C51AD8}"/>
    <cellStyle name="SAPBEXresData 2 4" xfId="52631" xr:uid="{2D6B424E-1872-4181-8F4F-F4C0CF9815ED}"/>
    <cellStyle name="SAPBEXresData 2 5" xfId="52632" xr:uid="{067F6607-2540-40AE-BA1C-0FF5D87C7CC4}"/>
    <cellStyle name="SAPBEXresData 2 6" xfId="52633" xr:uid="{3B8BB105-7B31-448E-9535-41D36B22F0B9}"/>
    <cellStyle name="SAPBEXresData 2 7" xfId="52634" xr:uid="{F24FC19C-CACE-4CAA-9F87-BBD47734DAEC}"/>
    <cellStyle name="SAPBEXresData 3" xfId="52635" xr:uid="{8A63AC5E-C1D8-4B50-B45C-9FD34CE8043F}"/>
    <cellStyle name="SAPBEXresData 3 2" xfId="52636" xr:uid="{F1ACFEA4-3844-49FE-9235-AEA54CF1A977}"/>
    <cellStyle name="SAPBEXresData 3 3" xfId="52637" xr:uid="{D7C8D632-270F-4224-811E-64D29D4156DC}"/>
    <cellStyle name="SAPBEXresData 3 4" xfId="52638" xr:uid="{B08FF482-6CA6-40FA-85CF-6EE2C8B00A6F}"/>
    <cellStyle name="SAPBEXresData 3 5" xfId="52639" xr:uid="{E6092D54-4E86-46D2-915C-C26AE372E406}"/>
    <cellStyle name="SAPBEXresData 3 6" xfId="52640" xr:uid="{CA5C9E1D-6843-44DA-AA8C-057C3BE4B8CD}"/>
    <cellStyle name="SAPBEXresData 3 7" xfId="52641" xr:uid="{5E52EE12-B479-4BC6-96F7-2EF642462717}"/>
    <cellStyle name="SAPBEXresData 4" xfId="52642" xr:uid="{F2D73F75-336B-4614-BD50-B88B81AD2BA2}"/>
    <cellStyle name="SAPBEXresData 4 2" xfId="52643" xr:uid="{3C954D49-A22C-4E3C-B330-D838F30C3C05}"/>
    <cellStyle name="SAPBEXresData 4 3" xfId="52644" xr:uid="{BB2CD167-A119-461E-A531-B8197DA7582D}"/>
    <cellStyle name="SAPBEXresData 4 4" xfId="52645" xr:uid="{DAAC0AB5-7D74-420E-ABBD-93DF5AA5046A}"/>
    <cellStyle name="SAPBEXresData 4 5" xfId="52646" xr:uid="{391B034F-A965-43F4-9F0B-8C835E5D9E4D}"/>
    <cellStyle name="SAPBEXresData 4 6" xfId="52647" xr:uid="{0D221C62-478D-4CA4-A35B-80B380DE9753}"/>
    <cellStyle name="SAPBEXresData 4 7" xfId="52648" xr:uid="{471ACD5A-7503-4D06-AB6F-D0C37931355F}"/>
    <cellStyle name="SAPBEXresData 5" xfId="52649" xr:uid="{1E32E74C-5279-4CA4-8C89-9A31E5D32923}"/>
    <cellStyle name="SAPBEXresData 5 2" xfId="52650" xr:uid="{F0357CC5-2F57-48C3-8119-68D40322AE44}"/>
    <cellStyle name="SAPBEXresData 5 3" xfId="52651" xr:uid="{78003C98-A26A-4858-9E63-B854A8FBCD9C}"/>
    <cellStyle name="SAPBEXresData 5 4" xfId="52652" xr:uid="{DC7A4F19-8DC6-418B-81A1-D8C710FA964B}"/>
    <cellStyle name="SAPBEXresData 5 5" xfId="52653" xr:uid="{6035537F-63D9-4FAF-A2F2-302FCA2C1DE2}"/>
    <cellStyle name="SAPBEXresData 5 6" xfId="52654" xr:uid="{03638539-1F60-443D-9891-F686BD66F2C5}"/>
    <cellStyle name="SAPBEXresData 5 7" xfId="52655" xr:uid="{67D26CB3-CF86-4388-8C93-A14C6F234726}"/>
    <cellStyle name="SAPBEXresData 6" xfId="52656" xr:uid="{684DB0DE-A393-4392-BBE5-A3A93EB6786C}"/>
    <cellStyle name="SAPBEXresData 6 2" xfId="52657" xr:uid="{A7AB0591-381E-4C99-86B6-C89F333343CA}"/>
    <cellStyle name="SAPBEXresData 6 3" xfId="52658" xr:uid="{DDA8E611-7F00-40BB-B7D6-893E8D2C2113}"/>
    <cellStyle name="SAPBEXresData 6 4" xfId="52659" xr:uid="{EC26ADD9-31EA-4E72-97F8-A98D178DB41D}"/>
    <cellStyle name="SAPBEXresData 6 5" xfId="52660" xr:uid="{CA4FFFAD-DDE9-4EC4-B761-986D6E3C2C24}"/>
    <cellStyle name="SAPBEXresData 6 6" xfId="52661" xr:uid="{3377E20F-CA1D-4A67-8933-4FF782F57E23}"/>
    <cellStyle name="SAPBEXresData 6 7" xfId="52662" xr:uid="{19F708AB-EB23-4396-A24B-39A89935EA68}"/>
    <cellStyle name="SAPBEXresData 7" xfId="52663" xr:uid="{C2FFF333-3DDB-4198-93DA-A6FEC6984F9C}"/>
    <cellStyle name="SAPBEXresData 7 2" xfId="52664" xr:uid="{8566B481-8FF8-496A-A9F3-BFAC1E092793}"/>
    <cellStyle name="SAPBEXresData 7 3" xfId="52665" xr:uid="{F10BE758-63EA-4C85-B171-51A605ED0C5C}"/>
    <cellStyle name="SAPBEXresData 7 4" xfId="52666" xr:uid="{BCADC8EB-429F-430A-B255-3DC5424C88B7}"/>
    <cellStyle name="SAPBEXresData 7 5" xfId="52667" xr:uid="{49C4FDA8-2ECC-40C6-A6D4-A25807E3C9C6}"/>
    <cellStyle name="SAPBEXresData 7 6" xfId="52668" xr:uid="{751156F6-3F26-4BF4-84E8-BC27861066A3}"/>
    <cellStyle name="SAPBEXresData 7 7" xfId="52669" xr:uid="{9BBE02E5-39F2-4923-9837-F0F6DD1845B8}"/>
    <cellStyle name="SAPBEXresData 8" xfId="52670" xr:uid="{CF82FB15-6FF4-4753-ACEB-CDF4CB799D9F}"/>
    <cellStyle name="SAPBEXresData 8 2" xfId="52671" xr:uid="{F1773F9B-83CF-4965-94C4-07D0D559DC30}"/>
    <cellStyle name="SAPBEXresData 8 3" xfId="52672" xr:uid="{E88D37D4-3AC6-4579-9BBB-AF8DE5372D39}"/>
    <cellStyle name="SAPBEXresData 8 4" xfId="52673" xr:uid="{74C72168-16FF-4E95-A8A0-C0A7C640261F}"/>
    <cellStyle name="SAPBEXresData 8 5" xfId="52674" xr:uid="{08AC5888-47BF-470D-83F8-78DBB9A74F7A}"/>
    <cellStyle name="SAPBEXresData 8 6" xfId="52675" xr:uid="{74E78899-998D-4FDF-821B-A5872E057A95}"/>
    <cellStyle name="SAPBEXresData 8 7" xfId="52676" xr:uid="{FC3617F8-6383-4A7D-AADE-DF63D961C2EA}"/>
    <cellStyle name="SAPBEXresData 9" xfId="52677" xr:uid="{BF688AA2-B6F8-451E-A266-B4FB296121D1}"/>
    <cellStyle name="SAPBEXresData 9 2" xfId="52678" xr:uid="{B1BF2895-3924-49DB-AB4B-3AD15FD74F63}"/>
    <cellStyle name="SAPBEXresData 9 3" xfId="52679" xr:uid="{EC3E2DB5-05C2-4DA5-8B50-579A2D993D76}"/>
    <cellStyle name="SAPBEXresData 9 4" xfId="52680" xr:uid="{BBF58F9E-D411-47DC-BD29-6CD2222202F8}"/>
    <cellStyle name="SAPBEXresData 9 5" xfId="52681" xr:uid="{BD45D499-1080-4505-B715-7CD295CBC75D}"/>
    <cellStyle name="SAPBEXresData 9 6" xfId="52682" xr:uid="{AEF0262B-E9A4-4CE4-B48F-17A6CE253FEA}"/>
    <cellStyle name="SAPBEXresData 9 7" xfId="52683" xr:uid="{8CF11376-929D-4C9A-968E-02EF173709BC}"/>
    <cellStyle name="SAPBEXresData_EGAT BS 10" xfId="52684" xr:uid="{A7C375F9-346A-4206-A984-B2693DEDBC54}"/>
    <cellStyle name="SAPBEXresDataEmph" xfId="777" xr:uid="{BF1A8B28-F658-4A5A-B738-F7773D2A553E}"/>
    <cellStyle name="SAPBEXresDataEmph 10" xfId="52685" xr:uid="{1BA596C5-7B89-4755-B561-813A478D2685}"/>
    <cellStyle name="SAPBEXresDataEmph 10 2" xfId="52686" xr:uid="{68A1CCA2-DC7D-4D7D-B018-7161645F586E}"/>
    <cellStyle name="SAPBEXresDataEmph 10 3" xfId="52687" xr:uid="{4FD10E76-422C-46D0-8B6B-802E1980FFB7}"/>
    <cellStyle name="SAPBEXresDataEmph 10 4" xfId="52688" xr:uid="{51D28889-1639-4FDD-82CA-13577BA181AB}"/>
    <cellStyle name="SAPBEXresDataEmph 10 5" xfId="52689" xr:uid="{3CF5C594-6750-433A-A614-B656AB724718}"/>
    <cellStyle name="SAPBEXresDataEmph 10 6" xfId="52690" xr:uid="{7369882D-78A2-4DCB-9D1C-CB14D19F343D}"/>
    <cellStyle name="SAPBEXresDataEmph 10 7" xfId="52691" xr:uid="{4AAD40F6-DB8D-4F0A-A8EB-68DF1F60F839}"/>
    <cellStyle name="SAPBEXresDataEmph 2" xfId="52692" xr:uid="{0BC6518B-28CF-47BF-9941-FC9CED806DAB}"/>
    <cellStyle name="SAPBEXresDataEmph 2 2" xfId="52693" xr:uid="{ECB989EC-A353-44C3-A624-3F157C6EF3C9}"/>
    <cellStyle name="SAPBEXresDataEmph 2 3" xfId="52694" xr:uid="{B46B307A-FE81-4A24-AA0E-27062277FB20}"/>
    <cellStyle name="SAPBEXresDataEmph 2 4" xfId="52695" xr:uid="{AC54CA6D-4D9C-4342-A204-95541088004F}"/>
    <cellStyle name="SAPBEXresDataEmph 2 5" xfId="52696" xr:uid="{5D1A3B81-CAE4-4230-8D29-6F4441372AF6}"/>
    <cellStyle name="SAPBEXresDataEmph 2 6" xfId="52697" xr:uid="{19CFC2F9-3A48-4DF1-BB11-43711E0660D8}"/>
    <cellStyle name="SAPBEXresDataEmph 2 7" xfId="52698" xr:uid="{ED43A7E1-A57B-4EDD-AC7C-A6BB7AF31F3B}"/>
    <cellStyle name="SAPBEXresDataEmph 3" xfId="52699" xr:uid="{307F7EA2-DCA7-4209-B0E9-2DB9B319340E}"/>
    <cellStyle name="SAPBEXresDataEmph 3 2" xfId="52700" xr:uid="{B6F41152-36A3-4ECF-B999-E3F12EC4AEB2}"/>
    <cellStyle name="SAPBEXresDataEmph 3 3" xfId="52701" xr:uid="{5B188B45-05BE-4304-B752-1693834D118E}"/>
    <cellStyle name="SAPBEXresDataEmph 3 4" xfId="52702" xr:uid="{F06B3333-540F-48FF-A42F-906AA9FDA66E}"/>
    <cellStyle name="SAPBEXresDataEmph 3 5" xfId="52703" xr:uid="{E5EF58D0-6701-41D1-AADA-1857E71DA5AC}"/>
    <cellStyle name="SAPBEXresDataEmph 3 6" xfId="52704" xr:uid="{14098EB9-51FF-4A89-A349-1908903BA0EA}"/>
    <cellStyle name="SAPBEXresDataEmph 3 7" xfId="52705" xr:uid="{05FEA138-CEAF-40BC-9ADB-DE1FD8A773F7}"/>
    <cellStyle name="SAPBEXresDataEmph 4" xfId="52706" xr:uid="{9BC155A1-173C-4818-BC76-709C7B78B76A}"/>
    <cellStyle name="SAPBEXresDataEmph 4 2" xfId="52707" xr:uid="{4681A270-D129-4859-BB09-0D19B8BBD066}"/>
    <cellStyle name="SAPBEXresDataEmph 4 3" xfId="52708" xr:uid="{1FA4C661-95CC-4FC5-B431-53E1E2C4DDF1}"/>
    <cellStyle name="SAPBEXresDataEmph 4 4" xfId="52709" xr:uid="{ED3AC83F-5A9A-4487-86E8-F3DD2A6A281D}"/>
    <cellStyle name="SAPBEXresDataEmph 4 5" xfId="52710" xr:uid="{0C83242A-F2F7-4A7B-AE61-83EA8B96BF75}"/>
    <cellStyle name="SAPBEXresDataEmph 4 6" xfId="52711" xr:uid="{DBCA26D4-BC09-4434-BC24-714144DF74D2}"/>
    <cellStyle name="SAPBEXresDataEmph 4 7" xfId="52712" xr:uid="{47FDF9CF-E9EF-4EB8-A500-0611941F98E1}"/>
    <cellStyle name="SAPBEXresDataEmph 5" xfId="52713" xr:uid="{1EE57AB6-F78C-41DB-AF75-322C2F033703}"/>
    <cellStyle name="SAPBEXresDataEmph 5 2" xfId="52714" xr:uid="{E7C24120-2273-44FE-A693-2DFBFC11C8EA}"/>
    <cellStyle name="SAPBEXresDataEmph 5 3" xfId="52715" xr:uid="{A8A8EC13-96DA-44C8-923B-D9A639ECFD9D}"/>
    <cellStyle name="SAPBEXresDataEmph 5 4" xfId="52716" xr:uid="{7F6B4460-3051-4675-A8A3-226903D604F2}"/>
    <cellStyle name="SAPBEXresDataEmph 5 5" xfId="52717" xr:uid="{E9612B3D-0B0F-4D3A-AB71-843411A232C9}"/>
    <cellStyle name="SAPBEXresDataEmph 5 6" xfId="52718" xr:uid="{BEF4FDA8-69CA-4424-8468-D26A56A6A2D2}"/>
    <cellStyle name="SAPBEXresDataEmph 5 7" xfId="52719" xr:uid="{8D15FDF9-3F78-40EA-B874-372D70B7081C}"/>
    <cellStyle name="SAPBEXresDataEmph 6" xfId="52720" xr:uid="{3E912F59-1442-47DE-99D4-38C99E21C0C3}"/>
    <cellStyle name="SAPBEXresDataEmph 6 2" xfId="52721" xr:uid="{CA5FFA10-194C-4D64-AECE-90ABAF2AF4BD}"/>
    <cellStyle name="SAPBEXresDataEmph 6 3" xfId="52722" xr:uid="{28A43958-BD6E-40B7-803E-A37642A09DE3}"/>
    <cellStyle name="SAPBEXresDataEmph 6 4" xfId="52723" xr:uid="{469A1C2C-B781-45E1-9A82-BE030088E71B}"/>
    <cellStyle name="SAPBEXresDataEmph 6 5" xfId="52724" xr:uid="{8A853BA2-2C7F-4FC3-83DA-25CE217EA2E8}"/>
    <cellStyle name="SAPBEXresDataEmph 6 6" xfId="52725" xr:uid="{3D823E62-3B40-4BD6-987F-BF4B465CB428}"/>
    <cellStyle name="SAPBEXresDataEmph 6 7" xfId="52726" xr:uid="{6C72AABA-2978-42EB-9334-FE1D5083CC1A}"/>
    <cellStyle name="SAPBEXresDataEmph 7" xfId="52727" xr:uid="{6EC46808-B7C2-498C-91AD-54AB2B6EF9A5}"/>
    <cellStyle name="SAPBEXresDataEmph 7 2" xfId="52728" xr:uid="{B8058F68-5A99-4A48-927F-79F013B95A92}"/>
    <cellStyle name="SAPBEXresDataEmph 7 3" xfId="52729" xr:uid="{C837A251-2002-4B07-AAE9-459181E639D0}"/>
    <cellStyle name="SAPBEXresDataEmph 7 4" xfId="52730" xr:uid="{3ABF9DAB-52A0-4050-868D-0DE0A643708C}"/>
    <cellStyle name="SAPBEXresDataEmph 7 5" xfId="52731" xr:uid="{77B22186-53F6-40C6-A893-3F91CD66C775}"/>
    <cellStyle name="SAPBEXresDataEmph 7 6" xfId="52732" xr:uid="{50BEE27D-85B1-4A99-8E9E-AB12CB2BE37B}"/>
    <cellStyle name="SAPBEXresDataEmph 7 7" xfId="52733" xr:uid="{4F187C50-5469-442A-80FC-939F2C95A242}"/>
    <cellStyle name="SAPBEXresDataEmph 8" xfId="52734" xr:uid="{9B59CC04-76AA-4EC2-A6A1-7536C4980D8C}"/>
    <cellStyle name="SAPBEXresDataEmph 8 2" xfId="52735" xr:uid="{EA6E320C-CA47-4B77-9F14-51846A998BF5}"/>
    <cellStyle name="SAPBEXresDataEmph 8 3" xfId="52736" xr:uid="{52845264-DA5D-445A-8E0D-EF43B6035AD1}"/>
    <cellStyle name="SAPBEXresDataEmph 8 4" xfId="52737" xr:uid="{20913AB8-D959-4F77-9860-8623FB4FC921}"/>
    <cellStyle name="SAPBEXresDataEmph 8 5" xfId="52738" xr:uid="{7A5BA639-3BBB-43B6-B7DC-FD38812C33E9}"/>
    <cellStyle name="SAPBEXresDataEmph 8 6" xfId="52739" xr:uid="{BACBFFAC-17C1-40DF-99B1-F7212E81B3B6}"/>
    <cellStyle name="SAPBEXresDataEmph 8 7" xfId="52740" xr:uid="{3ED054BA-8A15-48FC-8B61-5A5FDF343ED7}"/>
    <cellStyle name="SAPBEXresDataEmph 9" xfId="52741" xr:uid="{A616C666-EC83-458F-A6C9-A4B20F2F9B77}"/>
    <cellStyle name="SAPBEXresDataEmph 9 2" xfId="52742" xr:uid="{466B4AB1-2AC6-4E0A-80A5-5E6F5574D2E0}"/>
    <cellStyle name="SAPBEXresDataEmph 9 3" xfId="52743" xr:uid="{7993091C-ED17-4B53-AD3B-112A965EDBF7}"/>
    <cellStyle name="SAPBEXresDataEmph 9 4" xfId="52744" xr:uid="{089CD01D-CA19-4AA5-B86F-63901C5C113D}"/>
    <cellStyle name="SAPBEXresDataEmph 9 5" xfId="52745" xr:uid="{DEE60A6D-B9FE-4308-ADB3-A7617261D793}"/>
    <cellStyle name="SAPBEXresDataEmph 9 6" xfId="52746" xr:uid="{661F415D-F84C-453E-8678-99A23EF04074}"/>
    <cellStyle name="SAPBEXresDataEmph 9 7" xfId="52747" xr:uid="{53DAAC88-37A8-4BC5-99F9-C87F3F20F992}"/>
    <cellStyle name="SAPBEXresDataEmph_EGAT BS 10" xfId="52748" xr:uid="{8D438013-80F6-4ECA-AB0E-A4E56DCAB6AA}"/>
    <cellStyle name="SAPBEXresItem" xfId="778" xr:uid="{4B51D410-376E-4F1F-A870-E7FBD79D0ED2}"/>
    <cellStyle name="SAPBEXresItem 10" xfId="52749" xr:uid="{9B64FA29-6BA8-49FE-903A-B1434CFCD7DC}"/>
    <cellStyle name="SAPBEXresItem 10 2" xfId="52750" xr:uid="{7CBA5424-79D3-4536-AE79-4D9C092653C8}"/>
    <cellStyle name="SAPBEXresItem 10 3" xfId="52751" xr:uid="{E7AA259D-58C8-4962-BD15-E297C8B0E57C}"/>
    <cellStyle name="SAPBEXresItem 10 4" xfId="52752" xr:uid="{4DE4D8BA-DEA5-43B9-BA54-6B2052ED32EB}"/>
    <cellStyle name="SAPBEXresItem 10 5" xfId="52753" xr:uid="{0A028637-2AB9-45DD-8C92-303836A212DF}"/>
    <cellStyle name="SAPBEXresItem 10 6" xfId="52754" xr:uid="{A9A53012-2C61-46DC-9049-33D94A018D14}"/>
    <cellStyle name="SAPBEXresItem 10 7" xfId="52755" xr:uid="{8BDF057F-71D9-4A4F-8D59-5FDCEDF2C21C}"/>
    <cellStyle name="SAPBEXresItem 2" xfId="52756" xr:uid="{D33A7D23-AD14-44BC-A492-1F70DFC5B289}"/>
    <cellStyle name="SAPBEXresItem 2 2" xfId="52757" xr:uid="{A9E83D27-E0B8-4E4E-AD16-FCCA265BD5E6}"/>
    <cellStyle name="SAPBEXresItem 2 3" xfId="52758" xr:uid="{A20C8588-EC66-4AC9-9DD9-CE5553C01353}"/>
    <cellStyle name="SAPBEXresItem 2 4" xfId="52759" xr:uid="{ECCCEE8B-1716-40DA-ADA4-CC02E6ADB0D4}"/>
    <cellStyle name="SAPBEXresItem 2 5" xfId="52760" xr:uid="{6A07F33F-BB0A-4804-BC92-9764009A56AB}"/>
    <cellStyle name="SAPBEXresItem 2 6" xfId="52761" xr:uid="{5ED1A44A-2B7A-4C93-B99B-2F09EC4174F4}"/>
    <cellStyle name="SAPBEXresItem 2 7" xfId="52762" xr:uid="{266BEE21-00A0-45B8-9E17-39C5DE196440}"/>
    <cellStyle name="SAPBEXresItem 3" xfId="52763" xr:uid="{FABF5498-78D3-4740-95B5-7FA23FE77A88}"/>
    <cellStyle name="SAPBEXresItem 3 2" xfId="52764" xr:uid="{57507313-DF8C-49BB-B602-15BA15A25AF0}"/>
    <cellStyle name="SAPBEXresItem 3 3" xfId="52765" xr:uid="{9E6438BC-E407-4B7C-8A4C-D143AF928D52}"/>
    <cellStyle name="SAPBEXresItem 3 4" xfId="52766" xr:uid="{E4B9492E-3EF0-49EB-A485-B1F5D9E5E71F}"/>
    <cellStyle name="SAPBEXresItem 3 5" xfId="52767" xr:uid="{8BA1EA5F-4F46-4C0C-8458-E8F6A475D428}"/>
    <cellStyle name="SAPBEXresItem 3 6" xfId="52768" xr:uid="{57C7A8C2-F32E-4552-8834-9CECDE6B7C39}"/>
    <cellStyle name="SAPBEXresItem 3 7" xfId="52769" xr:uid="{14A55101-BDC0-4459-B7D3-A817B191B2E9}"/>
    <cellStyle name="SAPBEXresItem 4" xfId="52770" xr:uid="{43762214-05B4-4B10-BCDE-06A722701894}"/>
    <cellStyle name="SAPBEXresItem 4 2" xfId="52771" xr:uid="{331C5A96-2182-4F0B-94BC-EF12334D38FD}"/>
    <cellStyle name="SAPBEXresItem 4 3" xfId="52772" xr:uid="{E05DE636-698D-43BE-9CC8-E2FAB6864958}"/>
    <cellStyle name="SAPBEXresItem 4 4" xfId="52773" xr:uid="{1C04140D-9776-481E-84AE-20440677B8E4}"/>
    <cellStyle name="SAPBEXresItem 4 5" xfId="52774" xr:uid="{34AB21FA-1E00-46E9-8E0A-C90678A33DCF}"/>
    <cellStyle name="SAPBEXresItem 4 6" xfId="52775" xr:uid="{F26CCB58-0D69-41BC-A973-69C85F644F77}"/>
    <cellStyle name="SAPBEXresItem 4 7" xfId="52776" xr:uid="{BCA6450D-E2BA-4A93-8F2B-7C1EBC0BCFB5}"/>
    <cellStyle name="SAPBEXresItem 5" xfId="52777" xr:uid="{74E8657F-10AA-4150-897E-F8F7FCA94A74}"/>
    <cellStyle name="SAPBEXresItem 5 2" xfId="52778" xr:uid="{4D512A6A-9ECC-435B-8048-9988CF8923D2}"/>
    <cellStyle name="SAPBEXresItem 5 3" xfId="52779" xr:uid="{8FA36A36-37ED-4B0B-B97B-CA4DF42B126A}"/>
    <cellStyle name="SAPBEXresItem 5 4" xfId="52780" xr:uid="{DD560145-7631-4505-82CE-A5B583E1F0F8}"/>
    <cellStyle name="SAPBEXresItem 5 5" xfId="52781" xr:uid="{2A986D7C-4EB7-4DB8-83A2-24F9DE3BA57B}"/>
    <cellStyle name="SAPBEXresItem 5 6" xfId="52782" xr:uid="{B077B246-AB73-42FB-ABF9-18E9974DF6CB}"/>
    <cellStyle name="SAPBEXresItem 5 7" xfId="52783" xr:uid="{E0411EB4-645A-4C86-8E83-551FE0E56FD4}"/>
    <cellStyle name="SAPBEXresItem 6" xfId="52784" xr:uid="{4AB9A4CC-E46D-44EB-9C53-8430BB62F4F1}"/>
    <cellStyle name="SAPBEXresItem 6 2" xfId="52785" xr:uid="{8927300B-12EB-45FF-9FFB-47A77CDF3388}"/>
    <cellStyle name="SAPBEXresItem 6 3" xfId="52786" xr:uid="{86AAA05C-5E8E-458C-A0F8-35BAF9D07A1A}"/>
    <cellStyle name="SAPBEXresItem 6 4" xfId="52787" xr:uid="{8F67680B-F028-4F16-9159-5A47B84839B7}"/>
    <cellStyle name="SAPBEXresItem 6 5" xfId="52788" xr:uid="{F2C34B88-037C-4163-B32A-352E2B505838}"/>
    <cellStyle name="SAPBEXresItem 6 6" xfId="52789" xr:uid="{ECAF746C-14C1-4D0A-860B-15358C699B7A}"/>
    <cellStyle name="SAPBEXresItem 6 7" xfId="52790" xr:uid="{8CB09B76-017A-4E2D-A774-BD52699C6D7D}"/>
    <cellStyle name="SAPBEXresItem 7" xfId="52791" xr:uid="{049393A9-A425-409F-A393-94DCC41AC067}"/>
    <cellStyle name="SAPBEXresItem 7 2" xfId="52792" xr:uid="{2B94CEA2-5945-4F35-B594-CAC1B7EFB263}"/>
    <cellStyle name="SAPBEXresItem 7 3" xfId="52793" xr:uid="{09E65354-88DA-48F9-855B-5668908DDDC7}"/>
    <cellStyle name="SAPBEXresItem 7 4" xfId="52794" xr:uid="{06AFC457-9331-441C-BC19-FE1CD694432B}"/>
    <cellStyle name="SAPBEXresItem 7 5" xfId="52795" xr:uid="{A51106C7-BA4D-4A6B-93C6-FB4E03F8CE77}"/>
    <cellStyle name="SAPBEXresItem 7 6" xfId="52796" xr:uid="{7CA4D7BF-30AF-4E93-AB31-1D15574639A6}"/>
    <cellStyle name="SAPBEXresItem 7 7" xfId="52797" xr:uid="{642892BC-8936-4398-A02B-44301B43E702}"/>
    <cellStyle name="SAPBEXresItem 8" xfId="52798" xr:uid="{518E0BF6-06A2-4E72-8B30-832B54DE89EA}"/>
    <cellStyle name="SAPBEXresItem 8 2" xfId="52799" xr:uid="{7FBAA33D-D116-4163-95D6-441F7D39E502}"/>
    <cellStyle name="SAPBEXresItem 8 3" xfId="52800" xr:uid="{D58F00A4-8F52-44CA-95D7-94C556ADB642}"/>
    <cellStyle name="SAPBEXresItem 8 4" xfId="52801" xr:uid="{3D3BCABC-CC28-4180-9CCF-1144D48D3205}"/>
    <cellStyle name="SAPBEXresItem 8 5" xfId="52802" xr:uid="{55FB94DE-D859-4D2E-BA11-7D4746DC797E}"/>
    <cellStyle name="SAPBEXresItem 8 6" xfId="52803" xr:uid="{1414121A-610C-4A5B-BBD8-0FDD7D19052C}"/>
    <cellStyle name="SAPBEXresItem 8 7" xfId="52804" xr:uid="{69F298FD-D40B-4A53-B9B1-295A200D2CB4}"/>
    <cellStyle name="SAPBEXresItem 9" xfId="52805" xr:uid="{350565AE-EB41-4FBC-9528-4C7C03060D13}"/>
    <cellStyle name="SAPBEXresItem 9 2" xfId="52806" xr:uid="{76909AF0-996D-4B0B-AA06-1FE261DBD13D}"/>
    <cellStyle name="SAPBEXresItem 9 3" xfId="52807" xr:uid="{6E92C60B-C043-4CA5-B19E-EAF344BEF94D}"/>
    <cellStyle name="SAPBEXresItem 9 4" xfId="52808" xr:uid="{2F907422-9C4B-4068-B5C1-64814D19EB86}"/>
    <cellStyle name="SAPBEXresItem 9 5" xfId="52809" xr:uid="{E680AB9D-AD72-4A11-B9A2-9C2013672BC5}"/>
    <cellStyle name="SAPBEXresItem 9 6" xfId="52810" xr:uid="{47A081CB-520E-456F-9E77-0D64E3280C6F}"/>
    <cellStyle name="SAPBEXresItem 9 7" xfId="52811" xr:uid="{A1B55BF0-E0C4-432A-B9DA-1EA73163C0AA}"/>
    <cellStyle name="SAPBEXresItem_EGAT BS 10" xfId="52812" xr:uid="{C96379C9-8892-4B78-8FE2-63EEE38C9216}"/>
    <cellStyle name="SAPBEXresItemX" xfId="779" xr:uid="{28579984-BFBC-433F-A74A-784AAFCD6C7E}"/>
    <cellStyle name="SAPBEXresItemX 10" xfId="52813" xr:uid="{396A782E-E4D3-4CDB-8640-24659F467DE0}"/>
    <cellStyle name="SAPBEXresItemX 10 2" xfId="52814" xr:uid="{43CF4A9D-E8EF-4FD1-A963-45D334068EE9}"/>
    <cellStyle name="SAPBEXresItemX 10 3" xfId="52815" xr:uid="{DF15E226-6C78-481C-9037-6BC5904706CE}"/>
    <cellStyle name="SAPBEXresItemX 10 4" xfId="52816" xr:uid="{38EA0AA0-E7AF-41FF-8AFC-0BD64DCEE00B}"/>
    <cellStyle name="SAPBEXresItemX 10 5" xfId="52817" xr:uid="{C266C0C0-C697-4306-B762-779755B7F845}"/>
    <cellStyle name="SAPBEXresItemX 10 6" xfId="52818" xr:uid="{0FA0AE5A-2D4C-43CE-A147-A312117F3ECB}"/>
    <cellStyle name="SAPBEXresItemX 10 7" xfId="52819" xr:uid="{AD584508-5DBB-44FC-B173-AAC4201FA203}"/>
    <cellStyle name="SAPBEXresItemX 2" xfId="52820" xr:uid="{37DDED3F-E8D5-423D-8E99-C15B26064765}"/>
    <cellStyle name="SAPBEXresItemX 2 2" xfId="52821" xr:uid="{FE7EF4B3-B619-4D4D-B62B-CEB203C46823}"/>
    <cellStyle name="SAPBEXresItemX 2 3" xfId="52822" xr:uid="{3BD392DE-DD77-45FF-B380-A09703177C6F}"/>
    <cellStyle name="SAPBEXresItemX 2 4" xfId="52823" xr:uid="{5BA8752C-C129-4DBD-A8BF-07EE35A61B51}"/>
    <cellStyle name="SAPBEXresItemX 2 5" xfId="52824" xr:uid="{2BF25643-B3D0-4519-8944-E5D7DB156721}"/>
    <cellStyle name="SAPBEXresItemX 2 6" xfId="52825" xr:uid="{F9A67A93-F30E-410D-AFA5-E402AC1557CE}"/>
    <cellStyle name="SAPBEXresItemX 2 7" xfId="52826" xr:uid="{B60D0605-6DFC-40EF-8AEA-30A742DD28E5}"/>
    <cellStyle name="SAPBEXresItemX 3" xfId="52827" xr:uid="{B53D8706-0538-42FF-A324-8D69791AF5E0}"/>
    <cellStyle name="SAPBEXresItemX 3 2" xfId="52828" xr:uid="{1F1E26C0-56A3-4458-B992-762FD1F06CE8}"/>
    <cellStyle name="SAPBEXresItemX 3 3" xfId="52829" xr:uid="{BCAE8389-D6F7-4A55-AAD5-7659CB0E1315}"/>
    <cellStyle name="SAPBEXresItemX 3 4" xfId="52830" xr:uid="{FC9FE5E6-0182-4A5A-B3F7-F13AD3037E0D}"/>
    <cellStyle name="SAPBEXresItemX 3 5" xfId="52831" xr:uid="{A9213AD1-74D9-497E-B446-379F14448AC5}"/>
    <cellStyle name="SAPBEXresItemX 3 6" xfId="52832" xr:uid="{74633961-63B6-43FC-8838-069ECA3ED7F4}"/>
    <cellStyle name="SAPBEXresItemX 3 7" xfId="52833" xr:uid="{601610C3-7E79-439D-8E66-21516E901B0D}"/>
    <cellStyle name="SAPBEXresItemX 4" xfId="52834" xr:uid="{1B82AB2B-EA00-4D2C-A869-3A7E33C173DF}"/>
    <cellStyle name="SAPBEXresItemX 4 2" xfId="52835" xr:uid="{AB72CE4A-8ADF-4DAD-919A-571BF2548A41}"/>
    <cellStyle name="SAPBEXresItemX 4 3" xfId="52836" xr:uid="{220CB7B4-EC15-4D26-9A8C-ACEA019715C0}"/>
    <cellStyle name="SAPBEXresItemX 4 4" xfId="52837" xr:uid="{EDECA42A-7FFF-4C7A-BBAA-88E1108DC62E}"/>
    <cellStyle name="SAPBEXresItemX 4 5" xfId="52838" xr:uid="{B552F3E5-27CA-4010-88A2-CDAB8295A815}"/>
    <cellStyle name="SAPBEXresItemX 4 6" xfId="52839" xr:uid="{6B0F0431-C02F-4517-AA8A-B4A3EE2E00A3}"/>
    <cellStyle name="SAPBEXresItemX 4 7" xfId="52840" xr:uid="{F20F3E98-6ADD-4CFC-A1C9-3BE3D16D1CD0}"/>
    <cellStyle name="SAPBEXresItemX 5" xfId="52841" xr:uid="{3B0F2D72-2827-4AE8-860E-A84A84738C6F}"/>
    <cellStyle name="SAPBEXresItemX 5 2" xfId="52842" xr:uid="{36B3256B-374B-40E5-9861-9C5359B38DE3}"/>
    <cellStyle name="SAPBEXresItemX 5 3" xfId="52843" xr:uid="{4EB4F24A-BFD1-4282-8FAC-19A4C8BC9002}"/>
    <cellStyle name="SAPBEXresItemX 5 4" xfId="52844" xr:uid="{ED1193B7-95F8-4FB1-A7D7-54B7257CC390}"/>
    <cellStyle name="SAPBEXresItemX 5 5" xfId="52845" xr:uid="{69248208-4437-415E-AEE5-79C9F4FFD975}"/>
    <cellStyle name="SAPBEXresItemX 5 6" xfId="52846" xr:uid="{F0F04A5F-F263-4083-B9B4-1820B88711B0}"/>
    <cellStyle name="SAPBEXresItemX 5 7" xfId="52847" xr:uid="{F2144BCF-AC3E-4A58-A482-70A7C543D09C}"/>
    <cellStyle name="SAPBEXresItemX 6" xfId="52848" xr:uid="{07DB4E2C-2AA8-4301-87CB-B97AA8E196EC}"/>
    <cellStyle name="SAPBEXresItemX 6 2" xfId="52849" xr:uid="{570A4023-99CD-4B1B-A1F4-3122CA73CF77}"/>
    <cellStyle name="SAPBEXresItemX 6 3" xfId="52850" xr:uid="{9DEF29D7-2327-4025-A415-EC08FC6BD6F9}"/>
    <cellStyle name="SAPBEXresItemX 6 4" xfId="52851" xr:uid="{44446E1B-0B9B-4C46-86D0-AB1D60D12E83}"/>
    <cellStyle name="SAPBEXresItemX 6 5" xfId="52852" xr:uid="{65A6BFC7-A888-4526-9FED-88D305E12FF1}"/>
    <cellStyle name="SAPBEXresItemX 6 6" xfId="52853" xr:uid="{4D30BDC2-A274-436C-9BDF-0F52B148E1C5}"/>
    <cellStyle name="SAPBEXresItemX 6 7" xfId="52854" xr:uid="{1DF25BBE-E16B-49DC-855A-89F9CEE070A1}"/>
    <cellStyle name="SAPBEXresItemX 7" xfId="52855" xr:uid="{626115F5-3732-47BE-ADEE-1780F3C1E31C}"/>
    <cellStyle name="SAPBEXresItemX 7 2" xfId="52856" xr:uid="{7DCCE74C-A478-4C8C-8E12-0CC8B1C0B231}"/>
    <cellStyle name="SAPBEXresItemX 7 3" xfId="52857" xr:uid="{2AA9E12E-8A0B-4654-9A8C-EED117DC194A}"/>
    <cellStyle name="SAPBEXresItemX 7 4" xfId="52858" xr:uid="{D79E3993-8D25-4474-ADFD-0C50272D7A83}"/>
    <cellStyle name="SAPBEXresItemX 7 5" xfId="52859" xr:uid="{C912518B-437E-4B5B-94B9-172087FEABDA}"/>
    <cellStyle name="SAPBEXresItemX 7 6" xfId="52860" xr:uid="{EE02A99A-4B52-47B5-86C9-1343FF94D36C}"/>
    <cellStyle name="SAPBEXresItemX 7 7" xfId="52861" xr:uid="{921A335F-8A93-4568-8B02-E92FCD1C47EC}"/>
    <cellStyle name="SAPBEXresItemX 8" xfId="52862" xr:uid="{B21E8C72-8346-4AA6-90B7-F6887A0B2A0C}"/>
    <cellStyle name="SAPBEXresItemX 8 2" xfId="52863" xr:uid="{327B9B45-F75E-4297-B749-DD5331E1FA98}"/>
    <cellStyle name="SAPBEXresItemX 8 3" xfId="52864" xr:uid="{011E8F55-C90B-4A55-9B30-FFBFFAD50C24}"/>
    <cellStyle name="SAPBEXresItemX 8 4" xfId="52865" xr:uid="{0F8F56BE-B3FD-4DBA-A80F-AAEC90402757}"/>
    <cellStyle name="SAPBEXresItemX 8 5" xfId="52866" xr:uid="{4DCED809-EFDD-446F-83D2-0DE456A74794}"/>
    <cellStyle name="SAPBEXresItemX 8 6" xfId="52867" xr:uid="{8D80B991-A2DC-41B9-B7F9-27B172725A6C}"/>
    <cellStyle name="SAPBEXresItemX 8 7" xfId="52868" xr:uid="{C7AB8068-1D10-4081-B33D-1288FEFE8C5A}"/>
    <cellStyle name="SAPBEXresItemX 9" xfId="52869" xr:uid="{A8A66DD3-36F6-45F4-92A9-E1AF115EC7F7}"/>
    <cellStyle name="SAPBEXresItemX 9 2" xfId="52870" xr:uid="{89C600C5-2F24-434F-9D71-48FEEC51658D}"/>
    <cellStyle name="SAPBEXresItemX 9 3" xfId="52871" xr:uid="{1E460110-E8D7-49AA-8EFB-92618904ABB9}"/>
    <cellStyle name="SAPBEXresItemX 9 4" xfId="52872" xr:uid="{27869219-E914-4EEA-A02B-0246B3CE5875}"/>
    <cellStyle name="SAPBEXresItemX 9 5" xfId="52873" xr:uid="{34B616C4-7299-4641-8071-5F3B4FBAF4F3}"/>
    <cellStyle name="SAPBEXresItemX 9 6" xfId="52874" xr:uid="{133E8FD0-13D3-48C2-ABFA-690AD0500B25}"/>
    <cellStyle name="SAPBEXresItemX 9 7" xfId="52875" xr:uid="{A705BDFC-F121-4402-8274-B6AA6B9C4586}"/>
    <cellStyle name="SAPBEXresItemX_EGAT BS 10" xfId="52876" xr:uid="{5CC4F1B8-BCBF-4E3A-9643-E97CBF97297A}"/>
    <cellStyle name="SAPBEXstdData" xfId="780" xr:uid="{6DBC8418-2556-4079-AB22-FB15B1051C1C}"/>
    <cellStyle name="SAPBEXstdData 10" xfId="52877" xr:uid="{E5B266DE-206A-4652-857C-615A906D4BA0}"/>
    <cellStyle name="SAPBEXstdData 10 2" xfId="52878" xr:uid="{5D15DDBA-75D9-488D-A271-2E9710E9C9D0}"/>
    <cellStyle name="SAPBEXstdData 10 3" xfId="52879" xr:uid="{81019444-8FAD-4421-B66A-003F5944401B}"/>
    <cellStyle name="SAPBEXstdData 10 4" xfId="52880" xr:uid="{CD5A8FC7-5DD9-40F8-A5B5-48B17BC96C2B}"/>
    <cellStyle name="SAPBEXstdData 10 5" xfId="52881" xr:uid="{9F92F30A-45D5-4741-B749-312C7B39E5CD}"/>
    <cellStyle name="SAPBEXstdData 10 6" xfId="52882" xr:uid="{0D584DBB-C5BA-47E1-8C8C-23CC9D0F333F}"/>
    <cellStyle name="SAPBEXstdData 10 7" xfId="52883" xr:uid="{0B1890C7-C134-4B93-A894-628141A9E69A}"/>
    <cellStyle name="SAPBEXstdData 2" xfId="52884" xr:uid="{ADE3EA55-6BC4-4F12-8571-734B7C3678D5}"/>
    <cellStyle name="SAPBEXstdData 3" xfId="52885" xr:uid="{344973E4-5ED2-4F3A-99A0-13EE28DB6FD1}"/>
    <cellStyle name="SAPBEXstdData 3 2" xfId="52886" xr:uid="{B888351B-1AC7-4C22-BF09-2C65420B4D1E}"/>
    <cellStyle name="SAPBEXstdData 3 3" xfId="52887" xr:uid="{582B419F-F834-4146-9179-F93F129CD4A6}"/>
    <cellStyle name="SAPBEXstdData 3 4" xfId="52888" xr:uid="{7338AB14-C58C-495E-A688-F3D33701D26E}"/>
    <cellStyle name="SAPBEXstdData 3 5" xfId="52889" xr:uid="{913E7D61-2690-4B65-8BE9-66C364CE8F7C}"/>
    <cellStyle name="SAPBEXstdData 3 6" xfId="52890" xr:uid="{D1BB4996-DE4B-41C0-B36E-CE7EBF69617D}"/>
    <cellStyle name="SAPBEXstdData 3 7" xfId="52891" xr:uid="{76F9FDAF-402E-4097-B6D3-E8C75D090576}"/>
    <cellStyle name="SAPBEXstdData 4" xfId="52892" xr:uid="{A467E90B-1102-433B-B973-7CBB15DAE748}"/>
    <cellStyle name="SAPBEXstdData 4 2" xfId="52893" xr:uid="{42177550-EA6E-48C5-A51A-995AB623E8E2}"/>
    <cellStyle name="SAPBEXstdData 4 3" xfId="52894" xr:uid="{F07896C3-129D-4892-8E2D-9BFCCB7955D3}"/>
    <cellStyle name="SAPBEXstdData 4 4" xfId="52895" xr:uid="{0CE39236-23A5-4E60-BEFA-00A1476606E0}"/>
    <cellStyle name="SAPBEXstdData 4 5" xfId="52896" xr:uid="{19727B96-0828-4D83-988F-F124A24D0DC4}"/>
    <cellStyle name="SAPBEXstdData 4 6" xfId="52897" xr:uid="{F6B8E277-558F-4054-B94E-7FC770714EE1}"/>
    <cellStyle name="SAPBEXstdData 4 7" xfId="52898" xr:uid="{F3D7A167-579B-48BD-8470-9F52228AEA98}"/>
    <cellStyle name="SAPBEXstdData 5" xfId="52899" xr:uid="{C147BDEB-130D-4074-B237-D7C021D65EE0}"/>
    <cellStyle name="SAPBEXstdData 5 2" xfId="52900" xr:uid="{9E877578-4476-4CD7-8202-0EFF79D2FC93}"/>
    <cellStyle name="SAPBEXstdData 5 3" xfId="52901" xr:uid="{2459A92D-A4E4-4F34-A6FB-885BF29E1C33}"/>
    <cellStyle name="SAPBEXstdData 5 4" xfId="52902" xr:uid="{983A3526-8329-4BA0-864F-48B4716BF226}"/>
    <cellStyle name="SAPBEXstdData 5 5" xfId="52903" xr:uid="{F7F4BE13-2FDF-4715-A8A6-3FC4480D687B}"/>
    <cellStyle name="SAPBEXstdData 5 6" xfId="52904" xr:uid="{69DD4EDA-9BE0-4BB4-A280-0779934F7897}"/>
    <cellStyle name="SAPBEXstdData 5 7" xfId="52905" xr:uid="{67FA02E1-E987-4DF5-B9FD-D2F3655FFE26}"/>
    <cellStyle name="SAPBEXstdData 6" xfId="52906" xr:uid="{B9888A26-92D3-468C-BCE0-37430129127F}"/>
    <cellStyle name="SAPBEXstdData 6 2" xfId="52907" xr:uid="{976B8D0D-2CC9-4A30-8A1A-6824684727C6}"/>
    <cellStyle name="SAPBEXstdData 6 3" xfId="52908" xr:uid="{2A18B78E-AF71-48B5-A468-38E1450AF825}"/>
    <cellStyle name="SAPBEXstdData 6 4" xfId="52909" xr:uid="{57C6759D-0468-4F07-9AEB-B5B4A634C60B}"/>
    <cellStyle name="SAPBEXstdData 6 5" xfId="52910" xr:uid="{BBD5B13D-EB91-459F-A52A-F9EEAFFD76C0}"/>
    <cellStyle name="SAPBEXstdData 6 6" xfId="52911" xr:uid="{C13B90B5-2DB1-4FEC-A159-E933ED93703B}"/>
    <cellStyle name="SAPBEXstdData 6 7" xfId="52912" xr:uid="{319C9353-B3A9-4D0E-A748-0B4C7FCAC137}"/>
    <cellStyle name="SAPBEXstdData 7" xfId="52913" xr:uid="{AC28BD27-EEF9-4210-956E-47B20BB8FE1B}"/>
    <cellStyle name="SAPBEXstdData 7 2" xfId="52914" xr:uid="{0883F909-DF62-4CEE-8D73-95CA7EFD0660}"/>
    <cellStyle name="SAPBEXstdData 7 3" xfId="52915" xr:uid="{E214272A-15B3-4C81-9307-8300B9534D30}"/>
    <cellStyle name="SAPBEXstdData 7 4" xfId="52916" xr:uid="{A627008B-96B4-4907-A9A8-FCCAC102FDAB}"/>
    <cellStyle name="SAPBEXstdData 7 5" xfId="52917" xr:uid="{148C4C8D-1EBF-4AF8-8E79-A7FD3BC464DE}"/>
    <cellStyle name="SAPBEXstdData 7 6" xfId="52918" xr:uid="{544B6DCC-77AE-49AE-A693-C0505F54C665}"/>
    <cellStyle name="SAPBEXstdData 7 7" xfId="52919" xr:uid="{EADD0874-8DDC-4C79-97D8-1C7CD2185664}"/>
    <cellStyle name="SAPBEXstdData 8" xfId="52920" xr:uid="{158E809B-1CA8-4B12-B1A0-0BFDA854A4DA}"/>
    <cellStyle name="SAPBEXstdData 8 2" xfId="52921" xr:uid="{3B109603-B5AC-49D8-8263-A0CE094407FE}"/>
    <cellStyle name="SAPBEXstdData 8 3" xfId="52922" xr:uid="{463730C8-FA9D-4A44-B5DC-05C2D35DF373}"/>
    <cellStyle name="SAPBEXstdData 8 4" xfId="52923" xr:uid="{30D976F5-62E5-437B-82F8-754DF4054B6A}"/>
    <cellStyle name="SAPBEXstdData 8 5" xfId="52924" xr:uid="{7489E6AF-481B-4999-879A-74E40AFCD3D4}"/>
    <cellStyle name="SAPBEXstdData 8 6" xfId="52925" xr:uid="{DDF4558B-E7A7-46B4-BBFB-E10F650322A5}"/>
    <cellStyle name="SAPBEXstdData 8 7" xfId="52926" xr:uid="{6730A491-6999-4B34-81CB-1B2FCEE55675}"/>
    <cellStyle name="SAPBEXstdData 9" xfId="52927" xr:uid="{BE622FAE-6757-4EFF-A7C7-F90205F445B6}"/>
    <cellStyle name="SAPBEXstdData 9 2" xfId="52928" xr:uid="{68CFA1A4-F67E-4F97-BE63-6D7D6E19DF9A}"/>
    <cellStyle name="SAPBEXstdData 9 3" xfId="52929" xr:uid="{688B1BEB-1409-4F5A-912D-541A4471601A}"/>
    <cellStyle name="SAPBEXstdData 9 4" xfId="52930" xr:uid="{CA003EC3-67E3-4090-8FD6-538F0FF49043}"/>
    <cellStyle name="SAPBEXstdData 9 5" xfId="52931" xr:uid="{9F56C66A-3E8B-4651-8A9C-E0814D873E63}"/>
    <cellStyle name="SAPBEXstdData 9 6" xfId="52932" xr:uid="{59A0AC1F-66A3-4954-960F-044D1461A556}"/>
    <cellStyle name="SAPBEXstdData 9 7" xfId="52933" xr:uid="{62B7ED03-D563-4E14-BB84-A0C6993A736F}"/>
    <cellStyle name="SAPBEXstdData_EGAT BS 10" xfId="52934" xr:uid="{6BD15FCD-3340-44AE-BC8B-9EEB4C271ABB}"/>
    <cellStyle name="SAPBEXstdDataEmph" xfId="781" xr:uid="{95DD736C-EB18-4CB8-9ECE-BCEBFD643FA2}"/>
    <cellStyle name="SAPBEXstdDataEmph 10" xfId="52935" xr:uid="{F0BECD1C-C169-4A9F-8A44-3943D0A0F125}"/>
    <cellStyle name="SAPBEXstdDataEmph 10 2" xfId="52936" xr:uid="{2AAFD092-DFB4-4D36-8719-86178535E663}"/>
    <cellStyle name="SAPBEXstdDataEmph 10 3" xfId="52937" xr:uid="{2A520889-E193-4813-B445-42671B4485A8}"/>
    <cellStyle name="SAPBEXstdDataEmph 10 4" xfId="52938" xr:uid="{85A712D9-35DE-4687-8665-98C75CEB9E02}"/>
    <cellStyle name="SAPBEXstdDataEmph 10 5" xfId="52939" xr:uid="{FCC2CB15-3DF8-4E8B-BC6E-77C762888422}"/>
    <cellStyle name="SAPBEXstdDataEmph 10 6" xfId="52940" xr:uid="{5D0D7C30-1636-41C0-B25F-F7D92481EAA3}"/>
    <cellStyle name="SAPBEXstdDataEmph 10 7" xfId="52941" xr:uid="{AE0BA352-177E-4EBD-A852-5E97E7D127E0}"/>
    <cellStyle name="SAPBEXstdDataEmph 2" xfId="52942" xr:uid="{D5F85A32-D4D9-4C0C-8576-D32083480F37}"/>
    <cellStyle name="SAPBEXstdDataEmph 3" xfId="52943" xr:uid="{765EC948-5036-4178-92FA-C54290FA3BBF}"/>
    <cellStyle name="SAPBEXstdDataEmph 3 2" xfId="52944" xr:uid="{7EEB161B-0AAA-48FD-A691-CD8621F81772}"/>
    <cellStyle name="SAPBEXstdDataEmph 3 3" xfId="52945" xr:uid="{20CFE088-19C6-4A29-8A25-12F057AD9398}"/>
    <cellStyle name="SAPBEXstdDataEmph 3 4" xfId="52946" xr:uid="{CC17D825-0FA8-435E-B9B4-884989754350}"/>
    <cellStyle name="SAPBEXstdDataEmph 3 5" xfId="52947" xr:uid="{FA9030C7-47A0-4092-B090-28E071E4452D}"/>
    <cellStyle name="SAPBEXstdDataEmph 3 6" xfId="52948" xr:uid="{AC313794-7B4B-4CB8-BC1F-2477895544F7}"/>
    <cellStyle name="SAPBEXstdDataEmph 3 7" xfId="52949" xr:uid="{8E52A194-6BC4-4422-8D03-69E3190397DA}"/>
    <cellStyle name="SAPBEXstdDataEmph 4" xfId="52950" xr:uid="{DB2B445E-B2F4-46F2-A6AD-D5E7AF665663}"/>
    <cellStyle name="SAPBEXstdDataEmph 4 2" xfId="52951" xr:uid="{CA130547-2072-4DCE-8B75-2BAC704B9993}"/>
    <cellStyle name="SAPBEXstdDataEmph 4 3" xfId="52952" xr:uid="{CF0B2563-92F3-4FDE-B349-DA149053D522}"/>
    <cellStyle name="SAPBEXstdDataEmph 4 4" xfId="52953" xr:uid="{35B64003-7499-47C8-AE22-3F9CBF4413A8}"/>
    <cellStyle name="SAPBEXstdDataEmph 4 5" xfId="52954" xr:uid="{8487C684-F6E6-4037-849C-36F0795ADCE2}"/>
    <cellStyle name="SAPBEXstdDataEmph 4 6" xfId="52955" xr:uid="{F7B2AB95-5A98-4E1C-905A-95DBDB0B17DB}"/>
    <cellStyle name="SAPBEXstdDataEmph 4 7" xfId="52956" xr:uid="{06B8139E-E47B-440D-8FAA-402DE481AD63}"/>
    <cellStyle name="SAPBEXstdDataEmph 5" xfId="52957" xr:uid="{29E2DC6E-BE70-4CB3-8AAF-FCD4C637730B}"/>
    <cellStyle name="SAPBEXstdDataEmph 5 2" xfId="52958" xr:uid="{6DCD4F86-CC7A-481F-A970-67E6298DDA4E}"/>
    <cellStyle name="SAPBEXstdDataEmph 5 3" xfId="52959" xr:uid="{801F2B89-D8D8-400A-8C58-684D49A7957E}"/>
    <cellStyle name="SAPBEXstdDataEmph 5 4" xfId="52960" xr:uid="{92C64BB8-9A4C-4BF8-A213-600CC6530887}"/>
    <cellStyle name="SAPBEXstdDataEmph 5 5" xfId="52961" xr:uid="{0357D432-1925-4261-899E-C1B624AE83E6}"/>
    <cellStyle name="SAPBEXstdDataEmph 5 6" xfId="52962" xr:uid="{2A800918-E140-4659-8E19-EBBFD7153B86}"/>
    <cellStyle name="SAPBEXstdDataEmph 5 7" xfId="52963" xr:uid="{4FD77DBA-8432-49DD-BD50-70CA7E51B6C0}"/>
    <cellStyle name="SAPBEXstdDataEmph 6" xfId="52964" xr:uid="{37C610B8-7097-4A26-93D2-D34BFF86E0B4}"/>
    <cellStyle name="SAPBEXstdDataEmph 6 2" xfId="52965" xr:uid="{E4C382B2-B1AB-4F54-9708-0E514BAEB6F2}"/>
    <cellStyle name="SAPBEXstdDataEmph 6 3" xfId="52966" xr:uid="{F225ED8D-5158-4239-9A80-EFF387577F2A}"/>
    <cellStyle name="SAPBEXstdDataEmph 6 4" xfId="52967" xr:uid="{5D8A1B15-C850-456C-B883-478BBEB7DD39}"/>
    <cellStyle name="SAPBEXstdDataEmph 6 5" xfId="52968" xr:uid="{AB12A367-E210-4E17-9999-992C8D9188F3}"/>
    <cellStyle name="SAPBEXstdDataEmph 6 6" xfId="52969" xr:uid="{9B14BA7C-8DEE-474B-AA32-382347BBF01D}"/>
    <cellStyle name="SAPBEXstdDataEmph 6 7" xfId="52970" xr:uid="{8C31E1D7-03A8-402B-A793-4E80C446033D}"/>
    <cellStyle name="SAPBEXstdDataEmph 7" xfId="52971" xr:uid="{4FDBD553-8815-4029-8E0D-23D034807733}"/>
    <cellStyle name="SAPBEXstdDataEmph 7 2" xfId="52972" xr:uid="{5008C742-7949-4962-8DE7-B0B3003C3D50}"/>
    <cellStyle name="SAPBEXstdDataEmph 7 3" xfId="52973" xr:uid="{EA9E664C-35BC-44FC-9C60-1986B74F195A}"/>
    <cellStyle name="SAPBEXstdDataEmph 7 4" xfId="52974" xr:uid="{1736E88A-1291-406D-901D-08D9B4A353B7}"/>
    <cellStyle name="SAPBEXstdDataEmph 7 5" xfId="52975" xr:uid="{745F7AB0-8853-4568-AAE2-0D20EA11F841}"/>
    <cellStyle name="SAPBEXstdDataEmph 7 6" xfId="52976" xr:uid="{DA2633A5-439D-444D-9BD0-63424CCD74D3}"/>
    <cellStyle name="SAPBEXstdDataEmph 7 7" xfId="52977" xr:uid="{5806385B-BCDB-44AD-8A83-605865459FFA}"/>
    <cellStyle name="SAPBEXstdDataEmph 8" xfId="52978" xr:uid="{89860C34-7EA0-4030-B2CC-D54DAB6EF1BE}"/>
    <cellStyle name="SAPBEXstdDataEmph 8 2" xfId="52979" xr:uid="{699F81A3-B565-4D5D-BF37-18CD5FEF86E1}"/>
    <cellStyle name="SAPBEXstdDataEmph 8 3" xfId="52980" xr:uid="{DE91E922-5DF8-48F2-8AFC-F3BB369CBA4A}"/>
    <cellStyle name="SAPBEXstdDataEmph 8 4" xfId="52981" xr:uid="{78BF7BCA-5B50-42E9-A9A9-00434099099E}"/>
    <cellStyle name="SAPBEXstdDataEmph 8 5" xfId="52982" xr:uid="{FDF226CB-6C62-438E-B9A7-6BDEFA24C8D4}"/>
    <cellStyle name="SAPBEXstdDataEmph 8 6" xfId="52983" xr:uid="{A769F988-3FE4-4C8A-B483-33FFA77B3CEA}"/>
    <cellStyle name="SAPBEXstdDataEmph 8 7" xfId="52984" xr:uid="{1733B492-539F-41E0-9FA3-BFD2119891EA}"/>
    <cellStyle name="SAPBEXstdDataEmph 9" xfId="52985" xr:uid="{769A867B-CD29-4256-9554-AE0DA75DB636}"/>
    <cellStyle name="SAPBEXstdDataEmph 9 2" xfId="52986" xr:uid="{C27AC134-177C-4596-871F-B3B9A30472BD}"/>
    <cellStyle name="SAPBEXstdDataEmph 9 3" xfId="52987" xr:uid="{21077CB3-B42D-4EDC-8F78-30C96620BC11}"/>
    <cellStyle name="SAPBEXstdDataEmph 9 4" xfId="52988" xr:uid="{399A84E3-F2F1-4AC9-84B1-B19DD084AB06}"/>
    <cellStyle name="SAPBEXstdDataEmph 9 5" xfId="52989" xr:uid="{7D5572C2-552F-49C3-937B-42B693D0D7B1}"/>
    <cellStyle name="SAPBEXstdDataEmph 9 6" xfId="52990" xr:uid="{5E33D282-AA70-4052-AF99-A25019BB7A50}"/>
    <cellStyle name="SAPBEXstdDataEmph 9 7" xfId="52991" xr:uid="{3F57A1F0-38FF-410B-842C-B9D14CA9571C}"/>
    <cellStyle name="SAPBEXstdDataEmph_EGAT BS 10" xfId="52992" xr:uid="{D0EFF9F9-417B-4341-80B7-C04693CD32D7}"/>
    <cellStyle name="SAPBEXstdItem" xfId="782" xr:uid="{7701BF6E-FF0D-4E6C-B052-EDE29C89CFC1}"/>
    <cellStyle name="SAPBEXstdItem 10" xfId="52993" xr:uid="{A87AC2A8-5DC7-417C-A7EE-D1D9A02F5E32}"/>
    <cellStyle name="SAPBEXstdItem 10 2" xfId="52994" xr:uid="{CB61156A-6076-44B1-A37C-767D28FAC3F4}"/>
    <cellStyle name="SAPBEXstdItem 10 3" xfId="52995" xr:uid="{D4993F60-FCE7-4381-BDCC-DC8683237AA3}"/>
    <cellStyle name="SAPBEXstdItem 10 4" xfId="52996" xr:uid="{7A8FE8EA-DA16-4A61-90E7-1199A084EA28}"/>
    <cellStyle name="SAPBEXstdItem 10 5" xfId="52997" xr:uid="{7634AD03-50B2-49DC-857F-1806D82CE8B2}"/>
    <cellStyle name="SAPBEXstdItem 10 6" xfId="52998" xr:uid="{B9ABF26A-6DA5-470F-86D1-DE793D92B036}"/>
    <cellStyle name="SAPBEXstdItem 10 7" xfId="52999" xr:uid="{DC7A70CD-83B5-4354-A1C4-7EBFBAAB9A89}"/>
    <cellStyle name="SAPBEXstdItem 2" xfId="53000" xr:uid="{B1B6ACE3-EF5D-4EF6-842A-B716505C3F25}"/>
    <cellStyle name="SAPBEXstdItem 3" xfId="53001" xr:uid="{C9303101-8D72-478E-BB0D-43BD87F3E2FD}"/>
    <cellStyle name="SAPBEXstdItem 3 2" xfId="53002" xr:uid="{CFE274E7-6A53-4ECA-A00C-323716BAE2D1}"/>
    <cellStyle name="SAPBEXstdItem 3 3" xfId="53003" xr:uid="{286A7A8C-96E3-49BB-822C-048E8E6CA6DF}"/>
    <cellStyle name="SAPBEXstdItem 3 4" xfId="53004" xr:uid="{61C4A36B-888F-42E6-9A50-626FA656C9A0}"/>
    <cellStyle name="SAPBEXstdItem 3 5" xfId="53005" xr:uid="{137DE69C-2675-4B55-9C41-16EA8E14C9DC}"/>
    <cellStyle name="SAPBEXstdItem 3 6" xfId="53006" xr:uid="{792D9505-C024-4AFD-86B7-329D4C6BFEC5}"/>
    <cellStyle name="SAPBEXstdItem 3 7" xfId="53007" xr:uid="{56F1A0E5-F2D3-48FB-9646-FF289EB360F1}"/>
    <cellStyle name="SAPBEXstdItem 4" xfId="53008" xr:uid="{CB711768-5C9E-4D00-A63A-3DB316F9A337}"/>
    <cellStyle name="SAPBEXstdItem 4 2" xfId="53009" xr:uid="{04D9D360-C606-43BA-B5E3-EF8F31CE89C6}"/>
    <cellStyle name="SAPBEXstdItem 4 3" xfId="53010" xr:uid="{27BAB643-52A5-4A8F-B222-26A77285535E}"/>
    <cellStyle name="SAPBEXstdItem 4 4" xfId="53011" xr:uid="{3B94480D-676F-4771-B8F9-5FEDAA64E333}"/>
    <cellStyle name="SAPBEXstdItem 4 5" xfId="53012" xr:uid="{37870670-6B21-4FED-9B3C-00228B123184}"/>
    <cellStyle name="SAPBEXstdItem 4 6" xfId="53013" xr:uid="{606277A5-9B49-496B-B1F1-1DDFADD4FB3C}"/>
    <cellStyle name="SAPBEXstdItem 4 7" xfId="53014" xr:uid="{6F6D4EDD-6324-46D3-95A6-2B16B1813A0A}"/>
    <cellStyle name="SAPBEXstdItem 5" xfId="53015" xr:uid="{85F96C8B-3B4D-4916-BD42-2E77B4A74A6D}"/>
    <cellStyle name="SAPBEXstdItem 5 2" xfId="53016" xr:uid="{8D0B872A-944E-4378-888B-90A9F459965C}"/>
    <cellStyle name="SAPBEXstdItem 5 3" xfId="53017" xr:uid="{0649D979-FCCA-48D9-88AE-FFB4F5A2969C}"/>
    <cellStyle name="SAPBEXstdItem 5 4" xfId="53018" xr:uid="{F2B7E5ED-05CF-4F14-8552-6E1EACD36211}"/>
    <cellStyle name="SAPBEXstdItem 5 5" xfId="53019" xr:uid="{FC7A2AAD-53C3-42E5-B715-8399B36B8E33}"/>
    <cellStyle name="SAPBEXstdItem 5 6" xfId="53020" xr:uid="{BA42A681-3952-4C76-BF84-ADD6824FE6C4}"/>
    <cellStyle name="SAPBEXstdItem 5 7" xfId="53021" xr:uid="{30F1E260-1C40-4453-9FC5-CC824B5BCDEF}"/>
    <cellStyle name="SAPBEXstdItem 6" xfId="53022" xr:uid="{F1C11103-8187-4DF9-94B8-C0084C8D5EB2}"/>
    <cellStyle name="SAPBEXstdItem 6 2" xfId="53023" xr:uid="{CC3D32F5-1997-4D7A-B958-80A97FCD77C9}"/>
    <cellStyle name="SAPBEXstdItem 6 3" xfId="53024" xr:uid="{6434AD8A-0F16-464C-9EC6-67AFDA119B03}"/>
    <cellStyle name="SAPBEXstdItem 6 4" xfId="53025" xr:uid="{C234762C-EBC3-4D74-9CAC-C331170921FE}"/>
    <cellStyle name="SAPBEXstdItem 6 5" xfId="53026" xr:uid="{098E4094-B155-4C7C-BBC0-7A8005EDBB5E}"/>
    <cellStyle name="SAPBEXstdItem 6 6" xfId="53027" xr:uid="{9850BD94-F06E-4AEA-A533-53035406CA07}"/>
    <cellStyle name="SAPBEXstdItem 6 7" xfId="53028" xr:uid="{B8E41788-E06D-4956-8D8B-AD730B705A15}"/>
    <cellStyle name="SAPBEXstdItem 7" xfId="53029" xr:uid="{0DC477D2-2CC2-4F67-B271-B004333EA6ED}"/>
    <cellStyle name="SAPBEXstdItem 7 2" xfId="53030" xr:uid="{16CB04C3-AC24-4B71-A73D-33645795A3AA}"/>
    <cellStyle name="SAPBEXstdItem 7 3" xfId="53031" xr:uid="{81C4FD67-79D8-4531-90C0-AC4CC268D066}"/>
    <cellStyle name="SAPBEXstdItem 7 4" xfId="53032" xr:uid="{CF0F4A1E-C7A8-4F37-9992-218905954DD3}"/>
    <cellStyle name="SAPBEXstdItem 7 5" xfId="53033" xr:uid="{E9677707-52F3-4F10-9FB6-E2E7AEC79F3D}"/>
    <cellStyle name="SAPBEXstdItem 7 6" xfId="53034" xr:uid="{BF2C02AA-450C-4E8C-89AE-DE11DDCEF6EF}"/>
    <cellStyle name="SAPBEXstdItem 7 7" xfId="53035" xr:uid="{326BEE8E-B4AC-42CF-AF7F-1F6A91D3DB3D}"/>
    <cellStyle name="SAPBEXstdItem 8" xfId="53036" xr:uid="{14037A6E-7035-4FB0-B816-523667239071}"/>
    <cellStyle name="SAPBEXstdItem 8 2" xfId="53037" xr:uid="{EFEBCF95-E923-4A4F-8D98-3C22EF2E77FB}"/>
    <cellStyle name="SAPBEXstdItem 8 3" xfId="53038" xr:uid="{2696BCE2-BB0D-49B1-9C55-C475DDCAA852}"/>
    <cellStyle name="SAPBEXstdItem 8 4" xfId="53039" xr:uid="{94811EF2-F2DE-451C-B4F0-3A5B50A25E36}"/>
    <cellStyle name="SAPBEXstdItem 8 5" xfId="53040" xr:uid="{997CF64B-804A-43F4-B57E-566708739C51}"/>
    <cellStyle name="SAPBEXstdItem 8 6" xfId="53041" xr:uid="{46F61533-FD79-437F-BCE6-B855ECB8FE24}"/>
    <cellStyle name="SAPBEXstdItem 8 7" xfId="53042" xr:uid="{5FAE2C7E-C73F-4E80-AC36-149835149924}"/>
    <cellStyle name="SAPBEXstdItem 9" xfId="53043" xr:uid="{0596D594-2797-48EB-9C8C-29E6CF292085}"/>
    <cellStyle name="SAPBEXstdItem 9 2" xfId="53044" xr:uid="{66AE39CF-04BF-4B66-9284-A0C7238F7A88}"/>
    <cellStyle name="SAPBEXstdItem 9 3" xfId="53045" xr:uid="{10AE4333-26C9-467A-82EA-6BA7AE6E2ADC}"/>
    <cellStyle name="SAPBEXstdItem 9 4" xfId="53046" xr:uid="{4DFAB096-AE09-4D8D-AEAA-26ACCDDF7F52}"/>
    <cellStyle name="SAPBEXstdItem 9 5" xfId="53047" xr:uid="{4F470421-75A2-4E93-B85B-785ADE66AEC8}"/>
    <cellStyle name="SAPBEXstdItem 9 6" xfId="53048" xr:uid="{9FD8DAEC-5AA8-4D26-AFC0-BD0B27DEDDEE}"/>
    <cellStyle name="SAPBEXstdItem 9 7" xfId="53049" xr:uid="{2D1E5FD4-1FB0-41DB-A16A-B441D664E115}"/>
    <cellStyle name="SAPBEXstdItem_EGAT BS 10" xfId="53050" xr:uid="{E25F7965-1A81-421B-9C38-047E63A67E9B}"/>
    <cellStyle name="SAPBEXstdItemX" xfId="783" xr:uid="{49BBAF9C-03EC-47CA-80E0-0D58456CC756}"/>
    <cellStyle name="SAPBEXstdItemX 10" xfId="53051" xr:uid="{1AA21832-C79B-4182-8C17-4DA77D53465B}"/>
    <cellStyle name="SAPBEXstdItemX 10 2" xfId="53052" xr:uid="{D1186AB7-0BEA-4560-846E-694DA838E5B6}"/>
    <cellStyle name="SAPBEXstdItemX 10 3" xfId="53053" xr:uid="{F888E523-7693-477B-8B9C-90A757D2F9BB}"/>
    <cellStyle name="SAPBEXstdItemX 10 4" xfId="53054" xr:uid="{2E6F83EE-00B5-4573-A6FE-9369CCBB9605}"/>
    <cellStyle name="SAPBEXstdItemX 10 5" xfId="53055" xr:uid="{A4815D53-5F93-4681-B42F-3CE897C6C81D}"/>
    <cellStyle name="SAPBEXstdItemX 10 6" xfId="53056" xr:uid="{F09DBE61-7B67-42CA-9B4D-280F1A0E32AA}"/>
    <cellStyle name="SAPBEXstdItemX 10 7" xfId="53057" xr:uid="{1BBFA342-A3D1-4EA1-BA28-B91F699C8524}"/>
    <cellStyle name="SAPBEXstdItemX 2" xfId="53058" xr:uid="{21CEFE26-FE2A-463C-B866-E12A346E0D3A}"/>
    <cellStyle name="SAPBEXstdItemX 3" xfId="53059" xr:uid="{37448340-8CF4-449C-AACF-C90A0C4E50AC}"/>
    <cellStyle name="SAPBEXstdItemX 3 2" xfId="53060" xr:uid="{ADE23B26-3241-43AC-A932-0A0579D32D7A}"/>
    <cellStyle name="SAPBEXstdItemX 3 3" xfId="53061" xr:uid="{A5EB524D-45B2-49F4-998D-F3B54B572658}"/>
    <cellStyle name="SAPBEXstdItemX 3 4" xfId="53062" xr:uid="{7AE6F9A9-E1AA-4BCE-9046-FE1BA3836844}"/>
    <cellStyle name="SAPBEXstdItemX 3 5" xfId="53063" xr:uid="{FA1F1702-2D92-4F82-BFE5-787181ED244F}"/>
    <cellStyle name="SAPBEXstdItemX 3 6" xfId="53064" xr:uid="{C18C879D-D55D-4CBC-AAAF-C4D93331FB25}"/>
    <cellStyle name="SAPBEXstdItemX 3 7" xfId="53065" xr:uid="{CAD2965B-8529-4E3D-BAE2-F188F9955FD7}"/>
    <cellStyle name="SAPBEXstdItemX 4" xfId="53066" xr:uid="{46805141-C28C-4D76-B204-AF7D651EEF81}"/>
    <cellStyle name="SAPBEXstdItemX 4 2" xfId="53067" xr:uid="{B1E2D3B0-5513-45E0-AAE7-8FE85E5BC758}"/>
    <cellStyle name="SAPBEXstdItemX 4 3" xfId="53068" xr:uid="{AB69E79B-E520-450F-8A53-4162D9699F0D}"/>
    <cellStyle name="SAPBEXstdItemX 4 4" xfId="53069" xr:uid="{934366F0-9FC1-4570-8AAA-3123D0590AEA}"/>
    <cellStyle name="SAPBEXstdItemX 4 5" xfId="53070" xr:uid="{02EDAE84-4C84-4DFA-8AB4-F41A35C69D1F}"/>
    <cellStyle name="SAPBEXstdItemX 4 6" xfId="53071" xr:uid="{3E5AB70A-4604-4964-95CE-AAEDAAD1DBED}"/>
    <cellStyle name="SAPBEXstdItemX 4 7" xfId="53072" xr:uid="{B911E4B4-3565-401B-B02E-75667A166AC6}"/>
    <cellStyle name="SAPBEXstdItemX 5" xfId="53073" xr:uid="{A7D595ED-9A12-4371-9EBB-DC8A6925E394}"/>
    <cellStyle name="SAPBEXstdItemX 5 2" xfId="53074" xr:uid="{43556726-3656-4A37-A172-81E111F38D8A}"/>
    <cellStyle name="SAPBEXstdItemX 5 3" xfId="53075" xr:uid="{CCFDF9BB-0D5F-4050-BFA2-1FE30AB03F4D}"/>
    <cellStyle name="SAPBEXstdItemX 5 4" xfId="53076" xr:uid="{9E11F018-A376-42B8-B989-6B4C9EC41798}"/>
    <cellStyle name="SAPBEXstdItemX 5 5" xfId="53077" xr:uid="{9DC8A8A3-7AE8-4D74-95D8-6D9E2FC85F64}"/>
    <cellStyle name="SAPBEXstdItemX 5 6" xfId="53078" xr:uid="{45F199B8-CAFE-422A-9288-A1A3EDD215F3}"/>
    <cellStyle name="SAPBEXstdItemX 5 7" xfId="53079" xr:uid="{38A13CA5-98B8-4D2B-A594-9D50AACB26D4}"/>
    <cellStyle name="SAPBEXstdItemX 6" xfId="53080" xr:uid="{303F6EC3-995D-4DCE-8C08-0191DFB8B56A}"/>
    <cellStyle name="SAPBEXstdItemX 6 2" xfId="53081" xr:uid="{0F171C36-F133-41BB-A59A-91C87C3C5C64}"/>
    <cellStyle name="SAPBEXstdItemX 6 3" xfId="53082" xr:uid="{3B07B941-31B0-4F28-927E-868A882CB655}"/>
    <cellStyle name="SAPBEXstdItemX 6 4" xfId="53083" xr:uid="{DB958F78-28AF-4356-B667-32028261529E}"/>
    <cellStyle name="SAPBEXstdItemX 6 5" xfId="53084" xr:uid="{BEAE8B61-5860-4F2A-AAC1-9DB45FC32362}"/>
    <cellStyle name="SAPBEXstdItemX 6 6" xfId="53085" xr:uid="{3CBFF0AA-8D5E-4A93-8D7F-F14E414ECE8E}"/>
    <cellStyle name="SAPBEXstdItemX 6 7" xfId="53086" xr:uid="{2E5B8C77-13E3-4983-ACCD-3E3649DC076E}"/>
    <cellStyle name="SAPBEXstdItemX 7" xfId="53087" xr:uid="{63CD7C26-7CA4-474E-813B-186B357F49DA}"/>
    <cellStyle name="SAPBEXstdItemX 7 2" xfId="53088" xr:uid="{AEBAB25B-C89A-43DA-A16D-B337C5562A8B}"/>
    <cellStyle name="SAPBEXstdItemX 7 3" xfId="53089" xr:uid="{C7DEC54C-E3E9-470B-B0A2-E8321891C35B}"/>
    <cellStyle name="SAPBEXstdItemX 7 4" xfId="53090" xr:uid="{9706AF35-8FE1-4F60-9474-F887E8870BBD}"/>
    <cellStyle name="SAPBEXstdItemX 7 5" xfId="53091" xr:uid="{081D98F0-B499-46BC-93C2-F8D00FCD8AB2}"/>
    <cellStyle name="SAPBEXstdItemX 7 6" xfId="53092" xr:uid="{58CDEDBC-D5FF-462D-BB88-06B3228B5770}"/>
    <cellStyle name="SAPBEXstdItemX 7 7" xfId="53093" xr:uid="{29D9AC96-98E4-47F6-AC27-7CCE8ADA4241}"/>
    <cellStyle name="SAPBEXstdItemX 8" xfId="53094" xr:uid="{705B55BC-8CCF-4D6D-8888-4314AC83C983}"/>
    <cellStyle name="SAPBEXstdItemX 8 2" xfId="53095" xr:uid="{EB782425-DF2B-4F31-8689-332C6A635550}"/>
    <cellStyle name="SAPBEXstdItemX 8 3" xfId="53096" xr:uid="{84302FF8-AD3A-4CC6-B228-B0E1FAD43AE2}"/>
    <cellStyle name="SAPBEXstdItemX 8 4" xfId="53097" xr:uid="{79BC9460-4D0E-4CD1-929B-EC338F7C8A12}"/>
    <cellStyle name="SAPBEXstdItemX 8 5" xfId="53098" xr:uid="{74C74669-DF53-46AC-8083-723439C7AAD7}"/>
    <cellStyle name="SAPBEXstdItemX 8 6" xfId="53099" xr:uid="{0A3B99D9-E978-499D-ACDE-BA1EAF908D5A}"/>
    <cellStyle name="SAPBEXstdItemX 8 7" xfId="53100" xr:uid="{2F9FB04A-7F3A-499E-B2BE-DA8C43F2B2FB}"/>
    <cellStyle name="SAPBEXstdItemX 9" xfId="53101" xr:uid="{2F87843E-5493-40C0-A91C-A6C175AC90ED}"/>
    <cellStyle name="SAPBEXstdItemX 9 2" xfId="53102" xr:uid="{3FA16860-A663-4DE8-B870-1FB38513E3F2}"/>
    <cellStyle name="SAPBEXstdItemX 9 3" xfId="53103" xr:uid="{E153B469-3F87-41A3-9618-03DEB2B67DAE}"/>
    <cellStyle name="SAPBEXstdItemX 9 4" xfId="53104" xr:uid="{6EF9F394-B105-4AF1-88C9-CF3FFE13FD97}"/>
    <cellStyle name="SAPBEXstdItemX 9 5" xfId="53105" xr:uid="{608FACAC-80BE-4457-83F7-62A0D80EBE76}"/>
    <cellStyle name="SAPBEXstdItemX 9 6" xfId="53106" xr:uid="{5E2CBC9C-18F7-4A89-8FAE-0CE600D0506B}"/>
    <cellStyle name="SAPBEXstdItemX 9 7" xfId="53107" xr:uid="{E111007D-B5EC-4AFC-9A93-53C21CD107B4}"/>
    <cellStyle name="SAPBEXstdItemX_EGAT BS 10" xfId="53108" xr:uid="{D22021FE-EF40-4C2C-A237-F3147BC6B448}"/>
    <cellStyle name="SAPBEXtitle" xfId="784" xr:uid="{B083948B-941A-4A4C-B856-16AA890EC6DB}"/>
    <cellStyle name="SAPBEXtitle 2" xfId="53109" xr:uid="{3CE50B2D-ACBC-410A-AAEE-B85EF9A25679}"/>
    <cellStyle name="SAPBEXtitle 2 2" xfId="53110" xr:uid="{466B67B4-7DFB-45FE-A934-D82FAA3ACE17}"/>
    <cellStyle name="SAPBEXtitle 2 3" xfId="53111" xr:uid="{72D2A60F-24EA-4C94-846F-3D75C0F2A4DE}"/>
    <cellStyle name="SAPBEXtitle 2 4" xfId="53112" xr:uid="{2814D3BE-E0E6-41F6-8986-7168AC418855}"/>
    <cellStyle name="SAPBEXtitle 2 5" xfId="53113" xr:uid="{E93C1DA9-D1E6-4D4D-98FF-3AC0848FA01F}"/>
    <cellStyle name="SAPBEXtitle 2 6" xfId="53114" xr:uid="{1D4830B9-C0AC-4A19-8ACD-4E6E89DF9AA2}"/>
    <cellStyle name="SAPBEXtitle 2 7" xfId="53115" xr:uid="{85333CD2-9A43-4A81-8079-AD763243489B}"/>
    <cellStyle name="SAPBEXtitle 3" xfId="53116" xr:uid="{83143747-E128-4D00-82D6-A9DBBB388B2A}"/>
    <cellStyle name="SAPBEXtitle_EGAT BS 8" xfId="53117" xr:uid="{C3DDE85B-7A5D-427C-AB08-335AF98BD9F2}"/>
    <cellStyle name="SAPBEXundefined" xfId="785" xr:uid="{F7169556-F320-4975-AEAA-775EE153B6FC}"/>
    <cellStyle name="SAPBEXundefined 10" xfId="53118" xr:uid="{36D63AED-0811-49BC-9B41-59546741C822}"/>
    <cellStyle name="SAPBEXundefined 10 2" xfId="53119" xr:uid="{04F00B8E-C521-4567-BBCC-3493ABAA85C9}"/>
    <cellStyle name="SAPBEXundefined 10 3" xfId="53120" xr:uid="{A729F623-7C90-43AE-81EF-3FD5EFCA9E71}"/>
    <cellStyle name="SAPBEXundefined 10 4" xfId="53121" xr:uid="{63D0E281-3421-45F7-AA0E-08618550BF37}"/>
    <cellStyle name="SAPBEXundefined 10 5" xfId="53122" xr:uid="{32D3A27E-253E-4B09-94F3-E449BAC65060}"/>
    <cellStyle name="SAPBEXundefined 10 6" xfId="53123" xr:uid="{D579D195-375C-408E-86C4-D221DE303248}"/>
    <cellStyle name="SAPBEXundefined 10 7" xfId="53124" xr:uid="{680AAF05-C970-4C58-ABFC-65697DBBF456}"/>
    <cellStyle name="SAPBEXundefined 2" xfId="53125" xr:uid="{7EB46152-2131-464D-AF09-BA775A72ADE0}"/>
    <cellStyle name="SAPBEXundefined 3" xfId="53126" xr:uid="{B00ABEAD-20A4-4839-8907-09B0D6B9B637}"/>
    <cellStyle name="SAPBEXundefined 3 2" xfId="53127" xr:uid="{4930F291-6CBA-473B-BE4A-C7D9DE73DC07}"/>
    <cellStyle name="SAPBEXundefined 3 3" xfId="53128" xr:uid="{8D1AC7FE-83FA-4702-B21C-E513FA6DD5E3}"/>
    <cellStyle name="SAPBEXundefined 3 4" xfId="53129" xr:uid="{E7E69DD2-3546-4B9B-9811-868911F38421}"/>
    <cellStyle name="SAPBEXundefined 3 5" xfId="53130" xr:uid="{5769C224-4676-4B6F-A920-3EA0A86C90A1}"/>
    <cellStyle name="SAPBEXundefined 3 6" xfId="53131" xr:uid="{E960509D-9C37-41C5-9969-DB11CF324A58}"/>
    <cellStyle name="SAPBEXundefined 3 7" xfId="53132" xr:uid="{45E1D65B-D734-46CB-BDC0-E0D594967ADC}"/>
    <cellStyle name="SAPBEXundefined 4" xfId="53133" xr:uid="{0FB71A32-A2B6-45B0-8C31-C72F69C93D2C}"/>
    <cellStyle name="SAPBEXundefined 4 2" xfId="53134" xr:uid="{09BB086E-A948-48F4-AC5B-C8467FD16F7C}"/>
    <cellStyle name="SAPBEXundefined 4 3" xfId="53135" xr:uid="{1D71167B-59F4-48B7-B615-B2F9F240F82E}"/>
    <cellStyle name="SAPBEXundefined 4 4" xfId="53136" xr:uid="{BB73A749-908E-43D4-BD63-3C4A7CDFDBB2}"/>
    <cellStyle name="SAPBEXundefined 4 5" xfId="53137" xr:uid="{53DB8208-9DB1-4A21-A4B4-3328EFA0D6AC}"/>
    <cellStyle name="SAPBEXundefined 4 6" xfId="53138" xr:uid="{9FC64D81-565B-4DA3-9D5C-75FDC626D61A}"/>
    <cellStyle name="SAPBEXundefined 4 7" xfId="53139" xr:uid="{341AC5A0-0FBA-40B0-A66B-914730FD05C6}"/>
    <cellStyle name="SAPBEXundefined 5" xfId="53140" xr:uid="{AD7007AF-C97A-4652-8060-D06F1685B049}"/>
    <cellStyle name="SAPBEXundefined 5 2" xfId="53141" xr:uid="{35F5BBB1-B273-47E8-ABB2-46AD202A1493}"/>
    <cellStyle name="SAPBEXundefined 5 3" xfId="53142" xr:uid="{1501F348-94F0-4638-AE3F-455D6B7968CB}"/>
    <cellStyle name="SAPBEXundefined 5 4" xfId="53143" xr:uid="{03C5533A-3A73-4B6B-AC0E-CC005A5B36EF}"/>
    <cellStyle name="SAPBEXundefined 5 5" xfId="53144" xr:uid="{574A05A8-43DF-41E6-A747-C8D226BC3447}"/>
    <cellStyle name="SAPBEXundefined 5 6" xfId="53145" xr:uid="{2739BE9E-B4FF-48AF-9A76-E82DA6E3E2F4}"/>
    <cellStyle name="SAPBEXundefined 5 7" xfId="53146" xr:uid="{45993EE2-DB16-478C-AB91-90BD1DB5AA88}"/>
    <cellStyle name="SAPBEXundefined 6" xfId="53147" xr:uid="{BF2CBC1B-C72B-4A8D-9EAC-0793413FD0B5}"/>
    <cellStyle name="SAPBEXundefined 6 2" xfId="53148" xr:uid="{D4DABFFA-1EDC-41B8-A971-D583D2BFB969}"/>
    <cellStyle name="SAPBEXundefined 6 3" xfId="53149" xr:uid="{6065C809-CC5A-45ED-AB2C-A53814E8837B}"/>
    <cellStyle name="SAPBEXundefined 6 4" xfId="53150" xr:uid="{86D1CF03-ED6B-4CFF-A441-B08DB558CC9D}"/>
    <cellStyle name="SAPBEXundefined 6 5" xfId="53151" xr:uid="{277BBB03-5E5E-495A-A967-69171775C1B8}"/>
    <cellStyle name="SAPBEXundefined 6 6" xfId="53152" xr:uid="{732322B2-1704-4FCB-9C71-95143954F94C}"/>
    <cellStyle name="SAPBEXundefined 6 7" xfId="53153" xr:uid="{13FD1A8A-4FC5-4B2B-9E87-9953D3453061}"/>
    <cellStyle name="SAPBEXundefined 7" xfId="53154" xr:uid="{38452705-9DB5-492D-A20D-984CEF50EB80}"/>
    <cellStyle name="SAPBEXundefined 7 2" xfId="53155" xr:uid="{EFFAF40D-D07C-4764-BE2C-15E41354D5B6}"/>
    <cellStyle name="SAPBEXundefined 7 3" xfId="53156" xr:uid="{7E6CFD89-9824-44B1-81C8-60766DF4DCB6}"/>
    <cellStyle name="SAPBEXundefined 7 4" xfId="53157" xr:uid="{1D357966-DA47-4739-9B75-96CD024AA515}"/>
    <cellStyle name="SAPBEXundefined 7 5" xfId="53158" xr:uid="{9B787C9D-3DA3-4E1E-A4CE-19AA4312D582}"/>
    <cellStyle name="SAPBEXundefined 7 6" xfId="53159" xr:uid="{9418DAE4-C671-4680-BBCD-86A470FED9AF}"/>
    <cellStyle name="SAPBEXundefined 7 7" xfId="53160" xr:uid="{1947F9D1-E193-4038-815C-5A63B62895AE}"/>
    <cellStyle name="SAPBEXundefined 8" xfId="53161" xr:uid="{8A9D34C7-0933-4DDD-8DF2-1204C039BEA2}"/>
    <cellStyle name="SAPBEXundefined 8 2" xfId="53162" xr:uid="{F64211D1-024E-40B4-B4F0-6597B3B7B330}"/>
    <cellStyle name="SAPBEXundefined 8 3" xfId="53163" xr:uid="{F256F649-B1EA-44D2-A5F9-487B0F93DC76}"/>
    <cellStyle name="SAPBEXundefined 8 4" xfId="53164" xr:uid="{AB0116CA-4044-4913-888C-EBCE2079D454}"/>
    <cellStyle name="SAPBEXundefined 8 5" xfId="53165" xr:uid="{AE280475-DA8D-40E6-A8E9-67C5F020E877}"/>
    <cellStyle name="SAPBEXundefined 8 6" xfId="53166" xr:uid="{2AF739DF-48B5-4C07-A543-865267FBF0A4}"/>
    <cellStyle name="SAPBEXundefined 8 7" xfId="53167" xr:uid="{6A17C7ED-A67C-40E1-8D92-9348E8F0F017}"/>
    <cellStyle name="SAPBEXundefined 9" xfId="53168" xr:uid="{39D16414-A729-41B1-9D4F-8017D8FDAAB0}"/>
    <cellStyle name="SAPBEXundefined 9 2" xfId="53169" xr:uid="{A7C9A99F-AA12-49DD-B6A2-965E90C20C61}"/>
    <cellStyle name="SAPBEXundefined 9 3" xfId="53170" xr:uid="{7C1D289E-32FA-47A4-AE06-ACB0ADCDC19B}"/>
    <cellStyle name="SAPBEXundefined 9 4" xfId="53171" xr:uid="{9C14C9D0-26F0-46D0-8E3D-F4505FF11F95}"/>
    <cellStyle name="SAPBEXundefined 9 5" xfId="53172" xr:uid="{B05E9F97-4543-4E5B-9111-A325ABD0FC63}"/>
    <cellStyle name="SAPBEXundefined 9 6" xfId="53173" xr:uid="{6431677D-6753-4509-9745-6BCDBBF83A8A}"/>
    <cellStyle name="SAPBEXundefined 9 7" xfId="53174" xr:uid="{956C7A32-F5A9-4CC1-8782-EFC9D4AD5FFF}"/>
    <cellStyle name="SAPBEXundefined_EGAT BS 10" xfId="53175" xr:uid="{8487C339-BA5A-49E9-B840-729F70327D7A}"/>
    <cellStyle name="SCH1" xfId="786" xr:uid="{A3D93720-4688-4004-A11A-AB796D9882A6}"/>
    <cellStyle name="Scientific" xfId="55660" xr:uid="{E29FBC80-F326-445E-886F-F3D0CD518F00}"/>
    <cellStyle name="section" xfId="55661" xr:uid="{0DA866CF-4FFF-4501-AF33-80B16A8AC527}"/>
    <cellStyle name="section head" xfId="787" xr:uid="{17AEF1B3-6732-47ED-B305-D8C863B29829}"/>
    <cellStyle name="Sensitivity" xfId="53176" xr:uid="{4B621BE5-7E5B-40D2-93FA-ADF526D4123A}"/>
    <cellStyle name="Separador de milhares [0]_GM" xfId="55662" xr:uid="{DC440E24-8BDC-4F27-A162-2C1101A0F7FF}"/>
    <cellStyle name="Separador de milhares_Person" xfId="53177" xr:uid="{A3BD4C71-C83C-4756-BA2E-6319EFF45680}"/>
    <cellStyle name="SHADEDSTORES" xfId="788" xr:uid="{2A8D4650-14AF-4998-B7D5-0803D19544EF}"/>
    <cellStyle name="Sheet Title" xfId="53178" xr:uid="{8392BE90-ED3C-4240-9BFE-B1EF8B81E8F3}"/>
    <cellStyle name="SheetHeader1" xfId="53179" xr:uid="{F8D4E091-8405-4DF1-873B-E1C99C5D03C6}"/>
    <cellStyle name="SheetHeader2" xfId="53180" xr:uid="{6E787795-939D-4733-873C-AA6103535011}"/>
    <cellStyle name="Short Date" xfId="53181" xr:uid="{8F2325A3-54AF-42E8-88E5-4F372FCB9FFB}"/>
    <cellStyle name="small border line" xfId="789" xr:uid="{310D1DE0-C61C-4A3A-8545-10FB3FD0099A}"/>
    <cellStyle name="special" xfId="55663" xr:uid="{B6869919-C168-49BB-A1BA-3AF2B97679B8}"/>
    <cellStyle name="specstores" xfId="790" xr:uid="{A3EFD3A0-D1AD-43CE-A3A6-62F98A66E559}"/>
    <cellStyle name="specstores 2" xfId="56031" xr:uid="{F2F7CB57-B1A4-4468-9B37-4B42062894D7}"/>
    <cellStyle name="Standaard_rekenvoorbeeld" xfId="55664" xr:uid="{AC2F84AD-97D8-4693-8C2B-79A358F4BDD9}"/>
    <cellStyle name="Standard" xfId="791" xr:uid="{8DD56D7F-028B-47B4-B462-BB05725AE415}"/>
    <cellStyle name="Style 1" xfId="792" xr:uid="{3EF0D9DD-0E36-4647-836D-F34F627C4935}"/>
    <cellStyle name="Style 1 2" xfId="53182" xr:uid="{BA85938B-6707-4AE4-9BF5-9E127FF739A4}"/>
    <cellStyle name="Style 1 2 2" xfId="53183" xr:uid="{D377DE8D-8D16-4DC9-8D57-54C765D5E496}"/>
    <cellStyle name="Style 1 2 2 2" xfId="53184" xr:uid="{8E53E338-D489-4ACB-BCB5-5475A3E3B1BB}"/>
    <cellStyle name="Style 1 2 3" xfId="53185" xr:uid="{26A8DD4D-7F6E-4796-84A0-6155C47A795E}"/>
    <cellStyle name="Style 1 2 3 2" xfId="53186" xr:uid="{9312B613-D8F9-465D-B096-9DFE3629D4BD}"/>
    <cellStyle name="Style 1 2_EGAT BS 8" xfId="53187" xr:uid="{286311AF-97BC-4D5E-A0AD-82E464BB3037}"/>
    <cellStyle name="Style 1 3" xfId="53188" xr:uid="{B94290FA-CFB9-45AB-8E9D-F2A91EB7828A}"/>
    <cellStyle name="Style 1 3 2" xfId="53189" xr:uid="{E673CC68-458F-4ACF-9E9B-E95E771CD251}"/>
    <cellStyle name="Style 1 3 2 2" xfId="53190" xr:uid="{B8B0C22A-451A-4E55-A71F-DEDC65AA0101}"/>
    <cellStyle name="Style 1 3_EGAT BS 8" xfId="53191" xr:uid="{F8988E77-44E7-48BD-BC5D-7C34CAD5A2E5}"/>
    <cellStyle name="Style 1 4" xfId="53192" xr:uid="{B50546B6-6F14-403A-90EF-1708AB6CDCF1}"/>
    <cellStyle name="Style 1 4 2" xfId="53193" xr:uid="{8800D2F3-B42B-421D-8AA7-A016A7801DEC}"/>
    <cellStyle name="Style 1_2010- RM Budget-RTDM WKTN- 08 12 09" xfId="55665" xr:uid="{A2B937D9-62F8-4161-A117-074DCD43DF74}"/>
    <cellStyle name="Style 2" xfId="793" xr:uid="{1276403D-8175-4501-BD3F-A99626CE2D5F}"/>
    <cellStyle name="Style 21" xfId="55666" xr:uid="{A3AA794D-F526-4298-AD68-ACB6CBB57195}"/>
    <cellStyle name="Style 22" xfId="55667" xr:uid="{33DDA5D4-75F4-420B-8830-ADF4C788C561}"/>
    <cellStyle name="Style 23" xfId="55668" xr:uid="{AC77468A-D1D1-407B-97F5-7B605F3F0F5B}"/>
    <cellStyle name="Style 24" xfId="55669" xr:uid="{7185AC84-D163-4700-9C57-E7DD28008CAE}"/>
    <cellStyle name="Style 25" xfId="55670" xr:uid="{BC431870-BF5B-468A-9794-67E084725343}"/>
    <cellStyle name="Style 26" xfId="55671" xr:uid="{3DBCCA47-DF9E-464A-8F4E-E816C69E17A5}"/>
    <cellStyle name="Style 27" xfId="55672" xr:uid="{A042A52C-7EE8-4B76-8320-F1C86B511DFD}"/>
    <cellStyle name="Style 28" xfId="55673" xr:uid="{EB9130DC-4F71-4517-8A2D-AAF5E68ACECF}"/>
    <cellStyle name="Style 29" xfId="55674" xr:uid="{39E9C5D2-7C05-4B28-8FC3-9E7139AD0D59}"/>
    <cellStyle name="Style 3" xfId="53194" xr:uid="{C26F640F-B67E-4509-AB0F-165AF24C3137}"/>
    <cellStyle name="Style 3 2" xfId="53195" xr:uid="{AA6D38BB-390E-42B3-A6D7-FDD7753ACC9B}"/>
    <cellStyle name="Style 30" xfId="55675" xr:uid="{637B7797-F432-4F9D-ADCD-48495D11AFDC}"/>
    <cellStyle name="Style 31" xfId="55676" xr:uid="{1BAED3DB-235F-4E3F-8623-35F6307C32A8}"/>
    <cellStyle name="Style 4" xfId="53196" xr:uid="{20C49C23-DF1E-4CF2-87E1-5767871B0819}"/>
    <cellStyle name="Style 4 2" xfId="53197" xr:uid="{68326A4E-9B26-4686-9004-B19F2A6429AA}"/>
    <cellStyle name="Style 43" xfId="55677" xr:uid="{500C334C-D0B0-4AD5-83B4-942AD4F1B87A}"/>
    <cellStyle name="Style 64" xfId="55678" xr:uid="{719EFF6E-4CB6-4E43-87EE-DFED2A757E2C}"/>
    <cellStyle name="Style 65" xfId="55679" xr:uid="{C3167CD3-15B4-476A-A92A-B49773F89035}"/>
    <cellStyle name="Style 66" xfId="55680" xr:uid="{1FBE7C15-A128-4F43-BDFE-66F310E9FB99}"/>
    <cellStyle name="Style 67" xfId="55681" xr:uid="{B88E7F4B-D813-46EB-9144-DE8F024607F6}"/>
    <cellStyle name="Style 68" xfId="55682" xr:uid="{ACB59A32-B37F-48BE-B658-A6CF6A00588D}"/>
    <cellStyle name="Style 69" xfId="55683" xr:uid="{375F7D11-2644-4AF5-9537-5FB45C4F5038}"/>
    <cellStyle name="Style 70" xfId="55684" xr:uid="{AF5291FE-C073-4509-8443-8DCE710D0C0E}"/>
    <cellStyle name="Style 71" xfId="55685" xr:uid="{C5B8EA11-8513-4B07-8D94-3BFABA90931F}"/>
    <cellStyle name="style1" xfId="794" xr:uid="{BCB9E105-D315-4423-AF82-220CC3099A6D}"/>
    <cellStyle name="STYLE1 - Style1" xfId="55686" xr:uid="{55A859F7-B42D-42AE-938F-03904D0A5E89}"/>
    <cellStyle name="STYLE1 2" xfId="53198" xr:uid="{68C1BD86-4394-4F95-89B2-595635B2287E}"/>
    <cellStyle name="STYLE1 2 2" xfId="53199" xr:uid="{001598C0-DEB9-4522-B8BA-03682D9AF33D}"/>
    <cellStyle name="STYLE1 3" xfId="53200" xr:uid="{72576893-BEB7-49BC-A6EF-6E2327B00016}"/>
    <cellStyle name="STYLE1 3 2" xfId="53201" xr:uid="{F8629AAA-9374-428B-B59B-AB858BE1B92F}"/>
    <cellStyle name="style1_EGAT BS 8" xfId="53202" xr:uid="{564324A8-3D2A-4E85-848C-EC5AD6F2A279}"/>
    <cellStyle name="Style2" xfId="53203" xr:uid="{C3AC61D8-4D40-4D1E-A75C-086EE19ECE17}"/>
    <cellStyle name="STYLE2 - Style2" xfId="55687" xr:uid="{C53BC34B-A4A7-4FCE-93F2-4A0414AA18C4}"/>
    <cellStyle name="Style3" xfId="53204" xr:uid="{2CFBD6F9-13B1-48B3-AE67-0380FAB4271B}"/>
    <cellStyle name="STYLE3 - Style3" xfId="55688" xr:uid="{116C8941-940A-4A46-B445-6A16F3FAE791}"/>
    <cellStyle name="STYLE4" xfId="55689" xr:uid="{A6AC04AD-7584-4AB7-A27A-2C25243B2505}"/>
    <cellStyle name="STYLE5" xfId="55690" xr:uid="{A8DCB059-2A52-4A50-BA09-FA7788BF2DC6}"/>
    <cellStyle name="STYLE6" xfId="55691" xr:uid="{F611123D-1F2B-4DCB-AA40-432B9159D955}"/>
    <cellStyle name="STYLE7" xfId="55692" xr:uid="{F18B6A13-0EFC-4459-8839-42C6C77B9B58}"/>
    <cellStyle name="STYLE8" xfId="55693" xr:uid="{EDA555EE-7EA7-4DDD-B10A-B58C75F4037B}"/>
    <cellStyle name="subhead" xfId="53205" xr:uid="{9E80DB0E-FFD3-481D-A8F7-7C601DBAF861}"/>
    <cellStyle name="SubHeading" xfId="795" xr:uid="{CB6CF0EF-3C1B-4CC8-B8A8-F557B4C9225D}"/>
    <cellStyle name="Subheading 2" xfId="53206" xr:uid="{C033769E-D405-481E-B3A8-B76D76A5616D}"/>
    <cellStyle name="Subheading 3" xfId="53207" xr:uid="{5FB714C5-D2A8-459E-B667-5C4B112DAF83}"/>
    <cellStyle name="Subheading 4" xfId="53208" xr:uid="{5EABD141-D53C-4349-97C5-48C76A955B7D}"/>
    <cellStyle name="Subheading 5" xfId="53209" xr:uid="{B0CA03C6-ECF5-4A0E-81A6-A59940EC8CFB}"/>
    <cellStyle name="Subheading 6" xfId="53210" xr:uid="{7559E340-9337-4BD7-958F-2348B9A5037F}"/>
    <cellStyle name="Subheading 7" xfId="53211" xr:uid="{C80F45DD-A89A-40A7-A720-801DC2636593}"/>
    <cellStyle name="Subheading_EGAT BS 10" xfId="53212" xr:uid="{E63CC475-4C6D-4B7E-BB6C-783B1150A116}"/>
    <cellStyle name="SubheadingBold" xfId="53213" xr:uid="{655A7DC5-E89E-4A50-8461-D3334F00AE6B}"/>
    <cellStyle name="SubheadingBold 2" xfId="53214" xr:uid="{67DA0FBD-AD54-4BAF-AF4E-6882ADB4D908}"/>
    <cellStyle name="SubheadingBold 3" xfId="53215" xr:uid="{116E440D-5709-4045-BC18-7ED6605463A5}"/>
    <cellStyle name="SubheadingBold 4" xfId="53216" xr:uid="{83E1906D-741C-437A-BF88-255BB9EFD36C}"/>
    <cellStyle name="SubheadingBold 5" xfId="53217" xr:uid="{2655F090-1D7D-45DC-8353-83A21D6EECA3}"/>
    <cellStyle name="SubheadingBold 6" xfId="53218" xr:uid="{C45D9571-6557-4139-A9B7-DC0A447CE6AD}"/>
    <cellStyle name="SubheadingBold 7" xfId="53219" xr:uid="{9B696237-1532-48E2-B94D-8A5BEC3E4911}"/>
    <cellStyle name="SubheadingBold_EGAT BS 10" xfId="53220" xr:uid="{1A7085E9-4BF7-482A-9FD9-A27C391C7EE1}"/>
    <cellStyle name="Subtotal" xfId="796" xr:uid="{CC81818B-6428-44FB-BA6E-275A3529C936}"/>
    <cellStyle name="Subtotal 2" xfId="55694" xr:uid="{13EAF37F-DA5F-437E-A3ED-517616A25074}"/>
    <cellStyle name="Tabelle Text 10" xfId="55695" xr:uid="{30195B5B-68B9-482D-AE28-9873E6B8E998}"/>
    <cellStyle name="Tabelle Zahl 2 10" xfId="55696" xr:uid="{B1602E74-2593-4865-B410-9041E7578E99}"/>
    <cellStyle name="Table Head" xfId="797" xr:uid="{0F9910AA-4A13-485C-975F-0F7232CF78D1}"/>
    <cellStyle name="Table Heading" xfId="53221" xr:uid="{759B0A15-B760-4505-99FD-72CCBBBE3C3A}"/>
    <cellStyle name="Table Source" xfId="798" xr:uid="{4E265E04-1EDE-4889-858D-773A724DA761}"/>
    <cellStyle name="Table Text" xfId="799" xr:uid="{1097D607-8F44-4A3B-B361-97F4C2FE067E}"/>
    <cellStyle name="Table Text 2" xfId="1120" xr:uid="{BFB961E4-A9F3-4590-A9D3-8EF298B2DB86}"/>
    <cellStyle name="Table Text_EGAT BS 8" xfId="53222" xr:uid="{746DC4E6-A633-4E89-A71F-790EB49A4736}"/>
    <cellStyle name="Table Title" xfId="800" xr:uid="{AF592AE3-10ED-41E3-AD27-26D711AC083F}"/>
    <cellStyle name="Table Units" xfId="801" xr:uid="{35EF41F7-D265-492B-8397-F978AEDE8FFF}"/>
    <cellStyle name="Table_Heading2" xfId="53223" xr:uid="{5D166670-1D59-4DB3-A63A-3192BFF1E5DE}"/>
    <cellStyle name="TBC" xfId="53224" xr:uid="{D220D8E1-2B73-414A-BC67-F2413BFFBA19}"/>
    <cellStyle name="TED STANDARD" xfId="802" xr:uid="{7579111A-CF1C-4C48-92DA-F303B0459665}"/>
    <cellStyle name="Testo avviso" xfId="55697" xr:uid="{E2F8C2A8-9CBC-4D32-A651-81C286DFE0B2}"/>
    <cellStyle name="Testo descrittivo" xfId="55698" xr:uid="{2ADE8F0B-E87C-4F4B-A05A-D7216224B6D1}"/>
    <cellStyle name="Text" xfId="55699" xr:uid="{3601F7A3-CFAC-45E0-81FE-42C039D299B3}"/>
    <cellStyle name="Text 1" xfId="803" xr:uid="{30193D8A-B108-4F53-8B17-154B052428F9}"/>
    <cellStyle name="Text 2" xfId="804" xr:uid="{34C7BC34-23C6-4878-8E76-3717FDC33BF7}"/>
    <cellStyle name="Text Head 1" xfId="805" xr:uid="{BC7E48D0-31C6-4048-BA5D-5D827E176553}"/>
    <cellStyle name="Text Head 2" xfId="806" xr:uid="{62C47319-4659-4670-9496-FA2802F70DBD}"/>
    <cellStyle name="Text Indent 1" xfId="807" xr:uid="{822D9549-A8A9-4AAB-98AA-5AB6DAE82393}"/>
    <cellStyle name="Text Indent 2" xfId="808" xr:uid="{1D02CE8E-DC46-4C9F-A0E4-3570979A9408}"/>
    <cellStyle name="Text Indent A" xfId="809" xr:uid="{FFCCF808-A347-4146-8ADE-E69726D54D33}"/>
    <cellStyle name="Text Indent B" xfId="810" xr:uid="{C886FE2C-E6DE-4469-BBE8-C353AB682FAD}"/>
    <cellStyle name="Text Indent B 2" xfId="1121" xr:uid="{A95938B7-7B27-4AED-9F27-98A606DEE607}"/>
    <cellStyle name="Text Indent B 2 2" xfId="53225" xr:uid="{5A37FE2B-AFA5-42C9-8797-17BF0FCDB599}"/>
    <cellStyle name="Text Indent B 2 2 2" xfId="53226" xr:uid="{767C042B-113C-4A04-98AF-0B9544D3AFFF}"/>
    <cellStyle name="Text Indent B 2 3" xfId="53227" xr:uid="{8F10D7AD-3BBF-4DE1-A768-19763BD7ACA6}"/>
    <cellStyle name="Text Indent B 2 3 2" xfId="53228" xr:uid="{C5202AEA-E6D7-4F02-B1DB-4E6A5BC9F63D}"/>
    <cellStyle name="Text Indent B 2_EGAT BS 8" xfId="53229" xr:uid="{1B549644-C85B-4397-80BB-FB244D599779}"/>
    <cellStyle name="Text Indent B 3" xfId="53230" xr:uid="{74998212-3486-4C2C-89F0-41D7B241D52D}"/>
    <cellStyle name="Text Indent B 3 2" xfId="53231" xr:uid="{464DB2A3-F089-427B-9E38-26FAC226680E}"/>
    <cellStyle name="Text Indent B 4" xfId="53232" xr:uid="{F99227C6-BFBF-47D3-B8EB-2A579B77A26C}"/>
    <cellStyle name="Text Indent B 4 2" xfId="53233" xr:uid="{9AE8910C-5C2F-44C7-BE66-2F3908BD7538}"/>
    <cellStyle name="Text Indent B_EGAT BS 8" xfId="53234" xr:uid="{E3F90268-C8DC-4F97-A403-686163B67317}"/>
    <cellStyle name="Text Indent C" xfId="811" xr:uid="{7EBEDC10-5243-4B28-B15F-60F97F75BEBB}"/>
    <cellStyle name="Text Indent C 2" xfId="1122" xr:uid="{60544C23-498F-4D41-A6F9-565836E26BD7}"/>
    <cellStyle name="Text Indent C 2 2" xfId="53235" xr:uid="{3DBCFA98-EF64-4366-A148-9F14280DF736}"/>
    <cellStyle name="Text Indent C 2 2 2" xfId="53236" xr:uid="{BC938248-253F-4EDF-A34B-D2E8A082559B}"/>
    <cellStyle name="Text Indent C 2 3" xfId="53237" xr:uid="{416EDB8C-517B-4AE0-BDA4-2ABCF4F31034}"/>
    <cellStyle name="Text Indent C 2 3 2" xfId="53238" xr:uid="{BB3E07B2-B391-4F4B-8C4A-3B65A9A1FD96}"/>
    <cellStyle name="Text Indent C 2_EGAT BS 8" xfId="53239" xr:uid="{E7D11618-1CEF-4016-B045-E9F4267670E5}"/>
    <cellStyle name="Text Indent C 3" xfId="53240" xr:uid="{9C15B77A-B210-4153-AE9D-C78AD57AF3D9}"/>
    <cellStyle name="Text Indent C 3 2" xfId="53241" xr:uid="{0319FBB3-8506-4F3C-8257-A04B1989F858}"/>
    <cellStyle name="Text Indent C 4" xfId="53242" xr:uid="{786B6C21-F425-4FCC-BB4E-C37D9434DB4F}"/>
    <cellStyle name="Text Indent C 4 2" xfId="53243" xr:uid="{B33FB48A-56F9-4C96-B94A-70C32D7D260B}"/>
    <cellStyle name="Text Indent C 5" xfId="56033" xr:uid="{B4A4910B-A513-4925-AC0B-A37DBFB7CCF7}"/>
    <cellStyle name="Text Indent C 6" xfId="56060" xr:uid="{F2E7DAD4-198A-45EB-806A-791C40A0DF96}"/>
    <cellStyle name="Text Indent C_EGAT BS 8" xfId="53244" xr:uid="{574BDD74-2BAA-4466-AC4E-52FEEDEE9950}"/>
    <cellStyle name="þ_x001d_ðK&amp;‚ý»&amp;{ý_x000b__x0008_n_x0008_B _x0007__x0001__x0001_" xfId="53245" xr:uid="{9EF05333-F959-4B7E-9564-12F3704B0B1D}"/>
    <cellStyle name="þ_x001d_ðK&amp;‚ý»&amp;{ý_x000b__x0008_n_x0008_B_x0009__x0007__x0001__x0001_" xfId="812" xr:uid="{DA7A3971-15AB-4D05-B4A8-403F181DE161}"/>
    <cellStyle name="þ_x001d_ðK&amp;‚ý»&amp;{ý_x000b__x0008_n_x0008_B_x0009__x0007__x0001__x0001_ 2" xfId="53246" xr:uid="{B6738B12-4637-492B-B5BC-37770CD36B5E}"/>
    <cellStyle name="Tickmark" xfId="813" xr:uid="{8A4CC284-DA86-4314-A629-9FA32FCAB714}"/>
    <cellStyle name="Tickmarks" xfId="55700" xr:uid="{151C2ED2-2878-4A8B-BC64-BD5E38CF6AA3}"/>
    <cellStyle name="Times New Roman" xfId="53247" xr:uid="{10484852-22D7-4DB1-8BF3-4A963C0D7000}"/>
    <cellStyle name="Titel" xfId="55701" xr:uid="{E3B3FBE1-33A5-4078-BC92-A569C70302FB}"/>
    <cellStyle name="Title  -  Column" xfId="55702" xr:uid="{BA111360-21E9-4755-8691-3E725B68C54A}"/>
    <cellStyle name="Title 2" xfId="1123" xr:uid="{94B7BBE5-1C38-4805-AD7F-23CDF95AAEFC}"/>
    <cellStyle name="Title 2 2" xfId="53248" xr:uid="{C86C4B0F-F16B-4A13-8A48-1D67E7FCF918}"/>
    <cellStyle name="Title 2 2 2" xfId="53249" xr:uid="{DAEAADF5-1AF0-4289-8C41-9F181373E414}"/>
    <cellStyle name="Title 2 3" xfId="53250" xr:uid="{5AEF5C98-A864-494E-AA96-B1FF00EB621B}"/>
    <cellStyle name="Title 2 3 2" xfId="53251" xr:uid="{884E97F7-D7C3-4A62-A906-B3E9FC688CC1}"/>
    <cellStyle name="Title 2 4" xfId="53252" xr:uid="{99888DEA-D42C-4451-ACD3-705D1B2D95FF}"/>
    <cellStyle name="Title 2 4 2" xfId="53253" xr:uid="{00304A1D-EDBF-4C91-9A36-21E101C2E30F}"/>
    <cellStyle name="Title 2_EGAT BS 8" xfId="53254" xr:uid="{A97E34C4-8318-4FCE-AA09-7A5D663EBE3C}"/>
    <cellStyle name="Title 3" xfId="1124" xr:uid="{CAD9D95D-2C8D-4442-B66C-9D6BC93CCE55}"/>
    <cellStyle name="Title 4" xfId="1125" xr:uid="{718196B9-A432-4CA8-AF78-EE75DAAED1B6}"/>
    <cellStyle name="Title 5" xfId="53255" xr:uid="{D8D103BB-5FEB-4706-AF9D-087191B62939}"/>
    <cellStyle name="Title 6" xfId="53256" xr:uid="{4B166C2C-C54C-4DA8-9D64-2FEACC370749}"/>
    <cellStyle name="Title 7" xfId="53257" xr:uid="{1EF545F1-66AD-4E8D-9D16-C9055CD41504}"/>
    <cellStyle name="Title 8" xfId="53258" xr:uid="{227105A1-F49F-4C55-BCE6-B6DD1FF39190}"/>
    <cellStyle name="Title 9" xfId="53259" xr:uid="{1BD242A2-9A29-455F-B01C-AA39362B362C}"/>
    <cellStyle name="Titles" xfId="55703" xr:uid="{7130FF8C-E445-48D9-BF7D-F5848C5C1669}"/>
    <cellStyle name="Titolo" xfId="55704" xr:uid="{65F1C25A-1507-47A2-A132-C2C6EEEF9BCB}"/>
    <cellStyle name="Titolo 1" xfId="55705" xr:uid="{EB179E26-9669-4864-954B-EE1DCBC6B823}"/>
    <cellStyle name="Titolo 2" xfId="55706" xr:uid="{B4B0BF27-754A-4FC6-8DC5-D4B42D95CC68}"/>
    <cellStyle name="Titolo 3" xfId="55707" xr:uid="{3607E262-C0FB-4ED7-A679-705C0B0F8752}"/>
    <cellStyle name="Titolo 4" xfId="55708" xr:uid="{B7CF3A48-8D5C-4595-BF40-D2E87FF98738}"/>
    <cellStyle name="TOC 1" xfId="814" xr:uid="{870254C3-201D-4E21-A448-C391DB0F650B}"/>
    <cellStyle name="TOC 2" xfId="815" xr:uid="{BEDC857F-67D4-4155-95A6-F2B23AC334B8}"/>
    <cellStyle name="Ton" xfId="55709" xr:uid="{F4C6A3CD-94C5-47B3-86B0-7AD5EC43FAF2}"/>
    <cellStyle name="Totaal" xfId="55710" xr:uid="{37C5E456-9DE6-463F-8CEF-1A2E407BAFCF}"/>
    <cellStyle name="Total 1" xfId="53260" xr:uid="{2CA849BC-E7F2-4D76-82C8-5EE5FAD3E6FE}"/>
    <cellStyle name="Total 1 2" xfId="53261" xr:uid="{1DED7B2C-D2F3-4431-A8DA-5E3E1953C23E}"/>
    <cellStyle name="Total 1 3" xfId="53262" xr:uid="{7824E528-4C48-4599-A624-9213BBAFB814}"/>
    <cellStyle name="Total 2" xfId="1126" xr:uid="{0B9DE510-115D-4469-BFC8-B80A5680405C}"/>
    <cellStyle name="Total 2 10" xfId="53263" xr:uid="{0738037D-AD18-4615-BA7B-B8D16EB561C4}"/>
    <cellStyle name="Total 2 10 2" xfId="53264" xr:uid="{E62E1751-F688-4491-9E6A-01BA64222ACC}"/>
    <cellStyle name="Total 2 10 3" xfId="53265" xr:uid="{C2E65DC2-CE9A-4A56-BCD1-3998D74669FC}"/>
    <cellStyle name="Total 2 10 4" xfId="53266" xr:uid="{931C8E3E-773E-426F-AE5F-569B52AD2A11}"/>
    <cellStyle name="Total 2 10 5" xfId="53267" xr:uid="{F4AFFB02-2C8C-42DB-9052-97BE7FC3AC7C}"/>
    <cellStyle name="Total 2 10 6" xfId="53268" xr:uid="{9A623B90-C3A6-48FD-8371-C8843E359509}"/>
    <cellStyle name="Total 2 10 7" xfId="53269" xr:uid="{9F2BC3E9-9606-4636-B7B6-955FE9E5BB36}"/>
    <cellStyle name="Total 2 11" xfId="53270" xr:uid="{907D23C7-685B-41B9-AAD4-8A3999D20ABD}"/>
    <cellStyle name="Total 2 11 2" xfId="53271" xr:uid="{52CBC2AA-957B-464F-A80E-46BFA5C973F2}"/>
    <cellStyle name="Total 2 11 3" xfId="53272" xr:uid="{B8123FD7-E610-4A79-AD14-201DFF6E4BD8}"/>
    <cellStyle name="Total 2 11 4" xfId="53273" xr:uid="{AAA1308A-E430-4D89-8AE2-6B54FD479F08}"/>
    <cellStyle name="Total 2 11 5" xfId="53274" xr:uid="{EE2A7B60-807E-41DC-9FE0-40D1B7047C9F}"/>
    <cellStyle name="Total 2 11 6" xfId="53275" xr:uid="{2550D35A-325E-4AF6-9C23-6E5B3F74B47E}"/>
    <cellStyle name="Total 2 11 7" xfId="53276" xr:uid="{2C781748-62A5-481E-8373-CA815EB99783}"/>
    <cellStyle name="Total 2 12" xfId="53277" xr:uid="{6B18E325-1E03-4B03-8A3F-1A46DA97365A}"/>
    <cellStyle name="Total 2 12 2" xfId="53278" xr:uid="{AE892C48-CF8A-43E5-BFDE-8865B1FE75EC}"/>
    <cellStyle name="Total 2 12 3" xfId="53279" xr:uid="{E1C81F0F-6611-428C-8ADD-A968BD4B41AB}"/>
    <cellStyle name="Total 2 12 4" xfId="53280" xr:uid="{13E97037-4827-47C0-856A-CF58B5BBBA04}"/>
    <cellStyle name="Total 2 12 5" xfId="53281" xr:uid="{50CA9A9F-64C8-4D50-A89D-FFF700E6F7AA}"/>
    <cellStyle name="Total 2 12 6" xfId="53282" xr:uid="{118C2174-C729-40F8-AC1B-D69473CC40F4}"/>
    <cellStyle name="Total 2 12 7" xfId="53283" xr:uid="{EDBD024E-5D99-4B70-A2CA-A28B73E59388}"/>
    <cellStyle name="Total 2 13" xfId="53284" xr:uid="{F83EF285-14C7-4BBF-80F5-3C6CFD147B8E}"/>
    <cellStyle name="Total 2 14" xfId="53285" xr:uid="{78101966-D83F-4448-AE22-D3548D70219B}"/>
    <cellStyle name="Total 2 15" xfId="53286" xr:uid="{AAD5BA38-32EB-45D7-B7E6-12FF803F52A8}"/>
    <cellStyle name="Total 2 16" xfId="53287" xr:uid="{AFF23444-5F96-4DAB-BC14-DF5235819BF7}"/>
    <cellStyle name="Total 2 17" xfId="53288" xr:uid="{F0EBD112-3147-4A58-850F-DDBBA7EE104A}"/>
    <cellStyle name="Total 2 18" xfId="53289" xr:uid="{5AA3183F-D147-4858-A3A1-A1149C554931}"/>
    <cellStyle name="Total 2 2" xfId="53290" xr:uid="{4D1FAAF0-63E6-4474-BB67-28DCC0D95B59}"/>
    <cellStyle name="Total 2 2 10" xfId="53291" xr:uid="{1CC95005-909C-4E66-BD37-9E0B15D5AFD4}"/>
    <cellStyle name="Total 2 2 11" xfId="53292" xr:uid="{175A5516-D957-44F7-B638-356CA5C4B396}"/>
    <cellStyle name="Total 2 2 12" xfId="53293" xr:uid="{FDD42BB8-19DD-49F0-8860-D250ABBEB214}"/>
    <cellStyle name="Total 2 2 13" xfId="53294" xr:uid="{B890F4B1-52A8-4461-9404-34CDF5DD569A}"/>
    <cellStyle name="Total 2 2 14" xfId="53295" xr:uid="{0B39AF82-C74F-4009-BCB2-A28DE677CECF}"/>
    <cellStyle name="Total 2 2 15" xfId="53296" xr:uid="{20463570-4773-42D6-A43B-35CC693CE421}"/>
    <cellStyle name="Total 2 2 2" xfId="53297" xr:uid="{A391110B-851B-4955-8566-C77ED32417E0}"/>
    <cellStyle name="Total 2 2 2 2" xfId="53298" xr:uid="{01BC6157-18F9-4C56-9C48-3509D8C432ED}"/>
    <cellStyle name="Total 2 2 2 3" xfId="53299" xr:uid="{2B96E68A-8E98-46B9-A694-4C8424DC0E42}"/>
    <cellStyle name="Total 2 2 2 4" xfId="53300" xr:uid="{C1CF32EB-23C4-4C1C-985F-4ECD466DE28F}"/>
    <cellStyle name="Total 2 2 2 5" xfId="53301" xr:uid="{E82C8371-FF2C-47D0-8771-D1A3D140B7CD}"/>
    <cellStyle name="Total 2 2 2 6" xfId="53302" xr:uid="{49FA812A-0E40-494F-A869-22FF7EDF0B36}"/>
    <cellStyle name="Total 2 2 2 7" xfId="53303" xr:uid="{4724E534-168C-480F-9688-05E847A3FD36}"/>
    <cellStyle name="Total 2 2 3" xfId="53304" xr:uid="{B33C6DF7-375E-4D12-A19B-3E317D3848CA}"/>
    <cellStyle name="Total 2 2 3 2" xfId="53305" xr:uid="{ADA45795-8E61-4E6C-B7AE-7E468AAE5DA5}"/>
    <cellStyle name="Total 2 2 3 3" xfId="53306" xr:uid="{71D1F154-5764-4B27-8499-E424A116E9DE}"/>
    <cellStyle name="Total 2 2 3 4" xfId="53307" xr:uid="{F168F601-06EB-4099-8AB8-6EDCCD18DB44}"/>
    <cellStyle name="Total 2 2 3 5" xfId="53308" xr:uid="{9B336620-B607-4CC7-A86F-3C55F74E90BD}"/>
    <cellStyle name="Total 2 2 3 6" xfId="53309" xr:uid="{6F8CEFA1-DEE9-4D67-9263-86621471052C}"/>
    <cellStyle name="Total 2 2 3 7" xfId="53310" xr:uid="{44128D40-EEEA-464E-9DD3-9E1A4B48BCC7}"/>
    <cellStyle name="Total 2 2 4" xfId="53311" xr:uid="{4E17166D-7B08-4386-9C4A-A18A36FF627E}"/>
    <cellStyle name="Total 2 2 4 2" xfId="53312" xr:uid="{D8D03F3E-61A5-4AC5-8723-0BCD41DC6ECD}"/>
    <cellStyle name="Total 2 2 4 3" xfId="53313" xr:uid="{30C65B7E-156C-432B-9F20-30CAEC816883}"/>
    <cellStyle name="Total 2 2 4 4" xfId="53314" xr:uid="{C5812E6C-706E-4E07-A152-A9AFBCD8CF6E}"/>
    <cellStyle name="Total 2 2 4 5" xfId="53315" xr:uid="{8E423CE0-6332-4998-A8CC-33DF340C47A4}"/>
    <cellStyle name="Total 2 2 4 6" xfId="53316" xr:uid="{F520C1B9-7282-4366-901A-B923DF6FDDF7}"/>
    <cellStyle name="Total 2 2 4 7" xfId="53317" xr:uid="{3BF139F1-7DBB-4972-BBFF-DD772121CB7A}"/>
    <cellStyle name="Total 2 2 5" xfId="53318" xr:uid="{C51ABAFE-EF28-4BDF-A631-76B525D4F1F6}"/>
    <cellStyle name="Total 2 2 5 2" xfId="53319" xr:uid="{12347CC8-9943-4B4C-B957-126A1BA8D7DB}"/>
    <cellStyle name="Total 2 2 5 3" xfId="53320" xr:uid="{F5BA90D8-289E-43BA-9613-FEEFB1C48FDF}"/>
    <cellStyle name="Total 2 2 5 4" xfId="53321" xr:uid="{3565ADF1-93D6-433F-88B2-D5949452D49F}"/>
    <cellStyle name="Total 2 2 5 5" xfId="53322" xr:uid="{C3111A7C-12F5-405D-98FC-449F324E25ED}"/>
    <cellStyle name="Total 2 2 5 6" xfId="53323" xr:uid="{75ED1A54-7482-4D37-84AC-94293F8ABCF1}"/>
    <cellStyle name="Total 2 2 5 7" xfId="53324" xr:uid="{19E2F92A-5DAE-4E7C-9518-B0E90FF7ACAB}"/>
    <cellStyle name="Total 2 2 6" xfId="53325" xr:uid="{E87543D8-78D0-4386-B459-59C66CD670A3}"/>
    <cellStyle name="Total 2 2 6 2" xfId="53326" xr:uid="{804F92E6-F74F-4F04-A6CB-FC51602D23D8}"/>
    <cellStyle name="Total 2 2 6 3" xfId="53327" xr:uid="{95D97DA6-0E68-432F-9D21-8DB2CD424E62}"/>
    <cellStyle name="Total 2 2 6 4" xfId="53328" xr:uid="{B1A840B6-876C-4B6E-B727-7CFE9A457745}"/>
    <cellStyle name="Total 2 2 6 5" xfId="53329" xr:uid="{03C74431-EE8C-48D1-B215-5728BD587FEE}"/>
    <cellStyle name="Total 2 2 6 6" xfId="53330" xr:uid="{25E2F91B-0807-4A66-A4D0-3F6ABD098B25}"/>
    <cellStyle name="Total 2 2 6 7" xfId="53331" xr:uid="{AE7A9332-D86F-4957-863F-234C8772D584}"/>
    <cellStyle name="Total 2 2 7" xfId="53332" xr:uid="{B31738AF-3503-4C34-8608-C2ECF6BD4C50}"/>
    <cellStyle name="Total 2 2 7 2" xfId="53333" xr:uid="{9BA364D5-B599-4B42-8E4D-AE8CADCC2CB4}"/>
    <cellStyle name="Total 2 2 7 3" xfId="53334" xr:uid="{8E61D560-3C78-402F-B98A-32D5C43F966C}"/>
    <cellStyle name="Total 2 2 7 4" xfId="53335" xr:uid="{0CD5E0AE-7291-4BE3-A5DE-FCA0759D9693}"/>
    <cellStyle name="Total 2 2 7 5" xfId="53336" xr:uid="{8B8E3EE2-0B52-43DB-9AD7-D2D5BB95762D}"/>
    <cellStyle name="Total 2 2 7 6" xfId="53337" xr:uid="{3B57BB41-D3FB-44CA-9E23-4BADD199B608}"/>
    <cellStyle name="Total 2 2 7 7" xfId="53338" xr:uid="{E8F90052-DCD0-418E-AF31-07DD58A6E30B}"/>
    <cellStyle name="Total 2 2 8" xfId="53339" xr:uid="{B0BA7282-1487-4930-BFE5-04EB472BB247}"/>
    <cellStyle name="Total 2 2 8 2" xfId="53340" xr:uid="{947F7709-EA8E-4344-B2A2-13411DA195BF}"/>
    <cellStyle name="Total 2 2 8 3" xfId="53341" xr:uid="{C96DD91C-A1D7-4307-9B74-A0C8A830A62B}"/>
    <cellStyle name="Total 2 2 8 4" xfId="53342" xr:uid="{3C048B76-E6F3-458A-B9AF-F43EFC83F839}"/>
    <cellStyle name="Total 2 2 8 5" xfId="53343" xr:uid="{12E44651-4E5A-40C9-8C7E-0D8E4EE24F89}"/>
    <cellStyle name="Total 2 2 8 6" xfId="53344" xr:uid="{882551C1-D1E1-4A2D-A7B3-0DBFDA747D26}"/>
    <cellStyle name="Total 2 2 8 7" xfId="53345" xr:uid="{F8F85815-BEEE-4D8B-BC7E-15A67C406E46}"/>
    <cellStyle name="Total 2 2 9" xfId="53346" xr:uid="{C30FC103-2666-4641-9674-F3F66630EB77}"/>
    <cellStyle name="Total 2 2 9 2" xfId="53347" xr:uid="{515F6616-9963-4DD3-A12F-4C323CE96625}"/>
    <cellStyle name="Total 2 2 9 3" xfId="53348" xr:uid="{4A62ABB2-6513-41EA-812D-B7B9251DD5FC}"/>
    <cellStyle name="Total 2 2 9 4" xfId="53349" xr:uid="{1C5B3059-1F86-4AC1-ACDE-68C9D379956E}"/>
    <cellStyle name="Total 2 2 9 5" xfId="53350" xr:uid="{EC79AAD1-9F41-431D-8A35-2EC80AE47337}"/>
    <cellStyle name="Total 2 2 9 6" xfId="53351" xr:uid="{083504C8-188A-4A73-A023-3BA3D740433D}"/>
    <cellStyle name="Total 2 2 9 7" xfId="53352" xr:uid="{A6DFBB60-B22D-43E1-8F84-DEB9BCDEAA37}"/>
    <cellStyle name="Total 2 3" xfId="53353" xr:uid="{42C478C9-071F-469E-8D93-7838D4E68AE6}"/>
    <cellStyle name="Total 2 3 2" xfId="53354" xr:uid="{56B372E7-06F6-4161-9090-8160D4C351F8}"/>
    <cellStyle name="Total 2 4" xfId="53355" xr:uid="{978C40E5-491D-4CCA-9B98-65E9EDAA4C83}"/>
    <cellStyle name="Total 2 4 2" xfId="53356" xr:uid="{AC96B47E-89EE-4B3C-AEB8-F4E354C5E358}"/>
    <cellStyle name="Total 2 4 3" xfId="53357" xr:uid="{D1C5DAA8-B7D3-49E8-BFB9-63C081E0D54B}"/>
    <cellStyle name="Total 2 4 4" xfId="53358" xr:uid="{754A8814-CC27-42D5-8F45-D998BA31A58F}"/>
    <cellStyle name="Total 2 4 5" xfId="53359" xr:uid="{093E9FC1-8E64-4FA7-9A78-91565E75E92B}"/>
    <cellStyle name="Total 2 4 6" xfId="53360" xr:uid="{010F7273-00D7-4D4C-8F25-69D6A4BB8468}"/>
    <cellStyle name="Total 2 4 7" xfId="53361" xr:uid="{B45BC92C-95E9-4FA1-904C-31AB524DA396}"/>
    <cellStyle name="Total 2 5" xfId="53362" xr:uid="{58333045-67DE-41BB-9941-D92000A92BEE}"/>
    <cellStyle name="Total 2 5 2" xfId="53363" xr:uid="{CD018545-1B23-4EEE-AA2E-A10E74677238}"/>
    <cellStyle name="Total 2 5 3" xfId="53364" xr:uid="{F10EC4ED-D63A-494A-B22A-A70D56E3CA05}"/>
    <cellStyle name="Total 2 5 4" xfId="53365" xr:uid="{1F2832E8-DA2E-41FD-BDE0-6F4072B7A972}"/>
    <cellStyle name="Total 2 5 5" xfId="53366" xr:uid="{F8A9E9F5-EBD7-47C0-A5E9-BC0C0BB2DC8B}"/>
    <cellStyle name="Total 2 5 6" xfId="53367" xr:uid="{3EF83313-E20D-45FF-869A-A10A70F607AC}"/>
    <cellStyle name="Total 2 5 7" xfId="53368" xr:uid="{AADABBD8-BF8D-45A5-8247-C0590FFA2A1C}"/>
    <cellStyle name="Total 2 6" xfId="53369" xr:uid="{33AEBA5D-1B7F-4D5F-B972-61CF963D60C2}"/>
    <cellStyle name="Total 2 6 2" xfId="53370" xr:uid="{5A64FB71-F880-48D4-B88A-DC0B1DF38576}"/>
    <cellStyle name="Total 2 6 3" xfId="53371" xr:uid="{2A54815A-62CC-47FC-AC6F-A0A9BBF6068C}"/>
    <cellStyle name="Total 2 6 4" xfId="53372" xr:uid="{4CD3CA42-1C3F-410A-9795-953F01303387}"/>
    <cellStyle name="Total 2 6 5" xfId="53373" xr:uid="{942A1897-E616-4D32-9517-C1BB86ED18F4}"/>
    <cellStyle name="Total 2 6 6" xfId="53374" xr:uid="{A73BF85B-EA61-4758-A8F7-08613B48476A}"/>
    <cellStyle name="Total 2 6 7" xfId="53375" xr:uid="{D5FEDE7F-EE86-468A-BCDF-A3251F9BF722}"/>
    <cellStyle name="Total 2 7" xfId="53376" xr:uid="{361670A6-0B20-4FD0-9270-A853425CFCEB}"/>
    <cellStyle name="Total 2 7 2" xfId="53377" xr:uid="{13852A8B-69D1-4454-9129-DD8D0AD88DA3}"/>
    <cellStyle name="Total 2 7 3" xfId="53378" xr:uid="{3C0181B9-9CFC-4BCC-B9F6-ADD0326AB913}"/>
    <cellStyle name="Total 2 7 4" xfId="53379" xr:uid="{637864FF-6138-4D25-9F07-3EBFB5173E23}"/>
    <cellStyle name="Total 2 7 5" xfId="53380" xr:uid="{41971A1A-12E0-41AA-950D-2E632D2E2A55}"/>
    <cellStyle name="Total 2 7 6" xfId="53381" xr:uid="{E35CFEA2-4584-494E-B7E3-DD44D68D2309}"/>
    <cellStyle name="Total 2 7 7" xfId="53382" xr:uid="{E09B4D97-9787-4367-9A49-FEAFD85C2E4F}"/>
    <cellStyle name="Total 2 8" xfId="53383" xr:uid="{28F4F42C-EADE-469D-A679-9749E649ABF7}"/>
    <cellStyle name="Total 2 8 2" xfId="53384" xr:uid="{CA448188-DF28-4F8B-BA3B-8C10B930C8FA}"/>
    <cellStyle name="Total 2 8 3" xfId="53385" xr:uid="{8E57F663-715B-4166-8990-58151DCA3853}"/>
    <cellStyle name="Total 2 8 4" xfId="53386" xr:uid="{1168A80D-007F-4EDB-BFD4-2B2771DBEB86}"/>
    <cellStyle name="Total 2 8 5" xfId="53387" xr:uid="{D9F87C66-488F-4E57-ADA7-4350B2DC775F}"/>
    <cellStyle name="Total 2 8 6" xfId="53388" xr:uid="{358D194B-5A24-4180-8FB1-3C8CCA78636F}"/>
    <cellStyle name="Total 2 8 7" xfId="53389" xr:uid="{EEB05791-84F1-42C3-9824-D96D8C658ED7}"/>
    <cellStyle name="Total 2 9" xfId="53390" xr:uid="{FF2CF0F6-0312-4B93-9624-EE65F1BDD2FC}"/>
    <cellStyle name="Total 2 9 2" xfId="53391" xr:uid="{3DF8AC43-6CF9-421C-B4EE-B7001417B828}"/>
    <cellStyle name="Total 2 9 3" xfId="53392" xr:uid="{9064EFDB-AF2A-499F-ADB8-A5C61F034F11}"/>
    <cellStyle name="Total 2 9 4" xfId="53393" xr:uid="{657F91D2-A31F-4469-A932-E3CAB7F2BD98}"/>
    <cellStyle name="Total 2 9 5" xfId="53394" xr:uid="{237727E0-E350-4EC8-9364-0430BE781CB2}"/>
    <cellStyle name="Total 2 9 6" xfId="53395" xr:uid="{C1F17DA9-1550-4853-85E4-B6288BC4FB7F}"/>
    <cellStyle name="Total 2 9 7" xfId="53396" xr:uid="{DE3C27B6-A57B-48E3-92A1-43819B0709CD}"/>
    <cellStyle name="Total 2_EGAT BS 10" xfId="53397" xr:uid="{DC3C5316-5F14-4E82-A2C2-E8479B7DF09F}"/>
    <cellStyle name="Total 3" xfId="1127" xr:uid="{207D95BC-5776-4178-857D-C08A72105163}"/>
    <cellStyle name="Total 3 2" xfId="53398" xr:uid="{4C78FE97-74F7-4018-85B5-174391432900}"/>
    <cellStyle name="Total 3 3" xfId="53399" xr:uid="{4287E6AE-5A06-45DA-ADF7-8AB3E3666501}"/>
    <cellStyle name="Total 4" xfId="1128" xr:uid="{DAF9E14F-734D-4D35-AA58-1AA1E21D82E0}"/>
    <cellStyle name="Total 4 2" xfId="53400" xr:uid="{4AA1EDBF-5034-4EB6-890E-B73FE7A8D711}"/>
    <cellStyle name="Total 4 3" xfId="53401" xr:uid="{3218EC76-EDC0-4D6A-9F2C-FDA21AE806D0}"/>
    <cellStyle name="Total 4 4" xfId="53402" xr:uid="{869E4A1B-3811-4367-AC83-06BC75202980}"/>
    <cellStyle name="Total 4 5" xfId="53403" xr:uid="{321C74F2-0B31-4C79-A546-2963B4648768}"/>
    <cellStyle name="Total 4 6" xfId="53404" xr:uid="{13C4722F-FD7C-4DF2-A981-126150368125}"/>
    <cellStyle name="Total 4 7" xfId="53405" xr:uid="{D055A3B8-0BCE-420F-82AF-9EAB69EC44DE}"/>
    <cellStyle name="Total 4_EGAT BS 10" xfId="53406" xr:uid="{D2A92A52-CFBD-4192-A5D7-4A2DB26BE6C5}"/>
    <cellStyle name="Total 5" xfId="53407" xr:uid="{6ECA0066-7B2B-4B46-9D57-1EDE9E2EC179}"/>
    <cellStyle name="Total 6" xfId="53408" xr:uid="{E206630E-78EE-48F0-9D9D-1939337A8930}"/>
    <cellStyle name="Total 7" xfId="53409" xr:uid="{82AD822A-2F87-4725-B3D5-BCCB741F18C7}"/>
    <cellStyle name="Total 8" xfId="53410" xr:uid="{252EEC5C-24F8-4537-B6C6-54BE46D15BC0}"/>
    <cellStyle name="Total 9" xfId="53411" xr:uid="{DA5A047D-CE25-4533-9621-441EB1F1C72D}"/>
    <cellStyle name="Totale" xfId="55711" xr:uid="{7C8C1337-A1CE-4EBF-A0BC-542B9FC7DDC4}"/>
    <cellStyle name="Transfer out" xfId="53412" xr:uid="{B8D5639B-2627-4225-9199-D038E48326CC}"/>
    <cellStyle name="Transfer out 2" xfId="53413" xr:uid="{D8B2CE05-F926-4612-AB50-7C8B44D3704B}"/>
    <cellStyle name="TU" xfId="53414" xr:uid="{EFBBE82F-5B61-45F3-A361-06EAB46CA4E2}"/>
    <cellStyle name="turns the number of whole workdays between two dateœ" xfId="816" xr:uid="{47E55C39-2345-4F6D-A00D-30F9579DAEC3}"/>
    <cellStyle name="turns the number of whole workdays between two dateœ 2" xfId="53415" xr:uid="{7B2A325C-B5E2-4524-B8AD-109C4B0D72B2}"/>
    <cellStyle name="Tusental (0)_laroux" xfId="817" xr:uid="{DBB66DAE-1CF3-4D12-BE5D-F14F79C73A45}"/>
    <cellStyle name="Tusental_laroux" xfId="818" xr:uid="{E85CEF93-B9D3-4CA3-8574-FEDB0B2B6290}"/>
    <cellStyle name="Uitvoer" xfId="55712" xr:uid="{79693B37-B2E3-4530-80B1-AAE6222E2789}"/>
    <cellStyle name="Unit" xfId="53416" xr:uid="{040448C0-4C46-4239-B8E3-30B8BAA4CF8A}"/>
    <cellStyle name="Unprotected" xfId="53417" xr:uid="{0BD9897D-A116-447D-A677-58241EBA3AD4}"/>
    <cellStyle name="UR" xfId="55713" xr:uid="{118843B3-458D-42B5-9674-18066827F84F}"/>
    <cellStyle name="User_Defined_A" xfId="53418" xr:uid="{AE61AA4E-2B8D-41E6-9962-1077C5807565}"/>
    <cellStyle name="Valore non valido" xfId="55714" xr:uid="{A98D83A3-AEED-4FB0-A34D-7E613DDAE909}"/>
    <cellStyle name="Valore valido" xfId="55715" xr:uid="{8C1E4284-4254-424A-9AC1-D24729A0930A}"/>
    <cellStyle name="Valuta (0)" xfId="819" xr:uid="{A37A5CB3-B276-4539-A6CC-AB1D124B5599}"/>
    <cellStyle name="Valuta (0) 2" xfId="55716" xr:uid="{CB2B93A5-4AB2-437C-A5F0-B26B4091F8C2}"/>
    <cellStyle name="Valuta (0)_laroux" xfId="55717" xr:uid="{1C000C1A-DA38-47AE-81CE-D44376D17BEB}"/>
    <cellStyle name="Valuta_00 Magazzini (PdR)" xfId="53419" xr:uid="{6910ACBB-866C-48F9-9AB2-23EBC5D56494}"/>
    <cellStyle name="Valuutta_BINV" xfId="55718" xr:uid="{5CD74C2D-1889-4556-8B94-E18D2B385C4F}"/>
    <cellStyle name="Verklarende tekst" xfId="55719" xr:uid="{E7CC512B-0A04-48D9-A56A-A331BF86D48E}"/>
    <cellStyle name="Vírgula_GM" xfId="55720" xr:uid="{A6DE30B7-2432-4E4A-95B6-3516F2952246}"/>
    <cellStyle name="Volume" xfId="55721" xr:uid="{B9C51859-464F-46FF-9011-69AE7FFF5E63}"/>
    <cellStyle name="W" xfId="820" xr:uid="{49760ED9-CA36-4C96-ACD1-C54AB0EF08E5}"/>
    <cellStyle name="W 2" xfId="55722" xr:uid="{5A286CA0-EFA2-40EC-978C-504E0544A0E0}"/>
    <cellStyle name="W_~1974653" xfId="55723" xr:uid="{2AD957B8-736A-4560-99BA-61CFAE164248}"/>
    <cellStyle name="W_20-2 NAN" xfId="53420" xr:uid="{BD6363D6-48A9-4713-BE71-4C8DA2D8A0F7}"/>
    <cellStyle name="W_20-2 NAN_Book1" xfId="55724" xr:uid="{E9FE6B58-1CB8-4696-B777-F8965F3F9AB8}"/>
    <cellStyle name="W_Analyse Q306" xfId="55725" xr:uid="{A5CBE67D-2DAA-4C59-8E9D-C2A839A93D3C}"/>
    <cellStyle name="W_Analyse Q306_Variance TPC_PL" xfId="55726" xr:uid="{6856949F-4603-444F-B950-2E5F05E7DE44}"/>
    <cellStyle name="W_analyse0406" xfId="55727" xr:uid="{B828E307-C475-4976-A765-8F9E60D28A09}"/>
    <cellStyle name="W_analyse0406_print1" xfId="55728" xr:uid="{668B81C2-7195-4196-8743-93D1F0B5F56D}"/>
    <cellStyle name="W_analysis" xfId="55729" xr:uid="{A7E9B12D-6C8F-4097-ACA0-043E3F013C01}"/>
    <cellStyle name="W_Asset SGI" xfId="55730" xr:uid="{43E61063-26BF-4097-99B3-40A50685A04A}"/>
    <cellStyle name="W_Asset SGI_print1" xfId="55731" xr:uid="{F73BB724-F0FA-42C2-8575-A5868FA2E2C9}"/>
    <cellStyle name="W_AssetAudit1008" xfId="55732" xr:uid="{62060F3E-8B45-4BCF-9A5A-6CA16F21E605}"/>
    <cellStyle name="W_AssetAudit1008_print1" xfId="55733" xr:uid="{41A22C05-A566-4C81-93F9-EDC174132506}"/>
    <cellStyle name="W_AssetAudit1250" xfId="55734" xr:uid="{6A20A17C-E6AC-4B0D-A067-EC41579F25BF}"/>
    <cellStyle name="W_AssetAudit1250_print1" xfId="55735" xr:uid="{7F899D71-C284-42E7-801D-1F1B569CA183}"/>
    <cellStyle name="W_awiTOP_WORK PING-TCC'2007_BS" xfId="55736" xr:uid="{C3540312-B4F3-4605-8D0C-5590DAAA5FBD}"/>
    <cellStyle name="W_B &amp; Z" xfId="1129" xr:uid="{4FD9E0E4-3E4C-48FC-86B7-D2FC8CB40F58}"/>
    <cellStyle name="W_B &amp; Z_Book1" xfId="55737" xr:uid="{6383DB1E-8EE5-4B49-8A6E-32AB252DBE44}"/>
    <cellStyle name="W_B &amp; Z_Complete WP SFC_Q2_Phang " xfId="53421" xr:uid="{85CBEA2F-CCA6-4C32-84E0-BB4B16F4CBB8}"/>
    <cellStyle name="W_B &amp; Z_Construction_Revenue and cost (from nu+ vee)" xfId="55738" xr:uid="{A88E377B-73DF-4E99-988F-817C3242F856}"/>
    <cellStyle name="W_B &amp; Z_F123 SFC Q2'09 New" xfId="53422" xr:uid="{7DC03F53-FC0E-4004-BF31-B435C6EFF453}"/>
    <cellStyle name="W_B &amp; Z_Group BSTE Trial Balance 31.12.09_Update ครั้งที่ 1 (17.1.09)" xfId="53423" xr:uid="{C30324BE-1942-4EA6-A4D7-1656E5E69517}"/>
    <cellStyle name="W_B &amp; Z_Group BSTE Trial Balance 31.12.09_Update ครั้งที่ 1 (17.1.09) 2" xfId="53424" xr:uid="{1E0F2E0E-4459-41D5-9C2D-EFEFB4E7F504}"/>
    <cellStyle name="W_B &amp; Z_K" xfId="53425" xr:uid="{4465E80A-EEF9-4254-9E1B-A66CC42EC8B3}"/>
    <cellStyle name="W_B &amp; Z_MFC-ye08-pakpao" xfId="53426" xr:uid="{73EBF2D4-8D77-4ECF-B561-C43AE47F5139}"/>
    <cellStyle name="W_B &amp; Z_MFC-ye08-pakpao 2" xfId="53427" xr:uid="{79CC6820-D14E-422F-9D70-600AE4174AB4}"/>
    <cellStyle name="W_B &amp; Z_SFC_310310" xfId="53428" xr:uid="{886CA46C-25F0-4673-99AA-5AB14AE03F7F}"/>
    <cellStyle name="W_B &amp; Z_SFC_310310 2" xfId="53429" xr:uid="{CA65FE0B-A064-4AB5-BFA3-CB29D57C101F}"/>
    <cellStyle name="W_B &amp; Z_SFC_Q2_Phang " xfId="53430" xr:uid="{E8C4CB0E-7D34-45A9-B7D5-14422565900E}"/>
    <cellStyle name="W_B &amp; Z_SFC-ye08-N' Beau" xfId="53431" xr:uid="{C629052C-7B5C-433D-AEC9-723D9B35528A}"/>
    <cellStyle name="W_B &amp; Z_SFC-ye08-N' Beau 2" xfId="53432" xr:uid="{58C845EC-F42C-4C24-A1F2-94447E8FB5DF}"/>
    <cellStyle name="W_B &amp; Z_SFC-ye08-N'Bitoey" xfId="53433" xr:uid="{EBEAB453-2AC7-4C01-A75B-6E95B220F04E}"/>
    <cellStyle name="W_B &amp; Z_SFC-ye08-N'Bitoey 2" xfId="53434" xr:uid="{51BCF53D-20AC-4062-B970-82DC3CAB9232}"/>
    <cellStyle name="W_B &amp; Z_SFC-ye08-pakpao" xfId="53435" xr:uid="{4EE4C003-2912-4C68-B23D-7AF0A65CB716}"/>
    <cellStyle name="W_B &amp; Z_SFC-ye08-pakpao_Complete WP SFC_Q2_Phang " xfId="53436" xr:uid="{56549BA7-C452-4C03-B9A9-5BC63FB1BF5D}"/>
    <cellStyle name="W_B &amp; Z_SFC-ye08-pakpao_F123 SFC Q2'09 New" xfId="53437" xr:uid="{022CE061-893D-4008-95E3-694BE88AC5F2}"/>
    <cellStyle name="W_B &amp; Z_SFC-ye08-pakpao_SFC_Q2_Phang " xfId="53438" xr:uid="{0C154955-9545-483F-971B-87B7E684F271}"/>
    <cellStyle name="W_B &amp; Z_SUAD of SFC" xfId="53439" xr:uid="{04DF8030-05BC-403E-B0CF-A279E4031DA5}"/>
    <cellStyle name="W_B &amp; Z_SUAD of SFC 2" xfId="53440" xr:uid="{21B18A82-0F4C-44D9-9396-575BED3C911D}"/>
    <cellStyle name="W_B &amp; Z_Top_SFC 062008" xfId="53441" xr:uid="{81436357-F4D4-4C7A-BFF4-0432E61D9A50}"/>
    <cellStyle name="W_B &amp; Z_Top_SFC 062008 2" xfId="53442" xr:uid="{34FF1C43-F1E6-48A1-B7B8-BE113B5F5EC6}"/>
    <cellStyle name="W_B &amp; Z_V100" xfId="53443" xr:uid="{09D9B464-BFFE-4884-B26C-EC19A28D7F50}"/>
    <cellStyle name="W_B &amp; Z_V100 2" xfId="53444" xr:uid="{21AAEF1E-575B-4A58-8B3D-A0CED10336A4}"/>
    <cellStyle name="W_B &amp; Z_WP ADT YE 09" xfId="53445" xr:uid="{3651E6F1-4D5B-4549-8D6E-3BB7264322A8}"/>
    <cellStyle name="W_B &amp; Z_WP ADT YE 09 2" xfId="53446" xr:uid="{AC6EF05B-B59A-497E-B648-72B8E262A7C9}"/>
    <cellStyle name="W_B &amp; Z_WP SBR 08" xfId="53447" xr:uid="{75955D21-0B97-43B0-9DAA-10FB02B59061}"/>
    <cellStyle name="W_B &amp; Z_WP SBR 08 2" xfId="53448" xr:uid="{C226D4B3-16CF-48ED-9A2C-33F8764ADACE}"/>
    <cellStyle name="W_B &amp; Z_WP SFC Q2' 08" xfId="53449" xr:uid="{A8EF5C8C-B613-4AB7-ACF2-CBF53013098B}"/>
    <cellStyle name="W_B &amp; Z_WP SFC Q2' 08 2" xfId="53450" xr:uid="{AB4E767A-9CBC-45F7-9BB4-5BB4C4F9BF44}"/>
    <cellStyle name="W_Book1" xfId="55739" xr:uid="{CDF088B0-0853-402F-B203-9D08CCB9CC5E}"/>
    <cellStyle name="W_Book2" xfId="55740" xr:uid="{55BA51AA-EFB1-4AB5-94B7-B6AAEB82CC03}"/>
    <cellStyle name="W_Book2_L210-SCT" xfId="55741" xr:uid="{CF4C7D6E-2E3C-46C8-9E0F-2BD37AB54799}"/>
    <cellStyle name="W_CBI-ye06-aom" xfId="53451" xr:uid="{D146D756-25AC-4385-923C-3D4FABC31909}"/>
    <cellStyle name="W_CBI-ye06-aom_Complete WP SFC_Q2_Phang " xfId="53452" xr:uid="{078198F7-715E-4D3D-9079-34DB97731ECD}"/>
    <cellStyle name="W_CBI-ye06-aom_F123 SFC Q2'09 New" xfId="53453" xr:uid="{D45D6181-D673-4A51-88B7-DBBE211160C8}"/>
    <cellStyle name="W_CBI-ye06-aom_Group BSTE Trial Balance 31.12.09_Update ครั้งที่ 1 (17.1.09)" xfId="53454" xr:uid="{BDF3B6B4-5DF9-4823-8CEB-0297E502F9BF}"/>
    <cellStyle name="W_CBI-ye06-aom_Group BSTE Trial Balance 31.12.09_Update ครั้งที่ 1 (17.1.09) 2" xfId="53455" xr:uid="{04246CE0-12A2-4832-BA68-BDA6F267CFDE}"/>
    <cellStyle name="W_CBI-ye06-aom_K" xfId="53456" xr:uid="{75F60279-BCA5-4E06-A95D-D80BB7505647}"/>
    <cellStyle name="W_CBI-ye06-aom_MFC-ye08-pakpao" xfId="53457" xr:uid="{2FF449B8-EB36-4AE9-93CB-23D7B7529BAC}"/>
    <cellStyle name="W_CBI-ye06-aom_MFC-ye08-pakpao 2" xfId="53458" xr:uid="{AE912E48-5CC2-43AD-960A-8225E3972219}"/>
    <cellStyle name="W_CBI-ye06-aom_SFC_Q2_Phang " xfId="53459" xr:uid="{E455FF26-EC25-490D-9454-13CBF44F499B}"/>
    <cellStyle name="W_CBI-ye06-aom_SFC-ye08-N' Beau" xfId="53460" xr:uid="{6701C019-558C-4A8C-9FD4-C8990C2CFB61}"/>
    <cellStyle name="W_CBI-ye06-aom_SFC-ye08-N' Beau 2" xfId="53461" xr:uid="{42CAE160-A558-462B-AABC-FE139075220A}"/>
    <cellStyle name="W_CBI-ye06-aom_SFC-ye08-pakpao" xfId="53462" xr:uid="{D3406330-D7E8-4FEC-BFF7-751DC6D9241E}"/>
    <cellStyle name="W_CBI-ye06-aom_SFC-ye08-pakpao_Complete WP SFC_Q2_Phang " xfId="53463" xr:uid="{FA109786-3F01-43F6-BDA7-8D989B5723C4}"/>
    <cellStyle name="W_CBI-ye06-aom_SFC-ye08-pakpao_F123 SFC Q2'09 New" xfId="53464" xr:uid="{459F3795-0BC3-4E8F-B7E3-3E434BC18C86}"/>
    <cellStyle name="W_CBI-ye06-aom_SFC-ye08-pakpao_SFC_Q2_Phang " xfId="53465" xr:uid="{5A360BA8-1200-4F68-A3D1-A6D5E3A6836D}"/>
    <cellStyle name="W_CBI-ye06-aom_V100" xfId="53466" xr:uid="{EEC28FEE-05AB-4C8B-9D9C-0D6E9EA0CD92}"/>
    <cellStyle name="W_CBI-ye06-aom_V100 2" xfId="53467" xr:uid="{B6187F9E-73DF-4238-BCE1-4E3BEC6DF20C}"/>
    <cellStyle name="W_CBI-ye06-aom_WP SBR 08" xfId="53468" xr:uid="{770853C7-A9B4-4DB9-BC35-3969377ADA83}"/>
    <cellStyle name="W_CBI-ye06-aom_WP SBR 08 2" xfId="53469" xr:uid="{EB6D0E80-212B-4395-B886-815F954ECAF3}"/>
    <cellStyle name="W_Complete WP SFC_Q2_Phang " xfId="53470" xr:uid="{EF0DBD38-6D6B-413A-94D8-FBD3752CBD5E}"/>
    <cellStyle name="W_Confirm_related" xfId="55742" xr:uid="{9F905CA3-9CC4-4DE9-98B8-7511E0CAAADD}"/>
    <cellStyle name="W_ConfirmRelated-30.09.08_CSM" xfId="55743" xr:uid="{AE6B6008-E7E1-4A96-AF0E-CB1FCE5CB794}"/>
    <cellStyle name="W_ConfirmRelated-30.09.08_CSM_print1" xfId="55744" xr:uid="{185972AB-46E8-42F0-8D46-5D76E1EFE249}"/>
    <cellStyle name="W_consoDTBMar" xfId="55745" xr:uid="{853798F9-628A-42F4-BEC1-50B491D408DC}"/>
    <cellStyle name="W_Console1208_Final" xfId="55746" xr:uid="{E83B166D-4448-42E0-AB0D-F254DBB57060}"/>
    <cellStyle name="W_consoq203DTB ConsoByCom Dec06" xfId="55747" xr:uid="{EAEAAAFE-8916-48D6-9860-F72678494C25}"/>
    <cellStyle name="W_Construction_Revenue and cost (from nu+ vee)" xfId="55748" xr:uid="{BDD33C47-3BFC-4DDF-83F0-670CEA87DA86}"/>
    <cellStyle name="W_CPAC_S-YE05-aom" xfId="53471" xr:uid="{914F08FA-36F1-47F4-8D6B-DDE2669C601E}"/>
    <cellStyle name="W_CPAC_S-YE05-aom_Complete WP SFC_Q2_Phang " xfId="53472" xr:uid="{90445C8B-5260-43DA-9FBF-2BB7FF2A4AF1}"/>
    <cellStyle name="W_CPAC_S-YE05-aom_F123 SFC Q2'09 New" xfId="53473" xr:uid="{7482A3B4-EA0F-458C-AED9-D4BBD0743918}"/>
    <cellStyle name="W_CPAC_S-YE05-aom_Group BSTE Trial Balance 31.12.09_Update ครั้งที่ 1 (17.1.09)" xfId="53474" xr:uid="{CF1EC4DD-33B1-46E4-B914-DF0AC89865EA}"/>
    <cellStyle name="W_CPAC_S-YE05-aom_Group BSTE Trial Balance 31.12.09_Update ครั้งที่ 1 (17.1.09) 2" xfId="53475" xr:uid="{93AA2F4B-4734-49F6-8182-5AF43F8C23CD}"/>
    <cellStyle name="W_CPAC_S-YE05-aom_K" xfId="53476" xr:uid="{C884395D-057E-47E2-A09F-13B057326A2C}"/>
    <cellStyle name="W_CPAC_S-YE05-aom_MFC-ye08-pakpao" xfId="53477" xr:uid="{1B17B271-E7AC-4730-A6C4-F2DEA1D63479}"/>
    <cellStyle name="W_CPAC_S-YE05-aom_MFC-ye08-pakpao 2" xfId="53478" xr:uid="{26DF8648-8229-44BB-873D-9EC59B181980}"/>
    <cellStyle name="W_CPAC_S-YE05-aom_SFC_Q2_Phang " xfId="53479" xr:uid="{54AB38F2-086D-4D52-B186-28B49B476339}"/>
    <cellStyle name="W_CPAC_S-YE05-aom_SFC-ye08-N' Beau" xfId="53480" xr:uid="{F240672F-A38A-47AD-81A3-EC384DB492BD}"/>
    <cellStyle name="W_CPAC_S-YE05-aom_SFC-ye08-N' Beau 2" xfId="53481" xr:uid="{770DD651-76B9-4120-B14A-06DB74E046C4}"/>
    <cellStyle name="W_CPAC_S-YE05-aom_SFC-ye08-pakpao" xfId="53482" xr:uid="{E18A216B-3D87-4060-B202-38BA84B336AA}"/>
    <cellStyle name="W_CPAC_S-YE05-aom_SFC-ye08-pakpao_Complete WP SFC_Q2_Phang " xfId="53483" xr:uid="{B320126D-33C4-4F37-9574-754F53106AAD}"/>
    <cellStyle name="W_CPAC_S-YE05-aom_SFC-ye08-pakpao_F123 SFC Q2'09 New" xfId="53484" xr:uid="{CD648A2F-EAF0-4A2A-8E7D-D040887EEED7}"/>
    <cellStyle name="W_CPAC_S-YE05-aom_SFC-ye08-pakpao_SFC_Q2_Phang " xfId="53485" xr:uid="{20E80EFC-F611-47C0-AB87-D9845BECD6E0}"/>
    <cellStyle name="W_CPAC_S-YE05-aom_V100" xfId="53486" xr:uid="{EDF26F9E-94F7-413C-AB1C-1E56D60FB5CF}"/>
    <cellStyle name="W_CPAC_S-YE05-aom_V100 2" xfId="53487" xr:uid="{71977081-9727-494F-B0AB-6B1B2668E833}"/>
    <cellStyle name="W_CPAC_S-YE05-aom_WP SBR 08" xfId="53488" xr:uid="{145DDDB6-23E5-4A86-B299-845B86D97745}"/>
    <cellStyle name="W_CPAC_S-YE05-aom_WP SBR 08 2" xfId="53489" xr:uid="{FC5CA73A-1A06-4462-A4AD-B7B682072A04}"/>
    <cellStyle name="W_CPC 31 Dec 06" xfId="53490" xr:uid="{19EECD89-02E7-47B8-B9A3-3E89FC4A62BE}"/>
    <cellStyle name="W_CPC 31 Dec 06_Complete WP SFC_Q2_Phang " xfId="53491" xr:uid="{FE99C6CD-6409-4BDF-8FFD-4F0295612010}"/>
    <cellStyle name="W_CPC 31 Dec 06_F123 SFC Q2'09 New" xfId="53492" xr:uid="{717050E6-09C1-4A45-9D05-AB8517E639DB}"/>
    <cellStyle name="W_CPC 31 Dec 06_K" xfId="53493" xr:uid="{F6C37CF8-2CCA-4F1A-A255-191B8882DE46}"/>
    <cellStyle name="W_CPC 31 Dec 06_MFC-ye08-pakpao" xfId="53494" xr:uid="{77947094-2708-4042-91D0-7EDAC9D88B79}"/>
    <cellStyle name="W_CPC 31 Dec 06_MFC-ye08-pakpao 2" xfId="53495" xr:uid="{5074E2F3-09A5-4658-BC63-A8E14C00CD75}"/>
    <cellStyle name="W_CPC 31 Dec 06_SFC_Q2_Phang " xfId="53496" xr:uid="{6B85B5A1-B97E-4A65-B14B-404A69BDD013}"/>
    <cellStyle name="W_CPC 31 Dec 06_SFC-ye08-N' Beau" xfId="53497" xr:uid="{777B3A89-B433-4610-806E-C600625C3AD8}"/>
    <cellStyle name="W_CPC 31 Dec 06_SFC-ye08-N' Beau 2" xfId="53498" xr:uid="{73AB57BA-D491-45AC-AEB9-5EAAD87293C0}"/>
    <cellStyle name="W_CPC 31 Dec 06_SFC-ye08-pakpao" xfId="53499" xr:uid="{B309316C-8E86-4881-822C-3D5DEE13E81A}"/>
    <cellStyle name="W_CPC 31 Dec 06_SFC-ye08-pakpao_Complete WP SFC_Q2_Phang " xfId="53500" xr:uid="{43A975EC-F889-4080-AED5-7EF4BCCA85D8}"/>
    <cellStyle name="W_CPC 31 Dec 06_SFC-ye08-pakpao_F123 SFC Q2'09 New" xfId="53501" xr:uid="{8FCDFDDA-AB4E-4CAE-A710-1775CDE3249D}"/>
    <cellStyle name="W_CPC 31 Dec 06_SFC-ye08-pakpao_SFC_Q2_Phang " xfId="53502" xr:uid="{E8F31E02-6B94-43C5-8320-885701CEACE2}"/>
    <cellStyle name="W_CPC 31 Dec 06_V100" xfId="53503" xr:uid="{6DD29798-C4E7-489D-B4B4-FF9020FF4570}"/>
    <cellStyle name="W_CPC 31 Dec 06_V100 2" xfId="53504" xr:uid="{9352707A-D751-4866-8C77-B7D83C56C0C0}"/>
    <cellStyle name="W_CPC 31 Dec 06_WP SBR 08" xfId="53505" xr:uid="{292B56BB-FA56-4F9C-9ED0-90446640DD2B}"/>
    <cellStyle name="W_CPC 31 Dec 06_WP SBR 08 2" xfId="53506" xr:uid="{A95F57AE-B0E1-485D-BA78-3AC33F237BC7}"/>
    <cellStyle name="W_CPC 31 Dec 07-aom" xfId="53507" xr:uid="{C8495FA5-9534-4DE1-B03F-AAEBC71F8D0B}"/>
    <cellStyle name="W_CPC 31 Dec 07-aom_Complete WP SFC_Q2_Phang " xfId="53508" xr:uid="{7F67EDFD-D133-4B30-A9E0-A33D83F51D52}"/>
    <cellStyle name="W_CPC 31 Dec 07-aom_F123 SFC Q2'09 New" xfId="53509" xr:uid="{F391EE2F-46D5-445F-BE86-E75D61350D9B}"/>
    <cellStyle name="W_CPC 31 Dec 07-aom_K" xfId="53510" xr:uid="{BD7644C7-D82B-44E3-8C1F-45E0633CE0C8}"/>
    <cellStyle name="W_CPC 31 Dec 07-aom_MFC-ye08-pakpao" xfId="53511" xr:uid="{002BAB99-3596-46F6-ABD3-56ECE053D7CE}"/>
    <cellStyle name="W_CPC 31 Dec 07-aom_MFC-ye08-pakpao 2" xfId="53512" xr:uid="{016AE5CB-AA77-46D4-B593-4EE191695A96}"/>
    <cellStyle name="W_CPC 31 Dec 07-aom_SFC_Q2_Phang " xfId="53513" xr:uid="{4531E6E1-0E7B-4B6F-B320-26255AE7879F}"/>
    <cellStyle name="W_CPC 31 Dec 07-aom_SFC-ye08-N' Beau" xfId="53514" xr:uid="{32979370-EEAA-408B-A191-41512DA89731}"/>
    <cellStyle name="W_CPC 31 Dec 07-aom_SFC-ye08-N' Beau 2" xfId="53515" xr:uid="{3973DF12-3A35-4291-B8FF-4EAE2A0FF309}"/>
    <cellStyle name="W_CPC 31 Dec 07-aom_SFC-ye08-pakpao" xfId="53516" xr:uid="{794E979C-CF15-4B2A-8C33-420705780482}"/>
    <cellStyle name="W_CPC 31 Dec 07-aom_SFC-ye08-pakpao_Complete WP SFC_Q2_Phang " xfId="53517" xr:uid="{686922CC-E739-448B-825F-F6435CA073C9}"/>
    <cellStyle name="W_CPC 31 Dec 07-aom_SFC-ye08-pakpao_F123 SFC Q2'09 New" xfId="53518" xr:uid="{81DE30B0-B9FE-4808-9AEA-66E29EF9B037}"/>
    <cellStyle name="W_CPC 31 Dec 07-aom_SFC-ye08-pakpao_SFC_Q2_Phang " xfId="53519" xr:uid="{875A136F-8232-4C04-A7BE-035329D9E628}"/>
    <cellStyle name="W_CPC_12.31.05" xfId="53520" xr:uid="{4A6AC7CC-034D-46EE-B9D3-190A76109E7D}"/>
    <cellStyle name="W_CPC_12.31.05_Complete WP SFC_Q2_Phang " xfId="53521" xr:uid="{DBD54905-FDCD-409E-AAA3-D9CD6B4A73BA}"/>
    <cellStyle name="W_CPC_12.31.05_F123 SFC Q2'09 New" xfId="53522" xr:uid="{A3364DC8-998A-4099-86C2-1D79FDDBE9C0}"/>
    <cellStyle name="W_CPC_12.31.05_Group BSTE Trial Balance 31.12.09_Update ครั้งที่ 1 (17.1.09)" xfId="53523" xr:uid="{EB12E548-0D72-4BD7-8E72-193A42542464}"/>
    <cellStyle name="W_CPC_12.31.05_Group BSTE Trial Balance 31.12.09_Update ครั้งที่ 1 (17.1.09) 2" xfId="53524" xr:uid="{8830612F-52AE-4865-939F-B4807550EB07}"/>
    <cellStyle name="W_CPC_12.31.05_K" xfId="53525" xr:uid="{1A58CBA8-E14D-4B49-BBB2-38D91331C3D0}"/>
    <cellStyle name="W_CPC_12.31.05_MFC-ye08-pakpao" xfId="53526" xr:uid="{55AA731D-03CA-43A4-B7F5-7B0073A10AC9}"/>
    <cellStyle name="W_CPC_12.31.05_MFC-ye08-pakpao 2" xfId="53527" xr:uid="{A45E645A-0993-4A80-A5A3-B91C1A141117}"/>
    <cellStyle name="W_CPC_12.31.05_SFC_Q2_Phang " xfId="53528" xr:uid="{4EA55F8A-B043-4AFC-AA25-DEB9DB894A2E}"/>
    <cellStyle name="W_CPC_12.31.05_SFC-ye08-N' Beau" xfId="53529" xr:uid="{39FB27E5-599B-4F16-B18D-59AAE7F0B4E8}"/>
    <cellStyle name="W_CPC_12.31.05_SFC-ye08-N' Beau 2" xfId="53530" xr:uid="{E043EB17-6037-43E9-A566-4031C74537D7}"/>
    <cellStyle name="W_CPC_12.31.05_SFC-ye08-pakpao" xfId="53531" xr:uid="{770C96B4-1191-42A0-98E5-CBFE54553872}"/>
    <cellStyle name="W_CPC_12.31.05_SFC-ye08-pakpao_Complete WP SFC_Q2_Phang " xfId="53532" xr:uid="{24B5DD60-11E7-4729-B645-D12CACA6F088}"/>
    <cellStyle name="W_CPC_12.31.05_SFC-ye08-pakpao_F123 SFC Q2'09 New" xfId="53533" xr:uid="{675D7885-61F0-42A5-8235-4A76A60A58B1}"/>
    <cellStyle name="W_CPC_12.31.05_SFC-ye08-pakpao_SFC_Q2_Phang " xfId="53534" xr:uid="{768E383A-2E06-4402-8C97-121D373D72E2}"/>
    <cellStyle name="W_CPC_12.31.05_V100" xfId="53535" xr:uid="{37EAFF2E-3935-4D0F-B7FD-44D38BF73B99}"/>
    <cellStyle name="W_CPC_12.31.05_V100 2" xfId="53536" xr:uid="{0F37EC48-3B7F-42A4-A065-0D8F8C7D62E1}"/>
    <cellStyle name="W_CPC_12.31.05_WP SBR 08" xfId="53537" xr:uid="{2500EA11-4F62-41D2-8E2E-267B54574064}"/>
    <cellStyle name="W_CPC_12.31.05_WP SBR 08 2" xfId="53538" xr:uid="{91577512-103A-440A-ADFA-4E4C5736D589}"/>
    <cellStyle name="W_CPC-ye06-aom" xfId="53539" xr:uid="{F4D562E7-6B7A-4478-92E5-D934C8BF36EE}"/>
    <cellStyle name="W_CPC-ye06-aom_Complete WP SFC_Q2_Phang " xfId="53540" xr:uid="{4D8C7716-F319-43B7-8FE4-C491B284973D}"/>
    <cellStyle name="W_CPC-ye06-aom_F123 SFC Q2'09 New" xfId="53541" xr:uid="{92F7364E-90B6-4782-B973-5AABCA6FF8F6}"/>
    <cellStyle name="W_CPC-ye06-aom_SFC_Q2_Phang " xfId="53542" xr:uid="{58E5FA4E-3238-44C4-B657-1DF31163C077}"/>
    <cellStyle name="W_CPC-ye08-pak pao" xfId="53543" xr:uid="{4F914D0B-79B0-492A-8E37-76A2530FD83C}"/>
    <cellStyle name="W_CPC-ye08-pak pao_Complete WP SFC_Q2_Phang " xfId="53544" xr:uid="{CB9232D9-6F24-49DC-BE17-7B1015655807}"/>
    <cellStyle name="W_CPC-ye08-pak pao_F123 SFC Q2'09 New" xfId="53545" xr:uid="{098300FA-1C9A-4BC4-A5D2-5CEDE3A9D6EA}"/>
    <cellStyle name="W_CPC-ye08-pak pao_SFC_Q2_Phang " xfId="53546" xr:uid="{8AA6FD81-62C6-41B0-BBCB-EB87DF45ADA9}"/>
    <cellStyle name="W_CPIC 31 Dec 06" xfId="53547" xr:uid="{BA54B366-4EFB-4B14-A2F9-576687A34D9D}"/>
    <cellStyle name="W_CPIC 31 Dec 06_Complete WP SFC_Q2_Phang " xfId="53548" xr:uid="{3C968374-DDC7-43D8-B5CD-880BC2D0F8CF}"/>
    <cellStyle name="W_CPIC 31 Dec 06_F123 SFC Q2'09 New" xfId="53549" xr:uid="{3E11BD34-0DD2-4074-8256-A7A488FD0BAD}"/>
    <cellStyle name="W_CPIC 31 Dec 06_Group BSTE Trial Balance 31.12.09_Update ครั้งที่ 1 (17.1.09)" xfId="53550" xr:uid="{CD3F0628-9C51-4954-9F73-E6CF06BEB759}"/>
    <cellStyle name="W_CPIC 31 Dec 06_Group BSTE Trial Balance 31.12.09_Update ครั้งที่ 1 (17.1.09) 2" xfId="53551" xr:uid="{A9D111C8-BD95-463C-AD2A-871D0FF2EAE0}"/>
    <cellStyle name="W_CPIC 31 Dec 06_K" xfId="53552" xr:uid="{1F030AE8-CB4B-41D8-A823-B9FA74CA0DFC}"/>
    <cellStyle name="W_CPIC 31 Dec 06_SFC_Q2_Phang " xfId="53553" xr:uid="{E3BFC2F6-08A8-461F-863B-01D8FB2B3474}"/>
    <cellStyle name="W_CPIC 31 Dec 06_SFC-ye08-N' Beau" xfId="53554" xr:uid="{0B2B4E97-5ABD-4BE5-A82F-6B539F65D446}"/>
    <cellStyle name="W_CPIC 31 Dec 06_SFC-ye08-N' Beau 2" xfId="53555" xr:uid="{3C1C7904-A769-4964-8BDA-7E5DFCFC5643}"/>
    <cellStyle name="W_CPIC 31 Dec 06_SFC-ye08-pakpao" xfId="53556" xr:uid="{1A2C0CEC-5FCC-4098-9189-29E374AB7C47}"/>
    <cellStyle name="W_CPIC 31 Dec 06_SFC-ye08-pakpao_Complete WP SFC_Q2_Phang " xfId="53557" xr:uid="{8B3AAA08-C20C-46EC-AA60-BE5161F0FF26}"/>
    <cellStyle name="W_CPIC 31 Dec 06_SFC-ye08-pakpao_F123 SFC Q2'09 New" xfId="53558" xr:uid="{45D823EC-AC70-4593-8EEE-7EE39C40C6E3}"/>
    <cellStyle name="W_CPIC 31 Dec 06_SFC-ye08-pakpao_SFC_Q2_Phang " xfId="53559" xr:uid="{736A392C-0808-4F55-B84A-AB07853A4B4C}"/>
    <cellStyle name="W_CPIC 31 Dec 06_V100" xfId="53560" xr:uid="{0ABF3368-5A93-4AD8-B865-FDA8C69E50EF}"/>
    <cellStyle name="W_CPIC 31 Dec 06_V100 2" xfId="53561" xr:uid="{E5EC5B1E-3A05-4DB7-95F4-40D08E4942E4}"/>
    <cellStyle name="W_CPIC 31 Dec 06_WP SBR 08" xfId="53562" xr:uid="{E069D580-A3EC-4AE9-8382-19B105023193}"/>
    <cellStyle name="W_CPIC 31 Dec 06_WP SBR 08 2" xfId="53563" xr:uid="{911C0490-EB77-4107-B664-E4476B4C79D7}"/>
    <cellStyle name="W_CPIC_Test_10.31.06" xfId="53564" xr:uid="{3A860315-6CCE-4252-A483-43BDEEC0C481}"/>
    <cellStyle name="W_CPIC_Test_10.31.06_Complete WP SFC_Q2_Phang " xfId="53565" xr:uid="{CE8C45D4-4635-4173-A4B8-0F49FCEB7209}"/>
    <cellStyle name="W_CPIC_Test_10.31.06_F123 SFC Q2'09 New" xfId="53566" xr:uid="{A5E77E68-8E55-4628-82A4-F775DD40B88D}"/>
    <cellStyle name="W_CPIC_Test_10.31.06_Group BSTE Trial Balance 31.12.09_Update ครั้งที่ 1 (17.1.09)" xfId="53567" xr:uid="{A8D25C4A-2DDC-42A0-BA19-E951B5466AE3}"/>
    <cellStyle name="W_CPIC_Test_10.31.06_Group BSTE Trial Balance 31.12.09_Update ครั้งที่ 1 (17.1.09) 2" xfId="53568" xr:uid="{4C506745-11CD-42C5-8A60-BA9ACEF9AE78}"/>
    <cellStyle name="W_CPIC_Test_10.31.06_K" xfId="53569" xr:uid="{B30A6C20-3BB3-4E35-B5E5-B7055451EC33}"/>
    <cellStyle name="W_CPIC_Test_10.31.06_MFC-ye08-pakpao" xfId="53570" xr:uid="{59918220-C0B1-4C04-AF9F-AC950D9EE090}"/>
    <cellStyle name="W_CPIC_Test_10.31.06_MFC-ye08-pakpao 2" xfId="53571" xr:uid="{D8257AF8-5690-476F-8FBD-E9D4B209DCB2}"/>
    <cellStyle name="W_CPIC_Test_10.31.06_SFC_Q2_Phang " xfId="53572" xr:uid="{5622B900-7F13-4C1B-BF6F-A00FBF04BE10}"/>
    <cellStyle name="W_CPIC_Test_10.31.06_SFC-ye08-N' Beau" xfId="53573" xr:uid="{9DC54073-7149-46F1-A5E4-620BF9576CF6}"/>
    <cellStyle name="W_CPIC_Test_10.31.06_SFC-ye08-N' Beau 2" xfId="53574" xr:uid="{D7BA01A2-74DA-41BC-87B3-050E4BEFAE2F}"/>
    <cellStyle name="W_CPIC_Test_10.31.06_SFC-ye08-pakpao" xfId="53575" xr:uid="{B0EC6ACE-2391-43C6-B989-9385DB586508}"/>
    <cellStyle name="W_CPIC_Test_10.31.06_SFC-ye08-pakpao_Complete WP SFC_Q2_Phang " xfId="53576" xr:uid="{55625496-FA79-41D6-86CD-F50BEBD16DA0}"/>
    <cellStyle name="W_CPIC_Test_10.31.06_SFC-ye08-pakpao_F123 SFC Q2'09 New" xfId="53577" xr:uid="{0F06925A-8712-4ED9-BABC-0EE2354390BA}"/>
    <cellStyle name="W_CPIC_Test_10.31.06_SFC-ye08-pakpao_SFC_Q2_Phang " xfId="53578" xr:uid="{8001320B-2322-4D29-9120-A3557974A2E1}"/>
    <cellStyle name="W_CPIC_Test_10.31.06_V100" xfId="53579" xr:uid="{2DCE193D-3D11-4C19-8C73-3B7FB3CB9A05}"/>
    <cellStyle name="W_CPIC_Test_10.31.06_V100 2" xfId="53580" xr:uid="{01046B32-5A6D-4B85-ACDE-620BA9D4E9B2}"/>
    <cellStyle name="W_CPIC_Test_10.31.06_WP SBR 08" xfId="53581" xr:uid="{2F186407-F98B-4894-922F-E2B34A6F81CE}"/>
    <cellStyle name="W_CPIC_Test_10.31.06_WP SBR 08 2" xfId="53582" xr:uid="{D8800499-E8A1-4797-8861-86DEAF7C89CB}"/>
    <cellStyle name="W_CPIC'05_update" xfId="53583" xr:uid="{48017BF4-A655-430E-A4B8-3EC977F97774}"/>
    <cellStyle name="W_CPIC'05_update_Complete WP SFC_Q2_Phang " xfId="53584" xr:uid="{4F48D6ED-EDB9-4087-8740-695ECD018C23}"/>
    <cellStyle name="W_CPIC'05_update_F123 SFC Q2'09 New" xfId="53585" xr:uid="{9C1024FC-22BE-4C83-AAA9-0985F9700DA1}"/>
    <cellStyle name="W_CPIC'05_update_Group BSTE Trial Balance 31.12.09_Update ครั้งที่ 1 (17.1.09)" xfId="53586" xr:uid="{6C9891FE-C7B9-41F3-ACA3-3DFF756F7330}"/>
    <cellStyle name="W_CPIC'05_update_Group BSTE Trial Balance 31.12.09_Update ครั้งที่ 1 (17.1.09) 2" xfId="53587" xr:uid="{13A6A909-6B24-42E4-8F23-E941ADA9BEC2}"/>
    <cellStyle name="W_CPIC'05_update_K" xfId="53588" xr:uid="{8EA16692-D5E7-4CF7-A59B-4B6E6F7D5989}"/>
    <cellStyle name="W_CPIC'05_update_MFC-ye08-pakpao" xfId="53589" xr:uid="{E4679DA9-12CF-456E-B998-670C869557D2}"/>
    <cellStyle name="W_CPIC'05_update_MFC-ye08-pakpao 2" xfId="53590" xr:uid="{8B36C8B1-62B7-4E1B-94A4-71611B10BBA4}"/>
    <cellStyle name="W_CPIC'05_update_SFC_Q2_Phang " xfId="53591" xr:uid="{148401B9-11E4-4B65-A491-C7DC272A7BC3}"/>
    <cellStyle name="W_CPIC'05_update_SFC-ye08-N' Beau" xfId="53592" xr:uid="{0CD9C5B9-7996-4AE1-BDC8-F2439DC38BD7}"/>
    <cellStyle name="W_CPIC'05_update_SFC-ye08-N' Beau 2" xfId="53593" xr:uid="{1A5E603E-65E7-4954-A12B-215EC2C4CA9D}"/>
    <cellStyle name="W_CPIC'05_update_SFC-ye08-pakpao" xfId="53594" xr:uid="{C3A20746-4D4D-4B7D-A8C8-6C4BD5A12B90}"/>
    <cellStyle name="W_CPIC'05_update_SFC-ye08-pakpao_Complete WP SFC_Q2_Phang " xfId="53595" xr:uid="{425084CD-8741-41AB-8241-7BCBC2A693FB}"/>
    <cellStyle name="W_CPIC'05_update_SFC-ye08-pakpao_F123 SFC Q2'09 New" xfId="53596" xr:uid="{1CA4E78F-BE0D-49B4-BC92-830104F082F7}"/>
    <cellStyle name="W_CPIC'05_update_SFC-ye08-pakpao_SFC_Q2_Phang " xfId="53597" xr:uid="{C62516C7-348B-40C1-A419-BDEECFF80AEE}"/>
    <cellStyle name="W_CPIC'05_update_V100" xfId="53598" xr:uid="{E9061337-EB19-4FA2-B46B-52E3D63842E8}"/>
    <cellStyle name="W_CPIC'05_update_V100 2" xfId="53599" xr:uid="{CBEB05A5-4470-4CB9-8F6E-7D7F7DC5017A}"/>
    <cellStyle name="W_CPIC'05_update_WP SBR 08" xfId="53600" xr:uid="{AB42DC8D-15E6-47F5-B914-390C5EB0226C}"/>
    <cellStyle name="W_CPIC'05_update_WP SBR 08 2" xfId="53601" xr:uid="{3EAE4AE8-24B1-467A-A55F-0B98C9932F64}"/>
    <cellStyle name="W_CPIC-ye07-pakpao" xfId="53602" xr:uid="{F7E59E1A-BF64-47A5-AFE8-471AF786FC73}"/>
    <cellStyle name="W_CPIC-ye07-pakpao_Complete WP SFC_Q2_Phang " xfId="53603" xr:uid="{6F258005-FCB7-419C-9BFC-287F6BF79B44}"/>
    <cellStyle name="W_CPIC-ye07-pakpao_F123 SFC Q2'09 New" xfId="53604" xr:uid="{B7B98241-9337-4214-AE77-480C57F21829}"/>
    <cellStyle name="W_CPIC-ye07-pakpao_SFC_Q2_Phang " xfId="53605" xr:uid="{AB3499EA-0A25-488F-824A-C98B0C787406}"/>
    <cellStyle name="W_CSM-Vouch" xfId="55749" xr:uid="{0242993B-CBFD-4F8B-91EB-DA21CE7607F8}"/>
    <cellStyle name="W_CurCon12-2007-ให้ Auditor" xfId="55750" xr:uid="{2C17B8E1-F009-4E62-8D7F-2DC90EA40C07}"/>
    <cellStyle name="W_CurCon12-2007-ให้ Auditor_print1" xfId="55751" xr:uid="{EE554181-9934-4762-ADB0-B725DE802F9E}"/>
    <cellStyle name="W_defer clr.diff" xfId="55752" xr:uid="{3B3252D8-8FF9-47C8-9C8C-F8387D4D7DFB}"/>
    <cellStyle name="W_defer clr.diff_print1" xfId="55753" xr:uid="{24B8D92E-A2D5-457B-9025-6CBDF9B24D6A}"/>
    <cellStyle name="W_defer income tax" xfId="55754" xr:uid="{43C06496-4F5F-4A28-A71E-B7AAE42ACAAF}"/>
    <cellStyle name="W_defer income tax_print1" xfId="55755" xr:uid="{E473F226-73DB-4669-92E1-2A6F85188ED0}"/>
    <cellStyle name="W_Depre" xfId="55756" xr:uid="{53725ECA-29CD-4B9A-8CB0-869582025498}"/>
    <cellStyle name="W_Depre 2" xfId="55757" xr:uid="{A0B3C3E7-D9D2-4B3E-B9D3-03F120F5EC5C}"/>
    <cellStyle name="W_Depre_TB_Q3'09" xfId="55758" xr:uid="{010799D5-262A-42DF-8AF2-2CD7368AC7C5}"/>
    <cellStyle name="W_detail2 (1)" xfId="55759" xr:uid="{58236048-3F8F-49B1-B2AF-C55D04C93086}"/>
    <cellStyle name="W_Detailasset2008" xfId="55760" xr:uid="{3A2F816D-5416-45B1-BAC3-47062E57150A}"/>
    <cellStyle name="W_Detailasset2008_print1" xfId="55761" xr:uid="{2332E1BC-FBD2-48F9-BFE9-A4DA69E20FE9}"/>
    <cellStyle name="W_Edited Pages 2 and 23.1" xfId="55762" xr:uid="{A0671317-A8FF-4519-8AC2-4AEB9DE16F5C}"/>
    <cellStyle name="W_F-1,2,3 SCC 2009" xfId="55763" xr:uid="{5D5BC11D-2705-4B4B-BF69-135FFC58E564}"/>
    <cellStyle name="W_F123" xfId="1130" xr:uid="{909BBECF-F9A4-479F-9DDF-10A18D439D98}"/>
    <cellStyle name="W_F123 SFC Q2'09 New" xfId="53606" xr:uid="{8F05E34A-5EB3-4A96-BFBD-79D3F9D65DD1}"/>
    <cellStyle name="W_F123_Book1" xfId="55764" xr:uid="{1E298164-A73E-411E-9892-9B1D76373E08}"/>
    <cellStyle name="W_F123_Complete WP SFC_Q2_Phang " xfId="53607" xr:uid="{26227A7A-5305-476A-87CB-B5BB7533BAA6}"/>
    <cellStyle name="W_F123_F123 SFC Q2'09 New" xfId="53608" xr:uid="{7ED751BE-E6CA-4F11-B5C1-057EF6BC9FF5}"/>
    <cellStyle name="W_F123_SFC_Q2_Phang " xfId="53609" xr:uid="{2C5AB62E-1DB4-4687-9553-A63C015EC485}"/>
    <cellStyle name="W_FA" xfId="53610" xr:uid="{2B39B87D-ACAE-4525-80DF-A3545971D0FF}"/>
    <cellStyle name="W_FA_Complete WP SFC_Q2_Phang " xfId="53611" xr:uid="{FD182BC2-0A16-4626-8274-99A35BB044A3}"/>
    <cellStyle name="W_FA_F123 SFC Q2'09 New" xfId="53612" xr:uid="{50D0843F-87F3-49D6-A788-D1AF266B2556}"/>
    <cellStyle name="W_FA_K" xfId="53613" xr:uid="{E5614878-8548-4786-9F85-3873004076B0}"/>
    <cellStyle name="W_FA_MFC-ye08-pakpao" xfId="53614" xr:uid="{136BAD4C-3FC2-4518-8F69-0CE8FB161065}"/>
    <cellStyle name="W_FA_MFC-ye08-pakpao 2" xfId="53615" xr:uid="{94E4F577-6C29-45B9-9A48-29C26242E789}"/>
    <cellStyle name="W_FA_SFC_Q2_Phang " xfId="53616" xr:uid="{168777AB-1FF7-4704-858C-17A8F2FB9961}"/>
    <cellStyle name="W_FA_SFC-ye08-N' Beau" xfId="53617" xr:uid="{966764DD-473B-4676-8DE5-5AED8B95E0F2}"/>
    <cellStyle name="W_FA_SFC-ye08-N' Beau 2" xfId="53618" xr:uid="{C842EBB2-B5F7-45F4-926E-3626D7DFDC59}"/>
    <cellStyle name="W_FA_SFC-ye08-pakpao" xfId="53619" xr:uid="{5029570B-941B-4E2E-BF0F-FAFFF7A6F7DB}"/>
    <cellStyle name="W_FA_SFC-ye08-pakpao_Complete WP SFC_Q2_Phang " xfId="53620" xr:uid="{24BCD279-6F33-459D-99AB-EB2DBD30B407}"/>
    <cellStyle name="W_FA_SFC-ye08-pakpao_F123 SFC Q2'09 New" xfId="53621" xr:uid="{1688C80D-7916-43B8-A27E-72D06465B503}"/>
    <cellStyle name="W_FA_SFC-ye08-pakpao_SFC_Q2_Phang " xfId="53622" xr:uid="{F2FA7BFC-F70F-483D-9372-092F1ACB15F4}"/>
    <cellStyle name="W_Form_CAPEX_TPC_INdo" xfId="55765" xr:uid="{2BCCAE80-C8CA-4B0A-8A7C-6B469EEC3543}"/>
    <cellStyle name="W_FORM_Conso_TPC FY 2009-Q409" xfId="55766" xr:uid="{1419ED56-9A95-466B-8EF5-E6F7C65D268A}"/>
    <cellStyle name="W_FORM_ConsoNote ForBU" xfId="55767" xr:uid="{5349FDAB-0252-4D54-8766-C72F1766F5C2}"/>
    <cellStyle name="W_FORM_ConsoNote ForBU_print1" xfId="55768" xr:uid="{A6D60DFF-865F-4F61-A85C-0B4FAEE100A9}"/>
    <cellStyle name="W_from Vee (version 1)" xfId="55769" xr:uid="{C5709DD0-A41C-4348-B92E-F1B6C25E6344}"/>
    <cellStyle name="W_from Vee (version 1)_Book1" xfId="55770" xr:uid="{468AD540-8977-4796-BE06-71B3EE78B99F}"/>
    <cellStyle name="W_FS IQA 2008" xfId="55771" xr:uid="{4B436602-84F8-418F-9BDC-713F3EA6E96B}"/>
    <cellStyle name="W_FS_08.05" xfId="55772" xr:uid="{D47AAA84-4CB0-4671-ABE9-FDED33E2A955}"/>
    <cellStyle name="W_FS_IRHE_June_11" xfId="55773" xr:uid="{50B78A85-4F5F-47C6-B641-482F14B5FEB1}"/>
    <cellStyle name="W_FS_IRHE_June_11_03.08.11" xfId="55774" xr:uid="{708E098C-16F7-4250-8439-1505980E4B90}"/>
    <cellStyle name="W_FS_SCC Analysis Q2-06 Value" xfId="55775" xr:uid="{47C21BEB-0439-4F81-A199-EA4CE1031C0D}"/>
    <cellStyle name="W_FS_SCC Analysis Q3-06 value" xfId="55776" xr:uid="{54B6FAD5-25C5-4890-8BBF-A5F8B4F5C9A7}"/>
    <cellStyle name="W_FS_SCC Analysis Q4-06 Value" xfId="55777" xr:uid="{635A17F2-8A79-4AB1-BD70-084942A50186}"/>
    <cellStyle name="W_FS_SCC Analysis Value" xfId="55778" xr:uid="{0F40F6CA-0723-434A-8ADF-3CC09FFD5F70}"/>
    <cellStyle name="W_FS_SCC Analysis_Value" xfId="55779" xr:uid="{A0C34925-A70B-4FA6-9BEA-A71B2D88A016}"/>
    <cellStyle name="W_fs31.12.07-sbr" xfId="53623" xr:uid="{DE905AFB-BA0E-4620-BB72-CCB258F7D0E5}"/>
    <cellStyle name="W_fs31.12.07-sbr 2" xfId="53624" xr:uid="{531A7A4E-5CB0-4B7D-AF4A-E83A67E03F6C}"/>
    <cellStyle name="W_G300_fixed assets" xfId="55780" xr:uid="{87E6CBB1-392B-437A-96F6-36CDD687584D}"/>
    <cellStyle name="W_Group BSTE Trial Balance 31.12.09_Update ครั้งที่ 1 (17.1.09)" xfId="53625" xr:uid="{C7E3934D-9DBB-402C-956E-E9141D1F6E07}"/>
    <cellStyle name="W_Group BSTE Trial Balance 31.12.09_Update ครั้งที่ 1 (17.1.09) 2" xfId="53626" xr:uid="{98EA7552-A976-4167-BE60-0380325880CD}"/>
    <cellStyle name="W_GROUP_TB-SCC_Q2'08-now" xfId="55781" xr:uid="{19CB6254-E3FF-4DC8-86BD-BB6544A37840}"/>
    <cellStyle name="W_GroupNew" xfId="55782" xr:uid="{7804EBC0-EFCD-4F4F-8725-23E03902299D}"/>
    <cellStyle name="W_Interest expense Thai MFC" xfId="53627" xr:uid="{CFFBB7D0-4BF8-4F40-95B7-DFEBD26CFA77}"/>
    <cellStyle name="W_Interest expense Thai MFC_Complete WP SFC_Q2_Phang " xfId="53628" xr:uid="{55FFC12A-626D-43E7-9550-F65E43ED536A}"/>
    <cellStyle name="W_Interest expense Thai MFC_F123 SFC Q2'09 New" xfId="53629" xr:uid="{209AA7DE-BFDA-46BF-A34F-0DE02BF41121}"/>
    <cellStyle name="W_Interest expense Thai MFC_K" xfId="53630" xr:uid="{BF0BD069-33C9-4E2F-839F-CCFF3A0D2BA2}"/>
    <cellStyle name="W_Interest expense Thai MFC_MFC-ye08-pakpao" xfId="53631" xr:uid="{2C545396-518A-43F1-A831-47187B916994}"/>
    <cellStyle name="W_Interest expense Thai MFC_MFC-ye08-pakpao 2" xfId="53632" xr:uid="{0332C4D6-88F8-4DDE-818A-2C520388E018}"/>
    <cellStyle name="W_Interest expense Thai MFC_SFC_Q2_Phang " xfId="53633" xr:uid="{693B1FC2-C548-4604-9047-F2ED18B31500}"/>
    <cellStyle name="W_Interest expense Thai MFC_SFC-ye08-N' Beau" xfId="53634" xr:uid="{567504E6-87BF-47BC-A7B2-0B916CCF2E14}"/>
    <cellStyle name="W_Interest expense Thai MFC_SFC-ye08-N' Beau 2" xfId="53635" xr:uid="{D0EA079D-F4AD-4D67-8674-9992CDE9CC4B}"/>
    <cellStyle name="W_Interest expense Thai MFC_SFC-ye08-pakpao" xfId="53636" xr:uid="{A32CAA4A-D614-41D0-B058-EC37AC5287E9}"/>
    <cellStyle name="W_Interest expense Thai MFC_SFC-ye08-pakpao_Complete WP SFC_Q2_Phang " xfId="53637" xr:uid="{3CB6721C-1D2E-4D41-AE7C-659EFD8A4CEB}"/>
    <cellStyle name="W_Interest expense Thai MFC_SFC-ye08-pakpao_F123 SFC Q2'09 New" xfId="53638" xr:uid="{FD8562E1-214A-4BBA-BD5D-44451994E80F}"/>
    <cellStyle name="W_Interest expense Thai MFC_SFC-ye08-pakpao_SFC_Q2_Phang " xfId="53639" xr:uid="{42BD18DE-B823-42EA-BFEA-60A5724B8DD0}"/>
    <cellStyle name="W_Interest expense Thai MFC_V100" xfId="53640" xr:uid="{497F7CAC-5FC4-4725-8D00-DC5B23716965}"/>
    <cellStyle name="W_Interest expense Thai MFC_V100 2" xfId="53641" xr:uid="{23C150E5-89ED-44FD-852F-973550A5EC1D}"/>
    <cellStyle name="W_Interest expense Thai MFC_WP SBR 08" xfId="53642" xr:uid="{97464B07-4287-43C3-AE82-782C732E7608}"/>
    <cellStyle name="W_Interest expense Thai MFC_WP SBR 08 2" xfId="53643" xr:uid="{18D258C3-B6ED-4C9C-B621-BA536FA3452A}"/>
    <cellStyle name="W_IRHE_ConsoSheets &amp; Covenants Check_3Q10" xfId="55783" xr:uid="{B3B8FF0E-5ECB-43D7-BB30-001287B925F5}"/>
    <cellStyle name="W_IRHE-MIS_05_2011_Jun Est" xfId="55784" xr:uid="{BB48107F-D060-405B-A49A-926A10366A77}"/>
    <cellStyle name="W_K" xfId="53644" xr:uid="{E03338BF-B371-41FA-9012-C541676BF600}"/>
    <cellStyle name="W_K200-CPIC" xfId="53645" xr:uid="{E516551F-6452-4C21-8705-87AAD2B749AF}"/>
    <cellStyle name="W_K200-CPIC_Complete WP SFC_Q2_Phang " xfId="53646" xr:uid="{9F287D99-6613-43E7-AB74-CC6AE9564AB7}"/>
    <cellStyle name="W_K200-CPIC_F123 SFC Q2'09 New" xfId="53647" xr:uid="{DF48E4F0-4530-4E06-AAAF-031B174C4B91}"/>
    <cellStyle name="W_K200-CPIC_SFC_Q2_Phang " xfId="53648" xr:uid="{4FC4C400-5C51-4E67-9828-DB56CE1FF165}"/>
    <cellStyle name="W_L" xfId="1131" xr:uid="{855A065A-02A4-4774-BEBB-2F1C1ADB8756}"/>
    <cellStyle name="W_L_Book1" xfId="55785" xr:uid="{B78C67C6-8473-49B4-8CB7-C2131B7A9E0B}"/>
    <cellStyle name="W_L_Complete WP SFC_Q2_Phang " xfId="53649" xr:uid="{6C2B6DCD-7725-4D68-814D-EBF095C4006B}"/>
    <cellStyle name="W_L_F123 SFC Q2'09 New" xfId="53650" xr:uid="{97F3DC32-BD31-4464-8B92-F857AD93569B}"/>
    <cellStyle name="W_L_SFC_Q2_Phang " xfId="53651" xr:uid="{3E2EF479-D55E-4A96-B2DF-3BB1891760FF}"/>
    <cellStyle name="W_L100 and V100 Thai MFC" xfId="53652" xr:uid="{83D06B8E-AC9B-4B2E-9648-2139F8947AE8}"/>
    <cellStyle name="W_L100 and V100 Thai MFC_Complete WP SFC_Q2_Phang " xfId="53653" xr:uid="{5F8BE239-5054-469D-A3C4-DDBCDF59E032}"/>
    <cellStyle name="W_L100 and V100 Thai MFC_F123 SFC Q2'09 New" xfId="53654" xr:uid="{328C2185-D9A5-4E15-87C8-3471BBC6BD91}"/>
    <cellStyle name="W_L100 and V100 Thai MFC_Group BSTE Trial Balance 31.12.09_Update ครั้งที่ 1 (17.1.09)" xfId="53655" xr:uid="{C5128983-8E58-47EB-A794-43CF4BC0A1A9}"/>
    <cellStyle name="W_L100 and V100 Thai MFC_Group BSTE Trial Balance 31.12.09_Update ครั้งที่ 1 (17.1.09) 2" xfId="53656" xr:uid="{1AF1591C-9110-4C84-AD69-00153AF526E9}"/>
    <cellStyle name="W_L100 and V100 Thai MFC_K" xfId="53657" xr:uid="{FF764DD4-6BDB-4AB5-AD4C-93E1348632D6}"/>
    <cellStyle name="W_L100 and V100 Thai MFC_MFC Q2' 08" xfId="53658" xr:uid="{58DC60ED-A7A1-4C41-879D-4CCEC1DFA7FE}"/>
    <cellStyle name="W_L100 and V100 Thai MFC_MFC Q2' 08 2" xfId="53659" xr:uid="{BFEA205D-D7C9-4DA6-B178-C354D9F9C271}"/>
    <cellStyle name="W_L100 and V100 Thai MFC_MFC-ye08-pakpao" xfId="53660" xr:uid="{874666DE-2FFC-49B3-A4BC-32BBB42E3D34}"/>
    <cellStyle name="W_L100 and V100 Thai MFC_MFC-ye08-pakpao 2" xfId="53661" xr:uid="{0149FF5A-B377-45E3-8806-055DD9A318C6}"/>
    <cellStyle name="W_L100 and V100 Thai MFC_SFC_Q2_Phang " xfId="53662" xr:uid="{4745A783-3A94-43F6-83A9-A6C6B8A71E17}"/>
    <cellStyle name="W_L100 and V100 Thai MFC_SFC-ye08-N' Beau" xfId="53663" xr:uid="{D06FDED6-9519-4716-9DC5-F391A630C624}"/>
    <cellStyle name="W_L100 and V100 Thai MFC_SFC-ye08-N' Beau 2" xfId="53664" xr:uid="{47EA2448-D570-4E8C-805F-73F712FBBFBB}"/>
    <cellStyle name="W_L100 and V100 Thai MFC_SFC-ye08-N'Bitoey" xfId="53665" xr:uid="{11146CE5-6C7B-43A5-8171-7D4047DAD3D3}"/>
    <cellStyle name="W_L100 and V100 Thai MFC_SFC-ye08-N'Bitoey 2" xfId="53666" xr:uid="{EAF43C63-7C04-4313-BC61-D741F3A107FC}"/>
    <cellStyle name="W_L100 and V100 Thai MFC_SFC-ye08-pakpao" xfId="53667" xr:uid="{F8290335-12D9-4CA8-B314-6B99C9D483A8}"/>
    <cellStyle name="W_L100 and V100 Thai MFC_SFC-ye08-pakpao_Complete WP SFC_Q2_Phang " xfId="53668" xr:uid="{834724BA-DD52-46B7-A697-44D4F1C41B88}"/>
    <cellStyle name="W_L100 and V100 Thai MFC_SFC-ye08-pakpao_F123 SFC Q2'09 New" xfId="53669" xr:uid="{CD73D33E-C37D-486F-9B81-9430296022AB}"/>
    <cellStyle name="W_L100 and V100 Thai MFC_SFC-ye08-pakpao_SFC_Q2_Phang " xfId="53670" xr:uid="{2E03C59D-E92D-4A56-AC11-28FF87CCAC1D}"/>
    <cellStyle name="W_L100 and V100 Thai MFC_SUAD of SFC" xfId="53671" xr:uid="{DC70B6E8-840E-4BE9-97BC-46BEB3D07FF8}"/>
    <cellStyle name="W_L100 and V100 Thai MFC_SUAD of SFC 2" xfId="53672" xr:uid="{9E4B8E74-3E40-40B5-A291-97F2D6900D4D}"/>
    <cellStyle name="W_L100 and V100 Thai MFC_TMFC-Q1'09" xfId="53673" xr:uid="{4EA0D9F7-0A98-42ED-812E-35F57C76AB9F}"/>
    <cellStyle name="W_L100 and V100 Thai MFC_TMFC-Q1'09 2" xfId="53674" xr:uid="{A781A647-BDF5-45AF-8296-69B08605D53D}"/>
    <cellStyle name="W_L100 and V100 Thai MFC_TMFC-Q1'09bitoey to ใบเตย" xfId="53675" xr:uid="{12853798-1A50-4EB5-915A-28A31EFA1FEF}"/>
    <cellStyle name="W_L100 and V100 Thai MFC_TMFC-Q1'09bitoey to ใบเตย 2" xfId="53676" xr:uid="{4745B921-D3EC-4F6C-A11C-4339DAB28E92}"/>
    <cellStyle name="W_L100 and V100 Thai MFC_Top_SFC 062008" xfId="53677" xr:uid="{5E2DD996-986D-4ED0-8361-EC4E003A0D40}"/>
    <cellStyle name="W_L100 and V100 Thai MFC_Top_SFC 062008 2" xfId="53678" xr:uid="{BF5D6987-C69B-4227-AE94-0313E39C7D78}"/>
    <cellStyle name="W_L100 and V100 Thai MFC_V100" xfId="53679" xr:uid="{CC466B03-E146-4873-8477-EF3E16AE703E}"/>
    <cellStyle name="W_L100 and V100 Thai MFC_V100 2" xfId="53680" xr:uid="{59ADA518-1307-4AA5-8103-846E9FE237E4}"/>
    <cellStyle name="W_L100 and V100 Thai MFC_WP SBR 08" xfId="53681" xr:uid="{321EEA60-B84C-4A52-91BE-929C22488884}"/>
    <cellStyle name="W_L100 and V100 Thai MFC_WP SBR 08 2" xfId="53682" xr:uid="{DEE67CC7-9A47-4530-8186-45FC5AC54AF2}"/>
    <cellStyle name="W_L100 and V100 Thai MFC_WP SFC Q2' 08" xfId="53683" xr:uid="{825C543E-DD93-419C-B061-D9D8A658AC18}"/>
    <cellStyle name="W_L100 and V100 Thai MFC_WP SFC Q2' 08 2" xfId="53684" xr:uid="{AECA7BB3-BAA6-4414-869C-9C9EF118EB98}"/>
    <cellStyle name="W_L210" xfId="55786" xr:uid="{336B75C4-EF49-4967-A744-6D6FBB3A6751}"/>
    <cellStyle name="W_L210-SCT" xfId="55787" xr:uid="{F329AFF2-507B-409A-B97B-E216F0FB43A2}"/>
    <cellStyle name="W_L210-SCT_print1" xfId="55788" xr:uid="{8279062D-FCFD-4052-97B5-58EDF46C35BF}"/>
    <cellStyle name="W_Lead sheet31.12.09" xfId="55789" xr:uid="{3F7748A5-B020-4112-90DD-81DD657EA02F}"/>
    <cellStyle name="W_Leadsheet IQA - 28-02-09" xfId="55790" xr:uid="{BE4E817B-066C-42AC-A6C6-FD6B8A57247A}"/>
    <cellStyle name="W_List comfirm related 30.09.08" xfId="55791" xr:uid="{8042FBFE-19D2-4455-A162-970F11D3BAD5}"/>
    <cellStyle name="W_List comfirm related 30.09.08_print1" xfId="55792" xr:uid="{6CE772DC-37B9-4C7D-9FFE-E296916CD31B}"/>
    <cellStyle name="W_List for complete all job" xfId="53685" xr:uid="{3376693E-5DF9-4A08-ACA7-02ADB698296D}"/>
    <cellStyle name="W_List for complete all job_Complete WP SFC_Q2_Phang " xfId="53686" xr:uid="{690B56EA-7331-4AE3-97DC-BCF6E7ADE0C8}"/>
    <cellStyle name="W_List for complete all job_F123 SFC Q2'09 New" xfId="53687" xr:uid="{D5FB96F8-893B-4551-8D40-6E517BAAED3F}"/>
    <cellStyle name="W_List for complete all job_K" xfId="53688" xr:uid="{F83919D1-A6EA-487B-A16E-B19620B23F5D}"/>
    <cellStyle name="W_List for complete all job_MFC-ye08-pakpao" xfId="53689" xr:uid="{1255F771-4B18-4281-B20B-A2234C4E6723}"/>
    <cellStyle name="W_List for complete all job_MFC-ye08-pakpao 2" xfId="53690" xr:uid="{5741EE04-5028-4816-9F2D-984423D41F5D}"/>
    <cellStyle name="W_List for complete all job_SFC_Q2_Phang " xfId="53691" xr:uid="{4C0D0B42-6A8B-4BE7-96A0-AEE51C2A66C0}"/>
    <cellStyle name="W_List for complete all job_SFC-ye08-N' Beau" xfId="53692" xr:uid="{93D9A1F0-57B5-49C5-8984-1325EF12295A}"/>
    <cellStyle name="W_List for complete all job_SFC-ye08-N' Beau 2" xfId="53693" xr:uid="{0E09C664-72DE-4DD0-BC0B-CA1F226BEE14}"/>
    <cellStyle name="W_List for complete all job_SFC-ye08-pakpao" xfId="53694" xr:uid="{FAF45680-5DEF-4F0A-B049-9E1C1C543430}"/>
    <cellStyle name="W_List for complete all job_SFC-ye08-pakpao_Complete WP SFC_Q2_Phang " xfId="53695" xr:uid="{D5E2EF17-F793-4806-8BC7-1C8855893542}"/>
    <cellStyle name="W_List for complete all job_SFC-ye08-pakpao_F123 SFC Q2'09 New" xfId="53696" xr:uid="{67FAA237-8E0F-468E-8757-D78D89676333}"/>
    <cellStyle name="W_List for complete all job_SFC-ye08-pakpao_SFC_Q2_Phang " xfId="53697" xr:uid="{13A029DC-A5D7-4113-81D3-1CD89E1523DC}"/>
    <cellStyle name="W_LSR-YE06-aom" xfId="53698" xr:uid="{13E6CC93-72DC-4FFB-924E-FC57DE1244A5}"/>
    <cellStyle name="W_LSR-YE06-aom_Complete WP SFC_Q2_Phang " xfId="53699" xr:uid="{73847F5D-B440-4AF0-9D33-2072C158E23F}"/>
    <cellStyle name="W_LSR-YE06-aom_F123 SFC Q2'09 New" xfId="53700" xr:uid="{86D9B3B9-229F-4AB8-AE11-9F520E1ECBB0}"/>
    <cellStyle name="W_LSR-YE06-aom_Group BSTE Trial Balance 31.12.09_Update ครั้งที่ 1 (17.1.09)" xfId="53701" xr:uid="{C8FB48E2-96D0-43D5-BD59-93A537BFB3DE}"/>
    <cellStyle name="W_LSR-YE06-aom_Group BSTE Trial Balance 31.12.09_Update ครั้งที่ 1 (17.1.09) 2" xfId="53702" xr:uid="{03286E03-4835-497D-81D9-5F179F643D4D}"/>
    <cellStyle name="W_LSR-YE06-aom_K" xfId="53703" xr:uid="{C5416C48-4C9B-464B-ADAF-419916CC1A8E}"/>
    <cellStyle name="W_LSR-YE06-aom_MFC-ye08-pakpao" xfId="53704" xr:uid="{B3CE80F6-03C8-4AF0-8B19-4542563D41C4}"/>
    <cellStyle name="W_LSR-YE06-aom_MFC-ye08-pakpao 2" xfId="53705" xr:uid="{7759AC04-6CB5-4E61-9550-0343204B2BCB}"/>
    <cellStyle name="W_LSR-YE06-aom_SFC_Q2_Phang " xfId="53706" xr:uid="{A81F6581-6E7A-48ED-8B7E-AE192E94DDF8}"/>
    <cellStyle name="W_LSR-YE06-aom_SFC-ye08-N' Beau" xfId="53707" xr:uid="{C3AE2483-30AB-42B0-8078-C2282AB290A7}"/>
    <cellStyle name="W_LSR-YE06-aom_SFC-ye08-N' Beau 2" xfId="53708" xr:uid="{5DCE9BD8-A425-45EF-A31C-A22F3BDE3EFA}"/>
    <cellStyle name="W_LSR-YE06-aom_SFC-ye08-pakpao" xfId="53709" xr:uid="{544A7977-522B-459D-BB7F-3C4D8E2AAC32}"/>
    <cellStyle name="W_LSR-YE06-aom_SFC-ye08-pakpao_Complete WP SFC_Q2_Phang " xfId="53710" xr:uid="{88A05127-983F-43D8-86A5-26FC276018D0}"/>
    <cellStyle name="W_LSR-YE06-aom_SFC-ye08-pakpao_F123 SFC Q2'09 New" xfId="53711" xr:uid="{DE06622A-E4F7-47B3-9C91-9DD96A618E7A}"/>
    <cellStyle name="W_LSR-YE06-aom_SFC-ye08-pakpao_SFC_Q2_Phang " xfId="53712" xr:uid="{300F1581-3F4A-4A6C-8E03-A35820391BC8}"/>
    <cellStyle name="W_LSR-YE06-aom_V100" xfId="53713" xr:uid="{C503AA34-012E-42BB-91A0-FE270F77D5E8}"/>
    <cellStyle name="W_LSR-YE06-aom_V100 2" xfId="53714" xr:uid="{34B01A2E-0F22-462D-8056-AF9861965B30}"/>
    <cellStyle name="W_LSR-YE06-aom_WP SBR 08" xfId="53715" xr:uid="{50E0289A-B90C-486F-BF36-915C676412BC}"/>
    <cellStyle name="W_LSR-YE06-aom_WP SBR 08 2" xfId="53716" xr:uid="{5830DB7C-FD9C-4FE9-B436-E6ECFE67D1FA}"/>
    <cellStyle name="W_M,MM_report" xfId="55793" xr:uid="{4715DC15-2E0A-4532-9CBE-A636D4B0D50A}"/>
    <cellStyle name="W_M,MM_report31.12.2007" xfId="55794" xr:uid="{92B8C3F6-645F-450D-82FB-C4933F3D9A64}"/>
    <cellStyle name="W_MFC Q2' 08" xfId="53717" xr:uid="{BA5BD0D5-FEA6-4D32-8270-8A0D35F05476}"/>
    <cellStyle name="W_MFC Q2' 08 2" xfId="53718" xr:uid="{6EA6991C-7099-40F3-A43C-71694C90CC3E}"/>
    <cellStyle name="W_MFC Q3' 06" xfId="53719" xr:uid="{CA70A5AB-ED2D-413B-AECA-B746FC4ECD08}"/>
    <cellStyle name="W_MFC Q3' 06_Complete WP SFC_Q2_Phang " xfId="53720" xr:uid="{372F5F9F-D98E-4D73-AC06-C807282ED9B2}"/>
    <cellStyle name="W_MFC Q3' 06_F123 SFC Q2'09 New" xfId="53721" xr:uid="{5D81669A-68CB-419E-BCEC-F354B2B29E30}"/>
    <cellStyle name="W_MFC Q3' 06_Group BSTE Trial Balance 31.12.09_Update ครั้งที่ 1 (17.1.09)" xfId="53722" xr:uid="{655AB128-C8D1-489C-998C-AD6288935074}"/>
    <cellStyle name="W_MFC Q3' 06_Group BSTE Trial Balance 31.12.09_Update ครั้งที่ 1 (17.1.09) 2" xfId="53723" xr:uid="{8F25B8AF-FC8F-4841-9B3B-220FCBA2F8C7}"/>
    <cellStyle name="W_MFC Q3' 06_K" xfId="53724" xr:uid="{AD5DB00B-124D-4BCB-A796-D2067F836157}"/>
    <cellStyle name="W_MFC Q3' 06_MFC Q2' 08" xfId="53725" xr:uid="{3B94B424-F33E-4308-9A5F-1274E9EF52D8}"/>
    <cellStyle name="W_MFC Q3' 06_MFC Q2' 08 2" xfId="53726" xr:uid="{DDA00984-3026-4D4F-8021-0BD190EB8C92}"/>
    <cellStyle name="W_MFC Q3' 06_MFC-ye08-pakpao" xfId="53727" xr:uid="{8ED606EE-9C0D-443F-B85C-A762A492E60C}"/>
    <cellStyle name="W_MFC Q3' 06_MFC-ye08-pakpao 2" xfId="53728" xr:uid="{060D84D3-4874-401C-B490-8190205C6799}"/>
    <cellStyle name="W_MFC Q3' 06_SFC_Q2_Phang " xfId="53729" xr:uid="{025C074F-71DF-4E96-8151-36613273A439}"/>
    <cellStyle name="W_MFC Q3' 06_SFC-ye08-N' Beau" xfId="53730" xr:uid="{48413DAD-D2FC-4B79-AE8D-50461E29D94C}"/>
    <cellStyle name="W_MFC Q3' 06_SFC-ye08-N' Beau 2" xfId="53731" xr:uid="{6CCE60D9-F1EE-41C1-A543-F04D385B32AE}"/>
    <cellStyle name="W_MFC Q3' 06_SFC-ye08-N'Bitoey" xfId="53732" xr:uid="{FFD054D1-9AED-4329-B088-E28A4D97BE24}"/>
    <cellStyle name="W_MFC Q3' 06_SFC-ye08-N'Bitoey 2" xfId="53733" xr:uid="{1C67CFF0-B133-427B-9028-18382984922F}"/>
    <cellStyle name="W_MFC Q3' 06_SFC-ye08-pakpao" xfId="53734" xr:uid="{5D286517-EB53-4376-AD44-1171DDEAAF34}"/>
    <cellStyle name="W_MFC Q3' 06_SFC-ye08-pakpao_Complete WP SFC_Q2_Phang " xfId="53735" xr:uid="{79B573D1-BD84-4423-99CE-10935A9DF024}"/>
    <cellStyle name="W_MFC Q3' 06_SFC-ye08-pakpao_F123 SFC Q2'09 New" xfId="53736" xr:uid="{4BD2C9B6-BEA6-4771-91C6-88604F041B7D}"/>
    <cellStyle name="W_MFC Q3' 06_SFC-ye08-pakpao_SFC_Q2_Phang " xfId="53737" xr:uid="{67FA0A33-A799-4C0B-A1D1-FB02A80AAA85}"/>
    <cellStyle name="W_MFC Q3' 06_SUAD of SFC" xfId="53738" xr:uid="{B415DBEB-598A-441B-B989-7969F8912D97}"/>
    <cellStyle name="W_MFC Q3' 06_SUAD of SFC 2" xfId="53739" xr:uid="{2F7B99D8-2EF1-4DB2-B6B4-FD9E74464511}"/>
    <cellStyle name="W_MFC Q3' 06_TMFC-Q1'09" xfId="53740" xr:uid="{85A8CB55-203C-4788-A307-690D015854E8}"/>
    <cellStyle name="W_MFC Q3' 06_TMFC-Q1'09 2" xfId="53741" xr:uid="{D10042EF-7450-495D-AB70-F36F00239E20}"/>
    <cellStyle name="W_MFC Q3' 06_TMFC-Q1'09bitoey to ใบเตย" xfId="53742" xr:uid="{1049A9CC-7995-45D3-889A-122CD13D8673}"/>
    <cellStyle name="W_MFC Q3' 06_TMFC-Q1'09bitoey to ใบเตย 2" xfId="53743" xr:uid="{D386228F-91E1-4F38-A71D-1F2ABA3C72AB}"/>
    <cellStyle name="W_MFC Q3' 06_Top_SFC 062008" xfId="53744" xr:uid="{C46C9CE4-E3C2-49C0-9EF8-75FDA49A1580}"/>
    <cellStyle name="W_MFC Q3' 06_Top_SFC 062008 2" xfId="53745" xr:uid="{2B588A88-83F0-4D8B-BDAE-282B499F84CD}"/>
    <cellStyle name="W_MFC Q3' 06_V100" xfId="53746" xr:uid="{039D5A8D-67A9-480D-A7D5-2064540C4FB5}"/>
    <cellStyle name="W_MFC Q3' 06_V100 2" xfId="53747" xr:uid="{A4A95DA6-D791-4008-B99A-1543E7AFE521}"/>
    <cellStyle name="W_MFC Q3' 06_WP SBR 08" xfId="53748" xr:uid="{4E7AB78D-B36B-4706-8D75-DB4A1995A10B}"/>
    <cellStyle name="W_MFC Q3' 06_WP SBR 08 2" xfId="53749" xr:uid="{3EA9934D-C57F-472B-891B-FB7CD959AD41}"/>
    <cellStyle name="W_MFC Q3' 06_WP SFC Q2' 08" xfId="53750" xr:uid="{93C5410E-FE36-4AE0-8713-91E709C984FF}"/>
    <cellStyle name="W_MFC Q3' 06_WP SFC Q2' 08 2" xfId="53751" xr:uid="{0FE988F2-E61C-4C43-8289-DDB05E0F08AC}"/>
    <cellStyle name="W_MFC-YE05-aom" xfId="53752" xr:uid="{4C4721D1-DE55-476D-83A8-9C88BC9D290E}"/>
    <cellStyle name="W_MFC-YE05-aom_Complete WP SFC_Q2_Phang " xfId="53753" xr:uid="{6B9BAB2D-99FB-4DFA-A6AF-726CA830131A}"/>
    <cellStyle name="W_MFC-YE05-aom_F123 SFC Q2'09 New" xfId="53754" xr:uid="{7419B2D4-A773-4E2B-959A-07F83667733C}"/>
    <cellStyle name="W_MFC-YE05-aom_Group BSTE Trial Balance 31.12.09_Update ครั้งที่ 1 (17.1.09)" xfId="53755" xr:uid="{9011E922-85E6-42D5-BCA1-1F67C73A6CCB}"/>
    <cellStyle name="W_MFC-YE05-aom_Group BSTE Trial Balance 31.12.09_Update ครั้งที่ 1 (17.1.09) 2" xfId="53756" xr:uid="{06B3BC53-3499-462F-97A0-C9E7590EC7DF}"/>
    <cellStyle name="W_MFC-YE05-aom_K" xfId="53757" xr:uid="{9C1A092D-EBE7-48F8-A9A3-3079B606F8C1}"/>
    <cellStyle name="W_MFC-YE05-aom_MFC Q2' 08" xfId="53758" xr:uid="{2B92AEA5-A104-4889-A920-B62114306972}"/>
    <cellStyle name="W_MFC-YE05-aom_MFC Q2' 08 2" xfId="53759" xr:uid="{31971757-FD63-4343-B237-935851762246}"/>
    <cellStyle name="W_MFC-YE05-aom_MFC-ye08-pakpao" xfId="53760" xr:uid="{67F722C9-137C-4A98-9C82-0FFE1889435C}"/>
    <cellStyle name="W_MFC-YE05-aom_MFC-ye08-pakpao 2" xfId="53761" xr:uid="{A21B98EE-E0AF-4F47-9BD8-E0922D9B6909}"/>
    <cellStyle name="W_MFC-YE05-aom_SFC_Q2_Phang " xfId="53762" xr:uid="{C8B52EED-0B88-4E81-8F59-3C9784D213FC}"/>
    <cellStyle name="W_MFC-YE05-aom_SFC-ye08-N' Beau" xfId="53763" xr:uid="{8EAC61CD-08C4-4139-A9C1-2CBC88612516}"/>
    <cellStyle name="W_MFC-YE05-aom_SFC-ye08-N' Beau 2" xfId="53764" xr:uid="{E14EB4A4-37A3-4110-99FF-842539E6EA99}"/>
    <cellStyle name="W_MFC-YE05-aom_SFC-ye08-N'Bitoey" xfId="53765" xr:uid="{583C902B-DA66-48F9-9CE4-656161952738}"/>
    <cellStyle name="W_MFC-YE05-aom_SFC-ye08-N'Bitoey 2" xfId="53766" xr:uid="{755BB31B-4ECA-4619-8F63-969FD5752EBD}"/>
    <cellStyle name="W_MFC-YE05-aom_SFC-ye08-pakpao" xfId="53767" xr:uid="{DCD54EE1-E802-4037-9BCC-8232E4B5A190}"/>
    <cellStyle name="W_MFC-YE05-aom_SFC-ye08-pakpao_Complete WP SFC_Q2_Phang " xfId="53768" xr:uid="{D829A5BA-7C77-4D0B-A55C-CD262802C425}"/>
    <cellStyle name="W_MFC-YE05-aom_SFC-ye08-pakpao_F123 SFC Q2'09 New" xfId="53769" xr:uid="{D5F6B9A1-D3C1-466D-8A6E-4BFE2E207D46}"/>
    <cellStyle name="W_MFC-YE05-aom_SFC-ye08-pakpao_SFC_Q2_Phang " xfId="53770" xr:uid="{886BD5B1-AD4E-461C-BAA7-B94A7C1ACDB4}"/>
    <cellStyle name="W_MFC-YE05-aom_SUAD of SFC" xfId="53771" xr:uid="{CAE869B9-5EE4-44B7-AD3D-989D2F69A675}"/>
    <cellStyle name="W_MFC-YE05-aom_SUAD of SFC 2" xfId="53772" xr:uid="{A7C28448-608C-4E90-B65D-08A34E0639B9}"/>
    <cellStyle name="W_MFC-YE05-aom_TMFC-Q1'09" xfId="53773" xr:uid="{18627379-493B-4749-802C-1FF768F120B8}"/>
    <cellStyle name="W_MFC-YE05-aom_TMFC-Q1'09 2" xfId="53774" xr:uid="{45661607-1735-456B-B9F0-928323A7FAF8}"/>
    <cellStyle name="W_MFC-YE05-aom_TMFC-Q1'09bitoey to ใบเตย" xfId="53775" xr:uid="{4E78D819-D034-44A0-95D9-68CFD4AA44D5}"/>
    <cellStyle name="W_MFC-YE05-aom_TMFC-Q1'09bitoey to ใบเตย 2" xfId="53776" xr:uid="{7ACD7EC1-1840-4F12-9A7D-185F833740F4}"/>
    <cellStyle name="W_MFC-YE05-aom_Top_SFC 062008" xfId="53777" xr:uid="{FD7E8E48-CC40-49C3-A4E3-1A94A0159307}"/>
    <cellStyle name="W_MFC-YE05-aom_Top_SFC 062008 2" xfId="53778" xr:uid="{574EF3C3-F106-4EA3-A88D-2867FEDE5088}"/>
    <cellStyle name="W_MFC-YE05-aom_V100" xfId="53779" xr:uid="{0EA9DDC0-C2B2-43C5-8473-BC3FD97932A7}"/>
    <cellStyle name="W_MFC-YE05-aom_V100 2" xfId="53780" xr:uid="{8637C27B-AED0-4C45-9CEA-D81740A58798}"/>
    <cellStyle name="W_MFC-YE05-aom_WP SBR 08" xfId="53781" xr:uid="{407CB244-E05B-4A54-98E6-464E49F3D665}"/>
    <cellStyle name="W_MFC-YE05-aom_WP SBR 08 2" xfId="53782" xr:uid="{B97A0008-A3F6-4CE0-94C5-BF79096791B9}"/>
    <cellStyle name="W_MFC-YE05-aom_WP SFC Q2' 08" xfId="53783" xr:uid="{545C1AD8-6D72-4124-96E8-427EE3C64D2B}"/>
    <cellStyle name="W_MFC-YE05-aom_WP SFC Q2' 08 2" xfId="53784" xr:uid="{5E6A731C-A385-4C9D-8D1B-8340AEC0D329}"/>
    <cellStyle name="W_MFC-YE06-aom" xfId="53785" xr:uid="{DBD37FAA-C3AE-498C-9858-702DDD0634FA}"/>
    <cellStyle name="W_MFC-YE06-aom_Complete WP SFC_Q2_Phang " xfId="53786" xr:uid="{C04D597E-B262-4DA8-92EE-F86BE4B623F5}"/>
    <cellStyle name="W_MFC-YE06-aom_F123 SFC Q2'09 New" xfId="53787" xr:uid="{1E035F27-5FA6-4C2C-BD71-68F6A9585108}"/>
    <cellStyle name="W_MFC-YE06-aom_SFC_Q2_Phang " xfId="53788" xr:uid="{856DF097-F3A5-4FC9-BF07-83AAD7A0472C}"/>
    <cellStyle name="W_MFC-ye08-pakpao" xfId="53789" xr:uid="{5182BE94-E85A-407D-83A4-279579A96152}"/>
    <cellStyle name="W_MFC-ye08-pakpao 2" xfId="53790" xr:uid="{8EE19ADA-689E-4E32-BA36-9ACC3E47574C}"/>
    <cellStyle name="W_norestate" xfId="55795" xr:uid="{83377922-329C-488F-9164-6274A798ED7A}"/>
    <cellStyle name="W_Note CF 0110_0308" xfId="55796" xr:uid="{F3A7E4DE-AE1D-4BD5-BD94-10F33A1B28FF}"/>
    <cellStyle name="W_NS_PP_12.05" xfId="55797" xr:uid="{328EBF34-4F28-40B8-8269-3201B486BFB3}"/>
    <cellStyle name="W_NS_U_12.05" xfId="55798" xr:uid="{AF9BF0C9-4702-4997-9420-ADAA9D26C948}"/>
    <cellStyle name="W_O100" xfId="53791" xr:uid="{5A6DD22B-DD5B-4491-B73E-89A930BAAF7B}"/>
    <cellStyle name="W_O100_Complete WP SFC_Q2_Phang " xfId="53792" xr:uid="{DC740347-41DD-4D35-A3B0-CCF3A3C196E3}"/>
    <cellStyle name="W_O100_F123 SFC Q2'09 New" xfId="53793" xr:uid="{A2CCB0B3-4444-499B-9BA5-305B09BD4CCC}"/>
    <cellStyle name="W_O100_SFC_Q2_Phang " xfId="53794" xr:uid="{F836AB56-3B38-45CB-8917-AF71AC9658EF}"/>
    <cellStyle name="W_print1" xfId="55799" xr:uid="{8CA8012B-E4D3-4463-8FFD-ECEB450F911D}"/>
    <cellStyle name="W_q106thai_new" xfId="55800" xr:uid="{509D5DB5-787C-40EF-9912-BC4FCF7B1AB9}"/>
    <cellStyle name="W_q206thai_new" xfId="55801" xr:uid="{3917D518-6658-4EFD-BC3B-4614088CE691}"/>
    <cellStyle name="W_q306thai_new" xfId="55802" xr:uid="{20B2246A-958A-4C6F-8709-F2EC1D745F60}"/>
    <cellStyle name="W_q405thai_new" xfId="55803" xr:uid="{4FB630E0-9266-4B50-84E0-78CA053A71B4}"/>
    <cellStyle name="W_Ratio-งบรวม" xfId="55804" xr:uid="{34B784F3-84F9-4CA9-ABC9-3B3071BE4BA4}"/>
    <cellStyle name="W_RM and spare part movement_31 12 08" xfId="55805" xr:uid="{7F46D7C4-9804-4E47-9E14-60B210108CA9}"/>
    <cellStyle name="W_Salary_09.30.04" xfId="53795" xr:uid="{DA563C7F-A6AF-4CBA-B0B3-EDEF6252E46B}"/>
    <cellStyle name="W_Salary_09.30.04_Book1" xfId="55806" xr:uid="{124324D7-2A6C-4A48-8AA1-BCED5E53691D}"/>
    <cellStyle name="W_Salary_09.30.04_Complete WP SFC_Q2_Phang " xfId="53796" xr:uid="{DD10ED9F-2D5D-4B7D-839E-EA815AA6F4A2}"/>
    <cellStyle name="W_Salary_09.30.04_F123 SFC Q2'09 New" xfId="53797" xr:uid="{39C21871-5024-4A5B-BA4C-D7D412340975}"/>
    <cellStyle name="W_Salary_09.30.04_SFC_Q2_Phang " xfId="53798" xr:uid="{2536E625-3200-422B-B40B-82AB15BE5440}"/>
    <cellStyle name="W_SBR-ye08-pakpao" xfId="53799" xr:uid="{3E26D3C5-FBE6-4F47-B1B4-57088528E263}"/>
    <cellStyle name="W_SBR-ye08-pakpao_Complete WP SFC_Q2_Phang " xfId="53800" xr:uid="{B32B5BCB-9DA4-4CC5-9D79-61D1EA19DFFB}"/>
    <cellStyle name="W_SBR-ye08-pakpao_F123 SFC Q2'09 New" xfId="53801" xr:uid="{9E8730F5-3BB4-4980-A4AF-A47297B3EBB2}"/>
    <cellStyle name="W_SBR-ye08-pakpao_SFC_Q2_Phang " xfId="53802" xr:uid="{AB14B878-3C60-4121-AA89-EBFC0C9FC932}"/>
    <cellStyle name="W_SCB-YE06-aom" xfId="53803" xr:uid="{7FBEB431-5849-4250-B549-F230A80AB978}"/>
    <cellStyle name="W_SCB-YE06-aom_Complete WP SFC_Q2_Phang " xfId="53804" xr:uid="{23C8B6C5-42AE-4C76-95F3-9B8C19B7D3AF}"/>
    <cellStyle name="W_SCB-YE06-aom_F123 SFC Q2'09 New" xfId="53805" xr:uid="{9C2E81BB-2208-4FCF-9651-C45504024B76}"/>
    <cellStyle name="W_SCB-YE06-aom_Group BSTE Trial Balance 31.12.09_Update ครั้งที่ 1 (17.1.09)" xfId="53806" xr:uid="{B0F84708-1267-4D8D-B638-905946F21F84}"/>
    <cellStyle name="W_SCB-YE06-aom_Group BSTE Trial Balance 31.12.09_Update ครั้งที่ 1 (17.1.09) 2" xfId="53807" xr:uid="{C73452A8-721E-4E2F-A64D-46166FB4DC53}"/>
    <cellStyle name="W_SCB-YE06-aom_K" xfId="53808" xr:uid="{F046ABA5-C1EE-4067-8049-001CC42A2AE1}"/>
    <cellStyle name="W_SCB-YE06-aom_MFC-ye08-pakpao" xfId="53809" xr:uid="{031449E3-7BCA-42AC-9B91-B4FFC7D82EF7}"/>
    <cellStyle name="W_SCB-YE06-aom_MFC-ye08-pakpao 2" xfId="53810" xr:uid="{D38758C0-AE87-4F80-8FD6-6240A1B6D056}"/>
    <cellStyle name="W_SCB-YE06-aom_SFC_Q2_Phang " xfId="53811" xr:uid="{8506A614-966F-4D99-92DD-F815D9315F71}"/>
    <cellStyle name="W_SCB-YE06-aom_SFC-ye08-N' Beau" xfId="53812" xr:uid="{01435079-DB09-4933-A831-5DC160BCCC2A}"/>
    <cellStyle name="W_SCB-YE06-aom_SFC-ye08-N' Beau 2" xfId="53813" xr:uid="{CFD608A1-39C1-4CC2-87B7-7068F4A9EAB9}"/>
    <cellStyle name="W_SCB-YE06-aom_SFC-ye08-pakpao" xfId="53814" xr:uid="{7E010432-4E0D-4A10-96AD-347DE8FB4F1F}"/>
    <cellStyle name="W_SCB-YE06-aom_SFC-ye08-pakpao_Complete WP SFC_Q2_Phang " xfId="53815" xr:uid="{D554573D-8F92-4A23-B428-CD1BCAFC0203}"/>
    <cellStyle name="W_SCB-YE06-aom_SFC-ye08-pakpao_F123 SFC Q2'09 New" xfId="53816" xr:uid="{03AD600B-E9F8-4164-9C49-50E0DA99E8F5}"/>
    <cellStyle name="W_SCB-YE06-aom_SFC-ye08-pakpao_SFC_Q2_Phang " xfId="53817" xr:uid="{A8A353FE-ED8A-4DE1-8CCC-448DE8754FF1}"/>
    <cellStyle name="W_SCB-YE06-aom_V100" xfId="53818" xr:uid="{6617794A-F1D2-495E-A486-4B999CB024B9}"/>
    <cellStyle name="W_SCB-YE06-aom_V100 2" xfId="53819" xr:uid="{67374DDA-2883-4DDA-94C5-B787D95CA00D}"/>
    <cellStyle name="W_SCB-YE06-aom_WP SBR 08" xfId="53820" xr:uid="{65508730-D0E4-42F8-B0FF-5E3C41B43C9E}"/>
    <cellStyle name="W_SCB-YE06-aom_WP SBR 08 2" xfId="53821" xr:uid="{8C83A3B2-7776-4A8B-9FAB-90C76C279E83}"/>
    <cellStyle name="W_sccBS-PL-CF-CE_1007 value" xfId="55807" xr:uid="{33D5DD0D-3C22-4317-93B9-EAA01890A241}"/>
    <cellStyle name="W_SCG Conso Q3-06 Unreviewed # 1 Edited" xfId="55808" xr:uid="{421775EA-15BF-4BF4-BE1F-CA01BD273132}"/>
    <cellStyle name="W_Section_O100_WP_SCT_2007_Piyanat S." xfId="55809" xr:uid="{A47B1A85-9B79-4C7D-892F-C0E533C47CCB}"/>
    <cellStyle name="W_segment" xfId="55810" xr:uid="{EF0C5ACB-20A5-435F-89B0-46A47A1108F2}"/>
    <cellStyle name="W_segment_nonre" xfId="55811" xr:uid="{DAC9B028-1564-4D7D-AF61-84CDF4C0AFEE}"/>
    <cellStyle name="W_SFC_310310" xfId="53822" xr:uid="{97BF4F5E-1496-45EB-AC4A-87A0FE0DEE62}"/>
    <cellStyle name="W_SFC_310310 2" xfId="53823" xr:uid="{93E6816D-6495-4CFC-AB66-4F4259C3D2E2}"/>
    <cellStyle name="W_SFC_Q2_Phang " xfId="53824" xr:uid="{F1CE7127-0FFC-4DBB-9459-FBAACA5C169B}"/>
    <cellStyle name="W_SFCYE05" xfId="53825" xr:uid="{12E87210-C44A-4749-8001-A754C8181EF3}"/>
    <cellStyle name="W_SFCYE05 2" xfId="53826" xr:uid="{4ECA3C18-71D6-458D-B87F-29BCB49F810D}"/>
    <cellStyle name="W_SFC-ye08-N' Beau" xfId="53827" xr:uid="{AEF68751-8F2F-4F41-B3DA-E7B74C21F697}"/>
    <cellStyle name="W_SFC-ye08-N' Beau 2" xfId="53828" xr:uid="{EDA4CD86-8DC4-41B1-AD43-DD80494F1098}"/>
    <cellStyle name="W_SFC-ye08-N'Bitoey" xfId="53829" xr:uid="{AE92C78C-1EDB-4D2A-B240-1D3D07CA753E}"/>
    <cellStyle name="W_SFC-ye08-N'Bitoey 2" xfId="53830" xr:uid="{BFED7E59-78CE-45C5-8A5C-37A489204172}"/>
    <cellStyle name="W_SFC-ye08-pakpao" xfId="53831" xr:uid="{DE4115BD-5042-4E70-8AB6-63713D45FA85}"/>
    <cellStyle name="W_SFC-ye08-pakpao_Complete WP SFC_Q2_Phang " xfId="53832" xr:uid="{E45C85AF-A591-4878-A863-A9BB7CED93C1}"/>
    <cellStyle name="W_SFC-ye08-pakpao_F123 SFC Q2'09 New" xfId="53833" xr:uid="{A0C8BF1F-C21E-4821-A259-B98AABA14C47}"/>
    <cellStyle name="W_SFC-ye08-pakpao_SFC_Q2_Phang " xfId="53834" xr:uid="{22508327-427D-4162-B5F9-F3A2D00EEA02}"/>
    <cellStyle name="W_SFT-YE06-aom" xfId="53835" xr:uid="{FA1D3D1A-D150-49A9-8E82-BA547045A367}"/>
    <cellStyle name="W_SFT-YE06-aom_Complete WP SFC_Q2_Phang " xfId="53836" xr:uid="{063B1941-1961-484A-910C-E0E80106A8E0}"/>
    <cellStyle name="W_SFT-YE06-aom_F123 SFC Q2'09 New" xfId="53837" xr:uid="{5454C4B8-097E-4E45-AC8B-C87A32755C01}"/>
    <cellStyle name="W_SFT-YE06-aom_Group BSTE Trial Balance 31.12.09_Update ครั้งที่ 1 (17.1.09)" xfId="53838" xr:uid="{3D77345D-6CDE-4DE9-A267-AC6A0EE06AB5}"/>
    <cellStyle name="W_SFT-YE06-aom_Group BSTE Trial Balance 31.12.09_Update ครั้งที่ 1 (17.1.09) 2" xfId="53839" xr:uid="{043889D2-9AD3-49FB-A747-5B7AD5F61396}"/>
    <cellStyle name="W_SFT-YE06-aom_K" xfId="53840" xr:uid="{4DEB9FE0-2083-4FBB-8E23-FC3610841F48}"/>
    <cellStyle name="W_SFT-YE06-aom_MFC-ye08-pakpao" xfId="53841" xr:uid="{4B147FCB-2DB0-40D5-8A70-FFC724C52ED0}"/>
    <cellStyle name="W_SFT-YE06-aom_MFC-ye08-pakpao 2" xfId="53842" xr:uid="{75E3211E-53F2-4E72-AD7A-B59172DE5265}"/>
    <cellStyle name="W_SFT-YE06-aom_SFC_Q2_Phang " xfId="53843" xr:uid="{C0AD70FC-C6B6-4DF8-8483-10CD9B78CFBA}"/>
    <cellStyle name="W_SFT-YE06-aom_SFC-ye08-N' Beau" xfId="53844" xr:uid="{C8C635E0-5189-4813-A902-E794A34B1688}"/>
    <cellStyle name="W_SFT-YE06-aom_SFC-ye08-N' Beau 2" xfId="53845" xr:uid="{5DF5EF05-0DB3-4DD8-B3B5-DAB481AA66A6}"/>
    <cellStyle name="W_SFT-YE06-aom_SFC-ye08-pakpao" xfId="53846" xr:uid="{B4BB33B2-20FC-44C7-B8B5-F54D963EE6C4}"/>
    <cellStyle name="W_SFT-YE06-aom_SFC-ye08-pakpao_Complete WP SFC_Q2_Phang " xfId="53847" xr:uid="{05D79C6B-F51E-4534-A943-0FC012805D01}"/>
    <cellStyle name="W_SFT-YE06-aom_SFC-ye08-pakpao_F123 SFC Q2'09 New" xfId="53848" xr:uid="{61C61A81-B82E-4CBC-AB45-EC847C4A886D}"/>
    <cellStyle name="W_SFT-YE06-aom_SFC-ye08-pakpao_SFC_Q2_Phang " xfId="53849" xr:uid="{DAA0D2B9-15D8-48C4-A53B-D04A2386B2CF}"/>
    <cellStyle name="W_SFT-YE06-aom_V100" xfId="53850" xr:uid="{6FC5F7BB-7F88-403F-AE1E-8228A516A2BF}"/>
    <cellStyle name="W_SFT-YE06-aom_V100 2" xfId="53851" xr:uid="{D198C418-14BF-4715-A43C-EC97AFD7785E}"/>
    <cellStyle name="W_SFT-YE06-aom_WP SBR 08" xfId="53852" xr:uid="{459771B9-517F-4858-A5BE-32C0D849F9B1}"/>
    <cellStyle name="W_SFT-YE06-aom_WP SBR 08 2" xfId="53853" xr:uid="{B46589B7-D700-4C25-90D2-4A34FE83BD03}"/>
    <cellStyle name="W_Sheet1" xfId="53854" xr:uid="{3BE12998-EE1B-44B1-92D4-F2A9A7574916}"/>
    <cellStyle name="W_SOS Top 31.12.08" xfId="55812" xr:uid="{08187BDB-1580-435D-BC94-FFEC5FCF412D}"/>
    <cellStyle name="W_ST-derivative" xfId="55813" xr:uid="{046D481E-BDA6-47C2-A951-301B4DE3AE58}"/>
    <cellStyle name="W_STS 12.31.05_ked" xfId="55814" xr:uid="{8339B042-59EE-463A-9B6C-5CB10E33DAE1}"/>
    <cellStyle name="W_SUAD of SFC" xfId="53855" xr:uid="{5A600362-B8B5-4A64-ADE7-49704397C0E7}"/>
    <cellStyle name="W_SUAD of SFC 2" xfId="53856" xr:uid="{426223CF-182C-4239-80BF-791FFEBD9A5B}"/>
    <cellStyle name="W_TB AS AT 31-12-07_FINAL" xfId="55815" xr:uid="{D9C5CE4C-1A68-4C71-9A83-1B0EC4005182}"/>
    <cellStyle name="W_TB Q1-08_SCC" xfId="55816" xr:uid="{2585B968-878B-42CC-91D1-9B905DD42DBA}"/>
    <cellStyle name="W_TB_Q3'09" xfId="55817" xr:uid="{A4A42DDF-07D5-44BD-956C-087C59AF8337}"/>
    <cellStyle name="W_TCC_U_31.10.08" xfId="55818" xr:uid="{42601819-4E88-45A2-8BBD-8777FA486A99}"/>
    <cellStyle name="W_TCC-Derivative" xfId="55819" xr:uid="{10269AA9-093C-4417-9FF8-354DDDA57808}"/>
    <cellStyle name="W_TCC-Derivative_print1" xfId="55820" xr:uid="{B5EC4E72-2CD5-4BD9-88A5-5EE29207BFD6}"/>
    <cellStyle name="W_TCC-Derivative_TB AS AT 31-12-07_FINAL" xfId="55821" xr:uid="{3B29ADF1-5BB8-40EA-92E2-E31F1175CE81}"/>
    <cellStyle name="W_TCR 30.06.07" xfId="53857" xr:uid="{8F5C6DE9-719C-4023-AB14-1A8E0F436540}"/>
    <cellStyle name="W_TCR 30.06.07 2" xfId="53858" xr:uid="{6E1E18A6-6AAC-4139-8AD6-E1F3B8149597}"/>
    <cellStyle name="W_TCS" xfId="55822" xr:uid="{82E71C20-E2BD-4626-9A10-123A4CDCC276}"/>
    <cellStyle name="W_Test sale" xfId="53859" xr:uid="{7317642E-9198-447B-B938-0FDECE0D79A7}"/>
    <cellStyle name="W_Test sale_Complete WP SFC_Q2_Phang " xfId="53860" xr:uid="{46539319-0FBD-4709-891A-D2B45AA9A184}"/>
    <cellStyle name="W_Test sale_F123 SFC Q2'09 New" xfId="53861" xr:uid="{EB04B788-67DB-449D-90E5-D02FFE2A990C}"/>
    <cellStyle name="W_Test sale_SFC_Q2_Phang " xfId="53862" xr:uid="{8BA56FD3-4888-4F9C-A8DB-7CCBE53010AD}"/>
    <cellStyle name="W_TMFC-Q1'09" xfId="53863" xr:uid="{B473B643-BB1F-4687-A069-6FA33A8AA00C}"/>
    <cellStyle name="W_TMFC-Q1'09 2" xfId="53864" xr:uid="{5BD46373-A11C-489C-92B0-B66D790C3142}"/>
    <cellStyle name="W_TMFC-Q1'09bitoey to ใบเตย" xfId="53865" xr:uid="{FA845D67-E6D7-4364-9385-44057E760D6B}"/>
    <cellStyle name="W_TMFC-Q1'09bitoey to ใบเตย 2" xfId="53866" xr:uid="{B612537B-B9A8-4CEC-A007-60D1815A45AB}"/>
    <cellStyle name="W_TMFC-Q3'06aom" xfId="53867" xr:uid="{0363EAD9-4AF1-4F46-BB89-66B24489F98F}"/>
    <cellStyle name="W_TMFC-Q3'06aom_Complete WP SFC_Q2_Phang " xfId="53868" xr:uid="{6CCE7FEF-CA67-43F4-956A-F7EF97EA9C4B}"/>
    <cellStyle name="W_TMFC-Q3'06aom_F123 SFC Q2'09 New" xfId="53869" xr:uid="{E003C2A6-4A9A-4E45-A82C-07CDA9C2D7F9}"/>
    <cellStyle name="W_TMFC-Q3'06aom_Group BSTE Trial Balance 31.12.09_Update ครั้งที่ 1 (17.1.09)" xfId="53870" xr:uid="{68A492D5-18A4-41D4-94AE-750CC9B76839}"/>
    <cellStyle name="W_TMFC-Q3'06aom_Group BSTE Trial Balance 31.12.09_Update ครั้งที่ 1 (17.1.09) 2" xfId="53871" xr:uid="{9F1A9C21-1F0A-48FF-ACBA-9311B520B631}"/>
    <cellStyle name="W_TMFC-Q3'06aom_K" xfId="53872" xr:uid="{D66558B5-8D93-4B44-94BB-40130691CA26}"/>
    <cellStyle name="W_TMFC-Q3'06aom_MFC Q2' 08" xfId="53873" xr:uid="{CD089252-7615-4726-A779-5BF15AF08E7C}"/>
    <cellStyle name="W_TMFC-Q3'06aom_MFC Q2' 08 2" xfId="53874" xr:uid="{38F7DBCD-E135-4A67-9307-CEB91F6BE802}"/>
    <cellStyle name="W_TMFC-Q3'06aom_MFC-ye08-pakpao" xfId="53875" xr:uid="{E3388E5C-8427-4037-91A7-BC00DDCE00AC}"/>
    <cellStyle name="W_TMFC-Q3'06aom_MFC-ye08-pakpao 2" xfId="53876" xr:uid="{4FAF0CA6-EDD3-4AC8-8D40-122472873927}"/>
    <cellStyle name="W_TMFC-Q3'06aom_SFC_Q2_Phang " xfId="53877" xr:uid="{53795B6A-91DE-472E-A970-3F1B2B5029DA}"/>
    <cellStyle name="W_TMFC-Q3'06aom_SFC-ye08-N' Beau" xfId="53878" xr:uid="{0F516C48-30AF-47CF-BBCB-4DE37DBC3B3A}"/>
    <cellStyle name="W_TMFC-Q3'06aom_SFC-ye08-N' Beau 2" xfId="53879" xr:uid="{5FBAAA5D-E140-460D-B909-03697EC4825B}"/>
    <cellStyle name="W_TMFC-Q3'06aom_SFC-ye08-N'Bitoey" xfId="53880" xr:uid="{1D31E135-94D0-4573-B7C7-6E04FB67AF70}"/>
    <cellStyle name="W_TMFC-Q3'06aom_SFC-ye08-N'Bitoey 2" xfId="53881" xr:uid="{3F2BF98E-531A-489C-894B-0A7137E46D06}"/>
    <cellStyle name="W_TMFC-Q3'06aom_SFC-ye08-pakpao" xfId="53882" xr:uid="{80DE2381-A5A9-4650-96B6-32FA9615485B}"/>
    <cellStyle name="W_TMFC-Q3'06aom_SFC-ye08-pakpao_Complete WP SFC_Q2_Phang " xfId="53883" xr:uid="{5093DA73-A328-4FA4-A774-86E5DECA8A40}"/>
    <cellStyle name="W_TMFC-Q3'06aom_SFC-ye08-pakpao_F123 SFC Q2'09 New" xfId="53884" xr:uid="{2FB19C60-2447-4F60-8D9C-1DF2BEAB7B1C}"/>
    <cellStyle name="W_TMFC-Q3'06aom_SFC-ye08-pakpao_SFC_Q2_Phang " xfId="53885" xr:uid="{168FCC0F-0AF3-41DF-80B9-13F285F8BBCE}"/>
    <cellStyle name="W_TMFC-Q3'06aom_SUAD of SFC" xfId="53886" xr:uid="{DE9BFBB9-CE82-40D5-873F-254CAF119A77}"/>
    <cellStyle name="W_TMFC-Q3'06aom_SUAD of SFC 2" xfId="53887" xr:uid="{30139812-63FB-4EC6-9C35-DC793A96E476}"/>
    <cellStyle name="W_TMFC-Q3'06aom_TMFC-Q1'09" xfId="53888" xr:uid="{AB006917-C1DF-4A4A-A74A-F3ED37AF9DFB}"/>
    <cellStyle name="W_TMFC-Q3'06aom_TMFC-Q1'09 2" xfId="53889" xr:uid="{EDF98803-4D26-40B5-AC33-E9F0EAFADD67}"/>
    <cellStyle name="W_TMFC-Q3'06aom_TMFC-Q1'09bitoey to ใบเตย" xfId="53890" xr:uid="{6338CFBF-4CDE-4416-9923-4E5D5EBC7304}"/>
    <cellStyle name="W_TMFC-Q3'06aom_TMFC-Q1'09bitoey to ใบเตย 2" xfId="53891" xr:uid="{E1DC8956-EAB2-49E5-A378-C712FEDFF43C}"/>
    <cellStyle name="W_TMFC-Q3'06aom_Top_SFC 062008" xfId="53892" xr:uid="{4619510C-D08E-4CC2-9D14-C0D27EFA6143}"/>
    <cellStyle name="W_TMFC-Q3'06aom_Top_SFC 062008 2" xfId="53893" xr:uid="{34894C1E-F646-4F5A-8D27-B3FE33FF6E4E}"/>
    <cellStyle name="W_TMFC-Q3'06aom_V100" xfId="53894" xr:uid="{A6F17895-2A5A-461A-AFDF-37BAEC53682B}"/>
    <cellStyle name="W_TMFC-Q3'06aom_V100 2" xfId="53895" xr:uid="{9647EA72-48C2-4671-861F-E63954DED244}"/>
    <cellStyle name="W_TMFC-Q3'06aom_WP SBR 08" xfId="53896" xr:uid="{477E986B-10B3-4A4E-B5A4-7982CF0AE644}"/>
    <cellStyle name="W_TMFC-Q3'06aom_WP SBR 08 2" xfId="53897" xr:uid="{8038D188-FD28-462F-93B6-27983998B8DB}"/>
    <cellStyle name="W_TMFC-Q3'06aom_WP SFC Q2' 08" xfId="53898" xr:uid="{6D971B5E-B991-4BF3-A9DE-347081C22925}"/>
    <cellStyle name="W_TMFC-Q3'06aom_WP SFC Q2' 08 2" xfId="53899" xr:uid="{590DD2A1-E19D-4DC3-B82E-50C4EDBFD7C0}"/>
    <cellStyle name="W_Top CSM_y2008" xfId="55823" xr:uid="{F92CCC59-95AF-4B55-A725-1B846CC7D2C8}"/>
    <cellStyle name="W_Top CSM_y2008_Top CSM_y2008" xfId="55824" xr:uid="{712FF452-7E6F-4C03-ACD7-A4FAF045109A}"/>
    <cellStyle name="W_TOP TCC BL 31.12.08" xfId="55825" xr:uid="{B6D4A17C-99ED-49C8-AD72-B6EE1BE339FF}"/>
    <cellStyle name="W_TOP TCC BL 31.12.08_print1" xfId="55826" xr:uid="{AD7ED2FA-9984-451F-8816-9A6F88D36581}"/>
    <cellStyle name="W_TOP TCC PL 31.12.08" xfId="55827" xr:uid="{668142A4-1B2B-47AB-9C7B-5CD1091FD62A}"/>
    <cellStyle name="W_TOP TCC PL 31.12.08_print1" xfId="55828" xr:uid="{E1716ED3-E629-432D-8DEC-B62063542D1E}"/>
    <cellStyle name="W_top_ap_con11.12.08" xfId="55829" xr:uid="{1B8C2A25-43D7-4E04-B7F8-308CB333479E}"/>
    <cellStyle name="W_top_ap_con11.12.08_print1" xfId="55830" xr:uid="{D337220C-871B-47D6-A677-E534848B9C4C}"/>
    <cellStyle name="W_top_ar_ry" xfId="55831" xr:uid="{3D2747D9-7A4D-4E92-BACE-216C98C79987}"/>
    <cellStyle name="W_top_ar_ry_print1" xfId="55832" xr:uid="{EB0D3713-5F46-4899-A382-7D5ED4EE9283}"/>
    <cellStyle name="W_top_ar_sb" xfId="55833" xr:uid="{BEA3DC63-BB79-4A6A-B33F-336E00BEE90A}"/>
    <cellStyle name="W_top_ar_sb_print1" xfId="55834" xr:uid="{79E9311C-9B86-42C6-B8F4-DE09B092B632}"/>
    <cellStyle name="W_Top_SFC 062008" xfId="53900" xr:uid="{188C275C-3128-4907-BA2F-04C082C60330}"/>
    <cellStyle name="W_Top_SFC 062008 2" xfId="53901" xr:uid="{A91678CE-38AD-401F-AEA0-1065C972C61E}"/>
    <cellStyle name="W_TOP_WORK ked-TCC'2008_BS" xfId="55835" xr:uid="{252ADA3E-5ECE-4550-A9E8-2A490C05CFFB}"/>
    <cellStyle name="W_TOP_WORK ked-TCC'2008_BS_print1" xfId="55836" xr:uid="{4C481D8B-C889-4605-858D-D36CCA39D06A}"/>
    <cellStyle name="W_TPC Cost YE2009 13.01.2010 3PM" xfId="55837" xr:uid="{6BE8885D-08FD-4FF3-B42E-607D67C0C609}"/>
    <cellStyle name="W_TPC Cost-11.11.09" xfId="55838" xr:uid="{29E7F6BB-73C3-4E0B-8FAB-1095334DD089}"/>
    <cellStyle name="W_TPCindo Consol 1206" xfId="55839" xr:uid="{27695D02-6072-47C6-A865-4F20F1CA59DF}"/>
    <cellStyle name="W_TPCindo Consol 1206rev2" xfId="55840" xr:uid="{B74698D1-7BB4-4D13-930D-D6E509AD3583}"/>
    <cellStyle name="W_U_SGI_2008" xfId="55841" xr:uid="{7E44F904-278D-4E02-B80B-8E5225EC18B3}"/>
    <cellStyle name="W_V100" xfId="53902" xr:uid="{0014B37B-4ABA-4431-889B-7905D45312F4}"/>
    <cellStyle name="W_V100 2" xfId="53903" xr:uid="{D20D5A4F-4B68-4256-86D1-9EBCE9404627}"/>
    <cellStyle name="W_Vouch_SCT" xfId="55842" xr:uid="{55E2B325-5597-4137-A4C4-DC4481760081}"/>
    <cellStyle name="W_WP ADT YE 09" xfId="53904" xr:uid="{3A19EC0E-68D6-42BA-B4AD-E91AA2980E28}"/>
    <cellStyle name="W_WP ADT YE 09 2" xfId="53905" xr:uid="{6BC6C38C-4083-4C77-A118-8C40D8F9DD44}"/>
    <cellStyle name="W_WP FA-IQA Lab 30.11.08" xfId="55843" xr:uid="{F5913499-429F-43C4-AD95-B743959642F8}"/>
    <cellStyle name="W_WP FA-IQA Lab 30.11.08_print1" xfId="55844" xr:uid="{3C893A02-458F-4FC2-BE2D-0FA5E6B4D3B0}"/>
    <cellStyle name="W_WP IQA 31.12.08" xfId="55845" xr:uid="{22AF4337-4F14-46FA-ACA8-FC988DB18684}"/>
    <cellStyle name="W_WP IQA 31.12.08 (Revised 02.04.09)" xfId="55846" xr:uid="{C5B6EA95-2A84-4C7D-B5FF-D9810B6440D0}"/>
    <cellStyle name="W_WP IQA 31.12.08 (Update1)" xfId="55847" xr:uid="{EE3DB59B-2B35-4AE4-AA4E-28C8FE64E6B2}"/>
    <cellStyle name="W_WP IQA 31.12.08.revise" xfId="55848" xr:uid="{4FCCD3E9-D98E-4DD3-9EB0-45AC63331279}"/>
    <cellStyle name="W_WP IQA 31.12.08_L,O" xfId="55849" xr:uid="{A89775F4-2624-44D2-BCEB-1DD650A63663}"/>
    <cellStyle name="W_WP SBR 08" xfId="53906" xr:uid="{53BAFB13-3A9E-4662-A30E-4D7C6ECF94D8}"/>
    <cellStyle name="W_WP SBR 08 2" xfId="53907" xr:uid="{EA5FF604-AC0A-4E94-807F-4FD5949C2FE0}"/>
    <cellStyle name="W_WP SFC Q2' 08" xfId="53908" xr:uid="{B6BD6420-FF75-4004-B847-D2CF29000FA1}"/>
    <cellStyle name="W_WP SFC Q2' 08 2" xfId="53909" xr:uid="{1D2AA851-2D70-4DE5-92C0-62EF551897BC}"/>
    <cellStyle name="W_WP stock count_CCL" xfId="55850" xr:uid="{704E1762-47DA-482C-AA4B-096F0244E572}"/>
    <cellStyle name="W_WP stock count_SSC" xfId="55851" xr:uid="{C8B352F3-0CFF-49C3-B654-E33C13C49604}"/>
    <cellStyle name="W_WP stock count_SSC_print1" xfId="55852" xr:uid="{03F0CF7D-0BC3-4986-8CB4-04B8D4817C3D}"/>
    <cellStyle name="W_WP_ked2" xfId="55853" xr:uid="{85818EC3-8A9E-41AC-997F-1D7A53F03EA3}"/>
    <cellStyle name="W_WP_TPC_08" xfId="55854" xr:uid="{C76FC2AC-A4CB-4C63-844C-BAE9549D395F}"/>
    <cellStyle name="W_WP_TPC_08 2" xfId="55855" xr:uid="{07E49432-8AFE-4995-A1C7-8C327FFE5483}"/>
    <cellStyle name="W_WT" xfId="53910" xr:uid="{144C554E-A1BC-4A50-9358-319D122464A3}"/>
    <cellStyle name="W_WT_Book1" xfId="55856" xr:uid="{01244DD2-6CD2-463B-95E0-662B80FC204B}"/>
    <cellStyle name="W_WT_Complete WP SFC_Q2_Phang " xfId="53911" xr:uid="{A1F08B02-3627-4AF2-9239-7933D5DB41EE}"/>
    <cellStyle name="W_WT_Construction_Revenue and cost (from nu+ vee)" xfId="55857" xr:uid="{49A079B5-A1E2-4A4B-B80D-60F9482B7870}"/>
    <cellStyle name="W_WT_F123 SFC Q2'09 New" xfId="53912" xr:uid="{8A08D8A7-FAB0-4B41-922B-DD6FDF9D284C}"/>
    <cellStyle name="W_WT_Group BSTE Trial Balance 31.12.09_Update ครั้งที่ 1 (17.1.09)" xfId="53913" xr:uid="{544E2E80-DC71-4B25-8EE3-1E9F250AEA0D}"/>
    <cellStyle name="W_WT_Group BSTE Trial Balance 31.12.09_Update ครั้งที่ 1 (17.1.09) 2" xfId="53914" xr:uid="{FE40097D-DB75-423A-BFBA-E459905E9FAA}"/>
    <cellStyle name="W_WT_K" xfId="53915" xr:uid="{87672BD3-1DFD-4D95-9D0D-DAADF85326B1}"/>
    <cellStyle name="W_WT_MFC-ye08-pakpao" xfId="53916" xr:uid="{BB19262A-3E14-489F-9C7D-C44DA48F1137}"/>
    <cellStyle name="W_WT_MFC-ye08-pakpao 2" xfId="53917" xr:uid="{52B0A702-BC6D-4362-8993-D9E59435A538}"/>
    <cellStyle name="W_WT_SFC_310310" xfId="53918" xr:uid="{08A5719E-9715-4D74-B8BD-5194D3EFA171}"/>
    <cellStyle name="W_WT_SFC_310310 2" xfId="53919" xr:uid="{8D16A49C-B37E-46C5-906D-D441F7367FB7}"/>
    <cellStyle name="W_WT_SFC_Q2_Phang " xfId="53920" xr:uid="{BB0B8F46-CDB2-4BAE-99ED-2DB9CDC0F538}"/>
    <cellStyle name="W_WT_SFC-ye08-N' Beau" xfId="53921" xr:uid="{655BEA0E-6782-4DF1-A574-DFA30B5201D2}"/>
    <cellStyle name="W_WT_SFC-ye08-N' Beau 2" xfId="53922" xr:uid="{5A77DF8A-6F1D-4971-B732-20F345075BE3}"/>
    <cellStyle name="W_WT_SFC-ye08-pakpao" xfId="53923" xr:uid="{D7351793-C91B-4EEB-96F3-E6482C0B695A}"/>
    <cellStyle name="W_WT_SFC-ye08-pakpao_Complete WP SFC_Q2_Phang " xfId="53924" xr:uid="{3440BB10-4817-4D13-BEA9-B6D4AF7A0680}"/>
    <cellStyle name="W_WT_SFC-ye08-pakpao_F123 SFC Q2'09 New" xfId="53925" xr:uid="{FEC90CC7-1D4F-4729-BC3F-B9C8563D6E22}"/>
    <cellStyle name="W_WT_SFC-ye08-pakpao_SFC_Q2_Phang " xfId="53926" xr:uid="{07B47A4F-C45D-4D26-8414-2735298FCE8C}"/>
    <cellStyle name="W_WT_V100" xfId="53927" xr:uid="{BC7620B1-A435-4429-B898-DBB3BADEB0E3}"/>
    <cellStyle name="W_WT_V100 2" xfId="53928" xr:uid="{197C0095-B489-46F5-B2B6-11ED32D5CD43}"/>
    <cellStyle name="W_WT_WP SBR 08" xfId="53929" xr:uid="{C4DCD18F-6359-45EB-BE5F-E69F44EB1EB7}"/>
    <cellStyle name="W_WT_WP SBR 08 2" xfId="53930" xr:uid="{50D6FC3D-C1B6-45BF-8AA2-7673277271C7}"/>
    <cellStyle name="W_รายการปรับ" xfId="55858" xr:uid="{69FB268A-BB9C-46ED-B52E-366C112BE63F}"/>
    <cellStyle name="W_รายการปรับ_print1" xfId="55859" xr:uid="{EFBFD412-BC4D-4CD0-89EE-22C772087F92}"/>
    <cellStyle name="Waarschuwingstekst" xfId="55860" xr:uid="{25D7CEB1-E319-41A5-A8CE-74DF0AEE8FDD}"/>
    <cellStyle name="wakasa" xfId="55861" xr:uid="{5AEC5EC9-6086-4F4E-AFDE-8D316E8E9B4C}"/>
    <cellStyle name="Warning" xfId="53931" xr:uid="{A8D87F44-9D5D-47DA-AA02-1C50D5635CBC}"/>
    <cellStyle name="Warning Text 2" xfId="1132" xr:uid="{F57F41E2-5245-45F1-BC47-48DF46935101}"/>
    <cellStyle name="Warning Text 2 2" xfId="53932" xr:uid="{CB5430FD-26F0-4A74-95CC-B230EFFFDCF0}"/>
    <cellStyle name="Warning Text 2 2 2" xfId="53933" xr:uid="{75322606-4198-4C45-BEAB-00F78974D76C}"/>
    <cellStyle name="Warning Text 2 3" xfId="53934" xr:uid="{8D277310-8201-4104-AA56-613347581F5D}"/>
    <cellStyle name="Warning Text 2 3 2" xfId="53935" xr:uid="{F5BCDB99-841F-4E02-A627-89D09B4A23E6}"/>
    <cellStyle name="Warning Text 2 4" xfId="53936" xr:uid="{F8EF577B-7865-4929-97CB-64BB317D6417}"/>
    <cellStyle name="Warning Text 2 4 2" xfId="53937" xr:uid="{E495CB72-8104-4DC6-A61E-CA6EA3432CB0}"/>
    <cellStyle name="Warning Text 2_EGAT BS 8" xfId="53938" xr:uid="{C5AC284E-B86D-4A81-9A8F-77D0321DBDFC}"/>
    <cellStyle name="Warning Text 3" xfId="1133" xr:uid="{6D6CF868-DBB1-4C11-A8CA-0D8B55EAC511}"/>
    <cellStyle name="Warning Text 4" xfId="1134" xr:uid="{CF28B9B4-562E-4B81-92AC-180DAE4ECD8A}"/>
    <cellStyle name="Warning Text 5" xfId="53939" xr:uid="{69DF0AA3-565C-485A-9C90-72E5F989EAB5}"/>
    <cellStyle name="Warning Text 6" xfId="53940" xr:uid="{CDA466DB-0139-4E89-9F4D-CE7F059732E2}"/>
    <cellStyle name="Warning Text 7" xfId="53941" xr:uid="{F0646AE4-5889-47CD-88EF-869675B1C398}"/>
    <cellStyle name="Warning Text 8" xfId="53942" xr:uid="{52B01211-3E33-46D4-A3FC-5F162384546E}"/>
    <cellStyle name="Warning Text 9" xfId="53943" xr:uid="{F3190706-20F8-43F2-9C68-2BADA2A83F7C}"/>
    <cellStyle name="Work in progress" xfId="55862" xr:uid="{6C86FE72-509B-483C-8183-488511176438}"/>
    <cellStyle name="wrap" xfId="821" xr:uid="{7E055027-2573-4C4E-87B6-9C5406045C63}"/>
    <cellStyle name="Wไhrung [0]_35ERI8T2gbIEMixb4v26icuOo" xfId="822" xr:uid="{01BEF9C0-CF0D-4D46-B2BB-C954E70AA422}"/>
    <cellStyle name="Wไhrung_35ERI8T2gbIEMixb4v26icuOo" xfId="823" xr:uid="{16693784-EBDB-4BDE-BB6E-510F5860538D}"/>
    <cellStyle name="Year" xfId="55863" xr:uid="{BC9CA1ED-0F8E-44CF-B98C-31322F066F6D}"/>
    <cellStyle name="ZSAPBEXsubtitle" xfId="824" xr:uid="{A10D692D-1E2E-4EF6-AD30-3FED42DDCA92}"/>
    <cellStyle name="ZSAPBEXsubtitle 2" xfId="53944" xr:uid="{8C660060-EB38-43AC-B9D7-28A8DF179C3F}"/>
    <cellStyle name="アクセント 1" xfId="53945" xr:uid="{0126C3A5-DC60-4EDF-8BDB-D4496999D29B}"/>
    <cellStyle name="アクセント 2" xfId="53946" xr:uid="{12AC1950-8B64-48E8-9E42-0517B61537D9}"/>
    <cellStyle name="アクセント 3" xfId="53947" xr:uid="{FA79DC0F-35DC-4DA3-AC3B-A6D806F559D5}"/>
    <cellStyle name="アクセント 4" xfId="53948" xr:uid="{E984C03E-E9F0-46AD-B003-CF1783B11187}"/>
    <cellStyle name="アクセント 5" xfId="53949" xr:uid="{9C256721-477D-4706-8868-36803E3C8857}"/>
    <cellStyle name="アクセント 6" xfId="53950" xr:uid="{675322DB-4A5B-4248-8D41-850033D90103}"/>
    <cellStyle name="ｵﾒﾁ｡ﾒﾃ爼ﾗ靉ﾁ篦ｧﾋﾅﾒﾂﾁﾔｵﾔ" xfId="825" xr:uid="{011F2DDB-BEC1-40A1-B639-14B806BE045D}"/>
    <cellStyle name="カテNo." xfId="55864" xr:uid="{1C6E1DBE-CAD7-4F00-839E-77462A4098B8}"/>
    <cellStyle name="カラムMA" xfId="55865" xr:uid="{65CAF026-8204-49AC-8F74-B62089240F42}"/>
    <cellStyle name="カラムSA" xfId="55866" xr:uid="{9B73DE69-99F4-4E51-B440-3F908D3A3C8E}"/>
    <cellStyle name="ｹ鮗ﾐﾀｲ_ｰ豼ｵﾁ･" xfId="55867" xr:uid="{D9F52067-96BE-4885-992A-5E464B5B7FF1}"/>
    <cellStyle name="ゴシック" xfId="55868" xr:uid="{58AB9A50-2892-4CB7-BBEB-3EF43F8B45F2}"/>
    <cellStyle name="ｻ｡ｵﾔ_｢ﾒﾇ ﾊﾇﾂ ﾋﾁﾇﾂ 爿遑" xfId="55869" xr:uid="{D366C989-F048-456A-A689-D3F19479FE58}"/>
    <cellStyle name="ｻｲｽﾞ9" xfId="55870" xr:uid="{1083C85E-5405-4F3F-9918-1E30BC393BC0}"/>
    <cellStyle name="タイトル" xfId="53951" xr:uid="{CD588804-EA47-471A-A5B1-717BBD98EBB4}"/>
    <cellStyle name="チェック セル" xfId="53952" xr:uid="{B8DF0DE4-47CB-42A2-859C-7C002A2F4463}"/>
    <cellStyle name="ﾄﾞｸｶ [0]_ｰ霾ｹ" xfId="55871" xr:uid="{8DC92D40-A1DE-444C-A232-9298610BCDA1}"/>
    <cellStyle name="ﾄﾞｸｶ_ｰ霾ｹ" xfId="55872" xr:uid="{D3D3882E-9A87-4BD6-8A74-1DFD279A7B9C}"/>
    <cellStyle name="どちらでもない" xfId="53953" xr:uid="{EE77CD77-8474-4095-846E-489586898EDF}"/>
    <cellStyle name="ﾅ・ｭ [0]_ｰ霾ｹ" xfId="55873" xr:uid="{F60C4056-FF60-4EBC-9583-B715B9939E92}"/>
    <cellStyle name="ﾅ・ｭ_ｰ霾ｹ" xfId="55874" xr:uid="{F5777376-FBEF-4003-83A5-CE08FF07E21D}"/>
    <cellStyle name="ﾇ･ﾁﾘ_ｰ霾ｹ" xfId="55875" xr:uid="{696A90D4-2B50-4F9A-8547-BD7C1C20ECC8}"/>
    <cellStyle name="パーセント 2" xfId="53954" xr:uid="{AC4BD671-F4F0-4574-BADF-481F697B90FD}"/>
    <cellStyle name="パーセント()" xfId="55876" xr:uid="{EC80A6DE-D4B2-4AFF-A531-AD1A111D3637}"/>
    <cellStyle name="パーセント(0.00)" xfId="55877" xr:uid="{7B4AD69E-FEBE-4DA7-98D4-AFD57C1C0E6F}"/>
    <cellStyle name="パーセント[0.00]" xfId="55878" xr:uid="{DE032EE6-7EDB-4DA0-BCFA-FD95538BFE0F}"/>
    <cellStyle name="ハイパーリンク" xfId="53955" xr:uid="{329ED142-E4B6-41AB-A4D0-4E604EC52FE3}"/>
    <cellStyle name="まとめフォーマット" xfId="55879" xr:uid="{CDBDF105-E82E-43C9-A83F-1F081161EBD7}"/>
    <cellStyle name="メモ" xfId="53956" xr:uid="{9433EDCC-9B04-4FB0-B335-B505FA3EC5EF}"/>
    <cellStyle name="リンク セル" xfId="53957" xr:uid="{9E9C37DE-E6CE-4C7A-A287-FF4D710FBB45}"/>
    <cellStyle name="การคำนวณ" xfId="834" xr:uid="{F5C69D63-57DA-4539-AC9D-A7902F5018A8}"/>
    <cellStyle name="การคำนวณ 2" xfId="54005" xr:uid="{838642AE-F9E7-4736-B2AF-00C7BCBAA0F1}"/>
    <cellStyle name="การคำนวณ 2 2" xfId="54006" xr:uid="{BA7CB050-E077-45DF-95DF-9393E9B55D80}"/>
    <cellStyle name="การคำนวณ 2 3" xfId="54007" xr:uid="{7F56631A-BFDA-4EAA-8C56-90A88AAA61F9}"/>
    <cellStyle name="การคำนวณ 2 4" xfId="54008" xr:uid="{A4457775-5E64-4202-B935-5FEF20286474}"/>
    <cellStyle name="การคำนวณ 2 5" xfId="54009" xr:uid="{FF10D7A7-CDD9-492C-9F55-4ED3CDD63A99}"/>
    <cellStyle name="การคำนวณ 2 6" xfId="54010" xr:uid="{01167B52-F455-4339-8C88-0AD4DA737699}"/>
    <cellStyle name="การคำนวณ 2 7" xfId="54011" xr:uid="{0171E219-63E0-4C87-8DCC-FEA1AD6C55D4}"/>
    <cellStyle name="การคำนวณ 3" xfId="54012" xr:uid="{9F571685-DA4F-4ACF-AA87-093D1B36AF53}"/>
    <cellStyle name="การคำนวณ 4" xfId="54013" xr:uid="{9F830EE9-82C0-4560-B8C5-00C087C0285B}"/>
    <cellStyle name="การคำนวณ 5" xfId="54014" xr:uid="{E3DFB25F-DCC2-410B-92B7-551DD8CBA4C0}"/>
    <cellStyle name="การคำนวณ 6" xfId="54015" xr:uid="{28371F77-7D4E-465A-BD89-87A15BDD84E6}"/>
    <cellStyle name="การคำนวณ 7" xfId="54016" xr:uid="{A7F7FC08-83F2-4544-945A-9F32880C047A}"/>
    <cellStyle name="การคำนวณ 8" xfId="54017" xr:uid="{EE04FB40-2BBF-48F9-A304-FEC2BB7CA645}"/>
    <cellStyle name="การคำนวณ_EGAT BS 10" xfId="54018" xr:uid="{65299A09-038C-41C1-978D-C093079CAC68}"/>
    <cellStyle name="ข้อความเตือน" xfId="835" xr:uid="{5B91B18D-568D-43AD-B2CC-45D8AA70A817}"/>
    <cellStyle name="ข้อความอธิบาย" xfId="836" xr:uid="{745E73D3-BEC2-4969-A9D9-252898F4536F}"/>
    <cellStyle name="ค@ฏ๋_1111D2111DQ2" xfId="55882" xr:uid="{9256399F-DE78-41D2-949D-D7CCCD33AD16}"/>
    <cellStyle name="คdคภฆ์[0]_1111D2111DQ2" xfId="55883" xr:uid="{BCEC9342-5E17-416D-B442-A47C35DD406B}"/>
    <cellStyle name="คdคภฆ์_1111D2111DQ1" xfId="55884" xr:uid="{FCACF0A6-C00C-4C46-9C89-AC0457E01AF8}"/>
    <cellStyle name="ค่าธรรมเนียม" xfId="55885" xr:uid="{B5F8A69F-5191-446D-B0C3-DDF284178E4D}"/>
    <cellStyle name="เครื่องหมายจุลภาค [0]" xfId="53958" xr:uid="{A2C9904A-B9F7-4B89-95E6-63546F4A09C1}"/>
    <cellStyle name="เครื่องหมายจุลภาค [0] 2" xfId="53959" xr:uid="{8C7EE761-F5A2-4450-BF4A-59F158F4D6C2}"/>
    <cellStyle name="เครื่องหมายจุลภาค [0] 3" xfId="53960" xr:uid="{12E2BBB3-2660-4215-A605-BC534C00A909}"/>
    <cellStyle name="เครื่องหมายจุลภาค [0]_1" xfId="53961" xr:uid="{F6A80C07-6AD5-4A0B-9F85-09ACC1F24670}"/>
    <cellStyle name="เครื่องหมายจุลภาค 10" xfId="53962" xr:uid="{56BB5389-7C9A-4690-AAFE-79F72EE6D63E}"/>
    <cellStyle name="เครื่องหมายจุลภาค 11" xfId="53963" xr:uid="{F8CF8FED-CA23-44DD-A54D-6FCF0C83C141}"/>
    <cellStyle name="เครื่องหมายจุลภาค 12" xfId="53964" xr:uid="{DF053E26-B517-450A-A10A-AA91D0CE8C76}"/>
    <cellStyle name="เครื่องหมายจุลภาค 13" xfId="53965" xr:uid="{719D6700-1F2B-498A-933F-9D45971FCFDC}"/>
    <cellStyle name="เครื่องหมายจุลภาค 14" xfId="53966" xr:uid="{B7891958-F19A-4CC0-B283-36D5775CED78}"/>
    <cellStyle name="เครื่องหมายจุลภาค 2" xfId="6" xr:uid="{00000000-0005-0000-0000-00000C000000}"/>
    <cellStyle name="เครื่องหมายจุลภาค 2 2" xfId="53967" xr:uid="{D036EC05-44B8-4245-8136-B6C6B4509675}"/>
    <cellStyle name="เครื่องหมายจุลภาค 2 3" xfId="53968" xr:uid="{82EE037C-60A4-45EB-9A78-87EDE08E2960}"/>
    <cellStyle name="เครื่องหมายจุลภาค 2 4" xfId="826" xr:uid="{B180D44C-57D5-4C12-A134-D0BB36BC5D97}"/>
    <cellStyle name="เครื่องหมายจุลภาค 2_EGAT BS 8" xfId="53969" xr:uid="{204F117A-7FF6-4438-B80C-68A7E0468AE6}"/>
    <cellStyle name="เครื่องหมายจุลภาค 3" xfId="827" xr:uid="{858C24A6-8BA9-4245-99A1-2E60A1F0506D}"/>
    <cellStyle name="เครื่องหมายจุลภาค 3 2" xfId="53970" xr:uid="{93C9D922-BA29-4A5A-8A6A-782D8F667660}"/>
    <cellStyle name="เครื่องหมายจุลภาค 3_EGAT BS 8" xfId="53971" xr:uid="{0A29E364-2B1D-4087-9390-CB97F97188BE}"/>
    <cellStyle name="เครื่องหมายจุลภาค 4" xfId="53972" xr:uid="{4C22B3C3-D9EE-4E01-A2DE-60C4E869F8FE}"/>
    <cellStyle name="เครื่องหมายจุลภาค 5" xfId="53973" xr:uid="{8AC664CA-B387-4C75-B275-C29CF8CC57E4}"/>
    <cellStyle name="เครื่องหมายจุลภาค 6" xfId="53974" xr:uid="{1AA67612-26C3-4104-8B2C-4FE38A7D848E}"/>
    <cellStyle name="เครื่องหมายจุลภาค 7" xfId="53975" xr:uid="{A03E79AB-AE5D-4C52-A86D-EBB3F1A826D6}"/>
    <cellStyle name="เครื่องหมายจุลภาค 8" xfId="53976" xr:uid="{72AFE6EB-3DE7-4F53-89E7-F6A7AEDD027C}"/>
    <cellStyle name="เครื่องหมายจุลภาค 9" xfId="53977" xr:uid="{3BCD9AEB-0AF4-4FF4-8D2F-70D2A68DBE66}"/>
    <cellStyle name="เครื่องหมายจุลภาค_03-2000" xfId="55881" xr:uid="{10826970-8A80-4BBA-B572-76073B36B84A}"/>
    <cellStyle name="เครื่องหมายเปอร์เซ็นต์_13 Jan'04 - Present" xfId="55880" xr:uid="{00981D4C-32F6-4FD7-B257-D179470E4EFB}"/>
    <cellStyle name="เครื่องหมายสกุลเงิน [0]" xfId="53978" xr:uid="{42865184-DD82-4718-9554-8F81A6ACA69F}"/>
    <cellStyle name="เครื่องหมายสกุลเงิน_&gt;acc_bs" xfId="53979" xr:uid="{0F0C6232-2FEF-48C7-855A-6DB083519E91}"/>
    <cellStyle name="ชื่อเรื่อง" xfId="837" xr:uid="{38F588F4-BF97-4622-9876-1F60B5952D6F}"/>
    <cellStyle name="ชื่อเรื่อง 2" xfId="54019" xr:uid="{63273E6F-83A8-4DCD-9BB0-E29214D3726D}"/>
    <cellStyle name="ชื่อเรื่อง_EGAT BS 8" xfId="54020" xr:uid="{5736C284-9B0D-42F5-8455-5BA4F7599E61}"/>
    <cellStyle name="เชื่อมโยงหลายมิติ" xfId="828" xr:uid="{C2DAE944-F54D-4609-BA9A-A96171F91BEE}"/>
    <cellStyle name="เชื่อมโยงหลายมิติ 2" xfId="53980" xr:uid="{7E541A85-CD06-4DEF-8855-D1CC2CC2D3BE}"/>
    <cellStyle name="เชื่อมโยงหลายมิติ 2 2" xfId="53981" xr:uid="{A4CA1D48-EDD3-4AAC-87BF-2AADB891E712}"/>
    <cellStyle name="เชื่อมโยงหลายมิติ 2 2 2" xfId="53982" xr:uid="{4B6A4002-CBB4-42CF-B601-74BB54D560A5}"/>
    <cellStyle name="เชื่อมโยงหลายมิติ 2 3" xfId="53983" xr:uid="{1B03A3B4-8D28-4DED-A650-B9B11E1C59C9}"/>
    <cellStyle name="เชื่อมโยงหลายมิติ_EGAT BS 8" xfId="53984" xr:uid="{7D9247EE-ACD4-49A9-AAD5-9FC1E577D893}"/>
    <cellStyle name="เซลล์ตรวจสอบ" xfId="829" xr:uid="{788036A5-C8B9-4EAF-BE66-60E7584F9607}"/>
    <cellStyle name="เซลล์ที่มีการเชื่อมโยง" xfId="830" xr:uid="{8172E1C8-3104-4E41-AEEB-5A6643AFD754}"/>
    <cellStyle name="เซลล์ที่มีการเชื่อมโยง 2" xfId="53985" xr:uid="{13999CCA-0214-45B7-B8C9-90C9BD8C5B86}"/>
    <cellStyle name="เซลล์ที่มีการเชื่อมโยง_EGAT BS 8" xfId="53986" xr:uid="{727FD589-03D9-4263-9665-FA11C42F7970}"/>
    <cellStyle name="ณfน๔ [0]_Book1" xfId="55886" xr:uid="{B68CF07C-8F98-486D-A021-7EACE5B54E0E}"/>
    <cellStyle name="ณfน๔_Book1" xfId="55887" xr:uid="{04DAEDE4-0E56-4D70-850B-262C42CD41E7}"/>
    <cellStyle name="ดี" xfId="838" xr:uid="{08AFBC1D-B8D2-4BB7-9EA4-F15EB5D7A90E}"/>
    <cellStyle name="ดี 2" xfId="54021" xr:uid="{2818F035-C9BC-43EC-9C6B-E1503E2D6A78}"/>
    <cellStyle name="ดี_EGAT BS 8" xfId="54022" xr:uid="{FE02ACFE-D863-4D07-8FDD-C1F289C1974A}"/>
    <cellStyle name="ตามการเชื่อมโยงหลายมิติ" xfId="839" xr:uid="{63BFFC8D-38D9-438C-AAC3-602B0ED24A29}"/>
    <cellStyle name="ตามการเชื่อมโยงหลายมิติ 2" xfId="54023" xr:uid="{D1C32709-75B2-48B9-AA7E-5A7878739EFD}"/>
    <cellStyle name="ตามการเชื่อมโยงหลายมิติ 2 2" xfId="54024" xr:uid="{8FAD0CBC-F4DC-4BB7-A207-A7FDAE6BCDB0}"/>
    <cellStyle name="ตามการเชื่อมโยงหลายมิติ 2 2 2" xfId="54025" xr:uid="{EDEC8A10-5845-4A22-8051-1DB080711DF5}"/>
    <cellStyle name="ตามการเชื่อมโยงหลายมิติ 2 3" xfId="54026" xr:uid="{6E7A9E79-CAFD-40C1-B5AB-E2CBEFE71A81}"/>
    <cellStyle name="ตามการเชื่อมโยงหลายมิติ_EGAT BS 8" xfId="54027" xr:uid="{C24FE79F-30C9-4F29-ACD3-591ACC3FC622}"/>
    <cellStyle name="น้บะภฒ_95" xfId="840" xr:uid="{91F66BCB-EAC2-497A-8153-D1FFBC54468A}"/>
    <cellStyle name="ปกติ 2" xfId="7" xr:uid="{00000000-0005-0000-0000-00000D000000}"/>
    <cellStyle name="ปกติ 2 10" xfId="54028" xr:uid="{9B049268-5094-4604-9AEF-93DC44AA054A}"/>
    <cellStyle name="ปกติ 2 11" xfId="841" xr:uid="{842D145C-18B9-46CD-A569-5E38B85DFFD4}"/>
    <cellStyle name="ปกติ 2 2" xfId="116" xr:uid="{48A1A184-A1F8-4DDB-8226-80DD3AE105E2}"/>
    <cellStyle name="ปกติ 2 2 2" xfId="842" xr:uid="{634D3059-FD96-4DE7-B257-2E128C6C8912}"/>
    <cellStyle name="ปกติ 2 3" xfId="54029" xr:uid="{EBDE8A6F-20F4-4B02-BC21-595D401946FE}"/>
    <cellStyle name="ปกติ 2 4" xfId="54030" xr:uid="{DF9DAB32-4783-4BE1-B119-D533A1BF57D9}"/>
    <cellStyle name="ปกติ 2 5" xfId="54031" xr:uid="{575B1091-47BB-415A-A248-C423870B3682}"/>
    <cellStyle name="ปกติ 2 6" xfId="54032" xr:uid="{C4DB643B-7258-4926-BBB4-F5293A164395}"/>
    <cellStyle name="ปกติ 2 7" xfId="54033" xr:uid="{C12E910E-7F5F-465D-8F40-93B8CDEAA2E7}"/>
    <cellStyle name="ปกติ 2 8" xfId="54034" xr:uid="{0A9AD5D6-5FF3-4486-B3F0-0E7263CA6CDF}"/>
    <cellStyle name="ปกติ 2 9" xfId="54035" xr:uid="{154F045B-FC94-4322-9354-D2DB5BDA110B}"/>
    <cellStyle name="ปกติ 2_EGAT BS 8" xfId="54036" xr:uid="{37E64050-EDF5-4874-BE3D-1D70B57BDA6F}"/>
    <cellStyle name="ปกติ 3" xfId="54037" xr:uid="{BA04F3C0-C957-41A0-8303-0A4A66BC5428}"/>
    <cellStyle name="ปกติ 3 2" xfId="54038" xr:uid="{FF513D42-47B8-4EBB-A4B1-3BC9E994969B}"/>
    <cellStyle name="ปกติ 4" xfId="54039" xr:uid="{B12F820B-68AF-4AA4-AFB6-976DAD1B1314}"/>
    <cellStyle name="ปกติ_~9349204" xfId="1135" xr:uid="{975C4F19-33D0-4E60-B824-82A8263BDD19}"/>
    <cellStyle name="ป้อนค่า" xfId="843" xr:uid="{EA0B1AF6-F2BB-487F-BBC7-EECA306FF3B1}"/>
    <cellStyle name="ป้อนค่า 2" xfId="54040" xr:uid="{A24B8EA3-6374-4750-A0B4-2666F0488DAD}"/>
    <cellStyle name="ป้อนค่า 2 2" xfId="54041" xr:uid="{FF0CBDD9-B5D9-439D-8835-73AB13400C18}"/>
    <cellStyle name="ป้อนค่า 2 3" xfId="54042" xr:uid="{82BE16BF-0523-472F-8DB3-8850C6B291C8}"/>
    <cellStyle name="ป้อนค่า 2 4" xfId="54043" xr:uid="{43DDC878-FEF7-47BE-83E8-93BC7B790653}"/>
    <cellStyle name="ป้อนค่า 2 5" xfId="54044" xr:uid="{C87AFE98-12D4-49B1-B805-D7AC6BD4FAF8}"/>
    <cellStyle name="ป้อนค่า 2 6" xfId="54045" xr:uid="{C012031E-F609-4352-8C36-3AEDA04AF1B7}"/>
    <cellStyle name="ป้อนค่า 2 7" xfId="54046" xr:uid="{EF26630B-0993-438A-8D96-FE13EA73B352}"/>
    <cellStyle name="ป้อนค่า 3" xfId="54047" xr:uid="{749D40E3-B9FD-4702-808B-CE7AFA8F15A4}"/>
    <cellStyle name="ป้อนค่า 4" xfId="54048" xr:uid="{33ADC5DD-25BC-4F51-B618-B6219EF73117}"/>
    <cellStyle name="ป้อนค่า 5" xfId="54049" xr:uid="{F95587A3-5BAB-4ED1-B6DA-DF9D5D8B12AF}"/>
    <cellStyle name="ป้อนค่า 6" xfId="54050" xr:uid="{6F9B580E-0F0E-4D32-9792-3F6FA5F18252}"/>
    <cellStyle name="ป้อนค่า 7" xfId="54051" xr:uid="{887DBA43-9DC1-4E36-8039-9D2276F97ECA}"/>
    <cellStyle name="ป้อนค่า 8" xfId="54052" xr:uid="{5FB5AD97-0820-422C-A06E-2E2B2DBC3DB2}"/>
    <cellStyle name="ป้อนค่า_EGAT BS 10" xfId="54053" xr:uid="{A871F3E3-EBE7-4866-89D1-3E7EBDC7C363}"/>
    <cellStyle name="ปานกลาง" xfId="844" xr:uid="{72709B86-C0BB-46DE-A964-D86CCE71A868}"/>
    <cellStyle name="ปานกลาง 2" xfId="54054" xr:uid="{C5C404B4-0585-4C16-8173-01244F17CB7C}"/>
    <cellStyle name="ปานกลาง_EGAT BS 8" xfId="54055" xr:uid="{A82DB3DF-A49A-4302-8B7C-F1DBD93E41CD}"/>
    <cellStyle name="เปอร์เซ็นต์ 2" xfId="831" xr:uid="{DE1BE7F2-AC8E-4079-AD1B-1C74743B295C}"/>
    <cellStyle name="เปอร์เซ็นต์ 3" xfId="53987" xr:uid="{F40F2D26-E566-4F25-B195-AB1B101B81CA}"/>
    <cellStyle name="เปอร์เซ็นต์ 4" xfId="53988" xr:uid="{768F90C0-F3BB-478E-BA70-A97B7290F058}"/>
    <cellStyle name="ผลรวม" xfId="845" xr:uid="{8FEB998B-7082-4849-A2CB-A04EA1F2F429}"/>
    <cellStyle name="ผลรวม 2" xfId="54056" xr:uid="{C88F0BDE-3293-48C4-A8A2-2756F613561A}"/>
    <cellStyle name="ผลรวม 2 2" xfId="54057" xr:uid="{CA16C446-9C03-4923-972F-6306BC6DD1B1}"/>
    <cellStyle name="ผลรวม 2 3" xfId="54058" xr:uid="{68D32EFB-ECED-4DCB-AFDF-D3EBD8BF6D6F}"/>
    <cellStyle name="ผลรวม 2 4" xfId="54059" xr:uid="{674275EF-AFA3-42EF-BB0C-77D03463DA6F}"/>
    <cellStyle name="ผลรวม 2 5" xfId="54060" xr:uid="{C09A4FBD-0A57-4E28-91F1-46315C1256A9}"/>
    <cellStyle name="ผลรวม 2 6" xfId="54061" xr:uid="{A7F7FA1B-7E9E-41FB-9E4A-225446D0B0B2}"/>
    <cellStyle name="ผลรวม 2 7" xfId="54062" xr:uid="{8D628BF7-7ACE-40C6-B46E-6F1B229644DD}"/>
    <cellStyle name="ผลรวม 3" xfId="54063" xr:uid="{70BC53CD-CA22-4833-8099-006D6FD22BD9}"/>
    <cellStyle name="ผลรวม 4" xfId="54064" xr:uid="{C8D62023-B52D-4E02-B05D-9CDA70023FE5}"/>
    <cellStyle name="ผลรวม 5" xfId="54065" xr:uid="{5DA49852-0C7E-447D-BED0-8FA71E6A3252}"/>
    <cellStyle name="ผลรวม 6" xfId="54066" xr:uid="{BB33853A-E31A-4CAC-9DA4-C162AEA75F45}"/>
    <cellStyle name="ผลรวม 7" xfId="54067" xr:uid="{9AC0D40E-AEEB-463E-B732-1EC89BC275CA}"/>
    <cellStyle name="ผลรวม 8" xfId="54068" xr:uid="{18DCB423-02A0-4150-9E61-4082F1DA4AEC}"/>
    <cellStyle name="ผลรวม_EGAT BS 10" xfId="54069" xr:uid="{78075E1E-045D-40C1-8DA1-05D43FCE7153}"/>
    <cellStyle name="ฟ๙ศธบ๑ณปฟช (2)" xfId="54070" xr:uid="{9D01BCE3-8E4C-4B9E-A30A-CEE3B2C36FAE}"/>
    <cellStyle name="แย่" xfId="832" xr:uid="{E45AAB39-C2DF-4671-B2C6-85B72AB92AAD}"/>
    <cellStyle name="แย่ 2" xfId="53989" xr:uid="{11D7B9C6-4A14-47ED-B984-DDA934B0DF46}"/>
    <cellStyle name="แย่_EGAT BS 8" xfId="53990" xr:uid="{71FB9821-7765-46FD-A71E-CE39BE46DFF2}"/>
    <cellStyle name="ฤ?ธถ [0]_95" xfId="846" xr:uid="{6B7D477B-E84F-4AE0-8630-C6A25123778C}"/>
    <cellStyle name="ฤ?ธถ_95" xfId="847" xr:uid="{0DBCB130-BEB4-4402-8DE7-E9E2E6BB0822}"/>
    <cellStyle name="ฤธถ [0]_0e82ylkxXsZu0YORaMwizTk2E" xfId="848" xr:uid="{51EE716C-4F0B-4AF0-B752-706B7DCE1943}"/>
    <cellStyle name="ฤธถ_0e82ylkxXsZu0YORaMwizTk2E" xfId="849" xr:uid="{A850C7EB-76E5-4D96-9D31-E360C6B721AF}"/>
    <cellStyle name="ล_x000b_ศญ_ฝลฐๆฟตม๖วฅ" xfId="55888" xr:uid="{96B5269E-72E5-472B-B26B-4E72FF583719}"/>
    <cellStyle name="ลEญ [0]_laroux" xfId="850" xr:uid="{E9A480B4-E27A-4A82-9464-C76D0A2E7B0C}"/>
    <cellStyle name="ลEญ_laroux" xfId="851" xr:uid="{2643F38A-86FE-4790-A12F-9306E1B58849}"/>
    <cellStyle name="ลวดลาย" xfId="852" xr:uid="{65712A9A-703C-4F70-90D2-76E8B2243862}"/>
    <cellStyle name="ล๋ศญ [0]_0e82ylkxXsZu0YORaMwizTk2E" xfId="853" xr:uid="{A79F782C-481F-4AA6-B7ED-D4AF79CD728A}"/>
    <cellStyle name="ล๋ศญ_0e82ylkxXsZu0YORaMwizTk2E" xfId="854" xr:uid="{2355F3F2-6994-4250-95CE-502520F0D02D}"/>
    <cellStyle name="ลักษณะ 1" xfId="855" xr:uid="{FF86431E-6A48-4DD5-B7E7-C82DEA9D668A}"/>
    <cellStyle name="ลักษณะ 1 2" xfId="55889" xr:uid="{34A56004-79F4-4462-9F81-CDA2CA382701}"/>
    <cellStyle name="ลักษณะ 2" xfId="55890" xr:uid="{A4F1F2D6-9AA3-4FE2-BBBE-10726F3CD914}"/>
    <cellStyle name="ลักษณะ 3" xfId="55891" xr:uid="{59831ADD-59F3-493D-A3B5-5B54873D9731}"/>
    <cellStyle name="วฅมุ_4ฟ๙ฝวภ๛" xfId="856" xr:uid="{C2D087E3-1643-47BB-A734-C5A0FA362A4F}"/>
    <cellStyle name="วงเล็บ" xfId="55892" xr:uid="{9274C4D5-7C94-4C22-884F-35BBDC7F8369}"/>
    <cellStyle name="ส่วนที่ถูกเน้น1" xfId="857" xr:uid="{76616E80-387A-4461-B8AC-A0D0A1094B99}"/>
    <cellStyle name="ส่วนที่ถูกเน้น1 2" xfId="54071" xr:uid="{23FA94B5-287A-4E8F-961C-BCA4EFD8BB12}"/>
    <cellStyle name="ส่วนที่ถูกเน้น1_EGAT BS 8" xfId="54072" xr:uid="{304B5A11-73B6-4A5D-96E4-DABC6EDADC13}"/>
    <cellStyle name="ส่วนที่ถูกเน้น2" xfId="858" xr:uid="{B7D6D3F5-CE89-4ECB-B510-FEBD449EACEC}"/>
    <cellStyle name="ส่วนที่ถูกเน้น2 2" xfId="54073" xr:uid="{BE19FCBA-C310-46D4-AD9F-166AD1A7D8EF}"/>
    <cellStyle name="ส่วนที่ถูกเน้น2_EGAT BS 8" xfId="54074" xr:uid="{0B7B4EAC-80B7-4563-B8CD-11D399EB420F}"/>
    <cellStyle name="ส่วนที่ถูกเน้น3" xfId="859" xr:uid="{13B503E3-8165-4556-A13A-C1245CC52259}"/>
    <cellStyle name="ส่วนที่ถูกเน้น3 2" xfId="54075" xr:uid="{E08406EE-6832-44A8-A2E3-D1C06EE8F48D}"/>
    <cellStyle name="ส่วนที่ถูกเน้น3_EGAT BS 8" xfId="54076" xr:uid="{84ED7471-ED35-4694-BCF0-A4231E62FF12}"/>
    <cellStyle name="ส่วนที่ถูกเน้น4" xfId="860" xr:uid="{1BC4C6E4-EAB3-4AFB-86D2-2633AE17DF2F}"/>
    <cellStyle name="ส่วนที่ถูกเน้น4 2" xfId="54077" xr:uid="{E7011A0B-BEBB-4F20-8ECC-B90F343D0D8E}"/>
    <cellStyle name="ส่วนที่ถูกเน้น4_EGAT BS 8" xfId="54078" xr:uid="{B5C37A84-27FA-402E-B793-B18A702B95A6}"/>
    <cellStyle name="ส่วนที่ถูกเน้น5" xfId="861" xr:uid="{A6EB93C0-407A-4403-9010-FE07D76EC105}"/>
    <cellStyle name="ส่วนที่ถูกเน้น6" xfId="862" xr:uid="{2E12A23E-CF81-402B-AE5A-D2D1BFF4E617}"/>
    <cellStyle name="ส่วนที่ถูกเน้น6 2" xfId="54079" xr:uid="{18D7FBB2-B06E-427A-9AF9-64A6CF77639E}"/>
    <cellStyle name="ส่วนที่ถูกเน้น6_EGAT BS 8" xfId="54080" xr:uid="{DBAEEA5A-9CEB-4CD7-8E8B-53986D4C859C}"/>
    <cellStyle name="แสดงผล" xfId="833" xr:uid="{D9296914-6F80-4CAF-8DB9-C436441B4056}"/>
    <cellStyle name="แสดงผล 2" xfId="53991" xr:uid="{B34CF8E2-36E8-4F1F-A0F9-1EA5546AFC36}"/>
    <cellStyle name="แสดงผล 2 2" xfId="53992" xr:uid="{4EFA505F-4873-47F1-A450-F8A614053085}"/>
    <cellStyle name="แสดงผล 2 3" xfId="53993" xr:uid="{9387355B-3626-4F49-9512-D889C037B658}"/>
    <cellStyle name="แสดงผล 2 4" xfId="53994" xr:uid="{EE081F1E-4DE3-4B56-9399-431B353744C6}"/>
    <cellStyle name="แสดงผล 2 5" xfId="53995" xr:uid="{261841EB-F8B8-405E-B961-79CFA9999AA9}"/>
    <cellStyle name="แสดงผล 2 6" xfId="53996" xr:uid="{4DBDE3CA-9F08-4A87-B7B6-8B6673960BB7}"/>
    <cellStyle name="แสดงผล 2 7" xfId="53997" xr:uid="{8CDA93F8-E88E-49D7-AF0E-9BD67B365E61}"/>
    <cellStyle name="แสดงผล 3" xfId="53998" xr:uid="{B8EEA14D-377B-40A7-BEDA-D2D1F1068534}"/>
    <cellStyle name="แสดงผล 4" xfId="53999" xr:uid="{7BAF4879-1F0F-414E-B534-5CBBCA5B6A0C}"/>
    <cellStyle name="แสดงผล 5" xfId="54000" xr:uid="{15D7E55E-DDD2-49C2-ACC5-052310B71E6A}"/>
    <cellStyle name="แสดงผล 6" xfId="54001" xr:uid="{6A39C702-9D53-43F5-8BB8-B1C53EFC9845}"/>
    <cellStyle name="แสดงผล 7" xfId="54002" xr:uid="{8A280F94-324B-4431-84E3-AF969EF90CBE}"/>
    <cellStyle name="แสดงผล 8" xfId="54003" xr:uid="{C9CFD929-D42A-4E8F-8BFD-FC38DED511C9}"/>
    <cellStyle name="แสดงผล_EGAT BS 10" xfId="54004" xr:uid="{1B7D4069-BB95-4D7D-81ED-3BF1B8878E8C}"/>
    <cellStyle name="หมายเหตุ" xfId="863" xr:uid="{017F723E-94C3-4431-A0D0-34A5D7B19E2B}"/>
    <cellStyle name="หมายเหตุ 2" xfId="54081" xr:uid="{1D78CCAB-EBB7-4A15-B99E-C171EEF12414}"/>
    <cellStyle name="หมายเหตุ 2 2" xfId="54082" xr:uid="{9383DD09-A947-4021-9C21-F5C63DC47D1B}"/>
    <cellStyle name="หมายเหตุ 2 3" xfId="54083" xr:uid="{31340AC0-1500-4D10-82AF-83F55DF76472}"/>
    <cellStyle name="หมายเหตุ 2 4" xfId="54084" xr:uid="{0A3D9F19-BBD9-42C7-8ECB-76F5F890C701}"/>
    <cellStyle name="หมายเหตุ 2 5" xfId="54085" xr:uid="{9D2A2FCC-A0D4-4C6C-BA77-79DCDCC2B875}"/>
    <cellStyle name="หมายเหตุ 2 6" xfId="54086" xr:uid="{64924D07-B7BF-4F26-B718-5685E4F16361}"/>
    <cellStyle name="หมายเหตุ 2 7" xfId="54087" xr:uid="{74F2FAA4-2352-4CD3-AFAA-1575E6DB8E15}"/>
    <cellStyle name="หมายเหตุ 3" xfId="54088" xr:uid="{ECC51092-E4F5-4827-8632-A529434F2A93}"/>
    <cellStyle name="หมายเหตุ 4" xfId="54089" xr:uid="{BF10DB8A-CFBD-4240-B1BC-B78E1FED2D25}"/>
    <cellStyle name="หมายเหตุ 5" xfId="54090" xr:uid="{9BD44B40-0DE7-41A1-AC28-471E6EDD8AED}"/>
    <cellStyle name="หมายเหตุ 6" xfId="54091" xr:uid="{2FB6D4C9-6B05-4EE3-9645-D66C4FFC701D}"/>
    <cellStyle name="หมายเหตุ 7" xfId="54092" xr:uid="{16940A0D-590C-4F94-95E2-00B65B1BD6CC}"/>
    <cellStyle name="หมายเหตุ 8" xfId="54093" xr:uid="{8C12FA34-D0E8-41BA-B357-07F28329E732}"/>
    <cellStyle name="หมายเหตุ_EGAT BS 10" xfId="54094" xr:uid="{DC818149-20D8-4433-B5B3-143261B1F16F}"/>
    <cellStyle name="หัวเรื่อง 1" xfId="864" xr:uid="{E8C17E84-A0F6-4F53-9457-013236342C52}"/>
    <cellStyle name="หัวเรื่อง 1 2" xfId="54095" xr:uid="{16B0C505-EE61-441E-8919-BAD0F343B2FC}"/>
    <cellStyle name="หัวเรื่อง 1_EGAT BS 8" xfId="54096" xr:uid="{825FEEF2-E3F8-4B6B-88F2-5AC8BA04207C}"/>
    <cellStyle name="หัวเรื่อง 2" xfId="865" xr:uid="{E4C97FD7-0D17-493B-819B-CFDA9C983F5D}"/>
    <cellStyle name="หัวเรื่อง 2 2" xfId="54097" xr:uid="{9F955305-FFDA-45F9-82D2-4AFDA1354930}"/>
    <cellStyle name="หัวเรื่อง 2_EGAT BS 8" xfId="54098" xr:uid="{CBEB09B9-3914-4B2A-BD3A-2BBFDDD29B09}"/>
    <cellStyle name="หัวเรื่อง 3" xfId="866" xr:uid="{F843BAA1-ABB6-4E94-A73B-672BAD2CBFF3}"/>
    <cellStyle name="หัวเรื่อง 3 2" xfId="54099" xr:uid="{9483A7E7-5271-418F-9684-D097AC7A7DB0}"/>
    <cellStyle name="หัวเรื่อง 3_EGAT BS 8" xfId="54100" xr:uid="{04303BE3-449D-4A68-9E59-FEE3A28D813E}"/>
    <cellStyle name="หัวเรื่อง 4" xfId="867" xr:uid="{4091A483-E5B2-4230-B1B0-863D1C97EE52}"/>
    <cellStyle name="หัวเรื่อง 4 2" xfId="54101" xr:uid="{A38DAD3E-74A7-43CA-9721-D3C45142A65A}"/>
    <cellStyle name="หัวเรื่อง 4_EGAT BS 8" xfId="54102" xr:uid="{B6C91362-1CCF-454D-944A-86194BE83820}"/>
    <cellStyle name=" [0.00]_ArticleMacro" xfId="55893" xr:uid="{1BC9590B-A6E1-4923-A836-B74198BEB917}"/>
    <cellStyle name="_ArticleMacro" xfId="55894" xr:uid="{F5C5E78B-E00D-4110-BBDF-9652B60FE8E4}"/>
    <cellStyle name="?_0-1" xfId="55895" xr:uid="{68DB6CD2-319E-4785-85DD-C6520282D3F0}"/>
    <cellStyle name="ơ᪒＀＀＀＀＀＀＀＀＀＀＀＀＀＀＀＀＀＀＀＀＀＀＀＀＀＀＀＀ma_QTR94_95_1ฟ๙ศธบ๑ณปฟช (2)" xfId="868" xr:uid="{F1571017-030D-48D1-936D-0FCED9B11AFC}"/>
    <cellStyle name="…_x000e__x000a_ธ๎_x000c_U_x0001_ฅ_x0005_ด_x000a__x0007__x0001__x0001_" xfId="869" xr:uid="{937FD8FE-092B-4CA8-BC35-BCBFE3D34DCC}"/>
    <cellStyle name="…_x000e__x000a_ธ๎_x000c_U_x0001_ฅ_x0005_ด_x000a__x0007__x0001__x0001_ 2" xfId="55896" xr:uid="{460AD746-4837-4181-ACDF-7489D0A1742A}"/>
    <cellStyle name="_x001d_๐&quot;_x000c_์๒_x000c_฿U_x0001_ญ_x0005_J_x000f__x0007__x0001__x0001_" xfId="870" xr:uid="{E3BD117C-D0B9-4CC2-90E0-ABABD63D87D7}"/>
    <cellStyle name="_x001d_๐7_x000c_๎_x0017__x000d_เU_x0001_า_x0006_|!_x0007__x0001__x0001_" xfId="871" xr:uid="{A142B318-ED3E-4D3B-89B3-4A29A97FF4DC}"/>
    <cellStyle name="_x001d_๐7_x000c_๎_x0017__x000d_เU_x0001_า_x0006_|!_x0007__x0001__x0001_ 2" xfId="55897" xr:uid="{D49C7ECB-3EB6-4E38-91A3-596C84514772}"/>
    <cellStyle name="_x001d_๐7_x000c_๎_x0017__x000d_เU_x0001_า_x0006_!_x0007__x0001__x0001_" xfId="872" xr:uid="{934517AD-749F-461F-9586-6FA59F802DEA}"/>
    <cellStyle name="_x001d_๐7_x000c_๎_x0017__x000d_เU_x0001_า_x0006_!_x0007__x0001__x0001_ 2" xfId="55898" xr:uid="{6C092BCE-E578-4AFD-B18F-73C04DAC6CBD}"/>
    <cellStyle name="_x001d_๐๏%$ฟ&amp;_x0017__x000b__x0008_ศ_x001c__x001d__x0007__x0001__x0001_" xfId="873" xr:uid="{42C51DE2-DDE7-418E-87A1-F8F3C48AC175}"/>
    <cellStyle name="ormal_Zone 1Aev dist.a_qry2)tpldt_1\)_-* &quot;-&quot;??\ _F_-_x0005__-@_-@_-@_-@_)%_x0001_" xfId="55899" xr:uid="{8F15FE8A-5EC6-4464-810D-36BA682E8DEA}"/>
    <cellStyle name="" xfId="55900" xr:uid="{68086F9A-2169-45E3-BE52-6AD4AED7AFFE}"/>
    <cellStyle name="_xddb0_̟ᩒb_xdddc_̟ᩢb_xde1c_̟ᩲbơ᪂bơ᪒＀＀＀＀＀＀＀＀＀＀＀＀＀＀＀＀＀＀＀＀＀＀＀＀＀＀＀＀ma_QTR94_95_1ฟ๙ศธบ๑ณปฟช (2)" xfId="874" xr:uid="{154183CE-3E36-42E2-9BF8-0C299918293D}"/>
    <cellStyle name="백분율_95" xfId="54103" xr:uid="{FC5B66DC-C812-427D-AA4C-F1A441626DFA}"/>
    <cellStyle name="쉼표 [0]_Doa_FS_2001" xfId="55901" xr:uid="{CBC09223-3608-40BA-B5A9-91EA8E3EB672}"/>
    <cellStyle name="콤마 [0]_ 2팀층별 " xfId="54104" xr:uid="{D955073F-630A-49CB-9E6D-48FF361254C1}"/>
    <cellStyle name="콤마_ 2팀층별 " xfId="54105" xr:uid="{D116E044-AE4B-4514-9EF0-113A861EF788}"/>
    <cellStyle name="통화 [0]_12월" xfId="54106" xr:uid="{91A98681-4956-4E92-B704-ABFD1C354240}"/>
    <cellStyle name="통화_12월" xfId="54107" xr:uid="{9851A386-3166-419E-A526-5AF2A0E34D4C}"/>
    <cellStyle name="표준_1.6GB" xfId="54108" xr:uid="{A71D9F7D-A28D-424B-985F-20E5CA52EA5F}"/>
    <cellStyle name="一般_~4664860" xfId="875" xr:uid="{17AA24E6-72C2-4773-B9EC-2E6F790D54FA}"/>
    <cellStyle name="入力" xfId="54109" xr:uid="{579E20FA-B09A-445C-8335-E7B0BFC41BE7}"/>
    <cellStyle name="出力" xfId="54110" xr:uid="{ABDC6983-3CE9-4CFE-8138-F1807AE9A7C2}"/>
    <cellStyle name="千位分隔[0]_~ME00002" xfId="54111" xr:uid="{7F87D5ED-D479-4DF1-8C04-FA041FD2B7EA}"/>
    <cellStyle name="千位分隔_~ME00002" xfId="54112" xr:uid="{DB59DC9B-58A0-405A-9758-5AA01C9F1A74}"/>
    <cellStyle name="千分位[0]_Book2" xfId="55902" xr:uid="{E6991E42-FD88-4419-A9A6-1FB439BE8C0A}"/>
    <cellStyle name="千分位_AAM" xfId="55903" xr:uid="{D25EE388-470F-4D54-85DB-F71F07ED08C7}"/>
    <cellStyle name="后继超级链接" xfId="54113" xr:uid="{AB32B0A5-A567-4D18-BAF0-B93C93AEE9CE}"/>
    <cellStyle name="大島１" xfId="55904" xr:uid="{D4A4D5B1-40B9-41AC-8E06-E17BA6FBCBDF}"/>
    <cellStyle name="大島標準" xfId="55905" xr:uid="{2FBC2722-10EA-44F9-978E-B7F00DC43BA5}"/>
    <cellStyle name="常规_~ME00002" xfId="54114" xr:uid="{3B1619BB-9F14-408D-8F5F-75E2444B91A3}"/>
    <cellStyle name="悪い" xfId="54115" xr:uid="{3C61C1D8-0455-42FA-961E-F6C4F023E494}"/>
    <cellStyle name="折り返し" xfId="55906" xr:uid="{E9FAE42F-9C00-4B81-9161-CA66FAF6D1B1}"/>
    <cellStyle name="普通_9409GZST" xfId="55907" xr:uid="{B006A8CE-DBD8-4416-A5F6-A6C4155E1310}"/>
    <cellStyle name="服部" xfId="55908" xr:uid="{71061A95-3E72-40E8-9184-766C51D6F666}"/>
    <cellStyle name="未定義" xfId="876" xr:uid="{2B050DF7-BE71-4D5E-9AA5-7F46E0847DA7}"/>
    <cellStyle name="桁区切り [0.00]_(FASTチャージ) YC5 BOX用データrev.1" xfId="54116" xr:uid="{DB822237-D7E9-451C-9563-1A18665E1F10}"/>
    <cellStyle name="桁区切り 2" xfId="55909" xr:uid="{765D57CF-C656-4357-B2B9-E5A4DFB99D75}"/>
    <cellStyle name="桁区切り_(FASTチャージ) YC5 BOX用データrev.1" xfId="54117" xr:uid="{8BA18AE4-A529-4DCE-BB64-88218C0354FF}"/>
    <cellStyle name="桁蟻唇Ｆ [0.00]_Attachment 2 (2)" xfId="55910" xr:uid="{DF5E76D9-1BCD-45F6-AD2E-88223C38F7DA}"/>
    <cellStyle name="桁蟻唇Ｆ_Attachment 2 (2)" xfId="55911" xr:uid="{3678DDD6-A9C4-43EC-8C38-47DE82DC9642}"/>
    <cellStyle name="標準 2" xfId="54118" xr:uid="{4EA5CB4B-E46F-4A38-A39E-C9371BA14DFA}"/>
    <cellStyle name="標準 3" xfId="55912" xr:uid="{DC27B427-6379-4BCF-BBCF-400BF837C916}"/>
    <cellStyle name="標準 4" xfId="55913" xr:uid="{C5BFC2E2-36FE-46B2-A51A-483CFDA201B8}"/>
    <cellStyle name="標準 5" xfId="55914" xr:uid="{CA09DD30-F41E-45BC-96C5-5A73CD20F3CB}"/>
    <cellStyle name="標準 6" xfId="55915" xr:uid="{667E5B2A-3C89-4CEE-883F-AAC833BF2C70}"/>
    <cellStyle name="標準_#4年度予算DRAFT" xfId="54119" xr:uid="{684BBAF4-FE5A-4E51-8252-7647A2E7E95A}"/>
    <cellStyle name="標準G" xfId="55916" xr:uid="{7EBA24CF-4563-41C5-A66E-EB018F48BD32}"/>
    <cellStyle name="爨ﾃﾗ靉ｧﾋﾁﾒﾂｨﾘﾅﾀﾒ､ [0]_PERSONAL" xfId="55917" xr:uid="{77D198F1-EA68-4248-86D8-DDD8870A0A9E}"/>
    <cellStyle name="爨ﾃﾗ靉ｧﾋﾁﾒﾂｨﾘﾅﾀﾒ､_PERSONAL" xfId="55918" xr:uid="{1FFC6932-2BD1-4586-9ED3-91AB130BA6DC}"/>
    <cellStyle name="爨ﾃﾗ靉ｧﾋﾁﾒﾂﾊ｡ﾘﾅ爰ﾔｹ [0]_PERSONAL" xfId="55919" xr:uid="{75F1832D-1353-4672-9A0C-20553AB9FC95}"/>
    <cellStyle name="爨ﾃﾗ靉ｧﾋﾁﾒﾂﾊ｡ﾘﾅ爰ﾔｹ_PERSONAL" xfId="55920" xr:uid="{42F35159-92FD-4B00-9929-B5548FC97639}"/>
    <cellStyle name="爼ﾗ靉ﾁ篦ｧﾋﾅﾒﾂﾁﾔｵﾔ" xfId="877" xr:uid="{7A825D31-0E1F-4C19-9767-BE18449EA146}"/>
    <cellStyle name="磨葬e義" xfId="55921" xr:uid="{9B9B9870-C80B-45EA-9C51-541625EF1C9C}"/>
    <cellStyle name="罫線（点線）" xfId="54120" xr:uid="{62DCDC3E-5B2B-4201-84B2-609DD19501EE}"/>
    <cellStyle name="脱浦" xfId="55922" xr:uid="{7DDE1D7A-E05B-4D2B-87E6-D26F6542A32A}"/>
    <cellStyle name="脱浦 [0.00]" xfId="55923" xr:uid="{4C8BDA57-3BD1-4681-9F88-404B6AD6B5CF}"/>
    <cellStyle name="脱浦_＝Y?2" xfId="55924" xr:uid="{9C5D0B95-2642-4C78-B680-D314976A49B6}"/>
    <cellStyle name="自動0#ｱﾘ" xfId="54121" xr:uid="{BCC73713-CB00-4996-89C2-2A250B8C156C}"/>
    <cellStyle name="自動0#ﾅｼ" xfId="54122" xr:uid="{961F8988-51CA-4E02-A566-D6BF29192832}"/>
    <cellStyle name="自動1#ｱﾘ" xfId="54123" xr:uid="{8D4C7E65-F498-43D2-BF66-0277D918B948}"/>
    <cellStyle name="自動1#ﾅｼ" xfId="54124" xr:uid="{92C03662-002C-4525-9586-896FFF2DD14E}"/>
    <cellStyle name="自動2#ｱﾘ" xfId="54125" xr:uid="{FBECFCCB-BD76-408C-8088-F2A7A0457C31}"/>
    <cellStyle name="自動2#ﾅｼ" xfId="54126" xr:uid="{B92F0A63-FCE4-437F-8501-BC548A0752E4}"/>
    <cellStyle name="良い" xfId="54127" xr:uid="{E6564710-EF54-49DF-B192-5F71DC42B49B}"/>
    <cellStyle name="英文" xfId="55925" xr:uid="{84DCD376-4ABE-48D1-B718-35F3EAE4759E}"/>
    <cellStyle name="行レベル_1_IPC 2003年事業計画用VOL" xfId="55926" xr:uid="{7508126B-C9D5-4F0A-AE2A-DC2CA3B9010F}"/>
    <cellStyle name="表旨巧・・ハイパーリンク" xfId="55927" xr:uid="{EE1D594C-45BF-48FE-9063-CBF86C3E2CDF}"/>
    <cellStyle name="表示済みのハイパーリンク" xfId="54128" xr:uid="{BE94971D-F811-4925-A258-69F49A93A76B}"/>
    <cellStyle name="見出し 1" xfId="54129" xr:uid="{36C663D7-D183-493E-9F1D-A77BB4DE2EF8}"/>
    <cellStyle name="見出し 2" xfId="54130" xr:uid="{4FE0D4C3-FC0D-42C9-9C6A-0117F977E6A4}"/>
    <cellStyle name="見出し 3" xfId="54131" xr:uid="{49C017F5-5065-4360-AC81-1F02B0FF46E2}"/>
    <cellStyle name="見出し 4" xfId="54132" xr:uid="{C9300C65-1B42-4E60-B30E-944ACEDC6A2C}"/>
    <cellStyle name="見出し１" xfId="55928" xr:uid="{888BD3EF-13BF-452E-8A9A-357E2EFAB181}"/>
    <cellStyle name="計算" xfId="54133" xr:uid="{FB6D24F2-FC05-4405-A984-A16F920856F4}"/>
    <cellStyle name="説明文" xfId="54134" xr:uid="{9E85844A-F589-485C-A923-A0E599DBD899}"/>
    <cellStyle name="警告文" xfId="54135" xr:uid="{84FC8BA0-61C7-4A46-A825-A4C3888277E0}"/>
    <cellStyle name="貨幣 [0]_Book2" xfId="55929" xr:uid="{30E25CA1-2B7F-43F7-B0D9-D4F9777F70D3}"/>
    <cellStyle name="貨幣[0]_LC (2)" xfId="878" xr:uid="{49A6086D-5C88-4B17-A060-D2F21C2700B1}"/>
    <cellStyle name="貨幣_AAM" xfId="55930" xr:uid="{0272C1C2-9C37-433D-86AC-D9A840A7AF81}"/>
    <cellStyle name="货币[0]_ INVOICE" xfId="55931" xr:uid="{B88BFF29-1C8C-460C-B5FA-8B138A293B46}"/>
    <cellStyle name="货币_ INVOICE" xfId="55932" xr:uid="{F9A73ACF-2328-4A16-80F3-9AE425AB5EB4}"/>
    <cellStyle name="超级链接" xfId="54136" xr:uid="{67467A67-1CFC-409F-A2B8-8CF21D99A6D9}"/>
    <cellStyle name="通常0#ｱﾘ" xfId="54137" xr:uid="{C48048D5-C9DF-4256-96AF-49FFA083C075}"/>
    <cellStyle name="通常0#ﾅｼ" xfId="54138" xr:uid="{94BEE1DA-FA75-4C6C-B6D0-B685741A4F11}"/>
    <cellStyle name="通常1#ｱﾘ" xfId="54139" xr:uid="{5BD09083-4103-4CC1-9A69-53B3BA801B25}"/>
    <cellStyle name="通常1#ﾅｼ" xfId="54140" xr:uid="{5C805162-040A-46DF-9033-89D749F8A003}"/>
    <cellStyle name="通常2#ｱﾘ" xfId="54141" xr:uid="{5D90C450-ADB4-49A7-8488-2B79D891C3D0}"/>
    <cellStyle name="通常2#ﾅｼ" xfId="54142" xr:uid="{3A9BDA60-D35E-4BD6-9AFE-568723ADA120}"/>
    <cellStyle name="通貨 [0.00]_~0017394" xfId="55933" xr:uid="{512040C5-8D45-43CB-B500-D02D9D7F4369}"/>
    <cellStyle name="通貨_~0017394" xfId="55934" xr:uid="{1A874F94-A3F4-473C-B372-ACFE01D32018}"/>
    <cellStyle name="集計" xfId="54143" xr:uid="{52B53C7B-7413-48D1-8099-07E644B6CB06}"/>
    <cellStyle name="集計要項" xfId="55935" xr:uid="{29F3592A-6565-4D48-9AAB-BE41363ADC77}"/>
  </cellStyles>
  <dxfs count="0"/>
  <tableStyles count="0" defaultTableStyle="TableStyleMedium9" defaultPivotStyle="PivotStyleLight16"/>
  <colors>
    <mruColors>
      <color rgb="FF00FFFF"/>
      <color rgb="FFFFFF66"/>
      <color rgb="FFCCFF33"/>
      <color rgb="FF99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35" zoomScale="85" zoomScaleNormal="85" zoomScaleSheetLayoutView="85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23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32" customWidth="1"/>
    <col min="12" max="12" width="19" customWidth="1"/>
    <col min="13" max="13" width="12.09765625" customWidth="1"/>
  </cols>
  <sheetData>
    <row r="1" spans="1:12" ht="23.25" customHeight="1">
      <c r="A1" s="22" t="s">
        <v>0</v>
      </c>
    </row>
    <row r="2" spans="1:12" ht="23.25" customHeight="1">
      <c r="A2" s="22" t="s">
        <v>1</v>
      </c>
    </row>
    <row r="3" spans="1:12" ht="23.25" customHeight="1">
      <c r="A3" s="22"/>
    </row>
    <row r="4" spans="1:12" ht="23.25" customHeight="1">
      <c r="A4" s="31"/>
      <c r="D4" s="161" t="s">
        <v>2</v>
      </c>
      <c r="E4" s="161"/>
      <c r="F4" s="161"/>
      <c r="H4" s="161" t="s">
        <v>3</v>
      </c>
      <c r="I4" s="161"/>
      <c r="J4" s="161"/>
    </row>
    <row r="5" spans="1:12" ht="23.25" customHeight="1">
      <c r="A5" s="31"/>
      <c r="D5" s="162" t="s">
        <v>4</v>
      </c>
      <c r="E5" s="162"/>
      <c r="F5" s="162"/>
      <c r="H5" s="162" t="s">
        <v>4</v>
      </c>
      <c r="I5" s="163"/>
      <c r="J5" s="163"/>
    </row>
    <row r="6" spans="1:12" ht="23.25" customHeight="1">
      <c r="A6" s="31"/>
      <c r="D6" s="162" t="s">
        <v>5</v>
      </c>
      <c r="E6" s="162"/>
      <c r="F6" s="162"/>
      <c r="H6" s="162" t="s">
        <v>5</v>
      </c>
      <c r="I6" s="162"/>
      <c r="J6" s="162"/>
    </row>
    <row r="7" spans="1:12" ht="23.25" customHeight="1">
      <c r="A7" s="31"/>
      <c r="B7" s="71" t="s">
        <v>6</v>
      </c>
      <c r="D7" s="73">
        <v>2561</v>
      </c>
      <c r="E7" s="73"/>
      <c r="F7" s="73">
        <v>2560</v>
      </c>
      <c r="H7" s="73">
        <v>2561</v>
      </c>
      <c r="I7" s="73"/>
      <c r="J7" s="73">
        <v>2560</v>
      </c>
    </row>
    <row r="8" spans="1:12" ht="23.25" customHeight="1">
      <c r="A8" s="31"/>
      <c r="B8" s="71"/>
      <c r="D8" s="73"/>
      <c r="E8" s="73"/>
      <c r="F8" s="73" t="s">
        <v>7</v>
      </c>
      <c r="H8" s="73"/>
      <c r="I8" s="73"/>
      <c r="J8" s="73"/>
    </row>
    <row r="9" spans="1:12" ht="23.25" customHeight="1">
      <c r="A9" s="72"/>
      <c r="D9" s="164" t="s">
        <v>8</v>
      </c>
      <c r="E9" s="164"/>
      <c r="F9" s="164"/>
      <c r="G9" s="164"/>
      <c r="H9" s="164"/>
      <c r="I9" s="164"/>
      <c r="J9" s="164"/>
    </row>
    <row r="10" spans="1:12" ht="23.25" customHeight="1">
      <c r="A10" s="25" t="s">
        <v>9</v>
      </c>
      <c r="B10" s="24"/>
      <c r="C10" s="26"/>
      <c r="D10" s="26"/>
      <c r="E10" s="37"/>
      <c r="F10" s="26"/>
      <c r="G10" s="26"/>
      <c r="H10" s="26"/>
      <c r="I10" s="37"/>
      <c r="J10" s="26"/>
    </row>
    <row r="11" spans="1:12" ht="23.25" customHeight="1">
      <c r="A11" s="35" t="s">
        <v>10</v>
      </c>
      <c r="B11" s="24">
        <v>3</v>
      </c>
      <c r="C11" s="35"/>
      <c r="D11" s="59">
        <v>1010385034</v>
      </c>
      <c r="E11" s="37"/>
      <c r="F11" s="59">
        <v>938668160</v>
      </c>
      <c r="G11" s="35"/>
      <c r="H11" s="49">
        <v>17871333</v>
      </c>
      <c r="I11" s="35"/>
      <c r="J11" s="66">
        <v>0</v>
      </c>
      <c r="K11" s="60"/>
      <c r="L11" s="61"/>
    </row>
    <row r="12" spans="1:12" ht="23.25" customHeight="1">
      <c r="A12" s="35" t="s">
        <v>11</v>
      </c>
      <c r="B12" s="24"/>
      <c r="C12" s="35"/>
      <c r="D12" s="59">
        <v>23679680</v>
      </c>
      <c r="E12" s="37"/>
      <c r="F12" s="59">
        <v>21390099</v>
      </c>
      <c r="G12" s="35"/>
      <c r="H12" s="66">
        <v>0</v>
      </c>
      <c r="I12" s="35"/>
      <c r="J12" s="66">
        <v>0</v>
      </c>
      <c r="K12" s="60"/>
      <c r="L12" s="61"/>
    </row>
    <row r="13" spans="1:12" ht="23.25" customHeight="1">
      <c r="A13" s="35" t="s">
        <v>12</v>
      </c>
      <c r="B13" s="24">
        <v>3</v>
      </c>
      <c r="C13" s="35"/>
      <c r="D13" s="59">
        <v>8936470</v>
      </c>
      <c r="E13" s="37"/>
      <c r="F13" s="59">
        <v>7051407</v>
      </c>
      <c r="G13" s="35"/>
      <c r="H13" s="59">
        <v>605279</v>
      </c>
      <c r="I13" s="37"/>
      <c r="J13" s="59">
        <v>8405748</v>
      </c>
      <c r="K13" s="60"/>
      <c r="L13" s="61"/>
    </row>
    <row r="14" spans="1:12" ht="23.25" customHeight="1">
      <c r="A14" s="26" t="s">
        <v>13</v>
      </c>
      <c r="B14" s="28"/>
      <c r="C14" s="35"/>
      <c r="D14" s="29">
        <f>SUM(D11:D13)</f>
        <v>1043001184</v>
      </c>
      <c r="E14" s="27"/>
      <c r="F14" s="29">
        <f>SUM(F11:F13)</f>
        <v>967109666</v>
      </c>
      <c r="G14" s="35"/>
      <c r="H14" s="29">
        <f>SUM(H11:H13)</f>
        <v>18476612</v>
      </c>
      <c r="I14" s="27"/>
      <c r="J14" s="29">
        <f>SUM(J11:J13)</f>
        <v>8405748</v>
      </c>
    </row>
    <row r="15" spans="1:12" ht="14.25" customHeight="1">
      <c r="A15" s="26"/>
      <c r="B15" s="28"/>
      <c r="C15" s="35"/>
      <c r="D15" s="57"/>
      <c r="E15" s="37"/>
      <c r="F15" s="57"/>
      <c r="G15" s="35"/>
      <c r="H15" s="57"/>
      <c r="I15" s="37"/>
      <c r="J15" s="57"/>
    </row>
    <row r="16" spans="1:12" ht="23.25" customHeight="1">
      <c r="A16" s="25" t="s">
        <v>14</v>
      </c>
      <c r="B16" s="24"/>
      <c r="C16" s="35"/>
      <c r="D16" s="57"/>
      <c r="E16" s="37"/>
      <c r="F16" s="57"/>
      <c r="G16" s="35"/>
      <c r="H16" s="57"/>
      <c r="I16" s="37"/>
      <c r="J16" s="57"/>
    </row>
    <row r="17" spans="1:13" ht="23.25" customHeight="1">
      <c r="A17" s="35" t="s">
        <v>15</v>
      </c>
      <c r="B17" s="24"/>
      <c r="C17" s="35"/>
      <c r="D17" s="57">
        <v>930866390</v>
      </c>
      <c r="E17" s="37"/>
      <c r="F17" s="57">
        <v>862318143</v>
      </c>
      <c r="G17" s="35"/>
      <c r="H17" s="66">
        <v>0</v>
      </c>
      <c r="I17" s="35"/>
      <c r="J17" s="66">
        <v>0</v>
      </c>
      <c r="L17" s="61"/>
      <c r="M17" s="61"/>
    </row>
    <row r="18" spans="1:13" ht="23.25" customHeight="1">
      <c r="A18" s="47" t="s">
        <v>16</v>
      </c>
      <c r="B18" s="24"/>
      <c r="C18" s="35"/>
      <c r="D18" s="57">
        <v>41818580</v>
      </c>
      <c r="E18" s="37"/>
      <c r="F18" s="57">
        <v>37094705</v>
      </c>
      <c r="G18" s="35"/>
      <c r="H18" s="66">
        <v>0</v>
      </c>
      <c r="I18" s="35"/>
      <c r="J18" s="66">
        <v>0</v>
      </c>
      <c r="L18" s="61"/>
    </row>
    <row r="19" spans="1:13" ht="23.25" customHeight="1">
      <c r="A19" s="35" t="s">
        <v>17</v>
      </c>
      <c r="B19" s="24">
        <v>3</v>
      </c>
      <c r="C19" s="35"/>
      <c r="D19" s="57">
        <v>47097546</v>
      </c>
      <c r="E19" s="37"/>
      <c r="F19" s="57">
        <v>31259738</v>
      </c>
      <c r="G19" s="35"/>
      <c r="H19" s="57">
        <v>18112269</v>
      </c>
      <c r="I19" s="37"/>
      <c r="J19" s="57">
        <v>8555230</v>
      </c>
      <c r="L19" s="61"/>
    </row>
    <row r="20" spans="1:13" ht="23.25" customHeight="1">
      <c r="A20" s="35" t="s">
        <v>18</v>
      </c>
      <c r="B20" s="24">
        <v>3</v>
      </c>
      <c r="C20" s="35"/>
      <c r="D20" s="57">
        <v>14302361</v>
      </c>
      <c r="E20" s="37"/>
      <c r="F20" s="57">
        <v>16881732</v>
      </c>
      <c r="G20" s="35"/>
      <c r="H20" s="66">
        <v>0</v>
      </c>
      <c r="I20" s="35"/>
      <c r="J20" s="66">
        <v>0</v>
      </c>
      <c r="L20" s="61"/>
    </row>
    <row r="21" spans="1:13" ht="23.25" customHeight="1">
      <c r="A21" s="26" t="s">
        <v>19</v>
      </c>
      <c r="B21" s="28"/>
      <c r="C21" s="35"/>
      <c r="D21" s="29">
        <f>SUM(D17:D20)</f>
        <v>1034084877</v>
      </c>
      <c r="E21" s="27"/>
      <c r="F21" s="29">
        <f>SUM(F17:F20)</f>
        <v>947554318</v>
      </c>
      <c r="G21" s="35"/>
      <c r="H21" s="29">
        <f>SUM(H17:H20)</f>
        <v>18112269</v>
      </c>
      <c r="I21" s="27"/>
      <c r="J21" s="29">
        <f>SUM(J17:J20)</f>
        <v>8555230</v>
      </c>
    </row>
    <row r="22" spans="1:13" ht="14.25" customHeight="1">
      <c r="A22" s="26"/>
      <c r="B22" s="28"/>
      <c r="C22" s="35"/>
      <c r="D22" s="33"/>
      <c r="E22" s="27"/>
      <c r="F22" s="33"/>
      <c r="G22" s="35"/>
      <c r="H22" s="33"/>
      <c r="I22" s="27"/>
      <c r="J22" s="33"/>
    </row>
    <row r="23" spans="1:13" ht="23.25" customHeight="1">
      <c r="A23" s="26" t="s">
        <v>20</v>
      </c>
      <c r="B23" s="24"/>
      <c r="C23" s="35"/>
      <c r="D23" s="33">
        <f>SUM(D14-D21)</f>
        <v>8916307</v>
      </c>
      <c r="E23" s="27"/>
      <c r="F23" s="33">
        <f>SUM(F14-F21)</f>
        <v>19555348</v>
      </c>
      <c r="G23" s="35"/>
      <c r="H23" s="33">
        <f>SUM(H14-H21)</f>
        <v>364343</v>
      </c>
      <c r="I23" s="27"/>
      <c r="J23" s="33">
        <f>SUM(J14-J21)</f>
        <v>-149482</v>
      </c>
    </row>
    <row r="24" spans="1:13" ht="23.25" customHeight="1">
      <c r="A24" s="47" t="s">
        <v>21</v>
      </c>
      <c r="B24" s="24"/>
      <c r="C24" s="35"/>
      <c r="D24" s="62">
        <v>2357526</v>
      </c>
      <c r="E24" s="37"/>
      <c r="F24" s="62">
        <v>3989043.9700000007</v>
      </c>
      <c r="G24" s="35"/>
      <c r="H24" s="62">
        <v>76916</v>
      </c>
      <c r="I24" s="37"/>
      <c r="J24" s="62">
        <v>-4701</v>
      </c>
      <c r="L24" s="61"/>
    </row>
    <row r="25" spans="1:13" ht="23.25" customHeight="1" thickBot="1">
      <c r="A25" s="26" t="s">
        <v>22</v>
      </c>
      <c r="B25" s="24"/>
      <c r="C25" s="35"/>
      <c r="D25" s="19">
        <f>D23-D24</f>
        <v>6558781</v>
      </c>
      <c r="E25" s="34"/>
      <c r="F25" s="19">
        <f>F23-F24</f>
        <v>15566304.029999999</v>
      </c>
      <c r="G25" s="35"/>
      <c r="H25" s="19">
        <f>H23-H24</f>
        <v>287427</v>
      </c>
      <c r="I25" s="34"/>
      <c r="J25" s="19">
        <f>J23-J24</f>
        <v>-144781</v>
      </c>
    </row>
    <row r="26" spans="1:13" ht="23.25" customHeight="1" thickTop="1">
      <c r="A26" s="31"/>
      <c r="D26" s="48"/>
      <c r="F26" s="48"/>
      <c r="H26" s="48"/>
      <c r="J26" s="48"/>
    </row>
    <row r="27" spans="1:13" ht="23.25" customHeight="1">
      <c r="A27" s="31" t="s">
        <v>23</v>
      </c>
      <c r="B27" s="24"/>
      <c r="C27" s="35"/>
      <c r="D27" s="33"/>
      <c r="E27" s="27"/>
      <c r="F27" s="33"/>
      <c r="G27" s="35"/>
      <c r="H27" s="33"/>
      <c r="I27" s="27"/>
      <c r="J27" s="33"/>
    </row>
    <row r="28" spans="1:13" ht="23.25" customHeight="1">
      <c r="A28" s="47" t="s">
        <v>24</v>
      </c>
      <c r="B28" s="24"/>
      <c r="C28" s="35"/>
      <c r="D28" s="59">
        <f>D25-D30</f>
        <v>6479653</v>
      </c>
      <c r="E28" s="37"/>
      <c r="F28" s="59">
        <f>F25-F30</f>
        <v>15409193.029999999</v>
      </c>
      <c r="G28" s="35"/>
      <c r="H28" s="59">
        <f>H25</f>
        <v>287427</v>
      </c>
      <c r="I28" s="37"/>
      <c r="J28" s="59">
        <f>J25</f>
        <v>-144781</v>
      </c>
      <c r="L28" s="61"/>
    </row>
    <row r="29" spans="1:13" ht="23.25" customHeight="1">
      <c r="A29" s="47" t="s">
        <v>25</v>
      </c>
      <c r="B29" s="24"/>
      <c r="C29" s="35"/>
      <c r="D29" s="59"/>
      <c r="E29" s="37"/>
      <c r="F29" s="59"/>
      <c r="G29" s="35"/>
      <c r="H29" s="59"/>
      <c r="I29" s="37"/>
      <c r="J29" s="59"/>
      <c r="L29" s="61"/>
    </row>
    <row r="30" spans="1:13" ht="23.25" customHeight="1">
      <c r="A30" s="47" t="s">
        <v>26</v>
      </c>
      <c r="B30" s="24"/>
      <c r="C30" s="35"/>
      <c r="D30" s="59">
        <v>79128</v>
      </c>
      <c r="E30" s="37"/>
      <c r="F30" s="59">
        <v>157111</v>
      </c>
      <c r="G30" s="35"/>
      <c r="H30" s="66">
        <v>0</v>
      </c>
      <c r="I30" s="35"/>
      <c r="J30" s="49" t="s">
        <v>27</v>
      </c>
      <c r="K30" s="32">
        <f>(D25-H25)*1%</f>
        <v>62713.54</v>
      </c>
      <c r="L30" s="61"/>
    </row>
    <row r="31" spans="1:13" ht="23.25" customHeight="1" thickBot="1">
      <c r="A31" s="26" t="s">
        <v>22</v>
      </c>
      <c r="B31" s="24"/>
      <c r="C31" s="35"/>
      <c r="D31" s="19">
        <f>SUM(D28:D30)</f>
        <v>6558781</v>
      </c>
      <c r="E31" s="15"/>
      <c r="F31" s="19">
        <f>SUM(F28:F30)</f>
        <v>15566304.029999999</v>
      </c>
      <c r="G31" s="63"/>
      <c r="H31" s="19">
        <f>SUM(H28:H30)</f>
        <v>287427</v>
      </c>
      <c r="I31" s="15"/>
      <c r="J31" s="19">
        <f>SUM(J28:J30)</f>
        <v>-144781</v>
      </c>
    </row>
    <row r="32" spans="1:13" ht="14.25" customHeight="1" thickTop="1">
      <c r="A32" s="26"/>
      <c r="B32" s="24"/>
      <c r="C32" s="35"/>
      <c r="D32" s="15"/>
      <c r="E32" s="15"/>
      <c r="F32" s="15"/>
      <c r="G32" s="63"/>
      <c r="H32" s="15"/>
      <c r="I32" s="15"/>
      <c r="J32" s="15"/>
    </row>
    <row r="33" spans="1:12" ht="26.25" customHeight="1" thickBot="1">
      <c r="A33" s="26" t="s">
        <v>28</v>
      </c>
      <c r="B33" s="24">
        <v>11</v>
      </c>
      <c r="C33" s="35"/>
      <c r="D33" s="68">
        <v>0.48</v>
      </c>
      <c r="E33" s="34"/>
      <c r="F33" s="36">
        <f>F28/2500000</f>
        <v>6.1636772119999996</v>
      </c>
      <c r="G33" s="35"/>
      <c r="H33" s="68">
        <v>0.02</v>
      </c>
      <c r="I33" s="34"/>
      <c r="J33" s="36">
        <f>J28/2500000</f>
        <v>-5.7912400000000003E-2</v>
      </c>
    </row>
    <row r="34" spans="1:12" ht="23.25" customHeight="1" thickTop="1">
      <c r="A34" s="22" t="s">
        <v>0</v>
      </c>
    </row>
    <row r="35" spans="1:12" ht="23.25" customHeight="1">
      <c r="A35" s="22" t="s">
        <v>29</v>
      </c>
    </row>
    <row r="36" spans="1:12" ht="23.25" customHeight="1">
      <c r="A36" s="22"/>
    </row>
    <row r="37" spans="1:12" ht="23.25" customHeight="1">
      <c r="A37" s="31"/>
      <c r="D37" s="161" t="s">
        <v>2</v>
      </c>
      <c r="E37" s="161"/>
      <c r="F37" s="161"/>
      <c r="H37" s="161" t="s">
        <v>3</v>
      </c>
      <c r="I37" s="161"/>
      <c r="J37" s="161"/>
    </row>
    <row r="38" spans="1:12" ht="23.25" customHeight="1">
      <c r="A38" s="31"/>
      <c r="D38" s="162" t="s">
        <v>4</v>
      </c>
      <c r="E38" s="163"/>
      <c r="F38" s="163"/>
      <c r="H38" s="162" t="s">
        <v>4</v>
      </c>
      <c r="I38" s="163"/>
      <c r="J38" s="163"/>
    </row>
    <row r="39" spans="1:12" ht="23.25" customHeight="1">
      <c r="A39" s="31"/>
      <c r="B39"/>
      <c r="D39" s="162" t="s">
        <v>5</v>
      </c>
      <c r="E39" s="162"/>
      <c r="F39" s="162"/>
      <c r="H39" s="162" t="s">
        <v>5</v>
      </c>
      <c r="I39" s="162"/>
      <c r="J39" s="162"/>
    </row>
    <row r="40" spans="1:12" ht="23.25" customHeight="1">
      <c r="A40" s="31"/>
      <c r="B40" s="71"/>
      <c r="D40" s="73">
        <v>2561</v>
      </c>
      <c r="E40" s="73"/>
      <c r="F40" s="73">
        <v>2560</v>
      </c>
      <c r="H40" s="73">
        <v>2561</v>
      </c>
      <c r="I40" s="73"/>
      <c r="J40" s="73">
        <v>2560</v>
      </c>
    </row>
    <row r="41" spans="1:12" ht="23.25" customHeight="1">
      <c r="A41" s="31"/>
      <c r="B41" s="71"/>
      <c r="D41" s="73"/>
      <c r="E41" s="73"/>
      <c r="F41" s="73" t="s">
        <v>7</v>
      </c>
      <c r="H41" s="73"/>
      <c r="I41" s="73"/>
      <c r="J41" s="73"/>
    </row>
    <row r="42" spans="1:12" ht="23.25" customHeight="1">
      <c r="A42" s="72"/>
      <c r="D42" s="164" t="s">
        <v>8</v>
      </c>
      <c r="E42" s="164"/>
      <c r="F42" s="164"/>
      <c r="G42" s="164"/>
      <c r="H42" s="164"/>
      <c r="I42" s="164"/>
      <c r="J42" s="164"/>
    </row>
    <row r="43" spans="1:12" ht="23.25" customHeight="1">
      <c r="A43" s="26" t="s">
        <v>22</v>
      </c>
      <c r="B43" s="24"/>
      <c r="C43" s="35"/>
      <c r="D43" s="45">
        <f>D25</f>
        <v>6558781</v>
      </c>
      <c r="E43" s="37"/>
      <c r="F43" s="45">
        <f>F25</f>
        <v>15566304.029999999</v>
      </c>
      <c r="G43" s="35"/>
      <c r="H43" s="45">
        <f>H25</f>
        <v>287427</v>
      </c>
      <c r="I43" s="37"/>
      <c r="J43" s="45">
        <f>J25</f>
        <v>-144781</v>
      </c>
      <c r="L43" s="61"/>
    </row>
    <row r="44" spans="1:12" ht="23.25" customHeight="1">
      <c r="A44" s="35" t="s">
        <v>30</v>
      </c>
      <c r="B44" s="24"/>
      <c r="C44" s="35"/>
      <c r="D44" s="66">
        <v>0</v>
      </c>
      <c r="E44" s="35"/>
      <c r="F44" s="66">
        <v>0</v>
      </c>
      <c r="G44" s="35"/>
      <c r="H44" s="66">
        <v>0</v>
      </c>
      <c r="I44" s="35"/>
      <c r="J44" s="66">
        <v>0</v>
      </c>
      <c r="L44" s="61"/>
    </row>
    <row r="45" spans="1:12" ht="23.25" customHeight="1" thickBot="1">
      <c r="A45" s="31" t="s">
        <v>31</v>
      </c>
      <c r="B45" s="28"/>
      <c r="C45" s="35"/>
      <c r="D45" s="19">
        <f>SUM(D43:D44)</f>
        <v>6558781</v>
      </c>
      <c r="E45" s="27"/>
      <c r="F45" s="19">
        <f>SUM(F43:F44)</f>
        <v>15566304.029999999</v>
      </c>
      <c r="G45" s="35"/>
      <c r="H45" s="19">
        <f>SUM(H43:H44)</f>
        <v>287427</v>
      </c>
      <c r="I45" s="27"/>
      <c r="J45" s="19">
        <f>SUM(J43:J44)</f>
        <v>-144781</v>
      </c>
    </row>
    <row r="46" spans="1:12" ht="23.25" customHeight="1" thickTop="1">
      <c r="B46" s="28"/>
      <c r="C46" s="35"/>
      <c r="D46" s="33"/>
      <c r="E46" s="27"/>
      <c r="F46" s="33"/>
      <c r="G46" s="35"/>
      <c r="H46" s="33"/>
      <c r="I46" s="27"/>
      <c r="J46" s="33"/>
    </row>
    <row r="47" spans="1:12" ht="23.25" customHeight="1">
      <c r="A47" s="31" t="s">
        <v>32</v>
      </c>
      <c r="B47" s="24"/>
      <c r="C47" s="35"/>
      <c r="D47" s="33"/>
      <c r="E47" s="27"/>
      <c r="F47" s="33"/>
      <c r="G47" s="35"/>
      <c r="H47" s="33"/>
      <c r="I47" s="27"/>
      <c r="J47" s="33"/>
    </row>
    <row r="48" spans="1:12" ht="23.25" customHeight="1">
      <c r="A48" s="47" t="s">
        <v>24</v>
      </c>
      <c r="B48" s="24"/>
      <c r="C48" s="35"/>
      <c r="D48" s="59">
        <f>D28</f>
        <v>6479653</v>
      </c>
      <c r="E48" s="37"/>
      <c r="F48" s="59">
        <f>F28</f>
        <v>15409193.029999999</v>
      </c>
      <c r="G48" s="35"/>
      <c r="H48" s="49">
        <f>H45</f>
        <v>287427</v>
      </c>
      <c r="I48" s="35"/>
      <c r="J48" s="49">
        <f>J45</f>
        <v>-144781</v>
      </c>
      <c r="L48" s="61"/>
    </row>
    <row r="49" spans="1:12" ht="23.25" customHeight="1">
      <c r="A49" s="47" t="s">
        <v>25</v>
      </c>
      <c r="B49" s="24"/>
      <c r="C49" s="35"/>
      <c r="D49" s="59"/>
      <c r="E49" s="37"/>
      <c r="F49" s="59"/>
      <c r="G49" s="35"/>
      <c r="H49" s="59"/>
      <c r="I49" s="37"/>
      <c r="J49" s="59"/>
      <c r="L49" s="61"/>
    </row>
    <row r="50" spans="1:12" ht="23.25" customHeight="1">
      <c r="A50" s="47" t="s">
        <v>33</v>
      </c>
      <c r="B50" s="24"/>
      <c r="C50" s="35"/>
      <c r="D50" s="59">
        <f>D30</f>
        <v>79128</v>
      </c>
      <c r="E50" s="37"/>
      <c r="F50" s="59">
        <f>F30</f>
        <v>157111</v>
      </c>
      <c r="G50" s="35"/>
      <c r="H50" s="50" t="s">
        <v>27</v>
      </c>
      <c r="I50" s="35"/>
      <c r="J50" s="50" t="s">
        <v>27</v>
      </c>
      <c r="L50" s="61"/>
    </row>
    <row r="51" spans="1:12" ht="23.25" customHeight="1" thickBot="1">
      <c r="A51" s="31" t="s">
        <v>31</v>
      </c>
      <c r="B51" s="24"/>
      <c r="C51" s="35"/>
      <c r="D51" s="19">
        <f>SUM(D48:D50)</f>
        <v>6558781</v>
      </c>
      <c r="E51" s="15"/>
      <c r="F51" s="19">
        <f>SUM(F48:F50)</f>
        <v>15566304.029999999</v>
      </c>
      <c r="G51" s="63"/>
      <c r="H51" s="51">
        <f>H48</f>
        <v>287427</v>
      </c>
      <c r="I51" s="26"/>
      <c r="J51" s="51">
        <f>J48</f>
        <v>-144781</v>
      </c>
      <c r="K51"/>
    </row>
    <row r="52" spans="1:12" ht="23.25" customHeight="1" thickTop="1">
      <c r="K52"/>
    </row>
  </sheetData>
  <mergeCells count="14">
    <mergeCell ref="D42:J42"/>
    <mergeCell ref="D9:J9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J90"/>
  <sheetViews>
    <sheetView topLeftCell="A76" zoomScale="90" zoomScaleNormal="90" zoomScaleSheetLayoutView="85" workbookViewId="0">
      <selection activeCell="H10" sqref="H10"/>
    </sheetView>
  </sheetViews>
  <sheetFormatPr defaultColWidth="9.09765625" defaultRowHeight="21.5"/>
  <cols>
    <col min="1" max="1" width="49.5" customWidth="1"/>
    <col min="2" max="2" width="9.59765625" style="23" bestFit="1" customWidth="1"/>
    <col min="3" max="3" width="1" customWidth="1"/>
    <col min="4" max="4" width="14.8984375" style="58" customWidth="1"/>
    <col min="5" max="5" width="1" customWidth="1"/>
    <col min="6" max="6" width="14.69921875" customWidth="1"/>
    <col min="7" max="7" width="1" customWidth="1"/>
    <col min="8" max="8" width="14.19921875" customWidth="1"/>
    <col min="9" max="9" width="1" customWidth="1"/>
    <col min="10" max="10" width="14.19921875" customWidth="1"/>
  </cols>
  <sheetData>
    <row r="1" spans="1:10" ht="23">
      <c r="A1" s="22" t="s">
        <v>0</v>
      </c>
    </row>
    <row r="2" spans="1:10" ht="23">
      <c r="A2" s="22" t="s">
        <v>133</v>
      </c>
    </row>
    <row r="3" spans="1:10" ht="23">
      <c r="A3" s="22"/>
    </row>
    <row r="4" spans="1:10" ht="22">
      <c r="A4" s="31"/>
      <c r="D4" s="161" t="s">
        <v>2</v>
      </c>
      <c r="E4" s="161"/>
      <c r="F4" s="161"/>
      <c r="G4" s="31"/>
      <c r="H4" s="161" t="s">
        <v>3</v>
      </c>
      <c r="I4" s="161"/>
      <c r="J4" s="161"/>
    </row>
    <row r="5" spans="1:10" ht="22">
      <c r="A5" s="31"/>
      <c r="D5" s="73" t="s">
        <v>176</v>
      </c>
      <c r="F5" s="73" t="s">
        <v>34</v>
      </c>
      <c r="G5" s="73"/>
      <c r="H5" s="73" t="s">
        <v>176</v>
      </c>
      <c r="J5" s="73" t="s">
        <v>34</v>
      </c>
    </row>
    <row r="6" spans="1:10" ht="23">
      <c r="A6" s="22" t="s">
        <v>35</v>
      </c>
      <c r="B6" s="71" t="s">
        <v>6</v>
      </c>
      <c r="D6" s="145">
        <v>2568</v>
      </c>
      <c r="E6" s="145"/>
      <c r="F6" s="145">
        <v>2567</v>
      </c>
      <c r="G6" s="102"/>
      <c r="H6" s="145">
        <v>2568</v>
      </c>
      <c r="I6" s="145"/>
      <c r="J6" s="145">
        <v>2567</v>
      </c>
    </row>
    <row r="7" spans="1:10" ht="23">
      <c r="A7" s="22"/>
      <c r="B7" s="71"/>
      <c r="D7" s="93" t="s">
        <v>36</v>
      </c>
      <c r="F7" s="73"/>
      <c r="G7" s="73"/>
      <c r="H7" s="73" t="s">
        <v>36</v>
      </c>
      <c r="J7" s="73"/>
    </row>
    <row r="8" spans="1:10" ht="22">
      <c r="A8" s="31"/>
      <c r="D8" s="164" t="s">
        <v>8</v>
      </c>
      <c r="E8" s="164"/>
      <c r="F8" s="164"/>
      <c r="G8" s="164"/>
      <c r="H8" s="164"/>
      <c r="I8" s="164"/>
      <c r="J8" s="164"/>
    </row>
    <row r="9" spans="1:10" ht="22">
      <c r="A9" s="25" t="s">
        <v>37</v>
      </c>
      <c r="B9" s="116"/>
      <c r="C9" s="26"/>
      <c r="D9" s="94"/>
      <c r="E9" s="26"/>
      <c r="F9" s="94"/>
      <c r="G9" s="37"/>
      <c r="H9" s="94"/>
      <c r="I9" s="26"/>
      <c r="J9" s="94"/>
    </row>
    <row r="10" spans="1:10" ht="22" customHeight="1">
      <c r="A10" s="35" t="s">
        <v>38</v>
      </c>
      <c r="B10" s="24"/>
      <c r="C10" s="35"/>
      <c r="D10" s="57">
        <v>130164826</v>
      </c>
      <c r="E10" s="35"/>
      <c r="F10" s="128">
        <v>165871149</v>
      </c>
      <c r="G10" s="37"/>
      <c r="H10" s="57">
        <v>14592390</v>
      </c>
      <c r="I10" s="35"/>
      <c r="J10" s="128">
        <v>15003473</v>
      </c>
    </row>
    <row r="11" spans="1:10" ht="22" customHeight="1">
      <c r="A11" s="35" t="s">
        <v>169</v>
      </c>
      <c r="B11" s="24"/>
      <c r="C11" s="35"/>
      <c r="D11" s="57">
        <v>31705402</v>
      </c>
      <c r="E11" s="35"/>
      <c r="F11" s="128">
        <v>22136556</v>
      </c>
      <c r="G11" s="37"/>
      <c r="H11" s="66">
        <v>0</v>
      </c>
      <c r="I11" s="35"/>
      <c r="J11" s="66">
        <v>0</v>
      </c>
    </row>
    <row r="12" spans="1:10" ht="22" customHeight="1">
      <c r="A12" s="35" t="s">
        <v>39</v>
      </c>
      <c r="B12" s="24">
        <v>2</v>
      </c>
      <c r="C12" s="35"/>
      <c r="D12" s="57">
        <v>18385116</v>
      </c>
      <c r="E12" s="35"/>
      <c r="F12" s="128">
        <v>14710845</v>
      </c>
      <c r="G12" s="37"/>
      <c r="H12" s="57">
        <v>14457153</v>
      </c>
      <c r="I12" s="35"/>
      <c r="J12" s="128">
        <v>13903525</v>
      </c>
    </row>
    <row r="13" spans="1:10" ht="22" customHeight="1">
      <c r="A13" s="35" t="s">
        <v>40</v>
      </c>
      <c r="B13" s="24">
        <v>3</v>
      </c>
      <c r="C13" s="35"/>
      <c r="D13" s="57">
        <v>97356838</v>
      </c>
      <c r="E13" s="35"/>
      <c r="F13" s="128">
        <v>118032601</v>
      </c>
      <c r="G13" s="37"/>
      <c r="H13" s="66">
        <v>0</v>
      </c>
      <c r="I13" s="35"/>
      <c r="J13" s="66">
        <v>0</v>
      </c>
    </row>
    <row r="14" spans="1:10" ht="22" customHeight="1">
      <c r="A14" s="35" t="s">
        <v>41</v>
      </c>
      <c r="B14" s="24"/>
      <c r="C14" s="35"/>
      <c r="D14" s="57">
        <v>1969041</v>
      </c>
      <c r="E14" s="35"/>
      <c r="F14" s="128">
        <v>2761890</v>
      </c>
      <c r="G14" s="37"/>
      <c r="H14" s="57">
        <v>51375</v>
      </c>
      <c r="I14" s="35"/>
      <c r="J14" s="128">
        <v>11251</v>
      </c>
    </row>
    <row r="15" spans="1:10" ht="22">
      <c r="A15" s="26" t="s">
        <v>42</v>
      </c>
      <c r="B15" s="24"/>
      <c r="C15" s="26"/>
      <c r="D15" s="29">
        <f>SUM(D10:D14)</f>
        <v>279581223</v>
      </c>
      <c r="E15" s="26"/>
      <c r="F15" s="29">
        <f>SUM(F10:F14)</f>
        <v>323513041</v>
      </c>
      <c r="G15" s="27"/>
      <c r="H15" s="29">
        <f>SUM(H10:H14)</f>
        <v>29100918</v>
      </c>
      <c r="I15" s="26"/>
      <c r="J15" s="29">
        <f>SUM(J10:J14)</f>
        <v>28918249</v>
      </c>
    </row>
    <row r="16" spans="1:10" s="156" customFormat="1" ht="14.5">
      <c r="A16" s="129"/>
      <c r="B16" s="117"/>
      <c r="C16" s="129"/>
      <c r="D16" s="84"/>
      <c r="E16" s="129"/>
      <c r="F16" s="78"/>
      <c r="G16" s="130"/>
      <c r="H16" s="78"/>
      <c r="I16" s="129"/>
      <c r="J16" s="78"/>
    </row>
    <row r="17" spans="1:10" ht="22">
      <c r="A17" s="25" t="s">
        <v>43</v>
      </c>
      <c r="B17" s="24"/>
      <c r="C17" s="26"/>
      <c r="D17" s="57"/>
      <c r="E17" s="26"/>
      <c r="F17" s="79"/>
      <c r="G17" s="37"/>
      <c r="H17" s="79"/>
      <c r="I17" s="26"/>
      <c r="J17" s="79"/>
    </row>
    <row r="18" spans="1:10" ht="22">
      <c r="A18" s="35" t="s">
        <v>44</v>
      </c>
      <c r="B18" s="24"/>
      <c r="C18" s="26"/>
      <c r="D18" s="66">
        <v>0</v>
      </c>
      <c r="E18" s="80"/>
      <c r="F18" s="66">
        <v>0</v>
      </c>
      <c r="G18" s="81"/>
      <c r="H18" s="128">
        <v>598590000</v>
      </c>
      <c r="I18" s="26"/>
      <c r="J18" s="128">
        <v>598590000</v>
      </c>
    </row>
    <row r="19" spans="1:10" ht="22">
      <c r="A19" s="35" t="s">
        <v>45</v>
      </c>
      <c r="B19" s="24"/>
      <c r="C19" s="26"/>
      <c r="D19" s="57">
        <v>144892051</v>
      </c>
      <c r="E19" s="26"/>
      <c r="F19" s="128">
        <v>145607870</v>
      </c>
      <c r="G19" s="37"/>
      <c r="H19" s="66">
        <v>0</v>
      </c>
      <c r="I19" s="26"/>
      <c r="J19" s="66">
        <v>0</v>
      </c>
    </row>
    <row r="20" spans="1:10" ht="22">
      <c r="A20" s="35" t="s">
        <v>46</v>
      </c>
      <c r="B20" s="127">
        <v>4</v>
      </c>
      <c r="C20" s="26"/>
      <c r="D20" s="57">
        <v>576992604</v>
      </c>
      <c r="E20" s="26"/>
      <c r="F20" s="128">
        <v>597737963</v>
      </c>
      <c r="G20" s="37"/>
      <c r="H20" s="66">
        <v>0</v>
      </c>
      <c r="I20" s="26"/>
      <c r="J20" s="66">
        <v>0</v>
      </c>
    </row>
    <row r="21" spans="1:10" ht="22">
      <c r="A21" s="35" t="s">
        <v>47</v>
      </c>
      <c r="B21" s="24"/>
      <c r="C21" s="26"/>
      <c r="D21" s="57">
        <v>149341334</v>
      </c>
      <c r="E21" s="26"/>
      <c r="F21" s="128">
        <v>156856043</v>
      </c>
      <c r="G21" s="37"/>
      <c r="H21" s="66">
        <v>0</v>
      </c>
      <c r="I21" s="26"/>
      <c r="J21" s="66">
        <v>0</v>
      </c>
    </row>
    <row r="22" spans="1:10" ht="22">
      <c r="A22" s="35" t="s">
        <v>48</v>
      </c>
      <c r="B22" s="24"/>
      <c r="C22" s="26"/>
      <c r="D22" s="57">
        <v>6709264</v>
      </c>
      <c r="E22" s="26"/>
      <c r="F22" s="128">
        <v>6447216</v>
      </c>
      <c r="G22" s="37"/>
      <c r="H22" s="128">
        <v>6285457</v>
      </c>
      <c r="I22" s="26"/>
      <c r="J22" s="128">
        <v>6006637</v>
      </c>
    </row>
    <row r="23" spans="1:10" ht="22">
      <c r="A23" s="35" t="s">
        <v>49</v>
      </c>
      <c r="B23" s="24"/>
      <c r="C23" s="26"/>
      <c r="D23" s="57">
        <v>13750510</v>
      </c>
      <c r="E23" s="26"/>
      <c r="F23" s="128">
        <v>12138255</v>
      </c>
      <c r="G23" s="37"/>
      <c r="H23" s="128">
        <v>1310526</v>
      </c>
      <c r="I23" s="26"/>
      <c r="J23" s="128">
        <v>1247723</v>
      </c>
    </row>
    <row r="24" spans="1:10" ht="22">
      <c r="A24" s="35" t="s">
        <v>50</v>
      </c>
      <c r="B24" s="24"/>
      <c r="C24" s="26"/>
      <c r="D24" s="57">
        <v>9791538</v>
      </c>
      <c r="E24" s="26"/>
      <c r="F24" s="128">
        <v>9772775</v>
      </c>
      <c r="G24" s="37"/>
      <c r="H24" s="66">
        <v>0</v>
      </c>
      <c r="I24" s="26"/>
      <c r="J24" s="66">
        <v>0</v>
      </c>
    </row>
    <row r="25" spans="1:10" ht="22">
      <c r="A25" s="26" t="s">
        <v>51</v>
      </c>
      <c r="B25" s="116"/>
      <c r="C25" s="26"/>
      <c r="D25" s="29">
        <f>SUM(D18:D24)</f>
        <v>901477301</v>
      </c>
      <c r="E25" s="26"/>
      <c r="F25" s="29">
        <f>SUM(F18:F24)</f>
        <v>928560122</v>
      </c>
      <c r="G25" s="27"/>
      <c r="H25" s="29">
        <f>SUM(H18:H24)</f>
        <v>606185983</v>
      </c>
      <c r="I25" s="26"/>
      <c r="J25" s="29">
        <f>SUM(J18:J24)</f>
        <v>605844360</v>
      </c>
    </row>
    <row r="26" spans="1:10" s="156" customFormat="1" ht="14.5">
      <c r="A26" s="129"/>
      <c r="B26" s="118"/>
      <c r="C26" s="129"/>
      <c r="D26" s="95"/>
      <c r="E26" s="129"/>
      <c r="F26" s="82"/>
      <c r="G26" s="131"/>
      <c r="H26" s="82"/>
      <c r="I26" s="129"/>
      <c r="J26" s="82"/>
    </row>
    <row r="27" spans="1:10" ht="22.5" thickBot="1">
      <c r="A27" s="26" t="s">
        <v>52</v>
      </c>
      <c r="B27" s="116"/>
      <c r="C27" s="26"/>
      <c r="D27" s="83">
        <f>D25+D15</f>
        <v>1181058524</v>
      </c>
      <c r="E27" s="26"/>
      <c r="F27" s="83">
        <f>F25+F15</f>
        <v>1252073163</v>
      </c>
      <c r="G27" s="27"/>
      <c r="H27" s="83">
        <f>H25+H15</f>
        <v>635286901</v>
      </c>
      <c r="I27" s="26"/>
      <c r="J27" s="83">
        <f>J25+J15</f>
        <v>634762609</v>
      </c>
    </row>
    <row r="28" spans="1:10" ht="22.5" thickTop="1">
      <c r="A28" s="35"/>
      <c r="B28" s="24"/>
      <c r="C28" s="26"/>
      <c r="D28" s="59"/>
      <c r="E28" s="26"/>
      <c r="F28" s="76"/>
      <c r="G28" s="76"/>
      <c r="H28" s="75"/>
      <c r="I28" s="26"/>
      <c r="J28" s="75"/>
    </row>
    <row r="29" spans="1:10" ht="23">
      <c r="A29" s="22" t="s">
        <v>0</v>
      </c>
    </row>
    <row r="30" spans="1:10" ht="23">
      <c r="A30" s="22" t="s">
        <v>133</v>
      </c>
    </row>
    <row r="31" spans="1:10" ht="23">
      <c r="A31" s="22"/>
    </row>
    <row r="32" spans="1:10" ht="22">
      <c r="A32" s="31"/>
      <c r="D32" s="161" t="s">
        <v>2</v>
      </c>
      <c r="E32" s="161"/>
      <c r="F32" s="161"/>
      <c r="G32" s="31"/>
      <c r="H32" s="161" t="s">
        <v>3</v>
      </c>
      <c r="I32" s="161"/>
      <c r="J32" s="161"/>
    </row>
    <row r="33" spans="1:10" ht="22">
      <c r="A33" s="31"/>
      <c r="D33" s="73" t="s">
        <v>176</v>
      </c>
      <c r="F33" s="73" t="s">
        <v>34</v>
      </c>
      <c r="G33" s="73"/>
      <c r="H33" s="73" t="s">
        <v>176</v>
      </c>
      <c r="J33" s="73" t="s">
        <v>34</v>
      </c>
    </row>
    <row r="34" spans="1:10" ht="23">
      <c r="A34" s="22" t="s">
        <v>53</v>
      </c>
      <c r="B34" s="71"/>
      <c r="D34" s="145">
        <v>2568</v>
      </c>
      <c r="E34" s="145"/>
      <c r="F34" s="145">
        <v>2567</v>
      </c>
      <c r="G34" s="102"/>
      <c r="H34" s="145">
        <v>2568</v>
      </c>
      <c r="I34" s="145"/>
      <c r="J34" s="145">
        <v>2567</v>
      </c>
    </row>
    <row r="35" spans="1:10" ht="23">
      <c r="A35" s="22"/>
      <c r="B35" s="71"/>
      <c r="D35" s="93" t="s">
        <v>36</v>
      </c>
      <c r="F35" s="73"/>
      <c r="G35" s="73"/>
      <c r="H35" s="73" t="s">
        <v>36</v>
      </c>
      <c r="J35" s="73"/>
    </row>
    <row r="36" spans="1:10" ht="22">
      <c r="A36" s="31"/>
      <c r="D36" s="164" t="s">
        <v>8</v>
      </c>
      <c r="E36" s="164"/>
      <c r="F36" s="164"/>
      <c r="G36" s="164"/>
      <c r="H36" s="164"/>
      <c r="I36" s="164"/>
      <c r="J36" s="164"/>
    </row>
    <row r="37" spans="1:10" ht="23" customHeight="1">
      <c r="A37" s="25" t="s">
        <v>54</v>
      </c>
      <c r="B37" s="28"/>
      <c r="C37" s="26"/>
      <c r="D37" s="96"/>
      <c r="E37" s="26"/>
      <c r="F37" s="80"/>
      <c r="G37" s="37"/>
      <c r="H37" s="80"/>
      <c r="I37" s="26"/>
      <c r="J37" s="80"/>
    </row>
    <row r="38" spans="1:10" ht="22" customHeight="1">
      <c r="A38" s="35" t="s">
        <v>55</v>
      </c>
      <c r="B38" s="24"/>
      <c r="C38" s="35"/>
      <c r="D38" s="57">
        <v>175000000</v>
      </c>
      <c r="E38" s="35"/>
      <c r="F38" s="57">
        <v>220000000</v>
      </c>
      <c r="G38" s="37"/>
      <c r="H38" s="66">
        <v>0</v>
      </c>
      <c r="I38" s="35"/>
      <c r="J38" s="66">
        <v>0</v>
      </c>
    </row>
    <row r="39" spans="1:10" ht="22" customHeight="1">
      <c r="A39" s="35" t="s">
        <v>56</v>
      </c>
      <c r="B39" s="24"/>
      <c r="C39" s="35"/>
      <c r="D39" s="57">
        <v>58765490</v>
      </c>
      <c r="E39" s="35"/>
      <c r="F39" s="57">
        <v>82704488</v>
      </c>
      <c r="G39" s="37"/>
      <c r="H39" s="66">
        <v>0</v>
      </c>
      <c r="I39" s="35"/>
      <c r="J39" s="66">
        <v>0</v>
      </c>
    </row>
    <row r="40" spans="1:10" ht="22" customHeight="1">
      <c r="A40" s="35" t="s">
        <v>57</v>
      </c>
      <c r="B40" s="24"/>
      <c r="C40" s="35"/>
      <c r="D40" s="57">
        <v>29272832</v>
      </c>
      <c r="E40" s="35"/>
      <c r="F40" s="57">
        <v>25140029</v>
      </c>
      <c r="G40" s="37"/>
      <c r="H40" s="66">
        <v>1469721</v>
      </c>
      <c r="I40" s="35"/>
      <c r="J40" s="57">
        <v>2283178</v>
      </c>
    </row>
    <row r="41" spans="1:10" ht="22" customHeight="1">
      <c r="A41" s="35" t="s">
        <v>173</v>
      </c>
      <c r="B41" s="24"/>
      <c r="C41" s="35"/>
      <c r="D41" s="57"/>
      <c r="E41" s="35"/>
      <c r="F41" s="57"/>
      <c r="G41" s="37"/>
      <c r="H41" s="66"/>
      <c r="I41" s="35"/>
      <c r="J41" s="57"/>
    </row>
    <row r="42" spans="1:10" ht="22" customHeight="1">
      <c r="A42" s="35" t="s">
        <v>59</v>
      </c>
      <c r="B42" s="24"/>
      <c r="C42" s="35"/>
      <c r="D42" s="57">
        <v>3050000</v>
      </c>
      <c r="E42" s="57"/>
      <c r="F42" s="57">
        <v>11150000</v>
      </c>
      <c r="G42" s="37"/>
      <c r="H42" s="66">
        <v>0</v>
      </c>
      <c r="I42" s="35"/>
      <c r="J42" s="66">
        <v>0</v>
      </c>
    </row>
    <row r="43" spans="1:10" ht="22" customHeight="1">
      <c r="A43" t="s">
        <v>60</v>
      </c>
      <c r="B43" s="24"/>
      <c r="C43" s="35"/>
      <c r="D43" s="57"/>
      <c r="E43" s="57"/>
      <c r="F43" s="57"/>
      <c r="G43" s="37"/>
      <c r="H43" s="66"/>
      <c r="I43" s="35"/>
      <c r="J43" s="66"/>
    </row>
    <row r="44" spans="1:10" ht="22" customHeight="1">
      <c r="A44" s="35" t="s">
        <v>61</v>
      </c>
      <c r="B44" s="24"/>
      <c r="C44" s="35"/>
      <c r="D44" s="57">
        <v>10094274</v>
      </c>
      <c r="E44" s="57"/>
      <c r="F44" s="57">
        <v>9002300</v>
      </c>
      <c r="G44" s="37"/>
      <c r="H44" s="66">
        <v>0</v>
      </c>
      <c r="I44" s="35"/>
      <c r="J44" s="66">
        <v>0</v>
      </c>
    </row>
    <row r="45" spans="1:10" ht="22" customHeight="1">
      <c r="A45" s="35" t="s">
        <v>62</v>
      </c>
      <c r="B45" s="24"/>
      <c r="C45" s="35"/>
      <c r="D45" s="57">
        <v>6824515</v>
      </c>
      <c r="E45" s="35"/>
      <c r="F45" s="57">
        <v>4056207</v>
      </c>
      <c r="G45" s="37"/>
      <c r="H45" s="66">
        <v>0</v>
      </c>
      <c r="I45" s="35"/>
      <c r="J45" s="66">
        <v>0</v>
      </c>
    </row>
    <row r="46" spans="1:10" ht="22" customHeight="1">
      <c r="A46" s="35" t="s">
        <v>63</v>
      </c>
      <c r="B46" s="24"/>
      <c r="C46" s="35"/>
      <c r="D46" s="57">
        <v>2630249</v>
      </c>
      <c r="E46" s="35"/>
      <c r="F46" s="57">
        <v>2561450</v>
      </c>
      <c r="G46" s="37"/>
      <c r="H46" s="66">
        <v>516733</v>
      </c>
      <c r="I46" s="35"/>
      <c r="J46" s="57">
        <v>530364</v>
      </c>
    </row>
    <row r="47" spans="1:10" ht="23" customHeight="1">
      <c r="A47" s="26" t="s">
        <v>64</v>
      </c>
      <c r="B47" s="28"/>
      <c r="C47" s="35"/>
      <c r="D47" s="29">
        <f>SUM(D38:D46)</f>
        <v>285637360</v>
      </c>
      <c r="E47" s="35"/>
      <c r="F47" s="29">
        <f>SUM(F38:F46)</f>
        <v>354614474</v>
      </c>
      <c r="G47" s="27"/>
      <c r="H47" s="29">
        <f>SUM(H38:H46)</f>
        <v>1986454</v>
      </c>
      <c r="I47" s="35"/>
      <c r="J47" s="29">
        <f>SUM(J38:J46)</f>
        <v>2813542</v>
      </c>
    </row>
    <row r="48" spans="1:10" s="156" customFormat="1" ht="14.5">
      <c r="A48" s="129"/>
      <c r="B48" s="118"/>
      <c r="C48" s="129"/>
      <c r="D48" s="84"/>
      <c r="E48" s="129"/>
      <c r="F48" s="84"/>
      <c r="G48" s="130"/>
      <c r="H48" s="84"/>
      <c r="I48" s="129"/>
      <c r="J48" s="84"/>
    </row>
    <row r="49" spans="1:10" ht="23" customHeight="1">
      <c r="A49" s="25" t="s">
        <v>65</v>
      </c>
      <c r="B49" s="116"/>
      <c r="C49" s="26"/>
      <c r="D49" s="57"/>
      <c r="E49" s="26"/>
      <c r="F49" s="57"/>
      <c r="G49" s="37"/>
      <c r="H49" s="57"/>
      <c r="I49" s="26"/>
      <c r="J49" s="57"/>
    </row>
    <row r="50" spans="1:10" ht="22" hidden="1">
      <c r="A50" s="35" t="s">
        <v>58</v>
      </c>
      <c r="B50" s="24"/>
      <c r="C50" s="26"/>
      <c r="D50" s="66">
        <v>0</v>
      </c>
      <c r="E50" s="26"/>
      <c r="F50" s="57">
        <v>0</v>
      </c>
      <c r="G50" s="37"/>
      <c r="H50" s="66">
        <v>0</v>
      </c>
      <c r="I50" s="26"/>
      <c r="J50" s="66">
        <v>0</v>
      </c>
    </row>
    <row r="51" spans="1:10" ht="23" customHeight="1">
      <c r="A51" s="35" t="s">
        <v>66</v>
      </c>
      <c r="B51" s="24"/>
      <c r="C51" s="26"/>
      <c r="D51" s="57">
        <v>163560709</v>
      </c>
      <c r="E51" s="26"/>
      <c r="F51" s="57">
        <v>168083552</v>
      </c>
      <c r="G51" s="37"/>
      <c r="H51" s="66">
        <v>0</v>
      </c>
      <c r="I51" s="26"/>
      <c r="J51" s="66">
        <v>0</v>
      </c>
    </row>
    <row r="52" spans="1:10" ht="22">
      <c r="A52" t="s">
        <v>68</v>
      </c>
      <c r="B52" s="24"/>
      <c r="C52" s="26"/>
      <c r="D52" s="57"/>
      <c r="E52" s="26"/>
      <c r="F52" s="57"/>
      <c r="G52" s="37"/>
      <c r="H52" s="66"/>
      <c r="I52" s="26"/>
      <c r="J52" s="66"/>
    </row>
    <row r="53" spans="1:10" ht="22">
      <c r="A53" t="s">
        <v>69</v>
      </c>
      <c r="B53" s="116"/>
      <c r="C53" s="26"/>
      <c r="D53" s="57">
        <v>9357457</v>
      </c>
      <c r="E53" s="26"/>
      <c r="F53" s="57">
        <v>8783778</v>
      </c>
      <c r="G53" s="37"/>
      <c r="H53" s="66">
        <v>6552628</v>
      </c>
      <c r="I53" s="26"/>
      <c r="J53" s="66">
        <v>6238616</v>
      </c>
    </row>
    <row r="54" spans="1:10" ht="22">
      <c r="A54" t="s">
        <v>67</v>
      </c>
      <c r="B54" s="24"/>
      <c r="C54" s="26"/>
      <c r="D54" s="57">
        <v>6060853</v>
      </c>
      <c r="E54" s="26"/>
      <c r="F54" s="57">
        <v>5912371</v>
      </c>
      <c r="G54" s="37"/>
      <c r="H54" s="66">
        <v>0</v>
      </c>
      <c r="I54" s="26"/>
      <c r="J54" s="66">
        <v>0</v>
      </c>
    </row>
    <row r="55" spans="1:10" ht="23" customHeight="1">
      <c r="A55" s="26" t="s">
        <v>70</v>
      </c>
      <c r="B55" s="116"/>
      <c r="C55" s="26"/>
      <c r="D55" s="67">
        <f>SUM(D50:D54)</f>
        <v>178979019</v>
      </c>
      <c r="E55" s="35"/>
      <c r="F55" s="67">
        <f>SUM(F50:F54)</f>
        <v>182779701</v>
      </c>
      <c r="G55" s="27"/>
      <c r="H55" s="67">
        <f>SUM(H50:H54)</f>
        <v>6552628</v>
      </c>
      <c r="I55" s="35"/>
      <c r="J55" s="67">
        <f>SUM(J50:J54)</f>
        <v>6238616</v>
      </c>
    </row>
    <row r="56" spans="1:10" ht="23" customHeight="1">
      <c r="A56" s="26" t="s">
        <v>71</v>
      </c>
      <c r="B56" s="116"/>
      <c r="C56" s="26"/>
      <c r="D56" s="29">
        <f>D55+D47</f>
        <v>464616379</v>
      </c>
      <c r="E56" s="35"/>
      <c r="F56" s="29">
        <f>F55+F47</f>
        <v>537394175</v>
      </c>
      <c r="G56" s="27"/>
      <c r="H56" s="29">
        <f>H55+H47</f>
        <v>8539082</v>
      </c>
      <c r="I56" s="35"/>
      <c r="J56" s="29">
        <f>J55+J47</f>
        <v>9052158</v>
      </c>
    </row>
    <row r="57" spans="1:10" ht="22">
      <c r="B57" s="24"/>
      <c r="C57" s="26"/>
      <c r="D57" s="59"/>
      <c r="E57" s="26"/>
      <c r="F57" s="75"/>
      <c r="G57" s="59"/>
      <c r="H57" s="75"/>
      <c r="I57" s="26"/>
      <c r="J57" s="75"/>
    </row>
    <row r="58" spans="1:10" ht="23">
      <c r="A58" s="22" t="s">
        <v>0</v>
      </c>
    </row>
    <row r="59" spans="1:10" ht="23">
      <c r="A59" s="22" t="s">
        <v>133</v>
      </c>
    </row>
    <row r="60" spans="1:10" ht="23">
      <c r="A60" s="22"/>
    </row>
    <row r="61" spans="1:10" ht="22">
      <c r="A61" s="31"/>
      <c r="D61" s="161" t="s">
        <v>2</v>
      </c>
      <c r="E61" s="161"/>
      <c r="F61" s="161"/>
      <c r="G61" s="31"/>
      <c r="H61" s="161" t="s">
        <v>3</v>
      </c>
      <c r="I61" s="161"/>
      <c r="J61" s="161"/>
    </row>
    <row r="62" spans="1:10" ht="22">
      <c r="A62" s="31"/>
      <c r="D62" s="73" t="s">
        <v>176</v>
      </c>
      <c r="F62" s="73" t="s">
        <v>34</v>
      </c>
      <c r="G62" s="73"/>
      <c r="H62" s="73" t="s">
        <v>176</v>
      </c>
      <c r="J62" s="73" t="s">
        <v>34</v>
      </c>
    </row>
    <row r="63" spans="1:10" ht="23">
      <c r="A63" s="22" t="s">
        <v>144</v>
      </c>
      <c r="B63" s="71"/>
      <c r="D63" s="145">
        <v>2568</v>
      </c>
      <c r="E63" s="145"/>
      <c r="F63" s="145">
        <v>2567</v>
      </c>
      <c r="G63" s="102"/>
      <c r="H63" s="145">
        <v>2568</v>
      </c>
      <c r="I63" s="145"/>
      <c r="J63" s="145">
        <v>2567</v>
      </c>
    </row>
    <row r="64" spans="1:10" ht="23">
      <c r="A64" s="22"/>
      <c r="B64" s="71"/>
      <c r="D64" s="93" t="s">
        <v>36</v>
      </c>
      <c r="F64" s="73"/>
      <c r="G64" s="73"/>
      <c r="H64" s="73" t="s">
        <v>36</v>
      </c>
      <c r="J64" s="73"/>
    </row>
    <row r="65" spans="1:10" ht="22">
      <c r="A65" s="31"/>
      <c r="D65" s="164" t="s">
        <v>8</v>
      </c>
      <c r="E65" s="164"/>
      <c r="F65" s="164"/>
      <c r="G65" s="164"/>
      <c r="H65" s="164"/>
      <c r="I65" s="164"/>
      <c r="J65" s="164"/>
    </row>
    <row r="66" spans="1:10" ht="22">
      <c r="A66" s="25" t="s">
        <v>72</v>
      </c>
      <c r="B66" s="28"/>
      <c r="C66" s="35"/>
      <c r="D66" s="57"/>
      <c r="E66" s="35"/>
      <c r="F66" s="57"/>
      <c r="G66" s="37"/>
      <c r="H66" s="57"/>
      <c r="I66" s="35"/>
      <c r="J66" s="57"/>
    </row>
    <row r="67" spans="1:10">
      <c r="A67" s="35" t="s">
        <v>73</v>
      </c>
      <c r="B67" s="24"/>
      <c r="C67" s="35"/>
      <c r="D67" s="57"/>
      <c r="E67" s="35"/>
      <c r="F67" s="57"/>
      <c r="G67" s="37"/>
      <c r="H67" s="57"/>
      <c r="I67" s="35"/>
      <c r="J67" s="57"/>
    </row>
    <row r="68" spans="1:10">
      <c r="A68" s="35" t="s">
        <v>74</v>
      </c>
      <c r="B68" s="24"/>
      <c r="C68" s="35"/>
      <c r="D68" s="57"/>
      <c r="E68" s="35"/>
      <c r="F68" s="57"/>
      <c r="G68" s="37"/>
      <c r="H68" s="57"/>
      <c r="I68" s="35"/>
      <c r="J68" s="57"/>
    </row>
    <row r="69" spans="1:10" ht="22" thickBot="1">
      <c r="A69" s="23" t="s">
        <v>139</v>
      </c>
      <c r="B69" s="24"/>
      <c r="C69" s="35"/>
      <c r="D69" s="85">
        <v>312000000</v>
      </c>
      <c r="E69" s="35"/>
      <c r="F69" s="85">
        <v>312000000</v>
      </c>
      <c r="G69" s="37"/>
      <c r="H69" s="85">
        <v>312000000</v>
      </c>
      <c r="I69" s="35"/>
      <c r="J69" s="85">
        <v>312000000</v>
      </c>
    </row>
    <row r="70" spans="1:10" ht="22" thickTop="1">
      <c r="A70" s="35" t="s">
        <v>75</v>
      </c>
      <c r="B70" s="24"/>
      <c r="C70" s="35"/>
      <c r="D70" s="59"/>
      <c r="E70" s="35"/>
      <c r="G70" s="37"/>
      <c r="H70" s="59"/>
      <c r="I70" s="35"/>
      <c r="J70" s="59"/>
    </row>
    <row r="71" spans="1:10">
      <c r="A71" s="23" t="s">
        <v>76</v>
      </c>
      <c r="B71" s="24"/>
      <c r="C71" s="35"/>
      <c r="D71" s="57">
        <v>300000000</v>
      </c>
      <c r="E71" s="35"/>
      <c r="F71" s="57">
        <v>300000000</v>
      </c>
      <c r="G71" s="37"/>
      <c r="H71" s="57">
        <v>300000000</v>
      </c>
      <c r="I71" s="35"/>
      <c r="J71" s="57">
        <v>300000000</v>
      </c>
    </row>
    <row r="72" spans="1:10">
      <c r="A72" s="35" t="s">
        <v>77</v>
      </c>
      <c r="B72" s="24"/>
      <c r="C72" s="35"/>
      <c r="D72" s="57">
        <v>137109509</v>
      </c>
      <c r="E72" s="35"/>
      <c r="F72" s="57">
        <v>137109509</v>
      </c>
      <c r="G72" s="37"/>
      <c r="H72" s="57">
        <v>137109509</v>
      </c>
      <c r="I72" s="35"/>
      <c r="J72" s="57">
        <v>137109509</v>
      </c>
    </row>
    <row r="73" spans="1:10">
      <c r="A73" t="s">
        <v>78</v>
      </c>
      <c r="B73" s="24"/>
      <c r="C73" s="35"/>
      <c r="D73" s="57"/>
      <c r="E73" s="35"/>
      <c r="F73" s="57"/>
      <c r="G73" s="37"/>
      <c r="H73" s="57"/>
      <c r="I73" s="35"/>
      <c r="J73" s="57"/>
    </row>
    <row r="74" spans="1:10">
      <c r="A74" s="35" t="s">
        <v>79</v>
      </c>
      <c r="B74" s="24"/>
      <c r="C74" s="35"/>
      <c r="D74" s="57">
        <v>130891299</v>
      </c>
      <c r="E74" s="35"/>
      <c r="F74" s="57">
        <v>130891299</v>
      </c>
      <c r="G74" s="37"/>
      <c r="H74" s="66">
        <v>0</v>
      </c>
      <c r="I74" s="35"/>
      <c r="J74" s="66">
        <v>0</v>
      </c>
    </row>
    <row r="75" spans="1:10" ht="23.25" customHeight="1">
      <c r="A75" s="35" t="s">
        <v>80</v>
      </c>
      <c r="B75" s="24"/>
      <c r="C75" s="35"/>
      <c r="D75" s="57">
        <f>'SH-Conso 11'!L24</f>
        <v>15954884</v>
      </c>
      <c r="E75" s="35"/>
      <c r="F75" s="66">
        <v>15346013</v>
      </c>
      <c r="G75" s="37"/>
      <c r="H75" s="66">
        <v>15954884</v>
      </c>
      <c r="I75" s="35"/>
      <c r="J75" s="66">
        <v>15346013</v>
      </c>
    </row>
    <row r="76" spans="1:10">
      <c r="A76" s="35" t="s">
        <v>81</v>
      </c>
      <c r="B76" s="28"/>
      <c r="C76" s="35"/>
      <c r="D76" s="97"/>
      <c r="E76" s="35"/>
      <c r="G76" s="132"/>
      <c r="I76" s="35"/>
    </row>
    <row r="77" spans="1:10">
      <c r="A77" s="35" t="s">
        <v>82</v>
      </c>
      <c r="B77" s="28"/>
      <c r="C77" s="35"/>
      <c r="D77" s="97"/>
      <c r="E77" s="35"/>
      <c r="G77" s="132"/>
      <c r="I77" s="35"/>
    </row>
    <row r="78" spans="1:10">
      <c r="A78" s="35" t="s">
        <v>83</v>
      </c>
      <c r="B78" s="24"/>
      <c r="C78" s="35"/>
      <c r="D78" s="57">
        <v>7498303</v>
      </c>
      <c r="E78" s="35"/>
      <c r="F78" s="57">
        <v>7498303</v>
      </c>
      <c r="G78" s="132"/>
      <c r="H78" s="57">
        <v>7498303</v>
      </c>
      <c r="I78" s="35"/>
      <c r="J78" s="57">
        <v>7498303</v>
      </c>
    </row>
    <row r="79" spans="1:10">
      <c r="A79" s="35" t="s">
        <v>84</v>
      </c>
      <c r="B79" s="28"/>
      <c r="C79" s="35"/>
      <c r="D79" s="57">
        <f>'SH-Conso 11'!P24</f>
        <v>122971354</v>
      </c>
      <c r="E79" s="35"/>
      <c r="F79" s="57">
        <v>121861588</v>
      </c>
      <c r="G79" s="132"/>
      <c r="H79" s="66">
        <f>'SH-Separate 13'!O23</f>
        <v>166185123</v>
      </c>
      <c r="I79" s="35"/>
      <c r="J79" s="59">
        <v>165756626</v>
      </c>
    </row>
    <row r="80" spans="1:10" ht="22">
      <c r="A80" s="26" t="s">
        <v>85</v>
      </c>
      <c r="B80" s="28"/>
      <c r="C80" s="35"/>
      <c r="D80" s="86">
        <f>SUM(D71:D79)</f>
        <v>714425349</v>
      </c>
      <c r="E80" s="35"/>
      <c r="F80" s="86">
        <f>SUM(F71:F79)</f>
        <v>712706712</v>
      </c>
      <c r="G80" s="27"/>
      <c r="H80" s="86">
        <f>SUM(H71:H79)</f>
        <v>626747819</v>
      </c>
      <c r="I80" s="35"/>
      <c r="J80" s="86">
        <f>SUM(J71:J79)</f>
        <v>625710451</v>
      </c>
    </row>
    <row r="81" spans="1:10">
      <c r="A81" s="35" t="s">
        <v>86</v>
      </c>
      <c r="B81" s="28"/>
      <c r="C81" s="35"/>
      <c r="D81" s="57">
        <f>'SH-Conso 11'!T24</f>
        <v>2016796</v>
      </c>
      <c r="E81" s="35"/>
      <c r="F81" s="57">
        <v>1972276</v>
      </c>
      <c r="G81" s="37"/>
      <c r="H81" s="66">
        <v>0</v>
      </c>
      <c r="I81" s="35"/>
      <c r="J81" s="66">
        <v>0</v>
      </c>
    </row>
    <row r="82" spans="1:10" ht="22">
      <c r="A82" s="26" t="s">
        <v>87</v>
      </c>
      <c r="B82" s="28"/>
      <c r="C82" s="35"/>
      <c r="D82" s="11">
        <f>SUM(D80:D81)</f>
        <v>716442145</v>
      </c>
      <c r="E82" s="35"/>
      <c r="F82" s="11">
        <f>SUM(F80:F81)</f>
        <v>714678988</v>
      </c>
      <c r="G82" s="27"/>
      <c r="H82" s="11">
        <f>SUM(H80:H81)</f>
        <v>626747819</v>
      </c>
      <c r="I82" s="35"/>
      <c r="J82" s="11">
        <f>SUM(J80:J81)</f>
        <v>625710451</v>
      </c>
    </row>
    <row r="83" spans="1:10" s="156" customFormat="1" ht="14.5">
      <c r="A83" s="129"/>
      <c r="B83" s="119"/>
      <c r="C83" s="133"/>
      <c r="D83" s="95"/>
      <c r="E83" s="133"/>
      <c r="F83" s="87"/>
      <c r="G83" s="131"/>
      <c r="H83" s="87"/>
      <c r="I83" s="133"/>
      <c r="J83" s="87"/>
    </row>
    <row r="84" spans="1:10" ht="25" customHeight="1" thickBot="1">
      <c r="A84" s="26" t="s">
        <v>88</v>
      </c>
      <c r="B84" s="28"/>
      <c r="C84" s="35"/>
      <c r="D84" s="30">
        <f>D82+D56</f>
        <v>1181058524</v>
      </c>
      <c r="E84" s="35"/>
      <c r="F84" s="30">
        <f>F82+F56</f>
        <v>1252073163</v>
      </c>
      <c r="G84" s="27"/>
      <c r="H84" s="30">
        <f>H82+H56</f>
        <v>635286901</v>
      </c>
      <c r="I84" s="35"/>
      <c r="J84" s="30">
        <f>J82+J56</f>
        <v>634762609</v>
      </c>
    </row>
    <row r="85" spans="1:10" ht="22.5" thickTop="1">
      <c r="A85" s="26"/>
      <c r="B85" s="28"/>
      <c r="C85" s="35"/>
      <c r="D85" s="15"/>
      <c r="E85" s="35"/>
      <c r="F85" s="88"/>
      <c r="G85" s="27"/>
      <c r="H85" s="88"/>
      <c r="I85" s="35"/>
      <c r="J85" s="88"/>
    </row>
    <row r="86" spans="1:10" ht="22">
      <c r="A86" s="26"/>
      <c r="B86" s="28"/>
      <c r="C86" s="35"/>
      <c r="D86" s="15"/>
      <c r="E86" s="35"/>
      <c r="F86" s="15"/>
      <c r="G86" s="27"/>
      <c r="H86" s="15"/>
      <c r="I86" s="35"/>
      <c r="J86" s="15"/>
    </row>
    <row r="87" spans="1:10" ht="22">
      <c r="D87" s="12">
        <f>D84-D27</f>
        <v>0</v>
      </c>
      <c r="E87" s="45"/>
      <c r="F87" s="12">
        <f>F84-F27</f>
        <v>0</v>
      </c>
      <c r="G87" s="45"/>
      <c r="H87" s="157">
        <f>H84-H27</f>
        <v>0</v>
      </c>
      <c r="I87" s="45"/>
      <c r="J87" s="12">
        <f>J84-J27</f>
        <v>0</v>
      </c>
    </row>
    <row r="88" spans="1:10" ht="22">
      <c r="A88" s="26"/>
      <c r="B88" s="24"/>
      <c r="C88" s="35"/>
      <c r="D88" s="15"/>
      <c r="E88" s="89"/>
      <c r="F88" s="15"/>
      <c r="G88" s="88"/>
      <c r="H88" s="88"/>
      <c r="I88" s="89"/>
      <c r="J88" s="15"/>
    </row>
    <row r="89" spans="1:10">
      <c r="A89" s="35"/>
      <c r="B89" s="28"/>
      <c r="C89" s="37"/>
      <c r="D89" s="59"/>
      <c r="E89" s="37"/>
      <c r="F89" s="59"/>
      <c r="G89" s="90"/>
      <c r="H89" s="90"/>
      <c r="I89" s="37"/>
      <c r="J89" s="90"/>
    </row>
    <row r="90" spans="1:10" s="32" customFormat="1">
      <c r="A90" s="89"/>
      <c r="B90" s="120"/>
      <c r="C90" s="91"/>
      <c r="D90" s="59"/>
      <c r="E90" s="91"/>
      <c r="F90" s="90"/>
      <c r="G90" s="90"/>
      <c r="H90" s="90"/>
      <c r="I90" s="91"/>
      <c r="J90" s="90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E7CFE-9739-407F-868C-82381DF16D9E}">
  <dimension ref="A1:M100"/>
  <sheetViews>
    <sheetView tabSelected="1" topLeftCell="A7" zoomScale="90" zoomScaleNormal="90" zoomScaleSheetLayoutView="80" workbookViewId="0">
      <selection activeCell="A107" sqref="A107"/>
    </sheetView>
  </sheetViews>
  <sheetFormatPr defaultColWidth="9.09765625" defaultRowHeight="23.25" customHeight="1"/>
  <cols>
    <col min="1" max="1" width="47.5" customWidth="1"/>
    <col min="2" max="2" width="9.59765625" style="23" bestFit="1" customWidth="1"/>
    <col min="3" max="3" width="14.19921875" customWidth="1"/>
    <col min="4" max="4" width="0.8984375" customWidth="1"/>
    <col min="5" max="5" width="14.19921875" customWidth="1"/>
    <col min="6" max="6" width="0.8984375" customWidth="1"/>
    <col min="7" max="7" width="14.19921875" customWidth="1"/>
    <col min="8" max="8" width="0.8984375" customWidth="1"/>
    <col min="9" max="9" width="14.19921875" customWidth="1"/>
    <col min="10" max="10" width="14.09765625" style="58" customWidth="1"/>
    <col min="11" max="11" width="14.8984375" style="121" bestFit="1" customWidth="1"/>
    <col min="12" max="12" width="24.69921875" style="121" customWidth="1"/>
    <col min="13" max="13" width="13.8984375" bestFit="1" customWidth="1"/>
  </cols>
  <sheetData>
    <row r="1" spans="1:12" ht="23.25" customHeight="1">
      <c r="A1" s="22" t="s">
        <v>0</v>
      </c>
    </row>
    <row r="2" spans="1:12" ht="23.25" customHeight="1">
      <c r="A2" s="22" t="s">
        <v>1</v>
      </c>
    </row>
    <row r="3" spans="1:12" ht="23.15" customHeight="1">
      <c r="A3" s="22"/>
    </row>
    <row r="4" spans="1:12" ht="23.25" customHeight="1">
      <c r="A4" s="31"/>
      <c r="C4" s="161" t="s">
        <v>2</v>
      </c>
      <c r="D4" s="161"/>
      <c r="E4" s="161"/>
      <c r="G4" s="161" t="s">
        <v>3</v>
      </c>
      <c r="H4" s="161"/>
      <c r="I4" s="161"/>
    </row>
    <row r="5" spans="1:12" ht="23.25" customHeight="1">
      <c r="A5" s="31"/>
      <c r="C5" s="162" t="s">
        <v>89</v>
      </c>
      <c r="D5" s="163"/>
      <c r="E5" s="163"/>
      <c r="G5" s="162" t="s">
        <v>89</v>
      </c>
      <c r="H5" s="163"/>
      <c r="I5" s="163"/>
    </row>
    <row r="6" spans="1:12" ht="23.25" customHeight="1">
      <c r="A6" s="31"/>
      <c r="C6" s="162" t="s">
        <v>176</v>
      </c>
      <c r="D6" s="162"/>
      <c r="E6" s="162"/>
      <c r="G6" s="162" t="s">
        <v>176</v>
      </c>
      <c r="H6" s="162"/>
      <c r="I6" s="162"/>
    </row>
    <row r="7" spans="1:12" ht="23.25" customHeight="1">
      <c r="A7" s="31"/>
      <c r="B7" s="71"/>
      <c r="C7" s="73">
        <v>2568</v>
      </c>
      <c r="D7" s="73"/>
      <c r="E7" s="73">
        <v>2567</v>
      </c>
      <c r="G7" s="73">
        <v>2568</v>
      </c>
      <c r="H7" s="73"/>
      <c r="I7" s="73">
        <v>2567</v>
      </c>
      <c r="K7" s="158"/>
      <c r="L7" s="158"/>
    </row>
    <row r="8" spans="1:12" ht="23.25" customHeight="1">
      <c r="A8" s="72"/>
      <c r="C8" s="164" t="s">
        <v>8</v>
      </c>
      <c r="D8" s="164"/>
      <c r="E8" s="164"/>
      <c r="F8" s="164"/>
      <c r="G8" s="164"/>
      <c r="H8" s="164"/>
      <c r="I8" s="164"/>
    </row>
    <row r="9" spans="1:12" ht="23.25" customHeight="1">
      <c r="A9" s="25" t="s">
        <v>9</v>
      </c>
      <c r="B9" s="24"/>
      <c r="C9" s="26"/>
      <c r="D9" s="37"/>
      <c r="E9" s="26"/>
      <c r="F9" s="26"/>
      <c r="G9" s="26"/>
      <c r="H9" s="37"/>
      <c r="I9" s="26"/>
    </row>
    <row r="10" spans="1:12" ht="23.25" customHeight="1">
      <c r="A10" s="35" t="s">
        <v>10</v>
      </c>
      <c r="B10" s="24"/>
      <c r="C10" s="59">
        <v>301176059</v>
      </c>
      <c r="D10" s="37"/>
      <c r="E10" s="59">
        <v>360725076</v>
      </c>
      <c r="F10" s="35"/>
      <c r="G10" s="59">
        <v>16140974</v>
      </c>
      <c r="H10" s="35"/>
      <c r="I10" s="59">
        <v>15704065</v>
      </c>
    </row>
    <row r="11" spans="1:12" ht="23.25" customHeight="1">
      <c r="A11" s="35" t="s">
        <v>11</v>
      </c>
      <c r="B11" s="24"/>
      <c r="C11" s="59">
        <v>5719490</v>
      </c>
      <c r="D11" s="37"/>
      <c r="E11" s="59">
        <v>7454204</v>
      </c>
      <c r="F11" s="35"/>
      <c r="G11" s="66">
        <v>0</v>
      </c>
      <c r="H11" s="35"/>
      <c r="I11" s="66">
        <v>0</v>
      </c>
    </row>
    <row r="12" spans="1:12" ht="23.25" customHeight="1">
      <c r="A12" s="35" t="s">
        <v>150</v>
      </c>
      <c r="B12" s="24"/>
      <c r="C12" s="66">
        <v>0</v>
      </c>
      <c r="D12" s="35"/>
      <c r="E12" s="66">
        <v>0</v>
      </c>
      <c r="F12" s="35"/>
      <c r="G12" s="59">
        <v>15959273</v>
      </c>
      <c r="H12" s="35"/>
      <c r="I12" s="66">
        <v>7979636</v>
      </c>
    </row>
    <row r="13" spans="1:12" ht="23.25" customHeight="1">
      <c r="A13" s="35" t="s">
        <v>12</v>
      </c>
      <c r="B13" s="24"/>
      <c r="C13" s="59">
        <v>3369923</v>
      </c>
      <c r="D13" s="37"/>
      <c r="E13" s="59">
        <v>5444387</v>
      </c>
      <c r="F13" s="35"/>
      <c r="G13" s="59">
        <v>53381</v>
      </c>
      <c r="H13" s="37"/>
      <c r="I13" s="59">
        <v>145513</v>
      </c>
    </row>
    <row r="14" spans="1:12" ht="23.25" customHeight="1">
      <c r="A14" s="26" t="s">
        <v>13</v>
      </c>
      <c r="B14" s="28"/>
      <c r="C14" s="29">
        <f>SUM(C10:C13)</f>
        <v>310265472</v>
      </c>
      <c r="D14" s="27"/>
      <c r="E14" s="29">
        <f>SUM(E10:E13)</f>
        <v>373623667</v>
      </c>
      <c r="F14" s="35"/>
      <c r="G14" s="29">
        <f>SUM(G10:G13)</f>
        <v>32153628</v>
      </c>
      <c r="H14" s="27"/>
      <c r="I14" s="29">
        <f>SUM(I10:I13)</f>
        <v>23829214</v>
      </c>
      <c r="J14" s="92"/>
    </row>
    <row r="15" spans="1:12" ht="14.25" customHeight="1">
      <c r="A15" s="26"/>
      <c r="B15" s="28"/>
      <c r="C15" s="57"/>
      <c r="D15" s="37"/>
      <c r="E15" s="57"/>
      <c r="F15" s="35"/>
      <c r="G15" s="57"/>
      <c r="H15" s="37"/>
      <c r="I15" s="57"/>
    </row>
    <row r="16" spans="1:12" ht="23.25" customHeight="1">
      <c r="A16" s="25" t="s">
        <v>14</v>
      </c>
      <c r="B16" s="24"/>
      <c r="C16" s="57"/>
      <c r="D16" s="37"/>
      <c r="E16" s="57"/>
      <c r="F16" s="35"/>
      <c r="G16" s="57"/>
      <c r="H16" s="37"/>
      <c r="I16" s="57"/>
    </row>
    <row r="17" spans="1:13" ht="23.25" customHeight="1">
      <c r="A17" s="35" t="s">
        <v>15</v>
      </c>
      <c r="B17" s="24"/>
      <c r="C17" s="59">
        <v>244008981</v>
      </c>
      <c r="D17" s="37"/>
      <c r="E17" s="59">
        <v>304834233</v>
      </c>
      <c r="F17" s="35"/>
      <c r="G17" s="59">
        <v>15372896</v>
      </c>
      <c r="H17" s="35"/>
      <c r="I17" s="59">
        <v>14956252</v>
      </c>
    </row>
    <row r="18" spans="1:13" ht="23.25" customHeight="1">
      <c r="A18" s="47" t="s">
        <v>90</v>
      </c>
      <c r="B18" s="24"/>
      <c r="C18" s="59">
        <v>13490069</v>
      </c>
      <c r="D18" s="37"/>
      <c r="E18" s="59">
        <v>14576800</v>
      </c>
      <c r="F18" s="35"/>
      <c r="G18" s="66">
        <v>0</v>
      </c>
      <c r="H18" s="35"/>
      <c r="I18" s="66">
        <v>0</v>
      </c>
    </row>
    <row r="19" spans="1:13" ht="23.25" customHeight="1">
      <c r="A19" s="35" t="s">
        <v>17</v>
      </c>
      <c r="B19" s="24"/>
      <c r="C19" s="59">
        <v>38956632</v>
      </c>
      <c r="D19" s="37"/>
      <c r="E19" s="59">
        <v>39543810</v>
      </c>
      <c r="F19" s="35"/>
      <c r="G19" s="59">
        <v>581814</v>
      </c>
      <c r="H19" s="37"/>
      <c r="I19" s="59">
        <v>1460199</v>
      </c>
    </row>
    <row r="20" spans="1:13" ht="23.25" customHeight="1">
      <c r="A20" s="26" t="s">
        <v>19</v>
      </c>
      <c r="B20" s="28"/>
      <c r="C20" s="29">
        <f>SUM(C17:C19)</f>
        <v>296455682</v>
      </c>
      <c r="D20" s="27"/>
      <c r="E20" s="29">
        <f>SUM(E17:E19)</f>
        <v>358954843</v>
      </c>
      <c r="F20" s="35"/>
      <c r="G20" s="29">
        <f>SUM(G17:G19)</f>
        <v>15954710</v>
      </c>
      <c r="H20" s="27"/>
      <c r="I20" s="29">
        <f>SUM(I17:I19)</f>
        <v>16416451</v>
      </c>
      <c r="J20" s="92"/>
    </row>
    <row r="21" spans="1:13" ht="14.25" customHeight="1">
      <c r="A21" s="26"/>
      <c r="B21" s="28"/>
      <c r="C21" s="33"/>
      <c r="D21" s="27"/>
      <c r="E21" s="33"/>
      <c r="F21" s="35"/>
      <c r="G21" s="33"/>
      <c r="H21" s="27"/>
      <c r="I21" s="33"/>
    </row>
    <row r="22" spans="1:13" ht="23.25" customHeight="1">
      <c r="A22" s="26" t="s">
        <v>183</v>
      </c>
      <c r="B22" s="24"/>
      <c r="C22" s="33">
        <f>SUM(C14,-C20)</f>
        <v>13809790</v>
      </c>
      <c r="D22" s="27"/>
      <c r="E22" s="33">
        <f>SUM(E14,-E20)</f>
        <v>14668824</v>
      </c>
      <c r="F22" s="35"/>
      <c r="G22" s="33">
        <f>SUM(G14,-G20)</f>
        <v>16198918</v>
      </c>
      <c r="H22" s="27"/>
      <c r="I22" s="33">
        <f>SUM(I14,-I20)</f>
        <v>7412763</v>
      </c>
      <c r="J22" s="92"/>
    </row>
    <row r="23" spans="1:13" ht="23.25" customHeight="1">
      <c r="A23" s="35" t="s">
        <v>18</v>
      </c>
      <c r="B23" s="24"/>
      <c r="C23" s="62">
        <v>3880963</v>
      </c>
      <c r="D23" s="37"/>
      <c r="E23" s="62">
        <v>4933152</v>
      </c>
      <c r="F23" s="35"/>
      <c r="G23" s="77">
        <v>0</v>
      </c>
      <c r="H23" s="35"/>
      <c r="I23" s="77">
        <v>0</v>
      </c>
    </row>
    <row r="24" spans="1:13" ht="23.25" customHeight="1">
      <c r="A24" s="26" t="s">
        <v>184</v>
      </c>
      <c r="B24" s="24"/>
      <c r="C24" s="33">
        <f>C22-C23</f>
        <v>9928827</v>
      </c>
      <c r="D24" s="27"/>
      <c r="E24" s="33">
        <f>E22-E23</f>
        <v>9735672</v>
      </c>
      <c r="F24" s="35"/>
      <c r="G24" s="33">
        <f>G22-G23</f>
        <v>16198918</v>
      </c>
      <c r="H24" s="27"/>
      <c r="I24" s="33">
        <f>I22-I23</f>
        <v>7412763</v>
      </c>
      <c r="J24" s="92"/>
    </row>
    <row r="25" spans="1:13" ht="23.25" customHeight="1">
      <c r="A25" s="47" t="s">
        <v>91</v>
      </c>
      <c r="B25" s="24"/>
      <c r="C25" s="59">
        <v>3484103</v>
      </c>
      <c r="D25" s="37"/>
      <c r="E25" s="59">
        <v>4532845</v>
      </c>
      <c r="F25" s="35"/>
      <c r="G25" s="59">
        <v>67865</v>
      </c>
      <c r="H25" s="37"/>
      <c r="I25" s="59">
        <v>93450</v>
      </c>
    </row>
    <row r="26" spans="1:13" ht="23.25" customHeight="1" thickBot="1">
      <c r="A26" s="26" t="s">
        <v>185</v>
      </c>
      <c r="B26" s="24"/>
      <c r="C26" s="19">
        <f>C24-C25</f>
        <v>6444724</v>
      </c>
      <c r="D26" s="34"/>
      <c r="E26" s="19">
        <f>E24-E25</f>
        <v>5202827</v>
      </c>
      <c r="F26" s="35"/>
      <c r="G26" s="19">
        <f>G24-G25</f>
        <v>16131053</v>
      </c>
      <c r="H26" s="34"/>
      <c r="I26" s="19">
        <f>I24-I25</f>
        <v>7319313</v>
      </c>
      <c r="J26" s="92"/>
      <c r="M26" s="159"/>
    </row>
    <row r="27" spans="1:13" ht="23.25" customHeight="1" thickTop="1">
      <c r="A27" s="31"/>
      <c r="C27" s="48"/>
      <c r="E27" s="48"/>
      <c r="G27" s="48"/>
      <c r="I27" s="48"/>
    </row>
    <row r="28" spans="1:13" ht="23.25" customHeight="1">
      <c r="A28" s="31" t="s">
        <v>186</v>
      </c>
      <c r="B28" s="24"/>
      <c r="C28" s="33"/>
      <c r="D28" s="27"/>
      <c r="E28" s="33"/>
      <c r="F28" s="35"/>
      <c r="G28" s="33"/>
      <c r="H28" s="27"/>
      <c r="I28" s="33"/>
    </row>
    <row r="29" spans="1:13" ht="23.25" customHeight="1">
      <c r="A29" s="47" t="s">
        <v>24</v>
      </c>
      <c r="B29" s="24"/>
      <c r="C29" s="59">
        <v>6406891</v>
      </c>
      <c r="D29" s="37"/>
      <c r="E29" s="59">
        <v>5155598</v>
      </c>
      <c r="F29" s="35"/>
      <c r="G29" s="59">
        <v>16131053</v>
      </c>
      <c r="H29" s="37"/>
      <c r="I29" s="59">
        <v>7319313</v>
      </c>
    </row>
    <row r="30" spans="1:13" s="121" customFormat="1" ht="23.25" customHeight="1">
      <c r="A30" s="47" t="s">
        <v>157</v>
      </c>
      <c r="B30" s="24"/>
      <c r="C30" s="59">
        <v>37833</v>
      </c>
      <c r="D30" s="37"/>
      <c r="E30" s="59">
        <v>47229</v>
      </c>
      <c r="F30" s="35"/>
      <c r="G30" s="66">
        <v>0</v>
      </c>
      <c r="H30" s="35"/>
      <c r="I30" s="66">
        <v>0</v>
      </c>
      <c r="J30" s="58"/>
    </row>
    <row r="31" spans="1:13" s="121" customFormat="1" ht="23.25" customHeight="1" thickBot="1">
      <c r="A31" s="26" t="s">
        <v>185</v>
      </c>
      <c r="B31" s="24"/>
      <c r="C31" s="19">
        <f>SUM(C29:C30)</f>
        <v>6444724</v>
      </c>
      <c r="D31" s="15"/>
      <c r="E31" s="19">
        <f>SUM(E29:E30)</f>
        <v>5202827</v>
      </c>
      <c r="F31" s="63"/>
      <c r="G31" s="19">
        <f>SUM(G29:G30)</f>
        <v>16131053</v>
      </c>
      <c r="H31" s="15"/>
      <c r="I31" s="19">
        <f>SUM(I29:I30)</f>
        <v>7319313</v>
      </c>
      <c r="J31" s="58"/>
    </row>
    <row r="32" spans="1:13" s="58" customFormat="1" ht="14.25" customHeight="1" thickTop="1">
      <c r="A32" s="26"/>
      <c r="B32" s="24"/>
      <c r="C32" s="15"/>
      <c r="D32" s="15"/>
      <c r="E32" s="15"/>
      <c r="F32" s="63"/>
      <c r="G32" s="15"/>
      <c r="H32" s="15"/>
      <c r="I32" s="15"/>
      <c r="K32" s="121"/>
      <c r="L32" s="32"/>
    </row>
    <row r="33" spans="1:12" s="58" customFormat="1" ht="26.25" customHeight="1" thickBot="1">
      <c r="A33" s="26" t="s">
        <v>187</v>
      </c>
      <c r="B33" s="24"/>
      <c r="C33" s="68">
        <f>C29/600000000</f>
        <v>1.0678151666666667E-2</v>
      </c>
      <c r="D33" s="34"/>
      <c r="E33" s="68">
        <f>E29/600000000</f>
        <v>8.5926633333333335E-3</v>
      </c>
      <c r="F33" s="35"/>
      <c r="G33" s="68">
        <f>G29/600000000</f>
        <v>2.6885088333333335E-2</v>
      </c>
      <c r="H33" s="34"/>
      <c r="I33" s="68">
        <f>I29/600000000</f>
        <v>1.2198855E-2</v>
      </c>
      <c r="K33" s="121"/>
      <c r="L33" s="32"/>
    </row>
    <row r="34" spans="1:12" s="58" customFormat="1" ht="23.25" customHeight="1" thickTop="1">
      <c r="A34" s="22" t="s">
        <v>0</v>
      </c>
      <c r="B34" s="23"/>
      <c r="C34"/>
      <c r="D34"/>
      <c r="E34"/>
      <c r="F34"/>
      <c r="G34"/>
      <c r="H34"/>
      <c r="I34"/>
      <c r="K34" s="121"/>
      <c r="L34" s="32"/>
    </row>
    <row r="35" spans="1:12" s="58" customFormat="1" ht="23.25" customHeight="1">
      <c r="A35" s="22" t="s">
        <v>29</v>
      </c>
      <c r="B35" s="23"/>
      <c r="C35"/>
      <c r="D35"/>
      <c r="E35"/>
      <c r="F35"/>
      <c r="G35"/>
      <c r="H35"/>
      <c r="I35"/>
      <c r="K35" s="121"/>
      <c r="L35" s="32"/>
    </row>
    <row r="36" spans="1:12" s="58" customFormat="1" ht="23.15" customHeight="1">
      <c r="A36" s="22"/>
      <c r="B36" s="23"/>
      <c r="C36"/>
      <c r="D36"/>
      <c r="E36"/>
      <c r="F36"/>
      <c r="G36"/>
      <c r="H36"/>
      <c r="I36"/>
      <c r="K36" s="121"/>
      <c r="L36" s="32"/>
    </row>
    <row r="37" spans="1:12" s="58" customFormat="1" ht="23.25" customHeight="1">
      <c r="A37" s="31"/>
      <c r="B37" s="23"/>
      <c r="C37" s="161" t="s">
        <v>2</v>
      </c>
      <c r="D37" s="161"/>
      <c r="E37" s="161"/>
      <c r="F37"/>
      <c r="G37" s="161" t="s">
        <v>3</v>
      </c>
      <c r="H37" s="161"/>
      <c r="I37" s="161"/>
      <c r="K37" s="121"/>
      <c r="L37" s="32"/>
    </row>
    <row r="38" spans="1:12" s="58" customFormat="1" ht="23.25" customHeight="1">
      <c r="A38" s="31"/>
      <c r="B38" s="23"/>
      <c r="C38" s="162" t="s">
        <v>89</v>
      </c>
      <c r="D38" s="163"/>
      <c r="E38" s="163"/>
      <c r="F38"/>
      <c r="G38" s="162" t="s">
        <v>89</v>
      </c>
      <c r="H38" s="163"/>
      <c r="I38" s="163"/>
      <c r="K38" s="121"/>
      <c r="L38" s="32"/>
    </row>
    <row r="39" spans="1:12" s="58" customFormat="1" ht="23.25" customHeight="1">
      <c r="A39" s="31"/>
      <c r="B39"/>
      <c r="C39" s="162" t="s">
        <v>176</v>
      </c>
      <c r="D39" s="162"/>
      <c r="E39" s="162"/>
      <c r="F39"/>
      <c r="G39" s="162" t="s">
        <v>176</v>
      </c>
      <c r="H39" s="162"/>
      <c r="I39" s="162"/>
      <c r="K39" s="121"/>
      <c r="L39" s="32"/>
    </row>
    <row r="40" spans="1:12" s="58" customFormat="1" ht="23.25" customHeight="1">
      <c r="A40" s="31"/>
      <c r="B40" s="71"/>
      <c r="C40" s="73">
        <v>2568</v>
      </c>
      <c r="D40" s="73"/>
      <c r="E40" s="73">
        <v>2567</v>
      </c>
      <c r="F40"/>
      <c r="G40" s="73">
        <v>2568</v>
      </c>
      <c r="H40" s="73"/>
      <c r="I40" s="73">
        <v>2567</v>
      </c>
      <c r="K40" s="121"/>
      <c r="L40" s="32"/>
    </row>
    <row r="41" spans="1:12" s="58" customFormat="1" ht="23.25" customHeight="1">
      <c r="A41" s="72"/>
      <c r="B41" s="23"/>
      <c r="C41" s="164" t="s">
        <v>8</v>
      </c>
      <c r="D41" s="164"/>
      <c r="E41" s="164"/>
      <c r="F41" s="164"/>
      <c r="G41" s="164"/>
      <c r="H41" s="164"/>
      <c r="I41" s="164"/>
      <c r="K41" s="121"/>
      <c r="L41" s="32"/>
    </row>
    <row r="42" spans="1:12" s="58" customFormat="1" ht="23.25" customHeight="1">
      <c r="A42" s="26" t="s">
        <v>185</v>
      </c>
      <c r="B42" s="24"/>
      <c r="C42" s="45">
        <f>C31</f>
        <v>6444724</v>
      </c>
      <c r="D42" s="37"/>
      <c r="E42" s="45">
        <f>E31</f>
        <v>5202827</v>
      </c>
      <c r="F42" s="35"/>
      <c r="G42" s="45">
        <f>G31</f>
        <v>16131053</v>
      </c>
      <c r="H42" s="37"/>
      <c r="I42" s="45">
        <f>I31</f>
        <v>7319313</v>
      </c>
      <c r="K42" s="121"/>
      <c r="L42" s="32"/>
    </row>
    <row r="43" spans="1:12" s="58" customFormat="1" ht="23.25" customHeight="1">
      <c r="A43" t="s">
        <v>145</v>
      </c>
      <c r="B43" s="24"/>
      <c r="C43" s="66">
        <v>0</v>
      </c>
      <c r="D43" s="37"/>
      <c r="E43" s="66">
        <v>0</v>
      </c>
      <c r="F43" s="35"/>
      <c r="G43" s="66">
        <v>0</v>
      </c>
      <c r="H43" s="37"/>
      <c r="I43" s="66">
        <v>0</v>
      </c>
      <c r="K43" s="121"/>
      <c r="L43" s="32"/>
    </row>
    <row r="44" spans="1:12" s="58" customFormat="1" ht="23.25" customHeight="1" thickBot="1">
      <c r="A44" s="31" t="s">
        <v>188</v>
      </c>
      <c r="B44" s="24"/>
      <c r="C44" s="19">
        <f>C42+C43</f>
        <v>6444724</v>
      </c>
      <c r="D44" s="27"/>
      <c r="E44" s="19">
        <f>E42+E43</f>
        <v>5202827</v>
      </c>
      <c r="F44" s="35"/>
      <c r="G44" s="19">
        <f>G42+G43</f>
        <v>16131053</v>
      </c>
      <c r="H44" s="27"/>
      <c r="I44" s="19">
        <f>I42+I43</f>
        <v>7319313</v>
      </c>
      <c r="K44" s="121"/>
      <c r="L44" s="32"/>
    </row>
    <row r="45" spans="1:12" s="58" customFormat="1" ht="23.25" customHeight="1" thickTop="1">
      <c r="A45" s="35"/>
      <c r="B45" s="24"/>
      <c r="C45" s="66"/>
      <c r="D45" s="35"/>
      <c r="E45" s="66"/>
      <c r="F45" s="35"/>
      <c r="G45" s="66"/>
      <c r="H45" s="35"/>
      <c r="I45" s="66"/>
      <c r="K45" s="121"/>
      <c r="L45" s="32"/>
    </row>
    <row r="46" spans="1:12" s="58" customFormat="1" ht="23.25" customHeight="1">
      <c r="A46" s="31" t="s">
        <v>195</v>
      </c>
      <c r="B46" s="24"/>
      <c r="C46" s="33"/>
      <c r="D46" s="27"/>
      <c r="E46" s="33"/>
      <c r="F46" s="35"/>
      <c r="G46" s="33"/>
      <c r="H46" s="27"/>
      <c r="I46" s="33"/>
      <c r="K46" s="121"/>
      <c r="L46" s="32"/>
    </row>
    <row r="47" spans="1:12" s="58" customFormat="1" ht="23.25" customHeight="1">
      <c r="A47" s="47" t="s">
        <v>24</v>
      </c>
      <c r="B47" s="24"/>
      <c r="C47" s="66">
        <f>C29</f>
        <v>6406891</v>
      </c>
      <c r="D47" s="37"/>
      <c r="E47" s="66">
        <f>E29</f>
        <v>5155598</v>
      </c>
      <c r="F47" s="35"/>
      <c r="G47" s="66">
        <f>G29</f>
        <v>16131053</v>
      </c>
      <c r="H47" s="37"/>
      <c r="I47" s="66">
        <f>I29</f>
        <v>7319313</v>
      </c>
      <c r="K47" s="121"/>
      <c r="L47" s="32"/>
    </row>
    <row r="48" spans="1:12" s="121" customFormat="1" ht="23.25" customHeight="1">
      <c r="A48" s="47" t="s">
        <v>157</v>
      </c>
      <c r="B48" s="24"/>
      <c r="C48" s="59">
        <f>C30</f>
        <v>37833</v>
      </c>
      <c r="D48" s="37"/>
      <c r="E48" s="59">
        <f>E30</f>
        <v>47229</v>
      </c>
      <c r="F48" s="35"/>
      <c r="G48" s="66">
        <f>G30</f>
        <v>0</v>
      </c>
      <c r="H48" s="35"/>
      <c r="I48" s="66">
        <f>I30</f>
        <v>0</v>
      </c>
      <c r="J48" s="58"/>
    </row>
    <row r="49" spans="1:10" s="121" customFormat="1" ht="23.25" customHeight="1" thickBot="1">
      <c r="A49" s="31" t="s">
        <v>188</v>
      </c>
      <c r="B49" s="24"/>
      <c r="C49" s="19">
        <f>SUM(C47:C48)</f>
        <v>6444724</v>
      </c>
      <c r="D49" s="15"/>
      <c r="E49" s="19">
        <f>SUM(E47:E48)</f>
        <v>5202827</v>
      </c>
      <c r="F49" s="63"/>
      <c r="G49" s="19">
        <f>SUM(G47:G48)</f>
        <v>16131053</v>
      </c>
      <c r="H49" s="26"/>
      <c r="I49" s="19">
        <f>SUM(I47:I48)</f>
        <v>7319313</v>
      </c>
      <c r="J49" s="92"/>
    </row>
    <row r="50" spans="1:10" s="121" customFormat="1" ht="23.25" customHeight="1" thickTop="1">
      <c r="A50"/>
      <c r="B50" s="23"/>
      <c r="C50"/>
      <c r="D50"/>
      <c r="E50"/>
      <c r="F50"/>
      <c r="G50"/>
      <c r="H50"/>
      <c r="I50"/>
      <c r="J50" s="58"/>
    </row>
    <row r="51" spans="1:10" s="121" customFormat="1" ht="23.25" customHeight="1">
      <c r="A51" s="22" t="s">
        <v>0</v>
      </c>
      <c r="B51" s="23"/>
      <c r="C51"/>
      <c r="D51"/>
      <c r="E51"/>
      <c r="F51"/>
      <c r="G51"/>
      <c r="H51"/>
      <c r="I51"/>
      <c r="J51" s="58"/>
    </row>
    <row r="52" spans="1:10" s="121" customFormat="1" ht="23.25" customHeight="1">
      <c r="A52" s="22" t="s">
        <v>1</v>
      </c>
      <c r="B52" s="23"/>
      <c r="C52"/>
      <c r="D52"/>
      <c r="E52"/>
      <c r="F52"/>
      <c r="G52"/>
      <c r="H52"/>
      <c r="I52"/>
      <c r="J52" s="58"/>
    </row>
    <row r="53" spans="1:10" s="121" customFormat="1" ht="23.15" customHeight="1">
      <c r="A53" s="22"/>
      <c r="B53" s="23"/>
      <c r="C53"/>
      <c r="D53"/>
      <c r="E53"/>
      <c r="F53"/>
      <c r="G53"/>
      <c r="H53"/>
      <c r="I53"/>
      <c r="J53" s="58"/>
    </row>
    <row r="54" spans="1:10" s="121" customFormat="1" ht="23.25" customHeight="1">
      <c r="A54" s="31"/>
      <c r="B54" s="23"/>
      <c r="C54" s="161" t="s">
        <v>2</v>
      </c>
      <c r="D54" s="161"/>
      <c r="E54" s="161"/>
      <c r="F54"/>
      <c r="G54" s="161" t="s">
        <v>3</v>
      </c>
      <c r="H54" s="161"/>
      <c r="I54" s="161"/>
      <c r="J54" s="58"/>
    </row>
    <row r="55" spans="1:10" s="121" customFormat="1" ht="23.25" customHeight="1">
      <c r="A55" s="31"/>
      <c r="B55" s="23"/>
      <c r="C55" s="162" t="s">
        <v>180</v>
      </c>
      <c r="D55" s="163"/>
      <c r="E55" s="163"/>
      <c r="F55"/>
      <c r="G55" s="162" t="s">
        <v>180</v>
      </c>
      <c r="H55" s="163"/>
      <c r="I55" s="163"/>
      <c r="J55" s="58"/>
    </row>
    <row r="56" spans="1:10" s="121" customFormat="1" ht="23.25" customHeight="1">
      <c r="A56" s="31"/>
      <c r="B56" s="23"/>
      <c r="C56" s="162" t="s">
        <v>176</v>
      </c>
      <c r="D56" s="162"/>
      <c r="E56" s="162"/>
      <c r="F56"/>
      <c r="G56" s="162" t="s">
        <v>176</v>
      </c>
      <c r="H56" s="162"/>
      <c r="I56" s="162"/>
      <c r="J56" s="58"/>
    </row>
    <row r="57" spans="1:10" s="121" customFormat="1" ht="23.25" customHeight="1">
      <c r="A57" s="31"/>
      <c r="B57" s="71" t="s">
        <v>6</v>
      </c>
      <c r="C57" s="73">
        <v>2568</v>
      </c>
      <c r="D57" s="73"/>
      <c r="E57" s="73">
        <v>2567</v>
      </c>
      <c r="F57"/>
      <c r="G57" s="73">
        <v>2568</v>
      </c>
      <c r="H57" s="73"/>
      <c r="I57" s="73">
        <v>2567</v>
      </c>
      <c r="J57" s="58"/>
    </row>
    <row r="58" spans="1:10" s="121" customFormat="1" ht="23.25" customHeight="1">
      <c r="A58" s="72"/>
      <c r="B58" s="23"/>
      <c r="C58" s="164" t="s">
        <v>8</v>
      </c>
      <c r="D58" s="164"/>
      <c r="E58" s="164"/>
      <c r="F58" s="164"/>
      <c r="G58" s="164"/>
      <c r="H58" s="164"/>
      <c r="I58" s="164"/>
      <c r="J58" s="58"/>
    </row>
    <row r="59" spans="1:10" s="121" customFormat="1" ht="23.25" customHeight="1">
      <c r="A59" s="25" t="s">
        <v>9</v>
      </c>
      <c r="B59" s="24"/>
      <c r="C59" s="26"/>
      <c r="D59" s="37"/>
      <c r="E59" s="26"/>
      <c r="F59" s="26"/>
      <c r="G59" s="26"/>
      <c r="H59" s="37"/>
      <c r="I59" s="26"/>
      <c r="J59" s="58"/>
    </row>
    <row r="60" spans="1:10" s="121" customFormat="1" ht="23.25" customHeight="1">
      <c r="A60" s="35" t="s">
        <v>10</v>
      </c>
      <c r="B60" s="24" t="s">
        <v>174</v>
      </c>
      <c r="C60" s="59">
        <v>677712751</v>
      </c>
      <c r="D60" s="37"/>
      <c r="E60" s="59">
        <v>784159089</v>
      </c>
      <c r="F60" s="35"/>
      <c r="G60" s="59">
        <v>31865340</v>
      </c>
      <c r="H60" s="35"/>
      <c r="I60" s="59">
        <v>31178445</v>
      </c>
      <c r="J60" s="58"/>
    </row>
    <row r="61" spans="1:10" s="121" customFormat="1" ht="23.25" customHeight="1">
      <c r="A61" s="35" t="s">
        <v>11</v>
      </c>
      <c r="B61" s="24"/>
      <c r="C61" s="59">
        <v>13999800</v>
      </c>
      <c r="D61" s="37"/>
      <c r="E61" s="59">
        <v>16945596</v>
      </c>
      <c r="F61" s="35"/>
      <c r="G61" s="66">
        <v>0</v>
      </c>
      <c r="H61" s="35"/>
      <c r="I61" s="66">
        <v>0</v>
      </c>
      <c r="J61" s="58"/>
    </row>
    <row r="62" spans="1:10" s="121" customFormat="1" ht="23.25" customHeight="1">
      <c r="A62" s="35" t="s">
        <v>150</v>
      </c>
      <c r="B62" s="24">
        <v>2</v>
      </c>
      <c r="C62" s="66">
        <v>0</v>
      </c>
      <c r="D62" s="37"/>
      <c r="E62" s="66">
        <v>0</v>
      </c>
      <c r="F62" s="35"/>
      <c r="G62" s="66">
        <v>15959273</v>
      </c>
      <c r="H62" s="35"/>
      <c r="I62" s="66">
        <v>7979636</v>
      </c>
      <c r="J62" s="58"/>
    </row>
    <row r="63" spans="1:10" s="121" customFormat="1" ht="23.25" customHeight="1">
      <c r="A63" s="35" t="s">
        <v>12</v>
      </c>
      <c r="B63" s="24"/>
      <c r="C63" s="59">
        <v>6050195</v>
      </c>
      <c r="D63" s="37"/>
      <c r="E63" s="59">
        <v>8428228</v>
      </c>
      <c r="F63" s="35"/>
      <c r="G63" s="59">
        <v>123085</v>
      </c>
      <c r="H63" s="37"/>
      <c r="I63" s="59">
        <v>233466</v>
      </c>
      <c r="J63" s="58"/>
    </row>
    <row r="64" spans="1:10" s="121" customFormat="1" ht="23.25" customHeight="1">
      <c r="A64" s="26" t="s">
        <v>13</v>
      </c>
      <c r="B64" s="28"/>
      <c r="C64" s="29">
        <f>SUM(C60:C63)</f>
        <v>697762746</v>
      </c>
      <c r="D64" s="27"/>
      <c r="E64" s="29">
        <f>SUM(E60:E63)</f>
        <v>809532913</v>
      </c>
      <c r="F64" s="35"/>
      <c r="G64" s="29">
        <f>SUM(G60:G63)</f>
        <v>47947698</v>
      </c>
      <c r="H64" s="27"/>
      <c r="I64" s="29">
        <f>SUM(I60:I63)</f>
        <v>39391547</v>
      </c>
      <c r="J64" s="92"/>
    </row>
    <row r="65" spans="1:12" s="121" customFormat="1" ht="14.25" customHeight="1">
      <c r="A65" s="26"/>
      <c r="B65" s="28"/>
      <c r="C65" s="57"/>
      <c r="D65" s="37"/>
      <c r="E65" s="57"/>
      <c r="F65" s="35"/>
      <c r="G65" s="57"/>
      <c r="H65" s="37"/>
      <c r="I65" s="57"/>
      <c r="J65" s="58"/>
    </row>
    <row r="66" spans="1:12" s="121" customFormat="1" ht="23.25" customHeight="1">
      <c r="A66" s="25" t="s">
        <v>14</v>
      </c>
      <c r="B66" s="24"/>
      <c r="C66" s="57"/>
      <c r="D66" s="37"/>
      <c r="E66" s="57"/>
      <c r="F66" s="35"/>
      <c r="G66" s="57"/>
      <c r="H66" s="37"/>
      <c r="I66" s="57"/>
      <c r="J66" s="58"/>
    </row>
    <row r="67" spans="1:12" s="121" customFormat="1" ht="23.25" customHeight="1">
      <c r="A67" s="35" t="s">
        <v>15</v>
      </c>
      <c r="B67" s="24" t="s">
        <v>175</v>
      </c>
      <c r="C67" s="59">
        <v>559395644</v>
      </c>
      <c r="D67" s="37"/>
      <c r="E67" s="59">
        <v>666774183</v>
      </c>
      <c r="F67" s="35"/>
      <c r="G67" s="66">
        <v>30348483</v>
      </c>
      <c r="H67" s="35"/>
      <c r="I67" s="66">
        <f>ROUND(I60/1.05,0)</f>
        <v>29693757</v>
      </c>
      <c r="J67" s="58"/>
      <c r="K67" s="58"/>
      <c r="L67" s="58"/>
    </row>
    <row r="68" spans="1:12" s="121" customFormat="1" ht="23.25" customHeight="1">
      <c r="A68" s="47" t="s">
        <v>90</v>
      </c>
      <c r="B68" s="24"/>
      <c r="C68" s="59">
        <v>28225104</v>
      </c>
      <c r="D68" s="37"/>
      <c r="E68" s="59">
        <v>30572525</v>
      </c>
      <c r="F68" s="35"/>
      <c r="G68" s="66">
        <v>0</v>
      </c>
      <c r="H68" s="35"/>
      <c r="I68" s="66">
        <v>0</v>
      </c>
      <c r="J68" s="58"/>
    </row>
    <row r="69" spans="1:12" s="121" customFormat="1" ht="23.25" customHeight="1">
      <c r="A69" s="35" t="s">
        <v>17</v>
      </c>
      <c r="B69" s="24"/>
      <c r="C69" s="59">
        <v>76930106</v>
      </c>
      <c r="D69" s="37"/>
      <c r="E69" s="59">
        <v>79763979</v>
      </c>
      <c r="F69" s="35"/>
      <c r="G69" s="59">
        <v>1013783</v>
      </c>
      <c r="H69" s="37"/>
      <c r="I69" s="59">
        <f>32516893-I67</f>
        <v>2823136</v>
      </c>
      <c r="J69" s="58"/>
    </row>
    <row r="70" spans="1:12" s="121" customFormat="1" ht="23.25" customHeight="1">
      <c r="A70" s="26" t="s">
        <v>19</v>
      </c>
      <c r="B70" s="28"/>
      <c r="C70" s="29">
        <f>SUM(C67:C69)</f>
        <v>664550854</v>
      </c>
      <c r="D70" s="27"/>
      <c r="E70" s="29">
        <f>SUM(E67:E69)</f>
        <v>777110687</v>
      </c>
      <c r="F70" s="35"/>
      <c r="G70" s="29">
        <f>SUM(G67:G69)</f>
        <v>31362266</v>
      </c>
      <c r="H70" s="27"/>
      <c r="I70" s="29">
        <f>SUM(I67:I69)</f>
        <v>32516893</v>
      </c>
      <c r="J70" s="92"/>
    </row>
    <row r="71" spans="1:12" s="121" customFormat="1" ht="14.25" customHeight="1">
      <c r="A71" s="26"/>
      <c r="B71" s="28"/>
      <c r="C71" s="33"/>
      <c r="D71" s="27"/>
      <c r="E71" s="33"/>
      <c r="F71" s="35"/>
      <c r="G71" s="33"/>
      <c r="H71" s="27"/>
      <c r="I71" s="33"/>
      <c r="J71" s="58"/>
    </row>
    <row r="72" spans="1:12" s="121" customFormat="1" ht="23.25" customHeight="1">
      <c r="A72" s="26" t="s">
        <v>183</v>
      </c>
      <c r="B72" s="24"/>
      <c r="C72" s="33">
        <f>SUM(C64,-C70)</f>
        <v>33211892</v>
      </c>
      <c r="D72" s="27"/>
      <c r="E72" s="33">
        <f>SUM(E64,-E70)</f>
        <v>32422226</v>
      </c>
      <c r="F72" s="35"/>
      <c r="G72" s="33">
        <f>SUM(G64,-G70)</f>
        <v>16585432</v>
      </c>
      <c r="H72" s="27"/>
      <c r="I72" s="33">
        <f>SUM(I64,-I70)</f>
        <v>6874654</v>
      </c>
      <c r="J72" s="92"/>
    </row>
    <row r="73" spans="1:12" s="121" customFormat="1" ht="23.25" customHeight="1">
      <c r="A73" s="35" t="s">
        <v>18</v>
      </c>
      <c r="B73" s="24"/>
      <c r="C73" s="62">
        <v>8111198</v>
      </c>
      <c r="D73" s="37"/>
      <c r="E73" s="62">
        <v>10656205</v>
      </c>
      <c r="F73" s="35"/>
      <c r="G73" s="77">
        <v>0</v>
      </c>
      <c r="H73" s="35"/>
      <c r="I73" s="77">
        <v>0</v>
      </c>
      <c r="J73" s="58"/>
    </row>
    <row r="74" spans="1:12" s="121" customFormat="1" ht="23.25" customHeight="1">
      <c r="A74" s="26" t="s">
        <v>184</v>
      </c>
      <c r="B74" s="24"/>
      <c r="C74" s="33">
        <f>C72-C73</f>
        <v>25100694</v>
      </c>
      <c r="D74" s="27"/>
      <c r="E74" s="33">
        <f>E72-E73</f>
        <v>21766021</v>
      </c>
      <c r="F74" s="35"/>
      <c r="G74" s="33">
        <f>G72-G73</f>
        <v>16585432</v>
      </c>
      <c r="H74" s="27"/>
      <c r="I74" s="33">
        <f>I72-I73</f>
        <v>6874654</v>
      </c>
      <c r="J74" s="92"/>
    </row>
    <row r="75" spans="1:12" s="121" customFormat="1" ht="23.25" customHeight="1">
      <c r="A75" s="47" t="s">
        <v>91</v>
      </c>
      <c r="B75" s="24"/>
      <c r="C75" s="59">
        <v>7945681</v>
      </c>
      <c r="D75" s="37"/>
      <c r="E75" s="59">
        <v>9459312</v>
      </c>
      <c r="F75" s="35"/>
      <c r="G75" s="59">
        <v>196935</v>
      </c>
      <c r="H75" s="37"/>
      <c r="I75" s="59">
        <v>215491</v>
      </c>
      <c r="J75" s="58"/>
    </row>
    <row r="76" spans="1:12" s="121" customFormat="1" ht="23.25" customHeight="1" thickBot="1">
      <c r="A76" s="26" t="s">
        <v>185</v>
      </c>
      <c r="B76" s="24"/>
      <c r="C76" s="19">
        <f>C74-C75</f>
        <v>17155013</v>
      </c>
      <c r="D76" s="34"/>
      <c r="E76" s="19">
        <f>E74-E75</f>
        <v>12306709</v>
      </c>
      <c r="F76" s="35"/>
      <c r="G76" s="19">
        <f>G74-G75</f>
        <v>16388497</v>
      </c>
      <c r="H76" s="34"/>
      <c r="I76" s="19">
        <f>I74-I75</f>
        <v>6659163</v>
      </c>
      <c r="J76" s="92"/>
    </row>
    <row r="77" spans="1:12" s="121" customFormat="1" ht="23.25" customHeight="1" thickTop="1">
      <c r="A77" s="31"/>
      <c r="B77" s="23"/>
      <c r="C77" s="48"/>
      <c r="D77"/>
      <c r="E77" s="48"/>
      <c r="F77"/>
      <c r="G77" s="48"/>
      <c r="H77"/>
      <c r="I77" s="48"/>
      <c r="J77" s="58"/>
    </row>
    <row r="78" spans="1:12" s="121" customFormat="1" ht="23.25" customHeight="1">
      <c r="A78" s="31" t="s">
        <v>186</v>
      </c>
      <c r="B78" s="24"/>
      <c r="C78" s="33"/>
      <c r="D78" s="27"/>
      <c r="E78" s="33"/>
      <c r="F78" s="35"/>
      <c r="G78" s="33"/>
      <c r="H78" s="27"/>
      <c r="I78" s="33"/>
      <c r="J78" s="58"/>
    </row>
    <row r="79" spans="1:12" s="121" customFormat="1" ht="23.25" customHeight="1">
      <c r="A79" s="47" t="s">
        <v>24</v>
      </c>
      <c r="B79" s="24"/>
      <c r="C79" s="59">
        <f>C76-C80</f>
        <v>17069766</v>
      </c>
      <c r="D79" s="37"/>
      <c r="E79" s="59">
        <v>12208964</v>
      </c>
      <c r="F79" s="35"/>
      <c r="G79" s="59">
        <f>G76</f>
        <v>16388497</v>
      </c>
      <c r="H79" s="37"/>
      <c r="I79" s="59">
        <v>6659163</v>
      </c>
      <c r="J79" s="58"/>
    </row>
    <row r="80" spans="1:12" s="58" customFormat="1" ht="23.25" customHeight="1">
      <c r="A80" s="47" t="s">
        <v>157</v>
      </c>
      <c r="B80" s="24"/>
      <c r="C80" s="59">
        <v>85247</v>
      </c>
      <c r="D80" s="37"/>
      <c r="E80" s="59">
        <v>97745</v>
      </c>
      <c r="F80" s="35"/>
      <c r="G80" s="66">
        <v>0</v>
      </c>
      <c r="H80" s="35"/>
      <c r="I80" s="66">
        <v>0</v>
      </c>
      <c r="K80" s="121"/>
      <c r="L80" s="32"/>
    </row>
    <row r="81" spans="1:12" s="58" customFormat="1" ht="23.25" customHeight="1" thickBot="1">
      <c r="A81" s="26" t="s">
        <v>185</v>
      </c>
      <c r="B81" s="24"/>
      <c r="C81" s="19">
        <f>SUM(C79:C80)</f>
        <v>17155013</v>
      </c>
      <c r="D81" s="15"/>
      <c r="E81" s="19">
        <f>SUM(E79:E80)</f>
        <v>12306709</v>
      </c>
      <c r="F81" s="63"/>
      <c r="G81" s="19">
        <f>SUM(G79:G80)</f>
        <v>16388497</v>
      </c>
      <c r="H81" s="15"/>
      <c r="I81" s="19">
        <f>SUM(I79:I80)</f>
        <v>6659163</v>
      </c>
      <c r="K81" s="121"/>
      <c r="L81" s="32"/>
    </row>
    <row r="82" spans="1:12" s="58" customFormat="1" ht="14.25" customHeight="1" thickTop="1">
      <c r="A82" s="26"/>
      <c r="B82" s="24"/>
      <c r="C82" s="15"/>
      <c r="D82" s="15"/>
      <c r="E82" s="15"/>
      <c r="F82" s="63"/>
      <c r="G82" s="15"/>
      <c r="H82" s="15"/>
      <c r="I82" s="15"/>
      <c r="K82" s="121"/>
      <c r="L82" s="32"/>
    </row>
    <row r="83" spans="1:12" s="58" customFormat="1" ht="26.25" customHeight="1" thickBot="1">
      <c r="A83" s="26" t="s">
        <v>187</v>
      </c>
      <c r="B83" s="24"/>
      <c r="C83" s="68">
        <f>C79/600000000</f>
        <v>2.844961E-2</v>
      </c>
      <c r="D83" s="34"/>
      <c r="E83" s="68">
        <f>E79/600000000</f>
        <v>2.0348273333333333E-2</v>
      </c>
      <c r="F83" s="35"/>
      <c r="G83" s="68">
        <f>G79/600000000</f>
        <v>2.7314161666666666E-2</v>
      </c>
      <c r="H83" s="34"/>
      <c r="I83" s="68">
        <f>I79/600000000</f>
        <v>1.1098604999999999E-2</v>
      </c>
      <c r="K83" s="121"/>
      <c r="L83" s="32"/>
    </row>
    <row r="84" spans="1:12" s="58" customFormat="1" ht="23.25" customHeight="1" thickTop="1">
      <c r="A84" s="22" t="s">
        <v>0</v>
      </c>
      <c r="B84" s="23"/>
      <c r="C84"/>
      <c r="D84"/>
      <c r="E84"/>
      <c r="F84"/>
      <c r="G84"/>
      <c r="H84"/>
      <c r="I84"/>
      <c r="K84" s="121"/>
      <c r="L84" s="32"/>
    </row>
    <row r="85" spans="1:12" s="58" customFormat="1" ht="23.25" customHeight="1">
      <c r="A85" s="22" t="s">
        <v>29</v>
      </c>
      <c r="B85" s="23"/>
      <c r="C85"/>
      <c r="D85"/>
      <c r="E85"/>
      <c r="F85"/>
      <c r="G85"/>
      <c r="H85"/>
      <c r="I85"/>
      <c r="K85" s="121"/>
      <c r="L85" s="32"/>
    </row>
    <row r="86" spans="1:12" s="58" customFormat="1" ht="23.15" customHeight="1">
      <c r="A86" s="22"/>
      <c r="B86" s="23"/>
      <c r="C86"/>
      <c r="D86"/>
      <c r="E86"/>
      <c r="F86"/>
      <c r="G86"/>
      <c r="H86"/>
      <c r="I86"/>
      <c r="K86" s="121"/>
      <c r="L86" s="32"/>
    </row>
    <row r="87" spans="1:12" s="58" customFormat="1" ht="23.25" customHeight="1">
      <c r="A87" s="31"/>
      <c r="B87" s="23"/>
      <c r="C87" s="161" t="s">
        <v>2</v>
      </c>
      <c r="D87" s="161"/>
      <c r="E87" s="161"/>
      <c r="F87"/>
      <c r="G87" s="161" t="s">
        <v>3</v>
      </c>
      <c r="H87" s="161"/>
      <c r="I87" s="161"/>
      <c r="K87" s="121"/>
      <c r="L87" s="32"/>
    </row>
    <row r="88" spans="1:12" s="58" customFormat="1" ht="23.25" customHeight="1">
      <c r="A88" s="31"/>
      <c r="B88" s="23"/>
      <c r="C88" s="162" t="s">
        <v>180</v>
      </c>
      <c r="D88" s="163"/>
      <c r="E88" s="163"/>
      <c r="F88"/>
      <c r="G88" s="162" t="s">
        <v>180</v>
      </c>
      <c r="H88" s="163"/>
      <c r="I88" s="163"/>
      <c r="K88" s="121"/>
      <c r="L88" s="32"/>
    </row>
    <row r="89" spans="1:12" s="58" customFormat="1" ht="23.25" customHeight="1">
      <c r="A89" s="31"/>
      <c r="B89"/>
      <c r="C89" s="162" t="s">
        <v>176</v>
      </c>
      <c r="D89" s="162"/>
      <c r="E89" s="162"/>
      <c r="F89"/>
      <c r="G89" s="162" t="s">
        <v>176</v>
      </c>
      <c r="H89" s="162"/>
      <c r="I89" s="162"/>
      <c r="K89" s="121"/>
      <c r="L89" s="32"/>
    </row>
    <row r="90" spans="1:12" s="58" customFormat="1" ht="23.25" customHeight="1">
      <c r="A90" s="31"/>
      <c r="B90" s="71"/>
      <c r="C90" s="73">
        <v>2568</v>
      </c>
      <c r="D90" s="73"/>
      <c r="E90" s="73">
        <v>2567</v>
      </c>
      <c r="F90"/>
      <c r="G90" s="73">
        <v>2568</v>
      </c>
      <c r="H90" s="73"/>
      <c r="I90" s="73">
        <v>2567</v>
      </c>
      <c r="K90" s="121"/>
      <c r="L90" s="32"/>
    </row>
    <row r="91" spans="1:12" s="58" customFormat="1" ht="23.25" customHeight="1">
      <c r="A91" s="72"/>
      <c r="B91" s="23"/>
      <c r="C91" s="164" t="s">
        <v>8</v>
      </c>
      <c r="D91" s="164"/>
      <c r="E91" s="164"/>
      <c r="F91" s="164"/>
      <c r="G91" s="164"/>
      <c r="H91" s="164"/>
      <c r="I91" s="164"/>
      <c r="K91" s="121"/>
      <c r="L91" s="32"/>
    </row>
    <row r="92" spans="1:12" s="58" customFormat="1" ht="23.25" customHeight="1">
      <c r="A92" s="26" t="s">
        <v>185</v>
      </c>
      <c r="B92" s="24"/>
      <c r="C92" s="45">
        <f>C81</f>
        <v>17155013</v>
      </c>
      <c r="D92" s="37"/>
      <c r="E92" s="45">
        <f>E81</f>
        <v>12306709</v>
      </c>
      <c r="F92" s="35"/>
      <c r="G92" s="45">
        <f>G81</f>
        <v>16388497</v>
      </c>
      <c r="H92" s="37"/>
      <c r="I92" s="45">
        <f>I81</f>
        <v>6659163</v>
      </c>
      <c r="K92" s="121"/>
      <c r="L92" s="32"/>
    </row>
    <row r="93" spans="1:12" s="58" customFormat="1" ht="23.25" customHeight="1">
      <c r="A93" t="s">
        <v>145</v>
      </c>
      <c r="B93" s="24"/>
      <c r="C93" s="66">
        <v>0</v>
      </c>
      <c r="D93" s="37"/>
      <c r="E93" s="66">
        <v>0</v>
      </c>
      <c r="F93" s="35"/>
      <c r="G93" s="66">
        <v>0</v>
      </c>
      <c r="H93" s="37"/>
      <c r="I93" s="66">
        <v>0</v>
      </c>
      <c r="K93" s="121"/>
      <c r="L93" s="32"/>
    </row>
    <row r="94" spans="1:12" s="58" customFormat="1" ht="23.25" customHeight="1" thickBot="1">
      <c r="A94" s="31" t="s">
        <v>188</v>
      </c>
      <c r="B94" s="24"/>
      <c r="C94" s="19">
        <f>C92+C93</f>
        <v>17155013</v>
      </c>
      <c r="D94" s="27"/>
      <c r="E94" s="19">
        <f>E92+E93</f>
        <v>12306709</v>
      </c>
      <c r="F94" s="35"/>
      <c r="G94" s="19">
        <f>G92+G93</f>
        <v>16388497</v>
      </c>
      <c r="H94" s="27"/>
      <c r="I94" s="19">
        <f>I92+I93</f>
        <v>6659163</v>
      </c>
      <c r="K94" s="121"/>
      <c r="L94" s="32"/>
    </row>
    <row r="95" spans="1:12" s="58" customFormat="1" ht="23.25" customHeight="1" thickTop="1">
      <c r="A95" s="35"/>
      <c r="B95" s="24"/>
      <c r="C95" s="66"/>
      <c r="D95" s="35"/>
      <c r="E95" s="66"/>
      <c r="F95" s="35"/>
      <c r="G95" s="66"/>
      <c r="H95" s="35"/>
      <c r="I95" s="66"/>
      <c r="K95" s="121"/>
      <c r="L95" s="32"/>
    </row>
    <row r="96" spans="1:12" s="121" customFormat="1" ht="23.25" customHeight="1">
      <c r="A96" s="31" t="s">
        <v>195</v>
      </c>
      <c r="B96" s="24"/>
      <c r="C96" s="33"/>
      <c r="D96" s="27"/>
      <c r="E96" s="33"/>
      <c r="F96" s="35"/>
      <c r="G96" s="33"/>
      <c r="H96" s="27"/>
      <c r="I96" s="33"/>
      <c r="J96" s="58"/>
    </row>
    <row r="97" spans="1:10" s="121" customFormat="1" ht="23.25" customHeight="1">
      <c r="A97" s="47" t="s">
        <v>24</v>
      </c>
      <c r="B97" s="24"/>
      <c r="C97" s="66">
        <f>C79</f>
        <v>17069766</v>
      </c>
      <c r="D97" s="37"/>
      <c r="E97" s="66">
        <f>E79</f>
        <v>12208964</v>
      </c>
      <c r="F97" s="35"/>
      <c r="G97" s="66">
        <f>G79</f>
        <v>16388497</v>
      </c>
      <c r="H97" s="37"/>
      <c r="I97" s="66">
        <f>I79</f>
        <v>6659163</v>
      </c>
      <c r="J97" s="58"/>
    </row>
    <row r="98" spans="1:10" s="121" customFormat="1" ht="23.25" customHeight="1">
      <c r="A98" s="47" t="s">
        <v>157</v>
      </c>
      <c r="B98" s="24"/>
      <c r="C98" s="59">
        <f>C80</f>
        <v>85247</v>
      </c>
      <c r="D98" s="37"/>
      <c r="E98" s="59">
        <f>E80</f>
        <v>97745</v>
      </c>
      <c r="F98" s="35"/>
      <c r="G98" s="66">
        <f>G80</f>
        <v>0</v>
      </c>
      <c r="H98" s="35"/>
      <c r="I98" s="66">
        <f>I80</f>
        <v>0</v>
      </c>
      <c r="J98" s="58"/>
    </row>
    <row r="99" spans="1:10" s="121" customFormat="1" ht="23.25" customHeight="1" thickBot="1">
      <c r="A99" s="31" t="s">
        <v>188</v>
      </c>
      <c r="B99" s="24"/>
      <c r="C99" s="19">
        <f>SUM(C97:C98)</f>
        <v>17155013</v>
      </c>
      <c r="D99" s="15"/>
      <c r="E99" s="19">
        <f>SUM(E97:E98)</f>
        <v>12306709</v>
      </c>
      <c r="F99" s="63"/>
      <c r="G99" s="19">
        <f>SUM(G97:G98)</f>
        <v>16388497</v>
      </c>
      <c r="H99" s="26"/>
      <c r="I99" s="19">
        <f>SUM(I97:I98)</f>
        <v>6659163</v>
      </c>
      <c r="J99" s="92"/>
    </row>
    <row r="100" spans="1:10" s="121" customFormat="1" ht="23.25" customHeight="1" thickTop="1">
      <c r="A100"/>
      <c r="B100" s="23"/>
      <c r="C100"/>
      <c r="D100"/>
      <c r="E100"/>
      <c r="F100"/>
      <c r="G100"/>
      <c r="H100"/>
      <c r="I100"/>
      <c r="J100" s="58"/>
    </row>
  </sheetData>
  <mergeCells count="28">
    <mergeCell ref="C4:E4"/>
    <mergeCell ref="G4:I4"/>
    <mergeCell ref="C5:E5"/>
    <mergeCell ref="G5:I5"/>
    <mergeCell ref="C6:E6"/>
    <mergeCell ref="G6:I6"/>
    <mergeCell ref="C56:E56"/>
    <mergeCell ref="G56:I56"/>
    <mergeCell ref="C8:I8"/>
    <mergeCell ref="C37:E37"/>
    <mergeCell ref="G37:I37"/>
    <mergeCell ref="C38:E38"/>
    <mergeCell ref="G38:I38"/>
    <mergeCell ref="C39:E39"/>
    <mergeCell ref="G39:I39"/>
    <mergeCell ref="C41:I41"/>
    <mergeCell ref="C54:E54"/>
    <mergeCell ref="G54:I54"/>
    <mergeCell ref="C55:E55"/>
    <mergeCell ref="G55:I55"/>
    <mergeCell ref="C91:I91"/>
    <mergeCell ref="C58:I58"/>
    <mergeCell ref="C87:E87"/>
    <mergeCell ref="G87:I87"/>
    <mergeCell ref="C88:E88"/>
    <mergeCell ref="G88:I88"/>
    <mergeCell ref="C89:E89"/>
    <mergeCell ref="G89:I89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3" max="8" man="1"/>
    <brk id="50" max="8" man="1"/>
    <brk id="8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M100"/>
  <sheetViews>
    <sheetView view="pageBreakPreview" topLeftCell="A19" zoomScale="80" zoomScaleNormal="66" zoomScaleSheetLayoutView="80" workbookViewId="0">
      <selection activeCell="D1" sqref="D1:D1048576"/>
    </sheetView>
  </sheetViews>
  <sheetFormatPr defaultColWidth="9.09765625" defaultRowHeight="23.25" customHeight="1"/>
  <cols>
    <col min="1" max="1" width="47.5" customWidth="1"/>
    <col min="2" max="2" width="9.59765625" style="23" bestFit="1" customWidth="1"/>
    <col min="3" max="3" width="0.8984375" customWidth="1"/>
    <col min="4" max="4" width="14.19921875" customWidth="1"/>
    <col min="5" max="5" width="0.8984375" customWidth="1"/>
    <col min="6" max="6" width="14.19921875" customWidth="1"/>
    <col min="7" max="7" width="0.8984375" customWidth="1"/>
    <col min="8" max="8" width="14.19921875" customWidth="1"/>
    <col min="9" max="9" width="0.8984375" customWidth="1"/>
    <col min="10" max="10" width="14.19921875" customWidth="1"/>
    <col min="11" max="11" width="14.09765625" style="58" customWidth="1"/>
    <col min="12" max="12" width="14.59765625" style="121" bestFit="1" customWidth="1"/>
    <col min="13" max="13" width="20.59765625" customWidth="1"/>
  </cols>
  <sheetData>
    <row r="1" spans="1:11" ht="23.25" customHeight="1">
      <c r="A1" s="22" t="s">
        <v>0</v>
      </c>
    </row>
    <row r="2" spans="1:11" ht="23.25" customHeight="1">
      <c r="A2" s="22" t="s">
        <v>1</v>
      </c>
    </row>
    <row r="3" spans="1:11" ht="23.15" customHeight="1">
      <c r="A3" s="22"/>
    </row>
    <row r="4" spans="1:11" ht="23.25" customHeight="1">
      <c r="A4" s="31"/>
      <c r="C4" s="23"/>
      <c r="D4" s="161" t="s">
        <v>2</v>
      </c>
      <c r="E4" s="161"/>
      <c r="F4" s="161"/>
      <c r="H4" s="161" t="s">
        <v>3</v>
      </c>
      <c r="I4" s="161"/>
      <c r="J4" s="161"/>
    </row>
    <row r="5" spans="1:11" ht="23.25" customHeight="1">
      <c r="A5" s="31"/>
      <c r="C5" s="71"/>
      <c r="D5" s="162" t="s">
        <v>89</v>
      </c>
      <c r="E5" s="163"/>
      <c r="F5" s="163"/>
      <c r="H5" s="162" t="s">
        <v>89</v>
      </c>
      <c r="I5" s="163"/>
      <c r="J5" s="163"/>
    </row>
    <row r="6" spans="1:11" ht="23.25" customHeight="1">
      <c r="A6" s="31"/>
      <c r="C6" s="23"/>
      <c r="D6" s="162" t="s">
        <v>176</v>
      </c>
      <c r="E6" s="162"/>
      <c r="F6" s="162"/>
      <c r="H6" s="162" t="s">
        <v>176</v>
      </c>
      <c r="I6" s="162"/>
      <c r="J6" s="162"/>
    </row>
    <row r="7" spans="1:11" ht="23.25" customHeight="1">
      <c r="A7" s="31"/>
      <c r="B7" s="71" t="s">
        <v>6</v>
      </c>
      <c r="C7" s="145"/>
      <c r="D7" s="73">
        <v>2568</v>
      </c>
      <c r="E7" s="145"/>
      <c r="F7" s="73">
        <v>2567</v>
      </c>
      <c r="H7" s="73">
        <v>2568</v>
      </c>
      <c r="I7" s="145"/>
      <c r="J7" s="73">
        <v>2567</v>
      </c>
    </row>
    <row r="8" spans="1:11" ht="23.25" customHeight="1">
      <c r="A8" s="72"/>
      <c r="C8" s="23"/>
      <c r="D8" s="164" t="s">
        <v>8</v>
      </c>
      <c r="E8" s="164"/>
      <c r="F8" s="164"/>
      <c r="G8" s="164"/>
      <c r="H8" s="164"/>
      <c r="I8" s="164"/>
      <c r="J8" s="164"/>
    </row>
    <row r="9" spans="1:11" ht="23.25" customHeight="1">
      <c r="A9" s="25" t="s">
        <v>9</v>
      </c>
      <c r="B9" s="24"/>
      <c r="C9" s="37"/>
      <c r="D9" s="26"/>
      <c r="E9" s="37"/>
      <c r="F9" s="26"/>
      <c r="G9" s="26"/>
      <c r="H9" s="26"/>
      <c r="I9" s="37"/>
      <c r="J9" s="26"/>
    </row>
    <row r="10" spans="1:11" ht="23.25" customHeight="1">
      <c r="A10" s="35" t="s">
        <v>10</v>
      </c>
      <c r="B10" s="24" t="s">
        <v>174</v>
      </c>
      <c r="C10" s="37"/>
      <c r="D10" s="59"/>
      <c r="E10" s="37"/>
      <c r="F10" s="59">
        <v>360725076</v>
      </c>
      <c r="G10" s="35"/>
      <c r="H10" s="59"/>
      <c r="I10" s="35"/>
      <c r="J10" s="59"/>
    </row>
    <row r="11" spans="1:11" ht="23.25" customHeight="1">
      <c r="A11" s="35" t="s">
        <v>11</v>
      </c>
      <c r="B11" s="24"/>
      <c r="C11" s="37"/>
      <c r="D11" s="59"/>
      <c r="E11" s="37"/>
      <c r="F11" s="59">
        <v>7454204</v>
      </c>
      <c r="G11" s="35"/>
      <c r="H11" s="66"/>
      <c r="I11" s="35"/>
      <c r="J11" s="66"/>
    </row>
    <row r="12" spans="1:11" ht="23.25" customHeight="1">
      <c r="A12" s="35" t="s">
        <v>150</v>
      </c>
      <c r="B12" s="24"/>
      <c r="C12" s="35"/>
      <c r="D12" s="66"/>
      <c r="E12" s="35"/>
      <c r="F12" s="66">
        <v>0</v>
      </c>
      <c r="G12" s="35"/>
      <c r="H12" s="66"/>
      <c r="I12" s="35"/>
      <c r="J12" s="66"/>
    </row>
    <row r="13" spans="1:11" ht="23.25" customHeight="1">
      <c r="A13" s="35" t="s">
        <v>12</v>
      </c>
      <c r="B13" s="24"/>
      <c r="C13" s="37"/>
      <c r="D13" s="59"/>
      <c r="E13" s="37"/>
      <c r="F13" s="59">
        <v>5444387</v>
      </c>
      <c r="G13" s="35"/>
      <c r="H13" s="66"/>
      <c r="I13" s="37"/>
      <c r="J13" s="59"/>
    </row>
    <row r="14" spans="1:11" ht="23.25" customHeight="1">
      <c r="A14" s="26" t="s">
        <v>13</v>
      </c>
      <c r="B14" s="28"/>
      <c r="C14" s="27"/>
      <c r="D14" s="29">
        <f>SUM(D10:D13)</f>
        <v>0</v>
      </c>
      <c r="E14" s="27"/>
      <c r="F14" s="29">
        <f>SUM(F10:F13)</f>
        <v>373623667</v>
      </c>
      <c r="G14" s="35"/>
      <c r="H14" s="29">
        <f>SUM(H10:H13)</f>
        <v>0</v>
      </c>
      <c r="I14" s="27"/>
      <c r="J14" s="29">
        <f>SUM(J10:J13)</f>
        <v>0</v>
      </c>
      <c r="K14" s="92"/>
    </row>
    <row r="15" spans="1:11" ht="14.25" customHeight="1">
      <c r="A15" s="26"/>
      <c r="B15" s="28"/>
      <c r="C15" s="37"/>
      <c r="D15" s="57"/>
      <c r="E15" s="37"/>
      <c r="F15" s="57"/>
      <c r="G15" s="35"/>
      <c r="H15" s="57"/>
      <c r="I15" s="37"/>
      <c r="J15" s="57"/>
    </row>
    <row r="16" spans="1:11" ht="23.25" customHeight="1">
      <c r="A16" s="25" t="s">
        <v>14</v>
      </c>
      <c r="B16" s="24"/>
      <c r="C16" s="37"/>
      <c r="D16" s="57"/>
      <c r="E16" s="37"/>
      <c r="F16" s="57"/>
      <c r="G16" s="35"/>
      <c r="H16" s="57"/>
      <c r="I16" s="37"/>
      <c r="J16" s="57"/>
    </row>
    <row r="17" spans="1:13" ht="23.25" customHeight="1">
      <c r="A17" s="35" t="s">
        <v>15</v>
      </c>
      <c r="B17" s="24" t="s">
        <v>175</v>
      </c>
      <c r="C17" s="37"/>
      <c r="D17" s="59"/>
      <c r="E17" s="37"/>
      <c r="F17" s="59">
        <v>304834233</v>
      </c>
      <c r="G17" s="35"/>
      <c r="H17" s="66"/>
      <c r="I17" s="35"/>
      <c r="J17" s="66"/>
      <c r="L17" s="58"/>
      <c r="M17" s="58"/>
    </row>
    <row r="18" spans="1:13" ht="23.25" customHeight="1">
      <c r="A18" s="47" t="s">
        <v>90</v>
      </c>
      <c r="B18" s="24"/>
      <c r="C18" s="37"/>
      <c r="D18" s="59"/>
      <c r="E18" s="37"/>
      <c r="F18" s="59">
        <v>14576800</v>
      </c>
      <c r="G18" s="35"/>
      <c r="H18" s="66"/>
      <c r="I18" s="35"/>
      <c r="J18" s="66"/>
    </row>
    <row r="19" spans="1:13" ht="23.25" customHeight="1">
      <c r="A19" s="35" t="s">
        <v>17</v>
      </c>
      <c r="B19" s="24"/>
      <c r="C19" s="37"/>
      <c r="D19" s="59"/>
      <c r="E19" s="37"/>
      <c r="F19" s="59">
        <v>39543810</v>
      </c>
      <c r="G19" s="35"/>
      <c r="H19" s="59"/>
      <c r="I19" s="37"/>
      <c r="J19" s="59"/>
    </row>
    <row r="20" spans="1:13" ht="23.25" customHeight="1">
      <c r="A20" s="26" t="s">
        <v>19</v>
      </c>
      <c r="B20" s="28"/>
      <c r="C20" s="27"/>
      <c r="D20" s="29">
        <f>SUM(D17:D19)</f>
        <v>0</v>
      </c>
      <c r="E20" s="27"/>
      <c r="F20" s="29">
        <f>SUM(F17:F19)</f>
        <v>358954843</v>
      </c>
      <c r="G20" s="35"/>
      <c r="H20" s="29">
        <f>SUM(H17:H19)</f>
        <v>0</v>
      </c>
      <c r="I20" s="27"/>
      <c r="J20" s="29">
        <f>SUM(J17:J19)</f>
        <v>0</v>
      </c>
      <c r="K20" s="92"/>
    </row>
    <row r="21" spans="1:13" ht="14.25" customHeight="1">
      <c r="A21" s="26"/>
      <c r="B21" s="28"/>
      <c r="C21" s="27"/>
      <c r="D21" s="33"/>
      <c r="E21" s="27"/>
      <c r="F21" s="33"/>
      <c r="G21" s="35"/>
      <c r="H21" s="33"/>
      <c r="I21" s="27"/>
      <c r="J21" s="33"/>
    </row>
    <row r="22" spans="1:13" ht="23.25" customHeight="1">
      <c r="A22" s="26" t="s">
        <v>163</v>
      </c>
      <c r="B22" s="24"/>
      <c r="C22" s="27"/>
      <c r="D22" s="33">
        <f>SUM(D14,-D20)</f>
        <v>0</v>
      </c>
      <c r="E22" s="27"/>
      <c r="F22" s="33">
        <f>SUM(F14,-F20)</f>
        <v>14668824</v>
      </c>
      <c r="G22" s="35"/>
      <c r="H22" s="33">
        <f>SUM(H14,-H20)</f>
        <v>0</v>
      </c>
      <c r="I22" s="27"/>
      <c r="J22" s="33">
        <f>SUM(J14,-J20)</f>
        <v>0</v>
      </c>
      <c r="K22" s="92"/>
    </row>
    <row r="23" spans="1:13" ht="23.25" customHeight="1">
      <c r="A23" s="35" t="s">
        <v>18</v>
      </c>
      <c r="B23" s="24"/>
      <c r="C23" s="37"/>
      <c r="D23" s="62"/>
      <c r="E23" s="37"/>
      <c r="F23" s="62">
        <v>4933152</v>
      </c>
      <c r="G23" s="35"/>
      <c r="H23" s="77"/>
      <c r="I23" s="35"/>
      <c r="J23" s="77"/>
    </row>
    <row r="24" spans="1:13" ht="23.25" customHeight="1">
      <c r="A24" s="26" t="s">
        <v>164</v>
      </c>
      <c r="B24" s="24"/>
      <c r="C24" s="27"/>
      <c r="D24" s="33">
        <f>D22-D23</f>
        <v>0</v>
      </c>
      <c r="E24" s="27"/>
      <c r="F24" s="33">
        <f>F22-F23</f>
        <v>9735672</v>
      </c>
      <c r="G24" s="35"/>
      <c r="H24" s="33">
        <f>H22-H23</f>
        <v>0</v>
      </c>
      <c r="I24" s="27"/>
      <c r="J24" s="33">
        <f>J22-J23</f>
        <v>0</v>
      </c>
      <c r="K24" s="92"/>
    </row>
    <row r="25" spans="1:13" ht="23.25" customHeight="1">
      <c r="A25" s="47" t="s">
        <v>91</v>
      </c>
      <c r="B25" s="24"/>
      <c r="C25" s="37"/>
      <c r="D25" s="59"/>
      <c r="E25" s="37"/>
      <c r="F25" s="59">
        <v>4532845</v>
      </c>
      <c r="G25" s="35"/>
      <c r="H25" s="59"/>
      <c r="I25" s="37"/>
      <c r="J25" s="59"/>
    </row>
    <row r="26" spans="1:13" ht="23.25" customHeight="1" thickBot="1">
      <c r="A26" s="26" t="s">
        <v>22</v>
      </c>
      <c r="B26" s="24"/>
      <c r="C26" s="34"/>
      <c r="D26" s="19">
        <f>D24-D25</f>
        <v>0</v>
      </c>
      <c r="E26" s="34"/>
      <c r="F26" s="19">
        <f>F24-F25</f>
        <v>5202827</v>
      </c>
      <c r="G26" s="35"/>
      <c r="H26" s="19">
        <f>H24-H25</f>
        <v>0</v>
      </c>
      <c r="I26" s="34"/>
      <c r="J26" s="19">
        <f>J24-J25</f>
        <v>0</v>
      </c>
      <c r="K26" s="92"/>
    </row>
    <row r="27" spans="1:13" ht="23.25" customHeight="1" thickTop="1">
      <c r="A27" s="31"/>
      <c r="D27" s="48"/>
      <c r="F27" s="48"/>
      <c r="H27" s="48"/>
      <c r="J27" s="48"/>
    </row>
    <row r="28" spans="1:13" ht="23.25" customHeight="1">
      <c r="A28" s="31" t="s">
        <v>23</v>
      </c>
      <c r="B28" s="24"/>
      <c r="C28" s="27"/>
      <c r="D28" s="33"/>
      <c r="E28" s="27"/>
      <c r="F28" s="33"/>
      <c r="G28" s="35"/>
      <c r="H28" s="33"/>
      <c r="I28" s="27"/>
      <c r="J28" s="33"/>
    </row>
    <row r="29" spans="1:13" ht="23.25" customHeight="1">
      <c r="A29" s="47" t="s">
        <v>24</v>
      </c>
      <c r="B29" s="24"/>
      <c r="C29" s="37"/>
      <c r="D29" s="59"/>
      <c r="E29" s="37"/>
      <c r="F29" s="59">
        <v>5155598</v>
      </c>
      <c r="G29" s="35"/>
      <c r="H29" s="59"/>
      <c r="I29" s="37"/>
      <c r="J29" s="59"/>
    </row>
    <row r="30" spans="1:13" ht="23.25" customHeight="1">
      <c r="A30" s="47" t="s">
        <v>157</v>
      </c>
      <c r="B30" s="24"/>
      <c r="C30" s="37"/>
      <c r="D30" s="59"/>
      <c r="E30" s="37"/>
      <c r="F30" s="59">
        <v>47229</v>
      </c>
      <c r="G30" s="35"/>
      <c r="H30" s="66"/>
      <c r="I30" s="35"/>
      <c r="J30" s="66"/>
    </row>
    <row r="31" spans="1:13" ht="23.25" customHeight="1" thickBot="1">
      <c r="A31" s="26" t="s">
        <v>22</v>
      </c>
      <c r="B31" s="24"/>
      <c r="C31" s="15"/>
      <c r="D31" s="19">
        <f>SUM(D29:D30)</f>
        <v>0</v>
      </c>
      <c r="E31" s="15"/>
      <c r="F31" s="19">
        <f>SUM(F29:F30)</f>
        <v>5202827</v>
      </c>
      <c r="G31" s="63"/>
      <c r="H31" s="19">
        <f>SUM(H29:H30)</f>
        <v>0</v>
      </c>
      <c r="I31" s="15"/>
      <c r="J31" s="19">
        <f>SUM(J29:J30)</f>
        <v>0</v>
      </c>
    </row>
    <row r="32" spans="1:13" ht="14.25" customHeight="1" thickTop="1">
      <c r="A32" s="26"/>
      <c r="B32" s="24"/>
      <c r="C32" s="15"/>
      <c r="D32" s="15"/>
      <c r="E32" s="15"/>
      <c r="F32" s="15"/>
      <c r="G32" s="63"/>
      <c r="H32" s="15"/>
      <c r="I32" s="15"/>
      <c r="J32" s="15"/>
    </row>
    <row r="33" spans="1:10" ht="26.25" customHeight="1" thickBot="1">
      <c r="A33" s="26" t="s">
        <v>28</v>
      </c>
      <c r="B33" s="24"/>
      <c r="C33" s="34"/>
      <c r="D33" s="68">
        <f>D26/600000000</f>
        <v>0</v>
      </c>
      <c r="E33" s="34"/>
      <c r="F33" s="68">
        <f>F26/600000000</f>
        <v>8.6713783333333336E-3</v>
      </c>
      <c r="G33" s="35"/>
      <c r="H33" s="146">
        <f>H26/600000000</f>
        <v>0</v>
      </c>
      <c r="I33" s="34"/>
      <c r="J33" s="125">
        <f>J26/600000000</f>
        <v>0</v>
      </c>
    </row>
    <row r="34" spans="1:10" ht="23.25" customHeight="1" thickTop="1">
      <c r="A34" s="22" t="s">
        <v>0</v>
      </c>
    </row>
    <row r="35" spans="1:10" ht="23.25" customHeight="1">
      <c r="A35" s="22" t="s">
        <v>29</v>
      </c>
    </row>
    <row r="36" spans="1:10" ht="23.15" customHeight="1">
      <c r="A36" s="22"/>
    </row>
    <row r="37" spans="1:10" ht="23.25" customHeight="1">
      <c r="A37" s="31"/>
      <c r="C37" s="23"/>
      <c r="D37" s="161" t="s">
        <v>2</v>
      </c>
      <c r="E37" s="161"/>
      <c r="F37" s="161"/>
      <c r="H37" s="161" t="s">
        <v>3</v>
      </c>
      <c r="I37" s="161"/>
      <c r="J37" s="161"/>
    </row>
    <row r="38" spans="1:10" ht="23.25" customHeight="1">
      <c r="A38" s="31"/>
      <c r="C38" s="23"/>
      <c r="D38" s="162" t="s">
        <v>89</v>
      </c>
      <c r="E38" s="163"/>
      <c r="F38" s="163"/>
      <c r="H38" s="162" t="s">
        <v>89</v>
      </c>
      <c r="I38" s="163"/>
      <c r="J38" s="163"/>
    </row>
    <row r="39" spans="1:10" ht="23.25" customHeight="1">
      <c r="A39" s="31"/>
      <c r="B39"/>
      <c r="D39" s="162" t="s">
        <v>176</v>
      </c>
      <c r="E39" s="162"/>
      <c r="F39" s="162"/>
      <c r="H39" s="162" t="s">
        <v>176</v>
      </c>
      <c r="I39" s="162"/>
      <c r="J39" s="162"/>
    </row>
    <row r="40" spans="1:10" ht="23.25" customHeight="1">
      <c r="A40" s="31"/>
      <c r="B40" s="71"/>
      <c r="C40" s="145"/>
      <c r="D40" s="73">
        <v>2568</v>
      </c>
      <c r="E40" s="145"/>
      <c r="F40" s="73">
        <v>2567</v>
      </c>
      <c r="H40" s="73">
        <v>2568</v>
      </c>
      <c r="I40" s="145"/>
      <c r="J40" s="73">
        <v>2567</v>
      </c>
    </row>
    <row r="41" spans="1:10" ht="23.25" customHeight="1">
      <c r="A41" s="72"/>
      <c r="C41" s="23"/>
      <c r="D41" s="164" t="s">
        <v>8</v>
      </c>
      <c r="E41" s="164"/>
      <c r="F41" s="164"/>
      <c r="G41" s="164"/>
      <c r="H41" s="164"/>
      <c r="I41" s="164"/>
      <c r="J41" s="164"/>
    </row>
    <row r="42" spans="1:10" ht="23.25" customHeight="1">
      <c r="A42" s="26" t="s">
        <v>22</v>
      </c>
      <c r="B42" s="24"/>
      <c r="C42" s="37"/>
      <c r="D42" s="45">
        <f>D31</f>
        <v>0</v>
      </c>
      <c r="E42" s="37"/>
      <c r="F42" s="45">
        <f>F31</f>
        <v>5202827</v>
      </c>
      <c r="G42" s="35"/>
      <c r="H42" s="45">
        <f>H31</f>
        <v>0</v>
      </c>
      <c r="I42" s="37"/>
      <c r="J42" s="45">
        <f>J31</f>
        <v>0</v>
      </c>
    </row>
    <row r="43" spans="1:10" ht="23.25" customHeight="1">
      <c r="A43" t="s">
        <v>145</v>
      </c>
      <c r="B43" s="24"/>
      <c r="C43" s="37"/>
      <c r="D43" s="59">
        <v>0</v>
      </c>
      <c r="E43" s="37"/>
      <c r="F43" s="59">
        <v>0</v>
      </c>
      <c r="G43" s="35"/>
      <c r="H43" s="59">
        <v>0</v>
      </c>
      <c r="I43" s="37"/>
      <c r="J43" s="59">
        <v>0</v>
      </c>
    </row>
    <row r="44" spans="1:10" ht="23.25" customHeight="1" thickBot="1">
      <c r="A44" s="31" t="s">
        <v>31</v>
      </c>
      <c r="B44" s="24"/>
      <c r="C44" s="27"/>
      <c r="D44" s="19">
        <f>D42+D43</f>
        <v>0</v>
      </c>
      <c r="E44" s="27"/>
      <c r="F44" s="19">
        <f>F42+F43</f>
        <v>5202827</v>
      </c>
      <c r="G44" s="35"/>
      <c r="H44" s="19">
        <f>H42+H43</f>
        <v>0</v>
      </c>
      <c r="I44" s="27"/>
      <c r="J44" s="19">
        <f>J42+J43</f>
        <v>0</v>
      </c>
    </row>
    <row r="45" spans="1:10" ht="23.25" customHeight="1" thickTop="1">
      <c r="A45" s="35"/>
      <c r="B45" s="24"/>
      <c r="C45" s="35"/>
      <c r="D45" s="66"/>
      <c r="E45" s="35"/>
      <c r="F45" s="66"/>
      <c r="G45" s="35"/>
      <c r="H45" s="66"/>
      <c r="I45" s="35"/>
      <c r="J45" s="66"/>
    </row>
    <row r="46" spans="1:10" ht="23.25" customHeight="1">
      <c r="A46" s="31" t="s">
        <v>32</v>
      </c>
      <c r="B46" s="24"/>
      <c r="C46" s="27"/>
      <c r="D46" s="33"/>
      <c r="E46" s="27"/>
      <c r="F46" s="33"/>
      <c r="G46" s="35"/>
      <c r="H46" s="33"/>
      <c r="I46" s="27"/>
      <c r="J46" s="33"/>
    </row>
    <row r="47" spans="1:10" ht="23.25" customHeight="1">
      <c r="A47" s="47" t="s">
        <v>24</v>
      </c>
      <c r="B47" s="24"/>
      <c r="C47" s="37"/>
      <c r="D47" s="59">
        <f>D29</f>
        <v>0</v>
      </c>
      <c r="E47" s="37"/>
      <c r="F47" s="66">
        <f>F29</f>
        <v>5155598</v>
      </c>
      <c r="G47" s="35"/>
      <c r="H47" s="59">
        <f>H44</f>
        <v>0</v>
      </c>
      <c r="I47" s="37"/>
      <c r="J47" s="66">
        <v>-660150</v>
      </c>
    </row>
    <row r="48" spans="1:10" ht="23.25" customHeight="1">
      <c r="A48" s="47" t="s">
        <v>157</v>
      </c>
      <c r="B48" s="24"/>
      <c r="C48" s="37"/>
      <c r="D48" s="59">
        <f>D30</f>
        <v>0</v>
      </c>
      <c r="E48" s="37"/>
      <c r="F48" s="66">
        <f>F30</f>
        <v>47229</v>
      </c>
      <c r="G48" s="35"/>
      <c r="H48" s="59">
        <v>0</v>
      </c>
      <c r="I48" s="35"/>
      <c r="J48" s="59">
        <v>0</v>
      </c>
    </row>
    <row r="49" spans="1:11" ht="23.25" customHeight="1" thickBot="1">
      <c r="A49" s="31" t="s">
        <v>31</v>
      </c>
      <c r="B49" s="24"/>
      <c r="C49" s="15"/>
      <c r="D49" s="19">
        <f>SUM(D47:D48)</f>
        <v>0</v>
      </c>
      <c r="E49" s="15"/>
      <c r="F49" s="19">
        <f>SUM(F47:F48)</f>
        <v>5202827</v>
      </c>
      <c r="G49" s="63"/>
      <c r="H49" s="19">
        <f>SUM(H47:H48)</f>
        <v>0</v>
      </c>
      <c r="I49" s="26"/>
      <c r="J49" s="19">
        <f>SUM(J47:J48)</f>
        <v>-660150</v>
      </c>
      <c r="K49" s="92"/>
    </row>
    <row r="50" spans="1:11" ht="23.25" customHeight="1" thickTop="1"/>
    <row r="51" spans="1:11" ht="23.25" customHeight="1">
      <c r="A51" s="22"/>
    </row>
    <row r="52" spans="1:11" ht="23.25" customHeight="1">
      <c r="A52" s="22"/>
    </row>
    <row r="53" spans="1:11" ht="23.15" customHeight="1">
      <c r="A53" s="22"/>
    </row>
    <row r="54" spans="1:11" ht="23.25" customHeight="1">
      <c r="A54" s="31"/>
      <c r="C54" s="23"/>
      <c r="D54" s="161"/>
      <c r="E54" s="161"/>
      <c r="F54" s="161"/>
      <c r="H54" s="161"/>
      <c r="I54" s="161"/>
      <c r="J54" s="161"/>
    </row>
    <row r="55" spans="1:11" ht="23.25" customHeight="1">
      <c r="A55" s="31"/>
      <c r="C55" s="71"/>
      <c r="D55" s="162"/>
      <c r="E55" s="163"/>
      <c r="F55" s="163"/>
      <c r="H55" s="162"/>
      <c r="I55" s="163"/>
      <c r="J55" s="163"/>
    </row>
    <row r="56" spans="1:11" ht="23.25" customHeight="1">
      <c r="A56" s="31"/>
      <c r="C56" s="23"/>
      <c r="D56" s="162"/>
      <c r="E56" s="162"/>
      <c r="F56" s="162"/>
      <c r="H56" s="162"/>
      <c r="I56" s="162"/>
      <c r="J56" s="162"/>
    </row>
    <row r="57" spans="1:11" ht="23.25" customHeight="1">
      <c r="A57" s="31"/>
      <c r="B57" s="71"/>
      <c r="C57" s="145"/>
      <c r="D57" s="73"/>
      <c r="E57" s="145"/>
      <c r="F57" s="73"/>
      <c r="H57" s="73"/>
      <c r="I57" s="145"/>
      <c r="J57" s="73"/>
    </row>
    <row r="58" spans="1:11" ht="23.25" customHeight="1">
      <c r="A58" s="72"/>
      <c r="C58" s="23"/>
      <c r="D58" s="164"/>
      <c r="E58" s="164"/>
      <c r="F58" s="164"/>
      <c r="G58" s="164"/>
      <c r="H58" s="164"/>
      <c r="I58" s="164"/>
      <c r="J58" s="164"/>
    </row>
    <row r="59" spans="1:11" ht="23.25" customHeight="1">
      <c r="A59" s="25"/>
      <c r="B59" s="24"/>
      <c r="C59" s="37"/>
      <c r="D59" s="26"/>
      <c r="E59" s="37"/>
      <c r="F59" s="26"/>
      <c r="G59" s="26"/>
      <c r="H59" s="26"/>
      <c r="I59" s="37"/>
      <c r="J59" s="26"/>
    </row>
    <row r="60" spans="1:11" ht="23.25" customHeight="1">
      <c r="A60" s="35"/>
      <c r="B60" s="24"/>
      <c r="C60" s="37"/>
      <c r="D60" s="59"/>
      <c r="E60" s="37"/>
      <c r="F60" s="59"/>
      <c r="G60" s="35"/>
      <c r="H60" s="59"/>
      <c r="I60" s="35"/>
      <c r="J60" s="59"/>
    </row>
    <row r="61" spans="1:11" ht="23.25" customHeight="1">
      <c r="A61" s="35"/>
      <c r="B61" s="24"/>
      <c r="C61" s="37"/>
      <c r="D61" s="59"/>
      <c r="E61" s="37"/>
      <c r="F61" s="59"/>
      <c r="G61" s="35"/>
      <c r="H61" s="66"/>
      <c r="I61" s="35"/>
      <c r="J61" s="66"/>
    </row>
    <row r="62" spans="1:11" ht="23.25" customHeight="1">
      <c r="A62" s="35"/>
      <c r="B62" s="24"/>
      <c r="C62" s="35"/>
      <c r="D62" s="66"/>
      <c r="E62" s="35"/>
      <c r="F62" s="66"/>
      <c r="G62" s="35"/>
      <c r="H62" s="66"/>
      <c r="I62" s="35"/>
      <c r="J62" s="66"/>
    </row>
    <row r="63" spans="1:11" ht="23.25" customHeight="1">
      <c r="A63" s="35"/>
      <c r="B63" s="24"/>
      <c r="C63" s="37"/>
      <c r="D63" s="59"/>
      <c r="E63" s="37"/>
      <c r="F63" s="59"/>
      <c r="G63" s="35"/>
      <c r="H63" s="66"/>
      <c r="I63" s="37"/>
      <c r="J63" s="59"/>
    </row>
    <row r="64" spans="1:11" ht="23.25" customHeight="1">
      <c r="A64" s="26"/>
      <c r="B64" s="28"/>
      <c r="C64" s="27"/>
      <c r="D64" s="29"/>
      <c r="E64" s="27"/>
      <c r="F64" s="29"/>
      <c r="G64" s="35"/>
      <c r="H64" s="29"/>
      <c r="I64" s="27"/>
      <c r="J64" s="29"/>
      <c r="K64" s="92"/>
    </row>
    <row r="65" spans="1:13" ht="14.25" customHeight="1">
      <c r="A65" s="26"/>
      <c r="B65" s="28"/>
      <c r="C65" s="37"/>
      <c r="D65" s="57"/>
      <c r="E65" s="37"/>
      <c r="F65" s="57"/>
      <c r="G65" s="35"/>
      <c r="H65" s="57"/>
      <c r="I65" s="37"/>
      <c r="J65" s="57"/>
    </row>
    <row r="66" spans="1:13" ht="23.25" customHeight="1">
      <c r="A66" s="25"/>
      <c r="B66" s="24"/>
      <c r="C66" s="37"/>
      <c r="D66" s="57"/>
      <c r="E66" s="37"/>
      <c r="F66" s="57"/>
      <c r="G66" s="35"/>
      <c r="H66" s="57"/>
      <c r="I66" s="37"/>
      <c r="J66" s="57"/>
    </row>
    <row r="67" spans="1:13" ht="23.25" customHeight="1">
      <c r="A67" s="35"/>
      <c r="B67" s="24"/>
      <c r="C67" s="37"/>
      <c r="D67" s="59"/>
      <c r="E67" s="37"/>
      <c r="F67" s="59"/>
      <c r="G67" s="35"/>
      <c r="H67" s="66"/>
      <c r="I67" s="35"/>
      <c r="J67" s="66"/>
      <c r="L67" s="58"/>
      <c r="M67" s="58"/>
    </row>
    <row r="68" spans="1:13" ht="23.25" customHeight="1">
      <c r="A68" s="47"/>
      <c r="B68" s="24"/>
      <c r="C68" s="37"/>
      <c r="D68" s="59"/>
      <c r="E68" s="37"/>
      <c r="F68" s="59"/>
      <c r="G68" s="35"/>
      <c r="H68" s="66"/>
      <c r="I68" s="35"/>
      <c r="J68" s="66"/>
    </row>
    <row r="69" spans="1:13" ht="23.25" customHeight="1">
      <c r="A69" s="35"/>
      <c r="B69" s="24"/>
      <c r="C69" s="37"/>
      <c r="D69" s="59"/>
      <c r="E69" s="37"/>
      <c r="F69" s="59"/>
      <c r="G69" s="35"/>
      <c r="H69" s="59"/>
      <c r="I69" s="37"/>
      <c r="J69" s="59"/>
    </row>
    <row r="70" spans="1:13" ht="23.25" customHeight="1">
      <c r="A70" s="26"/>
      <c r="B70" s="28"/>
      <c r="C70" s="27"/>
      <c r="D70" s="29"/>
      <c r="E70" s="27"/>
      <c r="F70" s="29"/>
      <c r="G70" s="35"/>
      <c r="H70" s="29"/>
      <c r="I70" s="27"/>
      <c r="J70" s="29"/>
      <c r="K70" s="92"/>
    </row>
    <row r="71" spans="1:13" ht="14.25" customHeight="1">
      <c r="A71" s="26"/>
      <c r="B71" s="28"/>
      <c r="C71" s="27"/>
      <c r="D71" s="33"/>
      <c r="E71" s="27"/>
      <c r="F71" s="33"/>
      <c r="G71" s="35"/>
      <c r="H71" s="33"/>
      <c r="I71" s="27"/>
      <c r="J71" s="33"/>
    </row>
    <row r="72" spans="1:13" ht="23.25" customHeight="1">
      <c r="A72" s="26"/>
      <c r="B72" s="24"/>
      <c r="C72" s="27"/>
      <c r="D72" s="33"/>
      <c r="E72" s="27"/>
      <c r="F72" s="33"/>
      <c r="G72" s="35"/>
      <c r="H72" s="33"/>
      <c r="I72" s="27"/>
      <c r="J72" s="33"/>
      <c r="K72" s="92"/>
    </row>
    <row r="73" spans="1:13" ht="23.25" customHeight="1">
      <c r="A73" s="35"/>
      <c r="B73" s="24"/>
      <c r="C73" s="37"/>
      <c r="D73" s="62"/>
      <c r="E73" s="37"/>
      <c r="F73" s="62"/>
      <c r="G73" s="35"/>
      <c r="H73" s="77"/>
      <c r="I73" s="35"/>
      <c r="J73" s="77"/>
    </row>
    <row r="74" spans="1:13" ht="23.25" customHeight="1">
      <c r="A74" s="26"/>
      <c r="B74" s="24"/>
      <c r="C74" s="27"/>
      <c r="D74" s="33"/>
      <c r="E74" s="27"/>
      <c r="F74" s="33"/>
      <c r="G74" s="35"/>
      <c r="H74" s="33"/>
      <c r="I74" s="27"/>
      <c r="J74" s="33"/>
      <c r="K74" s="92"/>
    </row>
    <row r="75" spans="1:13" ht="23.25" customHeight="1">
      <c r="A75" s="47"/>
      <c r="B75" s="24"/>
      <c r="C75" s="37"/>
      <c r="D75" s="59"/>
      <c r="E75" s="37"/>
      <c r="F75" s="59"/>
      <c r="G75" s="35"/>
      <c r="H75" s="59"/>
      <c r="I75" s="37"/>
      <c r="J75" s="59"/>
    </row>
    <row r="76" spans="1:13" ht="23.25" customHeight="1" thickBot="1">
      <c r="A76" s="26"/>
      <c r="B76" s="24"/>
      <c r="C76" s="34"/>
      <c r="D76" s="19"/>
      <c r="E76" s="34"/>
      <c r="F76" s="19"/>
      <c r="G76" s="35"/>
      <c r="H76" s="19"/>
      <c r="I76" s="34"/>
      <c r="J76" s="19"/>
      <c r="K76" s="92"/>
    </row>
    <row r="77" spans="1:13" ht="23.25" customHeight="1" thickTop="1">
      <c r="A77" s="31"/>
      <c r="D77" s="48"/>
      <c r="F77" s="48"/>
      <c r="H77" s="48"/>
      <c r="J77" s="48"/>
    </row>
    <row r="78" spans="1:13" ht="23.25" customHeight="1">
      <c r="A78" s="31"/>
      <c r="B78" s="24"/>
      <c r="C78" s="27"/>
      <c r="D78" s="33"/>
      <c r="E78" s="27"/>
      <c r="F78" s="33"/>
      <c r="G78" s="35"/>
      <c r="H78" s="33"/>
      <c r="I78" s="27"/>
      <c r="J78" s="33"/>
    </row>
    <row r="79" spans="1:13" ht="23.25" customHeight="1">
      <c r="A79" s="47"/>
      <c r="B79" s="24"/>
      <c r="C79" s="37"/>
      <c r="D79" s="59"/>
      <c r="E79" s="37"/>
      <c r="F79" s="59"/>
      <c r="G79" s="35"/>
      <c r="H79" s="59"/>
      <c r="I79" s="37"/>
      <c r="J79" s="59"/>
    </row>
    <row r="80" spans="1:13" ht="23.25" customHeight="1">
      <c r="A80" s="47"/>
      <c r="B80" s="24"/>
      <c r="C80" s="37"/>
      <c r="D80" s="59"/>
      <c r="E80" s="37"/>
      <c r="F80" s="59"/>
      <c r="G80" s="35"/>
      <c r="H80" s="66"/>
      <c r="I80" s="35"/>
      <c r="J80" s="66"/>
    </row>
    <row r="81" spans="1:10" ht="23.25" customHeight="1" thickBot="1">
      <c r="A81" s="26"/>
      <c r="B81" s="24"/>
      <c r="C81" s="15"/>
      <c r="D81" s="19"/>
      <c r="E81" s="15"/>
      <c r="F81" s="19"/>
      <c r="G81" s="63"/>
      <c r="H81" s="19"/>
      <c r="I81" s="15"/>
      <c r="J81" s="19"/>
    </row>
    <row r="82" spans="1:10" ht="14.25" customHeight="1" thickTop="1">
      <c r="A82" s="26"/>
      <c r="B82" s="24"/>
      <c r="C82" s="15"/>
      <c r="D82" s="15"/>
      <c r="E82" s="15"/>
      <c r="F82" s="15"/>
      <c r="G82" s="63"/>
      <c r="H82" s="15"/>
      <c r="I82" s="15"/>
      <c r="J82" s="15"/>
    </row>
    <row r="83" spans="1:10" ht="26.25" customHeight="1" thickBot="1">
      <c r="A83" s="26"/>
      <c r="B83" s="24"/>
      <c r="C83" s="34"/>
      <c r="D83" s="68"/>
      <c r="E83" s="34"/>
      <c r="F83" s="68"/>
      <c r="G83" s="35"/>
      <c r="H83" s="146"/>
      <c r="I83" s="34"/>
      <c r="J83" s="125"/>
    </row>
    <row r="84" spans="1:10" ht="23.25" customHeight="1" thickTop="1">
      <c r="A84" s="22"/>
    </row>
    <row r="85" spans="1:10" ht="23.25" customHeight="1">
      <c r="A85" s="22"/>
    </row>
    <row r="86" spans="1:10" ht="23.15" customHeight="1">
      <c r="A86" s="22"/>
    </row>
    <row r="87" spans="1:10" ht="23.25" customHeight="1">
      <c r="A87" s="31"/>
      <c r="C87" s="23"/>
      <c r="D87" s="161"/>
      <c r="E87" s="161"/>
      <c r="F87" s="161"/>
      <c r="H87" s="161"/>
      <c r="I87" s="161"/>
      <c r="J87" s="161"/>
    </row>
    <row r="88" spans="1:10" ht="23.25" customHeight="1">
      <c r="A88" s="31"/>
      <c r="C88" s="23"/>
      <c r="D88" s="162"/>
      <c r="E88" s="163"/>
      <c r="F88" s="163"/>
      <c r="H88" s="162"/>
      <c r="I88" s="163"/>
      <c r="J88" s="163"/>
    </row>
    <row r="89" spans="1:10" ht="23.25" customHeight="1">
      <c r="A89" s="31"/>
      <c r="B89"/>
      <c r="D89" s="162"/>
      <c r="E89" s="162"/>
      <c r="F89" s="162"/>
      <c r="H89" s="162"/>
      <c r="I89" s="162"/>
      <c r="J89" s="162"/>
    </row>
    <row r="90" spans="1:10" ht="23.25" customHeight="1">
      <c r="A90" s="31"/>
      <c r="B90" s="71"/>
      <c r="C90" s="145"/>
      <c r="D90" s="73"/>
      <c r="E90" s="145"/>
      <c r="F90" s="73"/>
      <c r="H90" s="73"/>
      <c r="I90" s="145"/>
      <c r="J90" s="73"/>
    </row>
    <row r="91" spans="1:10" ht="23.25" customHeight="1">
      <c r="A91" s="72"/>
      <c r="C91" s="23"/>
      <c r="D91" s="164"/>
      <c r="E91" s="164"/>
      <c r="F91" s="164"/>
      <c r="G91" s="164"/>
      <c r="H91" s="164"/>
      <c r="I91" s="164"/>
      <c r="J91" s="164"/>
    </row>
    <row r="92" spans="1:10" ht="23.25" customHeight="1">
      <c r="A92" s="26"/>
      <c r="B92" s="24"/>
      <c r="C92" s="37"/>
      <c r="D92" s="45"/>
      <c r="E92" s="37"/>
      <c r="F92" s="45"/>
      <c r="G92" s="35"/>
      <c r="H92" s="45"/>
      <c r="I92" s="37"/>
      <c r="J92" s="45"/>
    </row>
    <row r="93" spans="1:10" ht="23.25" customHeight="1">
      <c r="B93" s="24"/>
      <c r="C93" s="37"/>
      <c r="D93" s="59"/>
      <c r="E93" s="37"/>
      <c r="F93" s="59"/>
      <c r="G93" s="35"/>
      <c r="H93" s="59"/>
      <c r="I93" s="37"/>
      <c r="J93" s="59"/>
    </row>
    <row r="94" spans="1:10" ht="23.25" customHeight="1" thickBot="1">
      <c r="A94" s="31"/>
      <c r="B94" s="24"/>
      <c r="C94" s="27"/>
      <c r="D94" s="19"/>
      <c r="E94" s="27"/>
      <c r="F94" s="19"/>
      <c r="G94" s="35"/>
      <c r="H94" s="19"/>
      <c r="I94" s="27"/>
      <c r="J94" s="19"/>
    </row>
    <row r="95" spans="1:10" ht="23.25" customHeight="1" thickTop="1">
      <c r="A95" s="35"/>
      <c r="B95" s="24"/>
      <c r="C95" s="35"/>
      <c r="D95" s="66"/>
      <c r="E95" s="35"/>
      <c r="F95" s="66"/>
      <c r="G95" s="35"/>
      <c r="H95" s="66"/>
      <c r="I95" s="35"/>
      <c r="J95" s="66"/>
    </row>
    <row r="96" spans="1:10" ht="23.25" customHeight="1">
      <c r="A96" s="31"/>
      <c r="B96" s="24"/>
      <c r="C96" s="27"/>
      <c r="D96" s="33"/>
      <c r="E96" s="27"/>
      <c r="F96" s="33"/>
      <c r="G96" s="35"/>
      <c r="H96" s="33"/>
      <c r="I96" s="27"/>
      <c r="J96" s="33"/>
    </row>
    <row r="97" spans="1:11" ht="23.25" customHeight="1">
      <c r="A97" s="47"/>
      <c r="B97" s="24"/>
      <c r="C97" s="37"/>
      <c r="D97" s="59"/>
      <c r="E97" s="37"/>
      <c r="F97" s="66"/>
      <c r="G97" s="35"/>
      <c r="H97" s="59"/>
      <c r="I97" s="37"/>
      <c r="J97" s="66"/>
    </row>
    <row r="98" spans="1:11" ht="23.25" customHeight="1">
      <c r="A98" s="47"/>
      <c r="B98" s="24"/>
      <c r="C98" s="37"/>
      <c r="D98" s="59"/>
      <c r="E98" s="37"/>
      <c r="F98" s="66"/>
      <c r="G98" s="35"/>
      <c r="H98" s="59"/>
      <c r="I98" s="35"/>
      <c r="J98" s="59"/>
    </row>
    <row r="99" spans="1:11" ht="23.25" customHeight="1" thickBot="1">
      <c r="A99" s="31"/>
      <c r="B99" s="24"/>
      <c r="C99" s="15"/>
      <c r="D99" s="19"/>
      <c r="E99" s="15"/>
      <c r="F99" s="19"/>
      <c r="G99" s="63"/>
      <c r="H99" s="19"/>
      <c r="I99" s="26"/>
      <c r="J99" s="19"/>
      <c r="K99" s="92"/>
    </row>
    <row r="100" spans="1:11" ht="23.25" customHeight="1" thickTop="1"/>
  </sheetData>
  <mergeCells count="28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  <mergeCell ref="D54:F54"/>
    <mergeCell ref="H54:J54"/>
    <mergeCell ref="D55:F55"/>
    <mergeCell ref="H55:J55"/>
    <mergeCell ref="D56:F56"/>
    <mergeCell ref="H56:J56"/>
    <mergeCell ref="D89:F89"/>
    <mergeCell ref="H89:J89"/>
    <mergeCell ref="D91:J91"/>
    <mergeCell ref="D58:J58"/>
    <mergeCell ref="D87:F87"/>
    <mergeCell ref="H87:J87"/>
    <mergeCell ref="D88:F88"/>
    <mergeCell ref="H88:J88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5"/>
  <sheetViews>
    <sheetView topLeftCell="A8" zoomScale="70" zoomScaleNormal="70" zoomScaleSheetLayoutView="80" workbookViewId="0">
      <selection activeCell="AC22" sqref="AC22"/>
    </sheetView>
  </sheetViews>
  <sheetFormatPr defaultColWidth="9.09765625" defaultRowHeight="23.25" customHeight="1"/>
  <cols>
    <col min="1" max="2" width="2.3984375" style="5" customWidth="1"/>
    <col min="3" max="3" width="48.5" style="5" customWidth="1"/>
    <col min="4" max="4" width="3.19921875" style="5" customWidth="1"/>
    <col min="5" max="5" width="8.59765625" style="5" customWidth="1"/>
    <col min="6" max="6" width="13.8984375" style="5" customWidth="1"/>
    <col min="7" max="7" width="1.09765625" style="3" customWidth="1"/>
    <col min="8" max="8" width="13.8984375" style="3" customWidth="1"/>
    <col min="9" max="9" width="1.09765625" style="3" customWidth="1"/>
    <col min="10" max="10" width="14.8984375" style="141" customWidth="1"/>
    <col min="11" max="11" width="1.09765625" style="141" customWidth="1"/>
    <col min="12" max="12" width="13.8984375" style="141" customWidth="1"/>
    <col min="13" max="13" width="1.09765625" style="141" customWidth="1"/>
    <col min="14" max="14" width="13.8984375" style="141" customWidth="1"/>
    <col min="15" max="15" width="1.09765625" style="3" customWidth="1"/>
    <col min="16" max="16" width="13.8984375" style="141" customWidth="1"/>
    <col min="17" max="17" width="1.09765625" style="3" customWidth="1"/>
    <col min="18" max="18" width="13.8984375" style="141" customWidth="1"/>
    <col min="19" max="19" width="1.09765625" style="3" customWidth="1"/>
    <col min="20" max="20" width="13.8984375" style="141" customWidth="1"/>
    <col min="21" max="21" width="1.09765625" style="3" customWidth="1"/>
    <col min="22" max="22" width="14" style="141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22" t="s">
        <v>0</v>
      </c>
      <c r="B1" s="1"/>
      <c r="C1" s="1"/>
      <c r="D1" s="1"/>
      <c r="E1" s="1"/>
      <c r="F1" s="1"/>
      <c r="G1" s="2"/>
      <c r="H1" s="2"/>
      <c r="I1" s="2"/>
      <c r="J1" s="134"/>
      <c r="K1" s="134"/>
      <c r="L1" s="134"/>
      <c r="M1" s="134"/>
      <c r="N1" s="134"/>
      <c r="O1" s="2"/>
      <c r="P1" s="134"/>
      <c r="Q1" s="2"/>
      <c r="R1" s="134"/>
      <c r="S1" s="2"/>
      <c r="T1" s="134"/>
      <c r="U1" s="2"/>
      <c r="V1" s="134"/>
    </row>
    <row r="2" spans="1:24" ht="23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4" ht="23.25" customHeight="1">
      <c r="A3" s="2"/>
      <c r="B3" s="2"/>
      <c r="C3" s="2"/>
      <c r="D3" s="2"/>
      <c r="E3" s="2"/>
      <c r="F3" s="2"/>
      <c r="G3" s="2"/>
      <c r="H3" s="2"/>
      <c r="I3" s="2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</row>
    <row r="4" spans="1:24" ht="23.25" customHeight="1">
      <c r="A4" s="55"/>
      <c r="B4" s="55"/>
      <c r="C4" s="55"/>
      <c r="D4" s="55"/>
      <c r="E4" s="55"/>
      <c r="F4" s="166" t="s">
        <v>2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4" ht="23.25" customHeight="1">
      <c r="A5" s="4"/>
      <c r="B5" s="4"/>
      <c r="C5" s="4"/>
      <c r="D5" s="4"/>
      <c r="E5" s="4"/>
      <c r="F5" s="4"/>
      <c r="G5" s="135"/>
      <c r="H5" s="135"/>
      <c r="I5" s="135"/>
      <c r="J5" s="106" t="s">
        <v>92</v>
      </c>
      <c r="K5" s="106"/>
      <c r="L5" s="106"/>
      <c r="M5" s="106"/>
      <c r="N5" s="106"/>
      <c r="O5" s="135"/>
      <c r="P5" s="136"/>
      <c r="Q5" s="136"/>
      <c r="R5" s="136"/>
      <c r="S5" s="136"/>
      <c r="T5" s="136"/>
      <c r="U5" s="136"/>
      <c r="V5" s="136"/>
    </row>
    <row r="6" spans="1:24" ht="23.25" customHeight="1">
      <c r="A6" s="4"/>
      <c r="B6" s="4"/>
      <c r="C6" s="4"/>
      <c r="D6" s="4"/>
      <c r="E6" s="105"/>
      <c r="F6" s="105" t="s">
        <v>135</v>
      </c>
      <c r="G6" s="135"/>
      <c r="H6" s="137" t="s">
        <v>93</v>
      </c>
      <c r="I6" s="135"/>
      <c r="J6" s="106" t="s">
        <v>94</v>
      </c>
      <c r="K6" s="106"/>
      <c r="L6" s="138" t="s">
        <v>95</v>
      </c>
      <c r="M6" s="106"/>
      <c r="N6" s="167" t="s">
        <v>81</v>
      </c>
      <c r="O6" s="167"/>
      <c r="P6" s="167"/>
      <c r="Q6" s="105"/>
      <c r="R6" s="106" t="s">
        <v>136</v>
      </c>
      <c r="S6" s="105"/>
      <c r="T6" s="105"/>
      <c r="U6" s="105"/>
      <c r="V6" s="3"/>
    </row>
    <row r="7" spans="1:24" ht="23.25" customHeight="1">
      <c r="E7" s="106"/>
      <c r="F7" s="106" t="s">
        <v>97</v>
      </c>
      <c r="G7" s="105"/>
      <c r="H7" s="138" t="s">
        <v>98</v>
      </c>
      <c r="I7" s="105"/>
      <c r="J7" s="106" t="s">
        <v>99</v>
      </c>
      <c r="K7" s="106"/>
      <c r="L7" s="137" t="s">
        <v>100</v>
      </c>
      <c r="M7" s="106"/>
      <c r="N7" s="105" t="s">
        <v>101</v>
      </c>
      <c r="P7" s="106"/>
      <c r="Q7" s="105"/>
      <c r="R7" s="106" t="s">
        <v>137</v>
      </c>
      <c r="S7" s="105"/>
      <c r="T7" s="106" t="s">
        <v>102</v>
      </c>
      <c r="U7" s="105"/>
      <c r="V7" s="106" t="s">
        <v>96</v>
      </c>
    </row>
    <row r="8" spans="1:24" ht="23.25" customHeight="1">
      <c r="D8" s="23"/>
      <c r="E8" s="71" t="s">
        <v>6</v>
      </c>
      <c r="F8" s="106" t="s">
        <v>103</v>
      </c>
      <c r="G8" s="105"/>
      <c r="H8" s="138" t="s">
        <v>104</v>
      </c>
      <c r="I8" s="105"/>
      <c r="J8" s="105" t="s">
        <v>105</v>
      </c>
      <c r="K8" s="105"/>
      <c r="L8" s="137" t="s">
        <v>106</v>
      </c>
      <c r="M8" s="105"/>
      <c r="N8" s="105" t="s">
        <v>107</v>
      </c>
      <c r="O8" s="105"/>
      <c r="P8" s="138" t="s">
        <v>108</v>
      </c>
      <c r="Q8" s="105"/>
      <c r="R8" s="106" t="s">
        <v>109</v>
      </c>
      <c r="S8" s="105"/>
      <c r="T8" s="106" t="s">
        <v>110</v>
      </c>
      <c r="U8" s="105"/>
      <c r="V8" s="106" t="s">
        <v>111</v>
      </c>
    </row>
    <row r="9" spans="1:24" ht="23.25" customHeight="1">
      <c r="A9" s="4"/>
      <c r="B9" s="4"/>
      <c r="C9" s="4"/>
      <c r="D9" s="4"/>
      <c r="E9" s="4"/>
      <c r="F9" s="165" t="s">
        <v>8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</row>
    <row r="10" spans="1:24" ht="23.25" customHeight="1">
      <c r="A10" s="46" t="s">
        <v>181</v>
      </c>
      <c r="B10" s="4"/>
      <c r="C10" s="4"/>
      <c r="D10" s="4"/>
      <c r="E10" s="4"/>
      <c r="F10" s="4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24" ht="23.25" customHeight="1">
      <c r="A11" s="4" t="s">
        <v>138</v>
      </c>
      <c r="B11" s="4"/>
      <c r="C11" s="4"/>
      <c r="D11" s="4"/>
      <c r="E11" s="24"/>
      <c r="F11" s="15">
        <v>300000000</v>
      </c>
      <c r="G11" s="12"/>
      <c r="H11" s="12">
        <v>137109509</v>
      </c>
      <c r="I11" s="12"/>
      <c r="J11" s="15">
        <v>130891299</v>
      </c>
      <c r="K11" s="15"/>
      <c r="L11" s="15">
        <v>12066566</v>
      </c>
      <c r="M11" s="15"/>
      <c r="N11" s="15">
        <v>7148303</v>
      </c>
      <c r="O11" s="12"/>
      <c r="P11" s="16">
        <v>106272644</v>
      </c>
      <c r="Q11" s="12"/>
      <c r="R11" s="15">
        <f>SUM(F11:P11)</f>
        <v>693488321</v>
      </c>
      <c r="S11" s="12"/>
      <c r="T11" s="16">
        <v>1814441</v>
      </c>
      <c r="U11" s="12"/>
      <c r="V11" s="15">
        <f>SUM(R11:T11)</f>
        <v>695302762</v>
      </c>
      <c r="X11" s="3">
        <v>679005896</v>
      </c>
    </row>
    <row r="12" spans="1:24" ht="23.25" customHeight="1">
      <c r="A12" s="4"/>
      <c r="B12" s="4"/>
      <c r="C12" s="4"/>
      <c r="D12" s="4"/>
      <c r="E12" s="24"/>
      <c r="F12" s="15"/>
      <c r="G12" s="12"/>
      <c r="H12" s="12"/>
      <c r="I12" s="12"/>
      <c r="J12" s="15"/>
      <c r="K12" s="15"/>
      <c r="L12" s="15"/>
      <c r="M12" s="15"/>
      <c r="N12" s="15"/>
      <c r="O12" s="12"/>
      <c r="P12" s="16"/>
      <c r="Q12" s="12"/>
      <c r="R12" s="15"/>
      <c r="S12" s="12"/>
      <c r="T12" s="16"/>
      <c r="U12" s="12"/>
      <c r="V12" s="15"/>
    </row>
    <row r="13" spans="1:24" ht="23.25" customHeight="1">
      <c r="A13" s="38" t="s">
        <v>112</v>
      </c>
      <c r="B13" s="39"/>
      <c r="C13" s="4"/>
      <c r="D13" s="4"/>
      <c r="E13" s="24"/>
      <c r="F13" s="15"/>
      <c r="G13" s="12"/>
      <c r="H13" s="12"/>
      <c r="I13" s="12"/>
      <c r="J13" s="15"/>
      <c r="K13" s="15"/>
      <c r="L13" s="15"/>
      <c r="M13" s="15"/>
      <c r="N13" s="15"/>
      <c r="O13" s="12"/>
      <c r="P13" s="16"/>
      <c r="Q13" s="12"/>
      <c r="R13" s="15"/>
      <c r="S13" s="12"/>
      <c r="T13" s="16"/>
      <c r="U13" s="12"/>
      <c r="V13" s="15"/>
    </row>
    <row r="14" spans="1:24" ht="23.25" customHeight="1">
      <c r="A14" s="3"/>
      <c r="B14" s="40" t="s">
        <v>132</v>
      </c>
      <c r="C14" s="4"/>
      <c r="D14" s="4"/>
      <c r="E14" s="24"/>
      <c r="F14" s="18"/>
      <c r="G14" s="12"/>
      <c r="H14" s="12"/>
      <c r="I14" s="12"/>
      <c r="J14" s="18"/>
      <c r="K14" s="18"/>
      <c r="L14" s="18"/>
      <c r="M14" s="18"/>
      <c r="N14" s="18"/>
      <c r="O14" s="12"/>
      <c r="P14" s="13"/>
      <c r="Q14" s="12"/>
      <c r="R14" s="18"/>
      <c r="S14" s="12"/>
      <c r="T14" s="13"/>
      <c r="U14" s="12"/>
      <c r="V14" s="15"/>
    </row>
    <row r="15" spans="1:24" ht="23.25" customHeight="1">
      <c r="A15" s="3"/>
      <c r="B15" s="39" t="s">
        <v>131</v>
      </c>
      <c r="C15" s="39"/>
      <c r="D15" s="39"/>
      <c r="E15" s="24"/>
      <c r="F15" s="66">
        <v>0</v>
      </c>
      <c r="G15" s="12"/>
      <c r="H15" s="66">
        <v>0</v>
      </c>
      <c r="I15" s="12"/>
      <c r="J15" s="66">
        <v>0</v>
      </c>
      <c r="K15" s="18"/>
      <c r="L15" s="18">
        <v>2376046</v>
      </c>
      <c r="M15" s="18"/>
      <c r="N15" s="66">
        <v>0</v>
      </c>
      <c r="O15" s="12"/>
      <c r="P15" s="66">
        <v>0</v>
      </c>
      <c r="Q15" s="12"/>
      <c r="R15" s="18">
        <f>SUM(F15:P15)</f>
        <v>2376046</v>
      </c>
      <c r="S15" s="12"/>
      <c r="T15" s="66">
        <v>0</v>
      </c>
      <c r="U15" s="12"/>
      <c r="V15" s="21">
        <f>SUM(R15,T15)</f>
        <v>2376046</v>
      </c>
    </row>
    <row r="16" spans="1:24" ht="23.25" customHeight="1">
      <c r="A16" s="3"/>
      <c r="B16" s="103" t="s">
        <v>158</v>
      </c>
      <c r="C16" s="39"/>
      <c r="D16" s="39"/>
      <c r="E16" s="24">
        <v>7</v>
      </c>
      <c r="F16" s="66">
        <v>0</v>
      </c>
      <c r="G16" s="12"/>
      <c r="H16" s="66">
        <v>0</v>
      </c>
      <c r="I16" s="12"/>
      <c r="J16" s="66">
        <v>0</v>
      </c>
      <c r="K16" s="18"/>
      <c r="L16" s="66">
        <v>0</v>
      </c>
      <c r="M16" s="18"/>
      <c r="N16" s="66">
        <v>0</v>
      </c>
      <c r="O16" s="12"/>
      <c r="P16" s="66">
        <v>-7980000</v>
      </c>
      <c r="Q16" s="12"/>
      <c r="R16" s="18">
        <f>SUM(F16:P16)</f>
        <v>-7980000</v>
      </c>
      <c r="S16" s="12"/>
      <c r="T16" s="66">
        <v>-20364</v>
      </c>
      <c r="U16" s="12"/>
      <c r="V16" s="21">
        <f>SUM(R16,T16)</f>
        <v>-8000364</v>
      </c>
    </row>
    <row r="17" spans="1:23" ht="23.25" customHeight="1">
      <c r="A17" s="38" t="s">
        <v>159</v>
      </c>
      <c r="B17" s="3"/>
      <c r="C17" s="39"/>
      <c r="D17" s="39"/>
      <c r="E17" s="24"/>
      <c r="F17" s="67">
        <f>SUM(F15:F16)</f>
        <v>0</v>
      </c>
      <c r="G17" s="12"/>
      <c r="H17" s="67">
        <f>SUM(H15:H16)</f>
        <v>0</v>
      </c>
      <c r="I17" s="12"/>
      <c r="J17" s="67">
        <f>SUM(J15:J16)</f>
        <v>0</v>
      </c>
      <c r="K17" s="99"/>
      <c r="L17" s="67">
        <f>SUM(L15:L16)</f>
        <v>2376046</v>
      </c>
      <c r="M17" s="15"/>
      <c r="N17" s="67">
        <f>SUM(N15:N16)</f>
        <v>0</v>
      </c>
      <c r="O17" s="12"/>
      <c r="P17" s="67">
        <f>SUM(P15:P16)</f>
        <v>-7980000</v>
      </c>
      <c r="Q17" s="12"/>
      <c r="R17" s="67">
        <f>SUM(R15:R16)</f>
        <v>-5603954</v>
      </c>
      <c r="S17" s="12"/>
      <c r="T17" s="67">
        <f>SUM(T15:T16)</f>
        <v>-20364</v>
      </c>
      <c r="U17" s="12"/>
      <c r="V17" s="29">
        <f>SUM(R17,T17)</f>
        <v>-5624318</v>
      </c>
    </row>
    <row r="18" spans="1:23" ht="23.25" customHeight="1">
      <c r="A18" s="3"/>
      <c r="B18" s="3"/>
      <c r="C18" s="39"/>
      <c r="D18" s="39"/>
      <c r="E18" s="24"/>
      <c r="F18" s="18"/>
      <c r="G18" s="12"/>
      <c r="H18" s="12"/>
      <c r="I18" s="12"/>
      <c r="J18" s="18"/>
      <c r="K18" s="18"/>
      <c r="L18" s="18"/>
      <c r="M18" s="18"/>
      <c r="N18" s="18"/>
      <c r="O18" s="12"/>
      <c r="P18" s="13"/>
      <c r="Q18" s="12"/>
      <c r="R18" s="18"/>
      <c r="S18" s="12"/>
      <c r="T18" s="13"/>
      <c r="U18" s="12"/>
      <c r="V18" s="15"/>
    </row>
    <row r="19" spans="1:23" ht="23.25" customHeight="1">
      <c r="A19" s="38" t="s">
        <v>113</v>
      </c>
      <c r="B19" s="3"/>
      <c r="C19" s="39"/>
      <c r="D19" s="39"/>
      <c r="E19" s="24"/>
      <c r="F19" s="18"/>
      <c r="G19" s="12"/>
      <c r="H19" s="12"/>
      <c r="I19" s="12"/>
      <c r="J19" s="18"/>
      <c r="K19" s="18"/>
      <c r="L19" s="18"/>
      <c r="M19" s="18"/>
      <c r="N19" s="18"/>
      <c r="O19" s="12"/>
      <c r="P19" s="13"/>
      <c r="Q19" s="12"/>
      <c r="R19" s="18"/>
      <c r="S19" s="12"/>
      <c r="T19" s="13"/>
      <c r="U19" s="12"/>
      <c r="V19" s="15"/>
    </row>
    <row r="20" spans="1:23" ht="23.25" customHeight="1">
      <c r="A20" s="3"/>
      <c r="B20" s="41" t="s">
        <v>141</v>
      </c>
      <c r="C20" s="39"/>
      <c r="D20" s="39"/>
      <c r="E20" s="24"/>
      <c r="F20" s="66">
        <v>0</v>
      </c>
      <c r="G20" s="140"/>
      <c r="H20" s="66">
        <v>0</v>
      </c>
      <c r="I20" s="140"/>
      <c r="J20" s="66">
        <v>0</v>
      </c>
      <c r="K20" s="18"/>
      <c r="L20" s="66">
        <v>0</v>
      </c>
      <c r="M20" s="18"/>
      <c r="N20" s="66">
        <v>0</v>
      </c>
      <c r="O20" s="12"/>
      <c r="P20" s="66">
        <v>12208964</v>
      </c>
      <c r="Q20" s="12"/>
      <c r="R20" s="18">
        <f>SUM(F20:P20)</f>
        <v>12208964</v>
      </c>
      <c r="S20" s="12"/>
      <c r="T20" s="66">
        <v>97745</v>
      </c>
      <c r="U20" s="12"/>
      <c r="V20" s="21">
        <f>SUM(R20,T20)</f>
        <v>12306709</v>
      </c>
      <c r="W20" s="98" t="e">
        <v>#REF!</v>
      </c>
    </row>
    <row r="21" spans="1:23" ht="23.25" customHeight="1">
      <c r="B21" s="41" t="s">
        <v>30</v>
      </c>
      <c r="E21" s="21"/>
      <c r="F21" s="66">
        <v>0</v>
      </c>
      <c r="G21" s="140"/>
      <c r="H21" s="66">
        <v>0</v>
      </c>
      <c r="I21" s="140"/>
      <c r="J21" s="66">
        <v>0</v>
      </c>
      <c r="K21" s="18"/>
      <c r="L21" s="66">
        <v>0</v>
      </c>
      <c r="M21" s="18"/>
      <c r="N21" s="66">
        <v>0</v>
      </c>
      <c r="O21" s="16"/>
      <c r="P21" s="66">
        <v>0</v>
      </c>
      <c r="Q21" s="140"/>
      <c r="R21" s="66">
        <v>0</v>
      </c>
      <c r="S21" s="18"/>
      <c r="T21" s="66">
        <v>0</v>
      </c>
      <c r="U21" s="13"/>
      <c r="V21" s="21">
        <f>SUM(R21,T21)</f>
        <v>0</v>
      </c>
    </row>
    <row r="22" spans="1:23" ht="23.25" customHeight="1">
      <c r="A22" s="38" t="s">
        <v>140</v>
      </c>
      <c r="B22" s="41"/>
      <c r="E22" s="21"/>
      <c r="F22" s="67">
        <f>SUM(F20:F21)</f>
        <v>0</v>
      </c>
      <c r="G22" s="26"/>
      <c r="H22" s="67">
        <f>SUM(H20:H21)</f>
        <v>0</v>
      </c>
      <c r="I22" s="26"/>
      <c r="J22" s="67">
        <f>SUM(J20:J21)</f>
        <v>0</v>
      </c>
      <c r="K22" s="99"/>
      <c r="L22" s="67">
        <f>SUM(L20:L21)</f>
        <v>0</v>
      </c>
      <c r="M22" s="16"/>
      <c r="N22" s="67">
        <f>SUM(N20:N21)</f>
        <v>0</v>
      </c>
      <c r="O22" s="16"/>
      <c r="P22" s="67">
        <f>SUM(P20:P21)</f>
        <v>12208964</v>
      </c>
      <c r="Q22" s="16"/>
      <c r="R22" s="67">
        <f>SUM(R20:R21)</f>
        <v>12208964</v>
      </c>
      <c r="S22" s="16"/>
      <c r="T22" s="67">
        <f>SUM(T20:T21)</f>
        <v>97745</v>
      </c>
      <c r="U22" s="16"/>
      <c r="V22" s="67">
        <f>SUM(V20:V21)</f>
        <v>12306709</v>
      </c>
    </row>
    <row r="23" spans="1:23" ht="23.25" customHeight="1">
      <c r="E23" s="24"/>
      <c r="F23" s="44"/>
      <c r="G23" s="43"/>
      <c r="H23" s="43"/>
      <c r="I23" s="43"/>
      <c r="J23" s="44"/>
      <c r="K23" s="44"/>
      <c r="L23" s="44"/>
      <c r="M23" s="44"/>
      <c r="N23" s="44"/>
      <c r="O23" s="43"/>
      <c r="P23" s="18"/>
      <c r="Q23" s="44"/>
      <c r="R23" s="18"/>
      <c r="S23" s="44"/>
      <c r="T23" s="18"/>
      <c r="U23" s="44"/>
      <c r="V23" s="18"/>
    </row>
    <row r="24" spans="1:23" ht="23.25" customHeight="1" thickBot="1">
      <c r="A24" s="4" t="s">
        <v>177</v>
      </c>
      <c r="B24" s="4"/>
      <c r="C24" s="4"/>
      <c r="D24" s="4"/>
      <c r="E24" s="24"/>
      <c r="F24" s="30">
        <f>F11+F17+F22</f>
        <v>300000000</v>
      </c>
      <c r="G24" s="12"/>
      <c r="H24" s="30">
        <f>H11+H17+H22</f>
        <v>137109509</v>
      </c>
      <c r="I24" s="12"/>
      <c r="J24" s="30">
        <f>J11+J17+J22</f>
        <v>130891299</v>
      </c>
      <c r="K24" s="15"/>
      <c r="L24" s="30">
        <f>L11+L17+L22</f>
        <v>14442612</v>
      </c>
      <c r="M24" s="15"/>
      <c r="N24" s="30">
        <f>N11+N17+N22</f>
        <v>7148303</v>
      </c>
      <c r="O24" s="12"/>
      <c r="P24" s="30">
        <f>P11+P17+P22</f>
        <v>110501608</v>
      </c>
      <c r="Q24" s="12"/>
      <c r="R24" s="30">
        <f>R11+R17+R22</f>
        <v>700093331</v>
      </c>
      <c r="S24" s="12"/>
      <c r="T24" s="30">
        <f>T11+T17+T22</f>
        <v>1891822</v>
      </c>
      <c r="U24" s="12"/>
      <c r="V24" s="30">
        <f>V11+V17+V22</f>
        <v>701985153</v>
      </c>
    </row>
    <row r="25" spans="1:23" ht="23.25" customHeight="1" thickTop="1"/>
  </sheetData>
  <mergeCells count="3">
    <mergeCell ref="F9:V9"/>
    <mergeCell ref="F4:V4"/>
    <mergeCell ref="N6:P6"/>
  </mergeCells>
  <pageMargins left="0.8" right="0.8" top="0.48" bottom="0.5" header="0.5" footer="0.5"/>
  <pageSetup paperSize="9" scale="73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7"/>
  <sheetViews>
    <sheetView topLeftCell="A13" zoomScale="70" zoomScaleNormal="70" zoomScaleSheetLayoutView="70" workbookViewId="0">
      <selection activeCell="AA22" sqref="AA22"/>
    </sheetView>
  </sheetViews>
  <sheetFormatPr defaultColWidth="9.09765625" defaultRowHeight="23.25" customHeight="1"/>
  <cols>
    <col min="1" max="2" width="2.3984375" style="5" customWidth="1"/>
    <col min="3" max="3" width="48.5" style="5" customWidth="1"/>
    <col min="4" max="4" width="2.796875" style="5" customWidth="1"/>
    <col min="5" max="5" width="8.59765625" style="5" customWidth="1"/>
    <col min="6" max="6" width="13.8984375" style="5" customWidth="1"/>
    <col min="7" max="7" width="1.09765625" style="3" customWidth="1"/>
    <col min="8" max="8" width="13.8984375" style="3" customWidth="1"/>
    <col min="9" max="9" width="1.09765625" style="3" customWidth="1"/>
    <col min="10" max="10" width="14.8984375" style="141" customWidth="1"/>
    <col min="11" max="11" width="1.09765625" style="141" customWidth="1"/>
    <col min="12" max="12" width="13.8984375" style="141" customWidth="1"/>
    <col min="13" max="13" width="1.09765625" style="141" customWidth="1"/>
    <col min="14" max="14" width="13.8984375" style="141" customWidth="1"/>
    <col min="15" max="15" width="1.09765625" style="3" customWidth="1"/>
    <col min="16" max="16" width="13.8984375" style="141" customWidth="1"/>
    <col min="17" max="17" width="1.09765625" style="3" customWidth="1"/>
    <col min="18" max="18" width="13.8984375" style="141" customWidth="1"/>
    <col min="19" max="19" width="1.09765625" style="3" customWidth="1"/>
    <col min="20" max="20" width="13.8984375" style="141" customWidth="1"/>
    <col min="21" max="21" width="1.09765625" style="3" customWidth="1"/>
    <col min="22" max="22" width="14" style="141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22" t="s">
        <v>0</v>
      </c>
      <c r="B1" s="1"/>
      <c r="C1" s="1"/>
      <c r="D1" s="1"/>
      <c r="E1" s="1"/>
      <c r="F1" s="1"/>
      <c r="G1" s="2"/>
      <c r="H1" s="2"/>
      <c r="I1" s="2"/>
      <c r="J1" s="134"/>
      <c r="K1" s="134"/>
      <c r="L1" s="134"/>
      <c r="M1" s="134"/>
      <c r="N1" s="134"/>
      <c r="O1" s="2"/>
      <c r="P1" s="134"/>
      <c r="Q1" s="2"/>
      <c r="R1" s="134"/>
      <c r="S1" s="2"/>
      <c r="T1" s="134"/>
      <c r="U1" s="2"/>
      <c r="V1" s="134"/>
    </row>
    <row r="2" spans="1:24" ht="23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4" ht="23.25" customHeight="1">
      <c r="A3" s="2"/>
      <c r="B3" s="2"/>
      <c r="C3" s="2"/>
      <c r="D3" s="2"/>
      <c r="E3" s="2"/>
      <c r="F3" s="2"/>
      <c r="G3" s="2"/>
      <c r="H3" s="2"/>
      <c r="I3" s="2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</row>
    <row r="4" spans="1:24" ht="23.25" customHeight="1">
      <c r="A4" s="55"/>
      <c r="B4" s="55"/>
      <c r="C4" s="55"/>
      <c r="D4" s="55"/>
      <c r="E4" s="55"/>
      <c r="F4" s="166" t="s">
        <v>2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4" ht="23.25" customHeight="1">
      <c r="A5" s="4"/>
      <c r="B5" s="4"/>
      <c r="C5" s="4"/>
      <c r="D5" s="4"/>
      <c r="E5" s="4"/>
      <c r="F5" s="4"/>
      <c r="G5" s="135"/>
      <c r="H5" s="135"/>
      <c r="I5" s="135"/>
      <c r="J5" s="106" t="s">
        <v>92</v>
      </c>
      <c r="K5" s="106"/>
      <c r="L5" s="106"/>
      <c r="M5" s="106"/>
      <c r="N5" s="106"/>
      <c r="O5" s="135"/>
      <c r="P5" s="136"/>
      <c r="Q5" s="136"/>
      <c r="R5" s="136"/>
      <c r="S5" s="136"/>
      <c r="T5" s="136"/>
      <c r="U5" s="136"/>
      <c r="V5" s="136"/>
    </row>
    <row r="6" spans="1:24" ht="23.25" customHeight="1">
      <c r="A6" s="4"/>
      <c r="B6" s="4"/>
      <c r="C6" s="4"/>
      <c r="D6" s="4"/>
      <c r="E6" s="105"/>
      <c r="F6" s="105" t="s">
        <v>135</v>
      </c>
      <c r="G6" s="135"/>
      <c r="H6" s="137" t="s">
        <v>93</v>
      </c>
      <c r="I6" s="135"/>
      <c r="J6" s="106" t="s">
        <v>94</v>
      </c>
      <c r="K6" s="106"/>
      <c r="L6" s="138" t="s">
        <v>95</v>
      </c>
      <c r="M6" s="106"/>
      <c r="N6" s="167" t="s">
        <v>81</v>
      </c>
      <c r="O6" s="167"/>
      <c r="P6" s="167"/>
      <c r="Q6" s="105"/>
      <c r="R6" s="106" t="s">
        <v>136</v>
      </c>
      <c r="S6" s="105"/>
      <c r="T6" s="105"/>
      <c r="U6" s="105"/>
      <c r="V6" s="3"/>
    </row>
    <row r="7" spans="1:24" ht="23.25" customHeight="1">
      <c r="E7" s="106"/>
      <c r="F7" s="106" t="s">
        <v>97</v>
      </c>
      <c r="G7" s="105"/>
      <c r="H7" s="138" t="s">
        <v>98</v>
      </c>
      <c r="I7" s="105"/>
      <c r="J7" s="106" t="s">
        <v>99</v>
      </c>
      <c r="K7" s="106"/>
      <c r="L7" s="137" t="s">
        <v>100</v>
      </c>
      <c r="M7" s="106"/>
      <c r="N7" s="105" t="s">
        <v>101</v>
      </c>
      <c r="P7" s="106"/>
      <c r="Q7" s="105"/>
      <c r="R7" s="105" t="s">
        <v>137</v>
      </c>
      <c r="S7" s="105"/>
      <c r="T7" s="106" t="s">
        <v>102</v>
      </c>
      <c r="U7" s="105"/>
      <c r="V7" s="106" t="s">
        <v>96</v>
      </c>
    </row>
    <row r="8" spans="1:24" ht="23.25" customHeight="1">
      <c r="D8" s="23"/>
      <c r="E8" s="71" t="s">
        <v>6</v>
      </c>
      <c r="F8" s="106" t="s">
        <v>103</v>
      </c>
      <c r="G8" s="105"/>
      <c r="H8" s="138" t="s">
        <v>104</v>
      </c>
      <c r="I8" s="105"/>
      <c r="J8" s="105" t="s">
        <v>105</v>
      </c>
      <c r="K8" s="105"/>
      <c r="L8" s="137" t="s">
        <v>106</v>
      </c>
      <c r="M8" s="105"/>
      <c r="N8" s="105" t="s">
        <v>107</v>
      </c>
      <c r="O8" s="105"/>
      <c r="P8" s="138" t="s">
        <v>108</v>
      </c>
      <c r="Q8" s="105"/>
      <c r="R8" s="106" t="s">
        <v>109</v>
      </c>
      <c r="S8" s="105"/>
      <c r="T8" s="106" t="s">
        <v>110</v>
      </c>
      <c r="U8" s="105"/>
      <c r="V8" s="106" t="s">
        <v>111</v>
      </c>
    </row>
    <row r="9" spans="1:24" ht="23.25" customHeight="1">
      <c r="A9" s="4"/>
      <c r="B9" s="4"/>
      <c r="C9" s="4"/>
      <c r="D9" s="4"/>
      <c r="E9" s="4"/>
      <c r="F9" s="165" t="s">
        <v>8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</row>
    <row r="10" spans="1:24" ht="23.25" customHeight="1">
      <c r="A10" s="46" t="s">
        <v>182</v>
      </c>
      <c r="B10" s="4"/>
      <c r="C10" s="4"/>
      <c r="D10" s="4"/>
      <c r="E10" s="4"/>
      <c r="F10" s="4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</row>
    <row r="11" spans="1:24" ht="23.25" customHeight="1">
      <c r="A11" s="46" t="s">
        <v>165</v>
      </c>
      <c r="B11" s="4"/>
      <c r="C11" s="4"/>
      <c r="D11" s="4"/>
      <c r="E11" s="24"/>
      <c r="F11" s="15">
        <v>300000000</v>
      </c>
      <c r="G11" s="12"/>
      <c r="H11" s="12">
        <v>137109509</v>
      </c>
      <c r="I11" s="12"/>
      <c r="J11" s="15">
        <v>130891299</v>
      </c>
      <c r="K11" s="15"/>
      <c r="L11" s="15">
        <v>15346013</v>
      </c>
      <c r="M11" s="15"/>
      <c r="N11" s="15">
        <v>7498303</v>
      </c>
      <c r="O11" s="12"/>
      <c r="P11" s="16">
        <v>121861588</v>
      </c>
      <c r="Q11" s="12"/>
      <c r="R11" s="15">
        <f>SUM(F11:P11)</f>
        <v>712706712</v>
      </c>
      <c r="S11" s="12"/>
      <c r="T11" s="16">
        <v>1972276</v>
      </c>
      <c r="U11" s="12"/>
      <c r="V11" s="15">
        <f>R11+T11</f>
        <v>714678988</v>
      </c>
      <c r="X11" s="3">
        <v>679005896</v>
      </c>
    </row>
    <row r="12" spans="1:24" ht="23.25" customHeight="1">
      <c r="A12" s="4"/>
      <c r="B12" s="4"/>
      <c r="C12" s="4"/>
      <c r="D12" s="4"/>
      <c r="E12" s="24"/>
      <c r="F12" s="15"/>
      <c r="G12" s="12"/>
      <c r="H12" s="12"/>
      <c r="I12" s="12"/>
      <c r="J12" s="15"/>
      <c r="K12" s="15"/>
      <c r="L12" s="15"/>
      <c r="M12" s="15"/>
      <c r="N12" s="15"/>
      <c r="O12" s="12"/>
      <c r="P12" s="16"/>
      <c r="Q12" s="12"/>
      <c r="R12" s="15"/>
      <c r="S12" s="12"/>
      <c r="T12" s="16"/>
      <c r="U12" s="12"/>
      <c r="V12" s="15"/>
    </row>
    <row r="13" spans="1:24" ht="23.25" customHeight="1">
      <c r="A13" s="38" t="s">
        <v>112</v>
      </c>
      <c r="B13" s="39"/>
      <c r="C13" s="4"/>
      <c r="D13" s="4"/>
      <c r="E13" s="24"/>
      <c r="F13" s="15"/>
      <c r="G13" s="12"/>
      <c r="H13" s="12"/>
      <c r="I13" s="12"/>
      <c r="J13" s="15"/>
      <c r="K13" s="15"/>
      <c r="L13" s="15"/>
      <c r="M13" s="15"/>
      <c r="N13" s="15"/>
      <c r="O13" s="12"/>
      <c r="P13" s="16"/>
      <c r="Q13" s="12"/>
      <c r="R13" s="15"/>
      <c r="S13" s="12"/>
      <c r="T13" s="16"/>
      <c r="U13" s="12"/>
      <c r="V13" s="15"/>
    </row>
    <row r="14" spans="1:24" ht="23.25" customHeight="1">
      <c r="A14" s="3"/>
      <c r="B14" s="40" t="s">
        <v>132</v>
      </c>
      <c r="C14" s="4"/>
      <c r="D14" s="4"/>
      <c r="E14" s="24"/>
      <c r="F14" s="18"/>
      <c r="G14" s="12"/>
      <c r="H14" s="12"/>
      <c r="I14" s="12"/>
      <c r="J14" s="18"/>
      <c r="K14" s="18"/>
      <c r="L14" s="18"/>
      <c r="M14" s="18"/>
      <c r="N14" s="18"/>
      <c r="O14" s="12"/>
      <c r="P14" s="13"/>
      <c r="Q14" s="12"/>
      <c r="R14" s="18"/>
      <c r="S14" s="12"/>
      <c r="T14" s="13"/>
      <c r="U14" s="12"/>
      <c r="V14" s="15"/>
    </row>
    <row r="15" spans="1:24" ht="23.25" customHeight="1">
      <c r="A15" s="3"/>
      <c r="B15" s="39" t="s">
        <v>131</v>
      </c>
      <c r="C15" s="39"/>
      <c r="D15" s="39"/>
      <c r="E15" s="24">
        <v>5</v>
      </c>
      <c r="F15" s="66">
        <v>0</v>
      </c>
      <c r="G15" s="12"/>
      <c r="H15" s="66">
        <v>0</v>
      </c>
      <c r="I15" s="12"/>
      <c r="J15" s="66">
        <v>0</v>
      </c>
      <c r="K15" s="18"/>
      <c r="L15" s="18">
        <v>608871</v>
      </c>
      <c r="M15" s="18"/>
      <c r="N15" s="66">
        <v>0</v>
      </c>
      <c r="O15" s="12"/>
      <c r="P15" s="66">
        <v>0</v>
      </c>
      <c r="Q15" s="12"/>
      <c r="R15" s="75">
        <f>SUM(F15:P15)</f>
        <v>608871</v>
      </c>
      <c r="S15" s="12"/>
      <c r="T15" s="66">
        <v>0</v>
      </c>
      <c r="U15" s="12"/>
      <c r="V15" s="42">
        <f>SUM(R15:T15)</f>
        <v>608871</v>
      </c>
    </row>
    <row r="16" spans="1:24" ht="23.25" customHeight="1">
      <c r="A16" s="3"/>
      <c r="B16" s="39" t="s">
        <v>158</v>
      </c>
      <c r="C16" s="39"/>
      <c r="D16" s="39"/>
      <c r="E16" s="24">
        <v>7</v>
      </c>
      <c r="F16" s="66">
        <v>0</v>
      </c>
      <c r="G16" s="12"/>
      <c r="H16" s="66">
        <v>0</v>
      </c>
      <c r="I16" s="12"/>
      <c r="J16" s="66">
        <v>0</v>
      </c>
      <c r="K16" s="18"/>
      <c r="L16" s="66">
        <v>0</v>
      </c>
      <c r="M16" s="18"/>
      <c r="N16" s="66">
        <v>0</v>
      </c>
      <c r="O16" s="12"/>
      <c r="P16" s="66">
        <v>-15960000</v>
      </c>
      <c r="Q16" s="12"/>
      <c r="R16" s="66">
        <f>SUM(F16:P16)</f>
        <v>-15960000</v>
      </c>
      <c r="S16" s="12"/>
      <c r="T16" s="66">
        <v>-40727</v>
      </c>
      <c r="U16" s="12"/>
      <c r="V16" s="21">
        <f>SUM(R16:T16)</f>
        <v>-16000727</v>
      </c>
    </row>
    <row r="17" spans="1:23" ht="23.25" customHeight="1">
      <c r="A17" s="38" t="s">
        <v>159</v>
      </c>
      <c r="B17" s="3"/>
      <c r="C17" s="39"/>
      <c r="D17" s="39"/>
      <c r="E17" s="24"/>
      <c r="F17" s="67">
        <f>SUM(F15:F16)</f>
        <v>0</v>
      </c>
      <c r="G17" s="12"/>
      <c r="H17" s="67">
        <f>SUM(H15:H16)</f>
        <v>0</v>
      </c>
      <c r="I17" s="12"/>
      <c r="J17" s="67">
        <f>SUM(J15:J16)</f>
        <v>0</v>
      </c>
      <c r="K17" s="99"/>
      <c r="L17" s="67">
        <f>SUM(L15:L16)</f>
        <v>608871</v>
      </c>
      <c r="M17" s="15"/>
      <c r="N17" s="67">
        <f>SUM(N15:N16)</f>
        <v>0</v>
      </c>
      <c r="O17" s="12"/>
      <c r="P17" s="67">
        <f>SUM(P15:P16)</f>
        <v>-15960000</v>
      </c>
      <c r="Q17" s="12"/>
      <c r="R17" s="67">
        <f>SUM(R15:R16)</f>
        <v>-15351129</v>
      </c>
      <c r="S17" s="12"/>
      <c r="T17" s="67">
        <f>SUM(T15:T16)</f>
        <v>-40727</v>
      </c>
      <c r="U17" s="12"/>
      <c r="V17" s="67">
        <f>SUM(V15:V16)</f>
        <v>-15391856</v>
      </c>
    </row>
    <row r="18" spans="1:23" ht="23.25" customHeight="1">
      <c r="A18" s="3"/>
      <c r="B18" s="3"/>
      <c r="C18" s="39"/>
      <c r="D18" s="39"/>
      <c r="E18" s="24"/>
      <c r="F18" s="18"/>
      <c r="G18" s="12"/>
      <c r="H18" s="12"/>
      <c r="I18" s="12"/>
      <c r="J18" s="18"/>
      <c r="K18" s="18"/>
      <c r="L18" s="18"/>
      <c r="M18" s="18"/>
      <c r="N18" s="18"/>
      <c r="O18" s="12"/>
      <c r="P18" s="13"/>
      <c r="Q18" s="12"/>
      <c r="R18" s="18"/>
      <c r="S18" s="12"/>
      <c r="T18" s="13"/>
      <c r="U18" s="12"/>
      <c r="V18" s="15"/>
    </row>
    <row r="19" spans="1:23" ht="23.25" customHeight="1">
      <c r="A19" s="38" t="s">
        <v>113</v>
      </c>
      <c r="B19" s="3"/>
      <c r="C19" s="39"/>
      <c r="D19" s="39"/>
      <c r="E19" s="24"/>
      <c r="F19" s="18"/>
      <c r="G19" s="12"/>
      <c r="H19" s="12"/>
      <c r="I19" s="12"/>
      <c r="J19" s="18"/>
      <c r="K19" s="18"/>
      <c r="L19" s="18"/>
      <c r="M19" s="18"/>
      <c r="N19" s="18"/>
      <c r="O19" s="12"/>
      <c r="P19" s="13"/>
      <c r="Q19" s="12"/>
      <c r="R19" s="18"/>
      <c r="S19" s="12"/>
      <c r="T19" s="13"/>
      <c r="U19" s="12"/>
      <c r="V19" s="15"/>
    </row>
    <row r="20" spans="1:23" ht="23.25" customHeight="1">
      <c r="A20" s="3"/>
      <c r="B20" s="41" t="s">
        <v>141</v>
      </c>
      <c r="C20" s="39"/>
      <c r="D20" s="39"/>
      <c r="E20" s="24"/>
      <c r="F20" s="66">
        <v>0</v>
      </c>
      <c r="G20" s="140"/>
      <c r="H20" s="66">
        <v>0</v>
      </c>
      <c r="I20" s="140"/>
      <c r="J20" s="66">
        <v>0</v>
      </c>
      <c r="K20" s="18"/>
      <c r="L20" s="66">
        <v>0</v>
      </c>
      <c r="M20" s="18"/>
      <c r="N20" s="66">
        <v>0</v>
      </c>
      <c r="O20" s="12"/>
      <c r="P20" s="66">
        <f>'PL 6-9'!C79</f>
        <v>17069766</v>
      </c>
      <c r="Q20" s="12"/>
      <c r="R20" s="75">
        <f>SUM(F20:P20)</f>
        <v>17069766</v>
      </c>
      <c r="S20" s="12"/>
      <c r="T20" s="66">
        <f>'PL 6-9'!C80</f>
        <v>85247</v>
      </c>
      <c r="U20" s="12"/>
      <c r="V20" s="42">
        <f t="shared" ref="V20" si="0">SUM(R20:T20)</f>
        <v>17155013</v>
      </c>
      <c r="W20" s="98" t="e">
        <v>#REF!</v>
      </c>
    </row>
    <row r="21" spans="1:23" ht="23.25" customHeight="1">
      <c r="B21" s="41" t="s">
        <v>30</v>
      </c>
      <c r="E21" s="21"/>
      <c r="F21" s="66">
        <v>0</v>
      </c>
      <c r="G21" s="140"/>
      <c r="H21" s="66">
        <v>0</v>
      </c>
      <c r="I21" s="140"/>
      <c r="J21" s="66">
        <v>0</v>
      </c>
      <c r="K21" s="18"/>
      <c r="L21" s="66">
        <v>0</v>
      </c>
      <c r="M21" s="18"/>
      <c r="N21" s="66">
        <v>0</v>
      </c>
      <c r="O21" s="16"/>
      <c r="P21" s="66">
        <v>0</v>
      </c>
      <c r="Q21" s="140"/>
      <c r="R21" s="66">
        <v>0</v>
      </c>
      <c r="S21" s="18"/>
      <c r="T21" s="66">
        <v>0</v>
      </c>
      <c r="U21" s="13"/>
      <c r="V21" s="21">
        <v>0</v>
      </c>
    </row>
    <row r="22" spans="1:23" ht="23.25" customHeight="1">
      <c r="A22" s="38" t="s">
        <v>140</v>
      </c>
      <c r="B22" s="41"/>
      <c r="E22" s="21"/>
      <c r="F22" s="67">
        <f>SUM(F20:F21)</f>
        <v>0</v>
      </c>
      <c r="G22" s="26"/>
      <c r="H22" s="67">
        <f>SUM(H20:H21)</f>
        <v>0</v>
      </c>
      <c r="I22" s="26"/>
      <c r="J22" s="67">
        <f>SUM(J20:J21)</f>
        <v>0</v>
      </c>
      <c r="K22" s="99"/>
      <c r="L22" s="67">
        <f>SUM(L20:L21)</f>
        <v>0</v>
      </c>
      <c r="M22" s="16"/>
      <c r="N22" s="67">
        <f>SUM(N20:N21)</f>
        <v>0</v>
      </c>
      <c r="O22" s="16"/>
      <c r="P22" s="67">
        <f>SUM(P20:P21)</f>
        <v>17069766</v>
      </c>
      <c r="Q22" s="16"/>
      <c r="R22" s="67">
        <f>SUM(R20:R21)</f>
        <v>17069766</v>
      </c>
      <c r="S22" s="16"/>
      <c r="T22" s="67">
        <f>SUM(T20:T21)</f>
        <v>85247</v>
      </c>
      <c r="U22" s="16"/>
      <c r="V22" s="67">
        <f>SUM(V20:V21)</f>
        <v>17155013</v>
      </c>
    </row>
    <row r="23" spans="1:23" ht="23.25" customHeight="1">
      <c r="E23" s="24"/>
      <c r="F23" s="44"/>
      <c r="G23" s="43"/>
      <c r="H23" s="43"/>
      <c r="I23" s="43"/>
      <c r="J23" s="44"/>
      <c r="K23" s="44"/>
      <c r="L23" s="44"/>
      <c r="M23" s="44"/>
      <c r="N23" s="44"/>
      <c r="O23" s="43"/>
      <c r="P23" s="18"/>
      <c r="Q23" s="44"/>
      <c r="R23" s="18"/>
      <c r="S23" s="44"/>
      <c r="T23" s="18"/>
      <c r="U23" s="44"/>
      <c r="V23" s="18"/>
    </row>
    <row r="24" spans="1:23" ht="23.25" customHeight="1" thickBot="1">
      <c r="A24" s="46" t="s">
        <v>178</v>
      </c>
      <c r="B24" s="4"/>
      <c r="C24" s="4"/>
      <c r="D24" s="4"/>
      <c r="E24" s="24"/>
      <c r="F24" s="30">
        <f>F11+F17+F22</f>
        <v>300000000</v>
      </c>
      <c r="G24" s="12"/>
      <c r="H24" s="30">
        <f>H11+H17+H22</f>
        <v>137109509</v>
      </c>
      <c r="I24" s="12"/>
      <c r="J24" s="30">
        <f>J11+J17+J22</f>
        <v>130891299</v>
      </c>
      <c r="K24" s="15"/>
      <c r="L24" s="30">
        <f>L11+L17+L22</f>
        <v>15954884</v>
      </c>
      <c r="M24" s="15"/>
      <c r="N24" s="30">
        <f>N11+N17+N22</f>
        <v>7498303</v>
      </c>
      <c r="O24" s="12"/>
      <c r="P24" s="30">
        <f>P11+P17+P22</f>
        <v>122971354</v>
      </c>
      <c r="Q24" s="12"/>
      <c r="R24" s="30">
        <f>R11+R17+R22</f>
        <v>714425349</v>
      </c>
      <c r="S24" s="12"/>
      <c r="T24" s="30">
        <f>T11+T17+T22</f>
        <v>2016796</v>
      </c>
      <c r="U24" s="12"/>
      <c r="V24" s="30">
        <f>V11+V17+V22</f>
        <v>716442145</v>
      </c>
    </row>
    <row r="25" spans="1:23" ht="23.25" customHeight="1" thickTop="1">
      <c r="F25" s="142"/>
      <c r="H25" s="135"/>
    </row>
    <row r="26" spans="1:23" ht="23.25" customHeight="1">
      <c r="L26" s="141">
        <f>L24-'BS-3-5'!D75</f>
        <v>0</v>
      </c>
    </row>
    <row r="27" spans="1:23" ht="23.25" customHeight="1">
      <c r="V27" s="141">
        <f>V24-'BS-3-5'!D82</f>
        <v>0</v>
      </c>
    </row>
  </sheetData>
  <mergeCells count="3">
    <mergeCell ref="F4:V4"/>
    <mergeCell ref="N6:P6"/>
    <mergeCell ref="F9:V9"/>
  </mergeCells>
  <pageMargins left="0.8" right="0.8" top="0.48" bottom="0.5" header="0.5" footer="0.5"/>
  <pageSetup paperSize="9" scale="73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4"/>
  <sheetViews>
    <sheetView view="pageBreakPreview" topLeftCell="A7" zoomScale="80" zoomScaleNormal="60" zoomScaleSheetLayoutView="80" workbookViewId="0">
      <selection activeCell="V20" sqref="V20"/>
    </sheetView>
  </sheetViews>
  <sheetFormatPr defaultColWidth="9.09765625" defaultRowHeight="23.25" customHeight="1"/>
  <cols>
    <col min="1" max="2" width="2.3984375" style="5" customWidth="1"/>
    <col min="3" max="3" width="45.19921875" style="5" customWidth="1"/>
    <col min="4" max="4" width="1.59765625" style="5" customWidth="1"/>
    <col min="5" max="5" width="10.09765625" style="5" customWidth="1"/>
    <col min="6" max="6" width="1.59765625" style="3" customWidth="1"/>
    <col min="7" max="7" width="16.69921875" style="5" customWidth="1"/>
    <col min="8" max="8" width="1.69921875" style="5" customWidth="1"/>
    <col min="9" max="9" width="16.69921875" style="5" customWidth="1"/>
    <col min="10" max="10" width="1.59765625" style="3" customWidth="1"/>
    <col min="11" max="11" width="16.69921875" style="3" customWidth="1"/>
    <col min="12" max="12" width="1.59765625" style="3" customWidth="1"/>
    <col min="13" max="13" width="16.69921875" style="141" customWidth="1"/>
    <col min="14" max="14" width="1.59765625" style="3" customWidth="1"/>
    <col min="15" max="15" width="16.69921875" style="141" customWidth="1"/>
    <col min="16" max="16" width="1.59765625" style="3" customWidth="1"/>
    <col min="17" max="17" width="16.69921875" style="141" customWidth="1"/>
    <col min="18" max="18" width="13.3984375" style="3" customWidth="1"/>
    <col min="19" max="19" width="15.09765625" style="3" bestFit="1" customWidth="1"/>
    <col min="20" max="20" width="12.8984375" style="3" customWidth="1"/>
    <col min="21" max="16384" width="9.09765625" style="3"/>
  </cols>
  <sheetData>
    <row r="1" spans="1:17" ht="23.25" customHeight="1">
      <c r="A1" s="22" t="s">
        <v>0</v>
      </c>
      <c r="B1" s="1"/>
      <c r="C1" s="1"/>
      <c r="D1" s="1"/>
      <c r="E1" s="1"/>
      <c r="F1" s="2"/>
      <c r="G1" s="1"/>
      <c r="H1" s="1"/>
      <c r="I1" s="1"/>
      <c r="J1" s="2"/>
      <c r="K1" s="2"/>
      <c r="L1" s="2"/>
      <c r="M1" s="134"/>
      <c r="N1" s="2"/>
      <c r="O1" s="134"/>
      <c r="P1" s="2"/>
      <c r="Q1" s="134"/>
    </row>
    <row r="2" spans="1:17" ht="23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5"/>
      <c r="N2" s="115"/>
      <c r="O2" s="115"/>
      <c r="P2" s="115"/>
      <c r="Q2" s="115"/>
    </row>
    <row r="3" spans="1:17" s="70" customFormat="1" ht="20.149999999999999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143"/>
      <c r="N3" s="143"/>
      <c r="O3" s="143"/>
      <c r="P3" s="143"/>
      <c r="Q3" s="143"/>
    </row>
    <row r="4" spans="1:17" ht="23.25" customHeight="1">
      <c r="A4" s="55"/>
      <c r="B4" s="55"/>
      <c r="C4" s="55"/>
      <c r="D4" s="55"/>
      <c r="E4" s="55"/>
      <c r="F4" s="55"/>
      <c r="G4" s="166" t="s">
        <v>3</v>
      </c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ht="23.25" customHeight="1">
      <c r="A5" s="4"/>
      <c r="B5" s="4"/>
      <c r="C5" s="4"/>
      <c r="D5" s="4"/>
      <c r="E5" s="105"/>
      <c r="F5" s="135"/>
      <c r="G5" s="105"/>
      <c r="H5" s="105"/>
      <c r="I5" s="105"/>
      <c r="J5" s="135"/>
      <c r="K5" s="135"/>
      <c r="L5" s="135"/>
      <c r="M5" s="167" t="s">
        <v>81</v>
      </c>
      <c r="N5" s="167"/>
      <c r="O5" s="167"/>
      <c r="P5" s="105"/>
      <c r="Q5" s="3"/>
    </row>
    <row r="6" spans="1:17" ht="23.25" customHeight="1">
      <c r="E6" s="106"/>
      <c r="F6" s="105"/>
      <c r="G6" s="138" t="s">
        <v>142</v>
      </c>
      <c r="H6" s="106"/>
      <c r="I6" s="138" t="s">
        <v>143</v>
      </c>
      <c r="J6" s="105"/>
      <c r="K6" s="137" t="s">
        <v>114</v>
      </c>
      <c r="L6" s="105"/>
      <c r="M6" s="105" t="s">
        <v>101</v>
      </c>
      <c r="P6" s="105"/>
      <c r="Q6" s="106" t="s">
        <v>96</v>
      </c>
    </row>
    <row r="7" spans="1:17" ht="23.25" customHeight="1">
      <c r="E7" s="71" t="s">
        <v>6</v>
      </c>
      <c r="F7" s="105"/>
      <c r="G7" s="106" t="s">
        <v>103</v>
      </c>
      <c r="H7" s="106"/>
      <c r="I7" s="106" t="s">
        <v>104</v>
      </c>
      <c r="J7" s="105"/>
      <c r="K7" s="137" t="s">
        <v>115</v>
      </c>
      <c r="L7" s="105"/>
      <c r="M7" s="105" t="s">
        <v>107</v>
      </c>
      <c r="N7" s="105"/>
      <c r="O7" s="106" t="s">
        <v>108</v>
      </c>
      <c r="P7" s="105"/>
      <c r="Q7" s="106" t="s">
        <v>111</v>
      </c>
    </row>
    <row r="8" spans="1:17" ht="23.25" customHeight="1">
      <c r="A8" s="4"/>
      <c r="B8" s="4"/>
      <c r="C8" s="4"/>
      <c r="D8" s="4"/>
      <c r="E8" s="4"/>
      <c r="F8" s="4"/>
      <c r="G8" s="165" t="s">
        <v>8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</row>
    <row r="9" spans="1:17" ht="23.25" customHeight="1">
      <c r="A9" s="46" t="s">
        <v>181</v>
      </c>
      <c r="B9" s="4"/>
      <c r="C9" s="4"/>
      <c r="D9" s="4"/>
      <c r="E9" s="4"/>
      <c r="F9" s="139"/>
      <c r="G9" s="4"/>
      <c r="H9" s="4"/>
      <c r="I9" s="4"/>
      <c r="J9" s="139"/>
      <c r="K9" s="139"/>
      <c r="L9" s="139"/>
      <c r="M9" s="139"/>
      <c r="N9" s="139"/>
      <c r="O9" s="139"/>
      <c r="P9" s="139"/>
      <c r="Q9" s="139"/>
    </row>
    <row r="10" spans="1:17" ht="23.25" customHeight="1">
      <c r="A10" s="4" t="s">
        <v>138</v>
      </c>
      <c r="B10" s="4"/>
      <c r="C10" s="4"/>
      <c r="D10" s="4"/>
      <c r="E10" s="24"/>
      <c r="F10" s="139"/>
      <c r="G10" s="15">
        <v>300000000</v>
      </c>
      <c r="H10" s="15"/>
      <c r="I10" s="15">
        <v>137109509</v>
      </c>
      <c r="J10" s="12"/>
      <c r="K10" s="12">
        <v>12066566</v>
      </c>
      <c r="L10" s="12"/>
      <c r="M10" s="15">
        <v>7148303</v>
      </c>
      <c r="N10" s="12"/>
      <c r="O10" s="20">
        <v>167252750</v>
      </c>
      <c r="P10" s="12"/>
      <c r="Q10" s="15">
        <f>SUM(G10:O10)</f>
        <v>623577128</v>
      </c>
    </row>
    <row r="11" spans="1:17" ht="11.15" customHeight="1">
      <c r="A11" s="4"/>
      <c r="B11" s="4"/>
      <c r="C11" s="4"/>
      <c r="D11" s="4"/>
      <c r="E11" s="24"/>
      <c r="F11" s="12"/>
      <c r="G11" s="15"/>
      <c r="H11" s="15"/>
      <c r="I11" s="15"/>
      <c r="J11" s="12"/>
      <c r="K11" s="12"/>
      <c r="L11" s="12"/>
      <c r="M11" s="15"/>
      <c r="N11" s="12"/>
      <c r="O11" s="20"/>
      <c r="P11" s="12"/>
      <c r="Q11" s="15"/>
    </row>
    <row r="12" spans="1:17" ht="23.25" customHeight="1">
      <c r="A12" s="38" t="s">
        <v>112</v>
      </c>
      <c r="B12" s="39"/>
      <c r="C12" s="4"/>
      <c r="D12" s="4"/>
      <c r="E12" s="24"/>
      <c r="F12" s="12"/>
      <c r="G12" s="15"/>
      <c r="H12" s="15"/>
      <c r="I12" s="15"/>
      <c r="J12" s="12"/>
      <c r="K12" s="12"/>
      <c r="L12" s="12"/>
      <c r="M12" s="15"/>
      <c r="N12" s="12"/>
      <c r="O12" s="20"/>
      <c r="P12" s="12"/>
      <c r="Q12" s="15"/>
    </row>
    <row r="13" spans="1:17" ht="23.25" customHeight="1">
      <c r="A13" s="3"/>
      <c r="B13" s="40" t="s">
        <v>132</v>
      </c>
      <c r="C13" s="4"/>
      <c r="D13" s="4"/>
      <c r="E13" s="24"/>
      <c r="F13" s="12"/>
      <c r="G13" s="18"/>
      <c r="H13" s="18"/>
      <c r="I13" s="18"/>
      <c r="J13" s="12"/>
      <c r="K13" s="12"/>
      <c r="L13" s="12"/>
      <c r="M13" s="18"/>
      <c r="N13" s="12"/>
      <c r="O13" s="21"/>
      <c r="P13" s="12"/>
      <c r="Q13" s="15"/>
    </row>
    <row r="14" spans="1:17" ht="23.25" customHeight="1">
      <c r="A14" s="3"/>
      <c r="B14" s="103" t="s">
        <v>131</v>
      </c>
      <c r="C14" s="39"/>
      <c r="D14" s="39"/>
      <c r="E14" s="24"/>
      <c r="F14" s="12"/>
      <c r="G14" s="66">
        <v>0</v>
      </c>
      <c r="H14" s="56"/>
      <c r="I14" s="66">
        <v>0</v>
      </c>
      <c r="J14" s="12"/>
      <c r="K14" s="54">
        <f>'SH-Conso 10'!L15</f>
        <v>2376046</v>
      </c>
      <c r="L14" s="12"/>
      <c r="M14" s="66">
        <v>0</v>
      </c>
      <c r="N14" s="12"/>
      <c r="O14" s="66">
        <v>0</v>
      </c>
      <c r="P14" s="12"/>
      <c r="Q14" s="18">
        <f>SUM(G14,I14,K14,M14,O14)</f>
        <v>2376046</v>
      </c>
    </row>
    <row r="15" spans="1:17" ht="23.25" customHeight="1">
      <c r="A15" s="3"/>
      <c r="B15" s="103" t="s">
        <v>158</v>
      </c>
      <c r="C15" s="39"/>
      <c r="D15" s="39"/>
      <c r="E15" s="24">
        <v>7</v>
      </c>
      <c r="F15" s="12"/>
      <c r="G15" s="66">
        <v>0</v>
      </c>
      <c r="H15" s="56"/>
      <c r="I15" s="66">
        <v>0</v>
      </c>
      <c r="J15" s="12"/>
      <c r="K15" s="66">
        <f>'SH-Conso 10'!L16</f>
        <v>0</v>
      </c>
      <c r="L15" s="12"/>
      <c r="M15" s="66">
        <v>0</v>
      </c>
      <c r="N15" s="12"/>
      <c r="O15" s="66">
        <v>-7980000</v>
      </c>
      <c r="P15" s="12"/>
      <c r="Q15" s="18">
        <f>SUM(G15,I15,K15,M15,O15)</f>
        <v>-7980000</v>
      </c>
    </row>
    <row r="16" spans="1:17" ht="23.25" customHeight="1">
      <c r="A16" s="38" t="s">
        <v>159</v>
      </c>
      <c r="B16" s="3"/>
      <c r="C16" s="39"/>
      <c r="D16" s="39"/>
      <c r="E16" s="24"/>
      <c r="F16" s="12"/>
      <c r="G16" s="67">
        <f>SUM(G14:G15)</f>
        <v>0</v>
      </c>
      <c r="H16" s="15"/>
      <c r="I16" s="67">
        <f>SUM(I14:I15)</f>
        <v>0</v>
      </c>
      <c r="J16" s="99"/>
      <c r="K16" s="67">
        <f>SUM(K14:K15)</f>
        <v>2376046</v>
      </c>
      <c r="L16" s="12"/>
      <c r="M16" s="67">
        <f>SUM(M14:M15)</f>
        <v>0</v>
      </c>
      <c r="N16" s="12"/>
      <c r="O16" s="67">
        <f>SUM(O14:O15)</f>
        <v>-7980000</v>
      </c>
      <c r="P16" s="12"/>
      <c r="Q16" s="29">
        <f>SUM(G16,I16,K16,M16,O16)</f>
        <v>-5603954</v>
      </c>
    </row>
    <row r="17" spans="1:20" ht="11.15" customHeight="1">
      <c r="A17" s="3"/>
      <c r="B17" s="3"/>
      <c r="C17" s="39"/>
      <c r="D17" s="39"/>
      <c r="E17" s="24"/>
      <c r="F17" s="12"/>
      <c r="G17" s="18"/>
      <c r="H17" s="18"/>
      <c r="I17" s="18"/>
      <c r="J17" s="12"/>
      <c r="K17" s="12"/>
      <c r="L17" s="12"/>
      <c r="M17" s="18"/>
      <c r="N17" s="12"/>
      <c r="O17" s="21"/>
      <c r="P17" s="12"/>
      <c r="Q17" s="15"/>
    </row>
    <row r="18" spans="1:20" ht="23.25" customHeight="1">
      <c r="A18" s="38" t="s">
        <v>113</v>
      </c>
      <c r="B18" s="3"/>
      <c r="C18" s="39"/>
      <c r="D18" s="39"/>
      <c r="E18" s="24"/>
      <c r="F18" s="12"/>
      <c r="G18" s="18"/>
      <c r="H18" s="18"/>
      <c r="I18" s="18"/>
      <c r="J18" s="12"/>
      <c r="K18" s="12"/>
      <c r="L18" s="12"/>
      <c r="M18" s="18"/>
      <c r="N18" s="12"/>
      <c r="O18" s="21"/>
      <c r="P18" s="12"/>
      <c r="Q18" s="15"/>
    </row>
    <row r="19" spans="1:20" ht="23.25" customHeight="1">
      <c r="A19" s="3"/>
      <c r="B19" s="41" t="s">
        <v>141</v>
      </c>
      <c r="C19" s="39"/>
      <c r="D19" s="39"/>
      <c r="E19" s="24"/>
      <c r="F19" s="12"/>
      <c r="G19" s="66">
        <v>0</v>
      </c>
      <c r="H19" s="56"/>
      <c r="I19" s="66">
        <v>0</v>
      </c>
      <c r="J19" s="12"/>
      <c r="K19" s="66">
        <v>0</v>
      </c>
      <c r="L19" s="12"/>
      <c r="M19" s="66">
        <v>0</v>
      </c>
      <c r="N19" s="12"/>
      <c r="O19" s="56">
        <f>'PL 6-9'!I81</f>
        <v>6659163</v>
      </c>
      <c r="P19" s="12"/>
      <c r="Q19" s="18">
        <f>SUM(G19,I19,K19,M19,O19)</f>
        <v>6659163</v>
      </c>
    </row>
    <row r="20" spans="1:20" ht="23.25" customHeight="1">
      <c r="B20" s="41" t="s">
        <v>30</v>
      </c>
      <c r="E20" s="21"/>
      <c r="F20" s="16"/>
      <c r="G20" s="66">
        <v>0</v>
      </c>
      <c r="H20" s="56"/>
      <c r="I20" s="66">
        <v>0</v>
      </c>
      <c r="J20" s="13"/>
      <c r="K20" s="66">
        <v>0</v>
      </c>
      <c r="L20" s="13"/>
      <c r="M20" s="66">
        <v>0</v>
      </c>
      <c r="N20" s="16"/>
      <c r="O20" s="66">
        <v>0</v>
      </c>
      <c r="P20" s="13"/>
      <c r="Q20" s="66">
        <f>SUM(G20,I20,K20,M20,O20)</f>
        <v>0</v>
      </c>
      <c r="R20" s="6"/>
      <c r="S20" s="8"/>
    </row>
    <row r="21" spans="1:20" ht="23.25" customHeight="1">
      <c r="A21" s="38" t="s">
        <v>140</v>
      </c>
      <c r="B21" s="41"/>
      <c r="E21" s="21"/>
      <c r="F21" s="16"/>
      <c r="G21" s="67">
        <f>SUM(G19:G20)</f>
        <v>0</v>
      </c>
      <c r="H21" s="74"/>
      <c r="I21" s="67">
        <f>SUM(I19:I20)</f>
        <v>0</v>
      </c>
      <c r="J21" s="99"/>
      <c r="K21" s="67">
        <f>SUM(K19:K20)</f>
        <v>0</v>
      </c>
      <c r="L21" s="16"/>
      <c r="M21" s="67">
        <f>SUM(M19:M20)</f>
        <v>0</v>
      </c>
      <c r="N21" s="16"/>
      <c r="O21" s="29">
        <f>SUM(O19:O20)</f>
        <v>6659163</v>
      </c>
      <c r="P21" s="13"/>
      <c r="Q21" s="29">
        <f>SUM(G21,I21,K21,M21,O21)</f>
        <v>6659163</v>
      </c>
      <c r="R21" s="6"/>
      <c r="S21" s="8"/>
    </row>
    <row r="22" spans="1:20" ht="11.15" customHeight="1">
      <c r="A22" s="38"/>
      <c r="B22" s="41"/>
      <c r="E22" s="21"/>
      <c r="F22" s="16"/>
      <c r="G22" s="21"/>
      <c r="H22" s="21"/>
      <c r="I22" s="21"/>
      <c r="J22" s="16"/>
      <c r="K22" s="16"/>
      <c r="L22" s="16"/>
      <c r="M22" s="21"/>
      <c r="N22" s="16"/>
      <c r="O22" s="17"/>
      <c r="P22" s="13"/>
      <c r="Q22" s="15"/>
      <c r="R22" s="6"/>
      <c r="S22" s="8"/>
    </row>
    <row r="23" spans="1:20" ht="23.25" customHeight="1" thickBot="1">
      <c r="A23" s="4" t="s">
        <v>177</v>
      </c>
      <c r="B23" s="4"/>
      <c r="C23" s="4"/>
      <c r="D23" s="4"/>
      <c r="E23" s="24"/>
      <c r="F23" s="12"/>
      <c r="G23" s="30">
        <f>G10+G16+G21</f>
        <v>300000000</v>
      </c>
      <c r="H23" s="15"/>
      <c r="I23" s="30">
        <f>I10+I16+I21</f>
        <v>137109509</v>
      </c>
      <c r="J23" s="15"/>
      <c r="K23" s="30">
        <f>K10+K16+K21</f>
        <v>14442612</v>
      </c>
      <c r="L23" s="12"/>
      <c r="M23" s="30">
        <f>M10+M16+M21</f>
        <v>7148303</v>
      </c>
      <c r="N23" s="12"/>
      <c r="O23" s="30">
        <f>O10+O16+O21</f>
        <v>165931913</v>
      </c>
      <c r="P23" s="12"/>
      <c r="Q23" s="30">
        <f>Q10+Q16+Q21</f>
        <v>624632337</v>
      </c>
      <c r="R23" s="7"/>
      <c r="S23" s="8"/>
      <c r="T23" s="7"/>
    </row>
    <row r="24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6"/>
  <sheetViews>
    <sheetView view="pageBreakPreview" topLeftCell="A13" zoomScale="80" zoomScaleNormal="60" zoomScaleSheetLayoutView="80" workbookViewId="0">
      <selection activeCell="B12" sqref="B12"/>
    </sheetView>
  </sheetViews>
  <sheetFormatPr defaultColWidth="9.09765625" defaultRowHeight="23.25" customHeight="1"/>
  <cols>
    <col min="1" max="2" width="2.3984375" style="5" customWidth="1"/>
    <col min="3" max="3" width="45.19921875" style="5" customWidth="1"/>
    <col min="4" max="4" width="1.59765625" style="5" customWidth="1"/>
    <col min="5" max="5" width="10.09765625" style="5" customWidth="1"/>
    <col min="6" max="6" width="1.59765625" style="3" customWidth="1"/>
    <col min="7" max="7" width="16.69921875" style="5" customWidth="1"/>
    <col min="8" max="8" width="1.69921875" style="5" customWidth="1"/>
    <col min="9" max="9" width="16.69921875" style="5" customWidth="1"/>
    <col min="10" max="10" width="1.59765625" style="3" customWidth="1"/>
    <col min="11" max="11" width="16.69921875" style="3" customWidth="1"/>
    <col min="12" max="12" width="1.59765625" style="3" customWidth="1"/>
    <col min="13" max="13" width="16.69921875" style="141" customWidth="1"/>
    <col min="14" max="14" width="1.59765625" style="3" customWidth="1"/>
    <col min="15" max="15" width="16.69921875" style="141" customWidth="1"/>
    <col min="16" max="16" width="1.59765625" style="3" customWidth="1"/>
    <col min="17" max="17" width="16.69921875" style="141" customWidth="1"/>
    <col min="18" max="18" width="13.3984375" style="3" customWidth="1"/>
    <col min="19" max="19" width="15.09765625" style="3" bestFit="1" customWidth="1"/>
    <col min="20" max="20" width="12.8984375" style="3" customWidth="1"/>
    <col min="21" max="16384" width="9.09765625" style="3"/>
  </cols>
  <sheetData>
    <row r="1" spans="1:17" ht="23.25" customHeight="1">
      <c r="A1" s="22" t="s">
        <v>0</v>
      </c>
      <c r="B1" s="1"/>
      <c r="C1" s="1"/>
      <c r="D1" s="1"/>
      <c r="E1" s="1"/>
      <c r="F1" s="2"/>
      <c r="G1" s="1"/>
      <c r="H1" s="1"/>
      <c r="I1" s="1"/>
      <c r="J1" s="2"/>
      <c r="K1" s="2"/>
      <c r="L1" s="2"/>
      <c r="M1" s="134"/>
      <c r="N1" s="2"/>
      <c r="O1" s="134"/>
      <c r="P1" s="2"/>
      <c r="Q1" s="134"/>
    </row>
    <row r="2" spans="1:17" ht="23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5"/>
      <c r="N2" s="115"/>
      <c r="O2" s="115"/>
      <c r="P2" s="115"/>
      <c r="Q2" s="115"/>
    </row>
    <row r="3" spans="1:17" s="70" customFormat="1" ht="20.149999999999999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143"/>
      <c r="N3" s="143"/>
      <c r="O3" s="143"/>
      <c r="P3" s="143"/>
      <c r="Q3" s="143"/>
    </row>
    <row r="4" spans="1:17" ht="23.25" customHeight="1">
      <c r="A4" s="55"/>
      <c r="B4" s="55"/>
      <c r="C4" s="55"/>
      <c r="D4" s="55"/>
      <c r="E4" s="55"/>
      <c r="F4" s="55"/>
      <c r="G4" s="166" t="s">
        <v>3</v>
      </c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ht="23.25" customHeight="1">
      <c r="A5" s="4"/>
      <c r="B5" s="4"/>
      <c r="C5" s="4"/>
      <c r="D5" s="4"/>
      <c r="E5" s="105"/>
      <c r="F5" s="135"/>
      <c r="G5" s="105"/>
      <c r="H5" s="105"/>
      <c r="I5" s="105"/>
      <c r="J5" s="135"/>
      <c r="K5" s="135"/>
      <c r="L5" s="135"/>
      <c r="M5" s="167" t="s">
        <v>81</v>
      </c>
      <c r="N5" s="167"/>
      <c r="O5" s="167"/>
      <c r="P5" s="105"/>
      <c r="Q5" s="3"/>
    </row>
    <row r="6" spans="1:17" ht="23.25" customHeight="1">
      <c r="E6" s="106"/>
      <c r="F6" s="105"/>
      <c r="G6" s="138" t="s">
        <v>142</v>
      </c>
      <c r="H6" s="106"/>
      <c r="I6" s="138" t="s">
        <v>143</v>
      </c>
      <c r="J6" s="105"/>
      <c r="K6" s="137" t="s">
        <v>114</v>
      </c>
      <c r="L6" s="105"/>
      <c r="M6" s="105" t="s">
        <v>101</v>
      </c>
      <c r="P6" s="105"/>
      <c r="Q6" s="106" t="s">
        <v>96</v>
      </c>
    </row>
    <row r="7" spans="1:17" ht="23.25" customHeight="1">
      <c r="E7" s="71" t="s">
        <v>6</v>
      </c>
      <c r="F7" s="105"/>
      <c r="G7" s="106" t="s">
        <v>103</v>
      </c>
      <c r="H7" s="106"/>
      <c r="I7" s="106" t="s">
        <v>104</v>
      </c>
      <c r="J7" s="105"/>
      <c r="K7" s="137" t="s">
        <v>115</v>
      </c>
      <c r="L7" s="105"/>
      <c r="M7" s="105" t="s">
        <v>107</v>
      </c>
      <c r="N7" s="105"/>
      <c r="O7" s="106" t="s">
        <v>108</v>
      </c>
      <c r="P7" s="105"/>
      <c r="Q7" s="106" t="s">
        <v>111</v>
      </c>
    </row>
    <row r="8" spans="1:17" ht="23.25" customHeight="1">
      <c r="A8" s="4"/>
      <c r="B8" s="4"/>
      <c r="C8" s="4"/>
      <c r="D8" s="4"/>
      <c r="E8" s="4"/>
      <c r="F8" s="4"/>
      <c r="G8" s="165" t="s">
        <v>8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</row>
    <row r="9" spans="1:17" ht="23.25" customHeight="1">
      <c r="A9" s="46" t="s">
        <v>182</v>
      </c>
      <c r="B9" s="4"/>
      <c r="C9" s="4"/>
      <c r="D9" s="4"/>
      <c r="E9" s="4"/>
      <c r="F9" s="139"/>
      <c r="G9" s="4"/>
      <c r="H9" s="4"/>
      <c r="I9" s="4"/>
      <c r="J9" s="139"/>
      <c r="K9" s="139"/>
      <c r="L9" s="139"/>
      <c r="M9" s="139"/>
      <c r="N9" s="139"/>
      <c r="O9" s="139"/>
      <c r="P9" s="139"/>
      <c r="Q9" s="139"/>
    </row>
    <row r="10" spans="1:17" ht="23.25" customHeight="1">
      <c r="A10" s="46" t="s">
        <v>165</v>
      </c>
      <c r="B10" s="4"/>
      <c r="C10" s="4"/>
      <c r="D10" s="4"/>
      <c r="E10" s="24"/>
      <c r="F10" s="139"/>
      <c r="G10" s="15">
        <v>300000000</v>
      </c>
      <c r="H10" s="15"/>
      <c r="I10" s="15">
        <v>137109509</v>
      </c>
      <c r="J10" s="12"/>
      <c r="K10" s="12">
        <v>15346013</v>
      </c>
      <c r="L10" s="12"/>
      <c r="M10" s="15">
        <v>7498303</v>
      </c>
      <c r="N10" s="12"/>
      <c r="O10" s="20">
        <v>165756626</v>
      </c>
      <c r="P10" s="12"/>
      <c r="Q10" s="15">
        <f>SUM(G10:O10)</f>
        <v>625710451</v>
      </c>
    </row>
    <row r="11" spans="1:17" ht="11.15" customHeight="1">
      <c r="A11" s="4"/>
      <c r="B11" s="4"/>
      <c r="C11" s="4"/>
      <c r="D11" s="4"/>
      <c r="E11" s="24"/>
      <c r="F11" s="12"/>
      <c r="G11" s="15"/>
      <c r="H11" s="15"/>
      <c r="I11" s="15"/>
      <c r="J11" s="12"/>
      <c r="K11" s="12"/>
      <c r="L11" s="12"/>
      <c r="M11" s="15"/>
      <c r="N11" s="12"/>
      <c r="O11" s="20"/>
      <c r="P11" s="12"/>
      <c r="Q11" s="15"/>
    </row>
    <row r="12" spans="1:17" ht="23.25" customHeight="1">
      <c r="A12" s="38" t="s">
        <v>112</v>
      </c>
      <c r="B12" s="39"/>
      <c r="C12" s="4"/>
      <c r="D12" s="4"/>
      <c r="E12" s="24"/>
      <c r="F12" s="12"/>
      <c r="G12" s="15"/>
      <c r="H12" s="15"/>
      <c r="I12" s="15"/>
      <c r="J12" s="12"/>
      <c r="K12" s="12"/>
      <c r="L12" s="12"/>
      <c r="M12" s="15"/>
      <c r="N12" s="12"/>
      <c r="O12" s="20"/>
      <c r="P12" s="12"/>
      <c r="Q12" s="15"/>
    </row>
    <row r="13" spans="1:17" ht="23.25" customHeight="1">
      <c r="A13" s="3"/>
      <c r="B13" s="40" t="s">
        <v>132</v>
      </c>
      <c r="C13" s="4"/>
      <c r="D13" s="4"/>
      <c r="E13" s="24"/>
      <c r="F13" s="12"/>
      <c r="G13" s="18"/>
      <c r="H13" s="18"/>
      <c r="I13" s="18"/>
      <c r="J13" s="12"/>
      <c r="K13" s="12"/>
      <c r="L13" s="12"/>
      <c r="M13" s="18"/>
      <c r="N13" s="12"/>
      <c r="O13" s="21"/>
      <c r="P13" s="12"/>
      <c r="Q13" s="15"/>
    </row>
    <row r="14" spans="1:17" ht="23.25" customHeight="1">
      <c r="A14" s="3"/>
      <c r="B14" s="103" t="s">
        <v>131</v>
      </c>
      <c r="C14" s="39"/>
      <c r="D14" s="39"/>
      <c r="E14" s="24">
        <v>5</v>
      </c>
      <c r="F14" s="12"/>
      <c r="G14" s="66">
        <v>0</v>
      </c>
      <c r="H14" s="56"/>
      <c r="I14" s="66">
        <v>0</v>
      </c>
      <c r="J14" s="12"/>
      <c r="K14" s="54">
        <f>'SH-Conso 11'!L15</f>
        <v>608871</v>
      </c>
      <c r="L14" s="12"/>
      <c r="M14" s="66">
        <v>0</v>
      </c>
      <c r="N14" s="12"/>
      <c r="O14" s="66">
        <v>0</v>
      </c>
      <c r="P14" s="12"/>
      <c r="Q14" s="66">
        <f>SUM(G14:O14)</f>
        <v>608871</v>
      </c>
    </row>
    <row r="15" spans="1:17" ht="23.25" customHeight="1">
      <c r="A15" s="3"/>
      <c r="B15" s="103" t="s">
        <v>158</v>
      </c>
      <c r="C15" s="39"/>
      <c r="D15" s="39"/>
      <c r="E15" s="24">
        <v>7</v>
      </c>
      <c r="F15" s="12"/>
      <c r="G15" s="66">
        <v>0</v>
      </c>
      <c r="H15" s="56"/>
      <c r="I15" s="66">
        <v>0</v>
      </c>
      <c r="J15" s="12"/>
      <c r="K15" s="66">
        <v>0</v>
      </c>
      <c r="L15" s="12"/>
      <c r="M15" s="66">
        <v>0</v>
      </c>
      <c r="N15" s="12"/>
      <c r="O15" s="66">
        <f>'SH-Conso 11'!R16</f>
        <v>-15960000</v>
      </c>
      <c r="P15" s="12"/>
      <c r="Q15" s="66">
        <f>SUM(G15:O15)</f>
        <v>-15960000</v>
      </c>
    </row>
    <row r="16" spans="1:17" ht="23.25" customHeight="1">
      <c r="A16" s="38" t="s">
        <v>159</v>
      </c>
      <c r="B16" s="3"/>
      <c r="C16" s="39"/>
      <c r="D16" s="39"/>
      <c r="E16" s="24"/>
      <c r="F16" s="12"/>
      <c r="G16" s="67">
        <f>SUM(G14:G15)</f>
        <v>0</v>
      </c>
      <c r="H16" s="15"/>
      <c r="I16" s="67">
        <f>SUM(I14:I15)</f>
        <v>0</v>
      </c>
      <c r="J16" s="99"/>
      <c r="K16" s="67">
        <f>SUM(K14:K15)</f>
        <v>608871</v>
      </c>
      <c r="L16" s="12"/>
      <c r="M16" s="67">
        <f>SUM(M14:M15)</f>
        <v>0</v>
      </c>
      <c r="N16" s="12"/>
      <c r="O16" s="67">
        <f>SUM(O14:O15)</f>
        <v>-15960000</v>
      </c>
      <c r="P16" s="12"/>
      <c r="Q16" s="67">
        <f>SUM(Q14:Q15)</f>
        <v>-15351129</v>
      </c>
    </row>
    <row r="17" spans="1:20" ht="11.15" customHeight="1">
      <c r="A17" s="3"/>
      <c r="B17" s="3"/>
      <c r="C17" s="39"/>
      <c r="D17" s="39"/>
      <c r="E17" s="24"/>
      <c r="F17" s="12"/>
      <c r="G17" s="18"/>
      <c r="H17" s="18"/>
      <c r="I17" s="18"/>
      <c r="J17" s="12"/>
      <c r="K17" s="12"/>
      <c r="L17" s="12"/>
      <c r="M17" s="18"/>
      <c r="N17" s="12"/>
      <c r="O17" s="21"/>
      <c r="P17" s="12"/>
      <c r="Q17" s="15"/>
    </row>
    <row r="18" spans="1:20" ht="23.25" customHeight="1">
      <c r="A18" s="38" t="s">
        <v>113</v>
      </c>
      <c r="B18" s="3"/>
      <c r="C18" s="39"/>
      <c r="D18" s="39"/>
      <c r="E18" s="24"/>
      <c r="F18" s="12"/>
      <c r="G18" s="18"/>
      <c r="H18" s="18"/>
      <c r="I18" s="18"/>
      <c r="J18" s="12"/>
      <c r="K18" s="12"/>
      <c r="L18" s="12"/>
      <c r="M18" s="18"/>
      <c r="N18" s="12"/>
      <c r="O18" s="21"/>
      <c r="P18" s="12"/>
      <c r="Q18" s="15"/>
    </row>
    <row r="19" spans="1:20" ht="23.25" customHeight="1">
      <c r="A19" s="3"/>
      <c r="B19" s="41" t="s">
        <v>141</v>
      </c>
      <c r="C19" s="39"/>
      <c r="D19" s="39"/>
      <c r="E19" s="24"/>
      <c r="F19" s="12"/>
      <c r="G19" s="66">
        <v>0</v>
      </c>
      <c r="H19" s="56"/>
      <c r="I19" s="66">
        <v>0</v>
      </c>
      <c r="J19" s="12"/>
      <c r="K19" s="66">
        <v>0</v>
      </c>
      <c r="L19" s="12"/>
      <c r="M19" s="66">
        <v>0</v>
      </c>
      <c r="N19" s="12"/>
      <c r="O19" s="56">
        <f>'PL 6-9'!G81</f>
        <v>16388497</v>
      </c>
      <c r="P19" s="12"/>
      <c r="Q19" s="66">
        <f>SUM(G19:O19)</f>
        <v>16388497</v>
      </c>
    </row>
    <row r="20" spans="1:20" ht="23.25" customHeight="1">
      <c r="B20" s="41" t="s">
        <v>30</v>
      </c>
      <c r="E20" s="21"/>
      <c r="F20" s="16"/>
      <c r="G20" s="66">
        <v>0</v>
      </c>
      <c r="H20" s="56"/>
      <c r="I20" s="66">
        <v>0</v>
      </c>
      <c r="J20" s="13"/>
      <c r="K20" s="66">
        <v>0</v>
      </c>
      <c r="L20" s="13"/>
      <c r="M20" s="66">
        <v>0</v>
      </c>
      <c r="N20" s="16"/>
      <c r="O20" s="66">
        <v>0</v>
      </c>
      <c r="P20" s="13"/>
      <c r="Q20" s="66">
        <v>0</v>
      </c>
      <c r="R20" s="6"/>
      <c r="S20" s="8"/>
    </row>
    <row r="21" spans="1:20" ht="23.25" customHeight="1">
      <c r="A21" s="38" t="s">
        <v>140</v>
      </c>
      <c r="B21" s="41"/>
      <c r="E21" s="21"/>
      <c r="F21" s="16"/>
      <c r="G21" s="67">
        <f>SUM(G19:G20)</f>
        <v>0</v>
      </c>
      <c r="H21" s="74"/>
      <c r="I21" s="67">
        <f>SUM(I19:I20)</f>
        <v>0</v>
      </c>
      <c r="J21" s="99"/>
      <c r="K21" s="67">
        <f>SUM(K19:K20)</f>
        <v>0</v>
      </c>
      <c r="L21" s="16"/>
      <c r="M21" s="67">
        <f>SUM(M19:M20)</f>
        <v>0</v>
      </c>
      <c r="N21" s="16"/>
      <c r="O21" s="67">
        <f>SUM(O19:O20)</f>
        <v>16388497</v>
      </c>
      <c r="P21" s="13"/>
      <c r="Q21" s="67">
        <f>SUM(Q19:Q20)</f>
        <v>16388497</v>
      </c>
      <c r="R21" s="6"/>
      <c r="S21" s="8"/>
    </row>
    <row r="22" spans="1:20" ht="11.15" customHeight="1">
      <c r="A22" s="38"/>
      <c r="B22" s="41"/>
      <c r="E22" s="21"/>
      <c r="F22" s="16"/>
      <c r="G22" s="21"/>
      <c r="H22" s="21"/>
      <c r="I22" s="21"/>
      <c r="J22" s="16"/>
      <c r="K22" s="16"/>
      <c r="L22" s="16"/>
      <c r="M22" s="21"/>
      <c r="N22" s="16"/>
      <c r="O22" s="17"/>
      <c r="P22" s="13"/>
      <c r="Q22" s="15"/>
      <c r="R22" s="6"/>
      <c r="S22" s="8"/>
    </row>
    <row r="23" spans="1:20" ht="23.25" customHeight="1" thickBot="1">
      <c r="A23" s="46" t="s">
        <v>178</v>
      </c>
      <c r="B23" s="4"/>
      <c r="C23" s="4"/>
      <c r="D23" s="4"/>
      <c r="E23" s="24"/>
      <c r="F23" s="12"/>
      <c r="G23" s="30">
        <f>SUM(G10,G16,G21)</f>
        <v>300000000</v>
      </c>
      <c r="H23" s="15"/>
      <c r="I23" s="30">
        <f>SUM(I10,I16,I21)</f>
        <v>137109509</v>
      </c>
      <c r="J23" s="15"/>
      <c r="K23" s="30">
        <f>SUM(K10,K16,K21)</f>
        <v>15954884</v>
      </c>
      <c r="L23" s="12"/>
      <c r="M23" s="30">
        <f>SUM(M10,M16,M21)</f>
        <v>7498303</v>
      </c>
      <c r="N23" s="12"/>
      <c r="O23" s="30">
        <f>SUM(O10,O16,O21)</f>
        <v>166185123</v>
      </c>
      <c r="P23" s="12"/>
      <c r="Q23" s="30">
        <f>SUM(Q10,Q16,Q21)</f>
        <v>626747819</v>
      </c>
      <c r="R23" s="7"/>
      <c r="S23" s="8"/>
      <c r="T23" s="7"/>
    </row>
    <row r="24" spans="1:20" ht="23.25" customHeight="1" thickTop="1"/>
    <row r="25" spans="1:20" ht="23.25" customHeight="1">
      <c r="G25" s="142"/>
      <c r="I25" s="142"/>
      <c r="K25" s="135"/>
    </row>
    <row r="26" spans="1:20" ht="23.25" customHeight="1">
      <c r="I26" s="142">
        <f>I23-'BS-3-5'!H72</f>
        <v>0</v>
      </c>
      <c r="K26" s="160">
        <f>K23-'BS-3-5'!H75</f>
        <v>0</v>
      </c>
      <c r="M26" s="141">
        <f>M23-'BS-3-5'!H78</f>
        <v>0</v>
      </c>
      <c r="O26" s="141">
        <f>O23-'BS-3-5'!H79</f>
        <v>0</v>
      </c>
      <c r="Q26" s="141">
        <f>Q23-'BS-3-5'!H80</f>
        <v>0</v>
      </c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L82"/>
  <sheetViews>
    <sheetView topLeftCell="A55" zoomScale="90" zoomScaleNormal="90" zoomScaleSheetLayoutView="85" workbookViewId="0">
      <selection activeCell="K72" sqref="K72"/>
    </sheetView>
  </sheetViews>
  <sheetFormatPr defaultColWidth="9.09765625" defaultRowHeight="22.25" customHeight="1"/>
  <cols>
    <col min="1" max="1" width="46.8984375" style="107" customWidth="1"/>
    <col min="2" max="2" width="9.59765625" style="148" bestFit="1" customWidth="1"/>
    <col min="3" max="3" width="15.5" style="144" customWidth="1"/>
    <col min="4" max="4" width="1.09765625" style="101" customWidth="1"/>
    <col min="5" max="5" width="15" style="144" customWidth="1"/>
    <col min="6" max="6" width="1.09765625" style="102" customWidth="1"/>
    <col min="7" max="7" width="14.19921875" style="144" customWidth="1"/>
    <col min="8" max="8" width="1.09765625" style="144" customWidth="1"/>
    <col min="9" max="9" width="14.19921875" style="144" customWidth="1"/>
    <col min="10" max="10" width="15.09765625" style="101" bestFit="1" customWidth="1"/>
    <col min="11" max="11" width="25.3984375" style="101" bestFit="1" customWidth="1"/>
    <col min="12" max="12" width="36" style="101" bestFit="1" customWidth="1"/>
    <col min="13" max="13" width="7.59765625" style="101" bestFit="1" customWidth="1"/>
    <col min="14" max="15" width="8.69921875" style="101" bestFit="1" customWidth="1"/>
    <col min="16" max="16384" width="9.09765625" style="101"/>
  </cols>
  <sheetData>
    <row r="1" spans="1:11" ht="23">
      <c r="A1" s="22" t="s">
        <v>0</v>
      </c>
      <c r="B1" s="122"/>
    </row>
    <row r="2" spans="1:11" ht="22.25" customHeight="1">
      <c r="A2" s="1" t="s">
        <v>116</v>
      </c>
      <c r="B2" s="123"/>
      <c r="C2" s="101"/>
      <c r="E2" s="101"/>
      <c r="G2" s="101"/>
      <c r="H2" s="101"/>
      <c r="I2" s="101"/>
    </row>
    <row r="3" spans="1:11" ht="23">
      <c r="A3" s="1"/>
      <c r="B3" s="123"/>
      <c r="C3" s="101"/>
      <c r="E3" s="101"/>
      <c r="G3" s="101"/>
      <c r="H3" s="101"/>
      <c r="I3" s="101"/>
    </row>
    <row r="4" spans="1:11" ht="22.25" customHeight="1">
      <c r="A4" s="4"/>
      <c r="B4" s="124"/>
      <c r="C4" s="161" t="s">
        <v>2</v>
      </c>
      <c r="D4" s="161"/>
      <c r="E4" s="161"/>
      <c r="G4" s="161" t="s">
        <v>3</v>
      </c>
      <c r="H4" s="161"/>
      <c r="I4" s="161"/>
    </row>
    <row r="5" spans="1:11" ht="22.25" customHeight="1">
      <c r="A5" s="4"/>
      <c r="B5" s="124"/>
      <c r="C5" s="162" t="s">
        <v>180</v>
      </c>
      <c r="D5" s="162"/>
      <c r="E5" s="162"/>
      <c r="F5" s="73"/>
      <c r="G5" s="162" t="s">
        <v>180</v>
      </c>
      <c r="H5" s="162"/>
      <c r="I5" s="162"/>
    </row>
    <row r="6" spans="1:11" ht="22.25" customHeight="1">
      <c r="A6" s="4"/>
      <c r="B6" s="71"/>
      <c r="C6" s="162" t="s">
        <v>176</v>
      </c>
      <c r="D6" s="162"/>
      <c r="E6" s="162"/>
      <c r="F6" s="73"/>
      <c r="G6" s="162" t="s">
        <v>176</v>
      </c>
      <c r="H6" s="162"/>
      <c r="I6" s="162"/>
    </row>
    <row r="7" spans="1:11" ht="22.25" customHeight="1">
      <c r="A7" s="4"/>
      <c r="B7" s="71" t="s">
        <v>6</v>
      </c>
      <c r="C7" s="73">
        <v>2568</v>
      </c>
      <c r="D7" s="145"/>
      <c r="E7" s="73">
        <v>2567</v>
      </c>
      <c r="F7" s="71"/>
      <c r="G7" s="73">
        <v>2568</v>
      </c>
      <c r="H7" s="145"/>
      <c r="I7" s="73">
        <v>2567</v>
      </c>
    </row>
    <row r="8" spans="1:11" ht="22.25" customHeight="1">
      <c r="C8" s="168" t="s">
        <v>117</v>
      </c>
      <c r="D8" s="168"/>
      <c r="E8" s="168"/>
      <c r="F8" s="168"/>
      <c r="G8" s="168"/>
      <c r="H8" s="168"/>
      <c r="I8" s="168"/>
    </row>
    <row r="9" spans="1:11" ht="22.25" customHeight="1">
      <c r="A9" s="108" t="s">
        <v>118</v>
      </c>
      <c r="B9" s="124"/>
      <c r="C9" s="7"/>
      <c r="E9" s="7"/>
      <c r="G9" s="7"/>
      <c r="H9" s="7"/>
      <c r="I9" s="7"/>
    </row>
    <row r="10" spans="1:11" ht="22.25" customHeight="1">
      <c r="A10" s="109" t="s">
        <v>185</v>
      </c>
      <c r="B10" s="124"/>
      <c r="C10" s="9">
        <f>'PL 6-9'!C81</f>
        <v>17155013</v>
      </c>
      <c r="E10" s="9">
        <f>'PL 6-9'!E81</f>
        <v>12306709</v>
      </c>
      <c r="G10" s="9">
        <f>'PL 6-9'!G81</f>
        <v>16388497</v>
      </c>
      <c r="H10" s="54"/>
      <c r="I10" s="9">
        <f>'PL 6-9'!I81</f>
        <v>6659163</v>
      </c>
    </row>
    <row r="11" spans="1:11" ht="22.25" customHeight="1">
      <c r="A11" s="23" t="s">
        <v>197</v>
      </c>
      <c r="B11" s="71"/>
      <c r="C11" s="56"/>
      <c r="E11" s="56"/>
      <c r="G11" s="56"/>
      <c r="H11" s="64"/>
      <c r="I11" s="56"/>
    </row>
    <row r="12" spans="1:11" ht="22.25" customHeight="1">
      <c r="A12" s="100" t="s">
        <v>91</v>
      </c>
      <c r="C12" s="9">
        <v>7945681</v>
      </c>
      <c r="E12" s="9">
        <v>9459312</v>
      </c>
      <c r="G12" s="9">
        <v>196935</v>
      </c>
      <c r="H12" s="64"/>
      <c r="I12" s="9">
        <v>215491</v>
      </c>
      <c r="K12" s="111"/>
    </row>
    <row r="13" spans="1:11" ht="22.25" customHeight="1">
      <c r="A13" s="107" t="s">
        <v>18</v>
      </c>
      <c r="C13" s="9">
        <v>8111198</v>
      </c>
      <c r="E13" s="9">
        <v>10656205</v>
      </c>
      <c r="G13" s="66" t="s">
        <v>27</v>
      </c>
      <c r="H13" s="64"/>
      <c r="I13" s="66" t="s">
        <v>27</v>
      </c>
    </row>
    <row r="14" spans="1:11" ht="22.25" customHeight="1">
      <c r="A14" s="100" t="s">
        <v>160</v>
      </c>
      <c r="C14" s="9">
        <v>715819</v>
      </c>
      <c r="E14" s="9">
        <v>720973</v>
      </c>
      <c r="G14" s="66" t="s">
        <v>27</v>
      </c>
      <c r="H14" s="64"/>
      <c r="I14" s="66" t="s">
        <v>27</v>
      </c>
    </row>
    <row r="15" spans="1:11" ht="22.25" customHeight="1">
      <c r="A15" s="100" t="s">
        <v>161</v>
      </c>
      <c r="C15" s="58">
        <v>20094149</v>
      </c>
      <c r="E15" s="58">
        <v>20517372</v>
      </c>
      <c r="G15" s="66" t="s">
        <v>27</v>
      </c>
      <c r="H15" s="64"/>
      <c r="I15" s="66" t="s">
        <v>27</v>
      </c>
      <c r="J15" s="149"/>
      <c r="K15" s="149"/>
    </row>
    <row r="16" spans="1:11" ht="22.25" customHeight="1">
      <c r="A16" s="100" t="s">
        <v>162</v>
      </c>
      <c r="C16" s="58">
        <v>7514709</v>
      </c>
      <c r="E16" s="58">
        <v>7491844</v>
      </c>
      <c r="G16" s="66" t="s">
        <v>27</v>
      </c>
      <c r="H16" s="64"/>
      <c r="I16" s="66" t="s">
        <v>27</v>
      </c>
      <c r="J16" s="149"/>
      <c r="K16" s="149"/>
    </row>
    <row r="17" spans="1:12" ht="22.25" customHeight="1">
      <c r="A17" s="100" t="s">
        <v>149</v>
      </c>
      <c r="C17" s="58">
        <v>541362</v>
      </c>
      <c r="E17" s="58">
        <v>661602</v>
      </c>
      <c r="G17" s="56">
        <v>456470</v>
      </c>
      <c r="H17" s="64"/>
      <c r="I17" s="66">
        <v>418886</v>
      </c>
      <c r="J17" s="149"/>
      <c r="K17" s="149"/>
    </row>
    <row r="18" spans="1:12" ht="22.25" customHeight="1">
      <c r="A18" s="100" t="s">
        <v>193</v>
      </c>
      <c r="C18" s="58"/>
      <c r="E18" s="58"/>
      <c r="G18" s="56"/>
      <c r="H18" s="64"/>
      <c r="I18" s="66"/>
      <c r="J18" s="149"/>
      <c r="K18" s="149"/>
    </row>
    <row r="19" spans="1:12" ht="22.25" customHeight="1">
      <c r="A19" s="100" t="s">
        <v>194</v>
      </c>
      <c r="C19" s="58">
        <v>-16000</v>
      </c>
      <c r="E19" s="66" t="s">
        <v>27</v>
      </c>
      <c r="G19" s="66" t="s">
        <v>27</v>
      </c>
      <c r="H19" s="64"/>
      <c r="I19" s="66" t="s">
        <v>27</v>
      </c>
      <c r="J19" s="149"/>
      <c r="K19" s="149"/>
    </row>
    <row r="20" spans="1:12" ht="22.25" customHeight="1">
      <c r="A20" t="s">
        <v>119</v>
      </c>
      <c r="B20" s="71"/>
      <c r="C20" s="101"/>
      <c r="E20" s="101"/>
      <c r="F20" s="101"/>
      <c r="G20" s="101"/>
      <c r="H20" s="101"/>
      <c r="I20" s="101"/>
    </row>
    <row r="21" spans="1:12" ht="22.25" customHeight="1">
      <c r="A21" t="s">
        <v>120</v>
      </c>
      <c r="B21" s="71"/>
      <c r="C21" s="9">
        <v>573679</v>
      </c>
      <c r="E21" s="9">
        <v>587534</v>
      </c>
      <c r="G21" s="56">
        <v>314012</v>
      </c>
      <c r="H21" s="54"/>
      <c r="I21" s="56">
        <v>342914</v>
      </c>
    </row>
    <row r="22" spans="1:12" ht="22.25" customHeight="1">
      <c r="A22" s="47" t="s">
        <v>167</v>
      </c>
      <c r="B22" s="71">
        <v>3</v>
      </c>
      <c r="C22" s="9">
        <v>706256</v>
      </c>
      <c r="E22" s="9">
        <v>519029</v>
      </c>
      <c r="G22" s="66" t="s">
        <v>27</v>
      </c>
      <c r="H22" s="64"/>
      <c r="I22" s="66" t="s">
        <v>27</v>
      </c>
    </row>
    <row r="23" spans="1:12" ht="22.25" customHeight="1">
      <c r="A23" s="100" t="s">
        <v>189</v>
      </c>
      <c r="C23" s="9">
        <v>-392369</v>
      </c>
      <c r="E23" s="9">
        <v>-1406528</v>
      </c>
      <c r="G23" s="66" t="s">
        <v>27</v>
      </c>
      <c r="H23" s="64"/>
      <c r="I23" s="66" t="s">
        <v>27</v>
      </c>
      <c r="J23" s="149"/>
      <c r="K23" s="149"/>
    </row>
    <row r="24" spans="1:12" ht="22.25" customHeight="1">
      <c r="A24" s="100" t="s">
        <v>151</v>
      </c>
      <c r="C24" s="66">
        <v>0</v>
      </c>
      <c r="E24" s="17" t="s">
        <v>27</v>
      </c>
      <c r="G24" s="66">
        <v>-15959273</v>
      </c>
      <c r="H24" s="64"/>
      <c r="I24" s="66">
        <v>-7979636</v>
      </c>
      <c r="J24" s="149"/>
      <c r="K24" s="149"/>
    </row>
    <row r="25" spans="1:12" ht="22.25" customHeight="1">
      <c r="A25" s="100" t="s">
        <v>131</v>
      </c>
      <c r="B25" s="148">
        <v>5</v>
      </c>
      <c r="C25" s="56">
        <v>608871</v>
      </c>
      <c r="E25" s="66">
        <v>2376046</v>
      </c>
      <c r="G25" s="56">
        <v>608871</v>
      </c>
      <c r="H25" s="64"/>
      <c r="I25" s="66">
        <v>2376046</v>
      </c>
    </row>
    <row r="26" spans="1:12" ht="22.25" customHeight="1">
      <c r="A26" s="107" t="s">
        <v>121</v>
      </c>
      <c r="C26" s="66">
        <v>-308528</v>
      </c>
      <c r="E26" s="66">
        <v>-469294</v>
      </c>
      <c r="G26" s="66">
        <v>-29117</v>
      </c>
      <c r="H26" s="64"/>
      <c r="I26" s="77">
        <v>-40239</v>
      </c>
    </row>
    <row r="27" spans="1:12" ht="22.25" customHeight="1">
      <c r="A27" s="5"/>
      <c r="B27" s="124"/>
      <c r="C27" s="10">
        <f>SUM(C10:C26)</f>
        <v>63249840</v>
      </c>
      <c r="E27" s="10">
        <f>SUM(E10:E26)</f>
        <v>63420804</v>
      </c>
      <c r="G27" s="10">
        <f>SUM(G10:G26)</f>
        <v>1976395</v>
      </c>
      <c r="H27" s="54"/>
      <c r="I27" s="10">
        <f>SUM(I10:I26)</f>
        <v>1992625</v>
      </c>
    </row>
    <row r="28" spans="1:12" ht="22.25" customHeight="1">
      <c r="A28" s="110" t="s">
        <v>122</v>
      </c>
      <c r="C28" s="9"/>
      <c r="E28" s="126"/>
      <c r="G28" s="9"/>
      <c r="H28" s="54"/>
      <c r="I28" s="126"/>
    </row>
    <row r="29" spans="1:12" ht="22.25" customHeight="1">
      <c r="A29" s="111" t="s">
        <v>169</v>
      </c>
      <c r="C29" s="9">
        <v>-9552846</v>
      </c>
      <c r="E29" s="9">
        <v>15268555</v>
      </c>
      <c r="G29" s="66" t="s">
        <v>27</v>
      </c>
      <c r="H29" s="66"/>
      <c r="I29" s="66" t="s">
        <v>27</v>
      </c>
    </row>
    <row r="30" spans="1:12" ht="22.25" customHeight="1">
      <c r="A30" s="111" t="s">
        <v>39</v>
      </c>
      <c r="C30" s="9">
        <v>-3396281</v>
      </c>
      <c r="E30" s="9">
        <v>-644534</v>
      </c>
      <c r="G30" s="56">
        <v>-497215</v>
      </c>
      <c r="H30" s="64"/>
      <c r="I30" s="56">
        <v>-1481212</v>
      </c>
      <c r="J30" s="150"/>
      <c r="K30" s="151"/>
      <c r="L30" s="152"/>
    </row>
    <row r="31" spans="1:12" ht="22.25" customHeight="1">
      <c r="A31" s="101" t="s">
        <v>40</v>
      </c>
      <c r="C31" s="9">
        <v>19969507</v>
      </c>
      <c r="E31" s="9">
        <v>25421608</v>
      </c>
      <c r="G31" s="66" t="s">
        <v>27</v>
      </c>
      <c r="H31" s="66"/>
      <c r="I31" s="66" t="s">
        <v>27</v>
      </c>
    </row>
    <row r="32" spans="1:12" ht="22.25" customHeight="1">
      <c r="A32" s="101" t="s">
        <v>41</v>
      </c>
      <c r="C32" s="9">
        <v>792849</v>
      </c>
      <c r="E32" s="9">
        <v>956499</v>
      </c>
      <c r="G32" s="9">
        <v>-40124</v>
      </c>
      <c r="H32" s="54"/>
      <c r="I32" s="9">
        <v>-12625</v>
      </c>
    </row>
    <row r="33" spans="1:12" ht="22.25" customHeight="1">
      <c r="A33" s="101" t="s">
        <v>50</v>
      </c>
      <c r="C33" s="56">
        <v>-18763</v>
      </c>
      <c r="E33" s="56">
        <v>190000</v>
      </c>
      <c r="G33" s="66" t="s">
        <v>27</v>
      </c>
      <c r="H33" s="66"/>
      <c r="I33" s="66" t="s">
        <v>27</v>
      </c>
    </row>
    <row r="34" spans="1:12" ht="22.25" customHeight="1">
      <c r="A34" s="101" t="s">
        <v>123</v>
      </c>
      <c r="C34" s="9">
        <v>-23938998</v>
      </c>
      <c r="E34" s="9">
        <v>20077498</v>
      </c>
      <c r="G34" s="66" t="s">
        <v>27</v>
      </c>
      <c r="H34" s="66"/>
      <c r="I34" s="66" t="s">
        <v>27</v>
      </c>
      <c r="K34" s="152"/>
    </row>
    <row r="35" spans="1:12" ht="22.25" customHeight="1">
      <c r="A35" s="111" t="s">
        <v>57</v>
      </c>
      <c r="C35" s="9">
        <v>4115599</v>
      </c>
      <c r="E35" s="9">
        <v>-1532368</v>
      </c>
      <c r="G35" s="9">
        <v>-818292</v>
      </c>
      <c r="H35" s="54"/>
      <c r="I35" s="9">
        <v>303676</v>
      </c>
      <c r="K35" s="152"/>
      <c r="L35" s="152"/>
    </row>
    <row r="36" spans="1:12" ht="22.25" customHeight="1">
      <c r="A36" s="101" t="s">
        <v>63</v>
      </c>
      <c r="C36" s="9">
        <v>68799</v>
      </c>
      <c r="E36" s="9">
        <v>-2709839</v>
      </c>
      <c r="G36" s="9">
        <v>-13631</v>
      </c>
      <c r="H36" s="54"/>
      <c r="I36" s="9">
        <v>-46481</v>
      </c>
    </row>
    <row r="37" spans="1:12" ht="22.25" customHeight="1">
      <c r="A37" s="47" t="s">
        <v>190</v>
      </c>
      <c r="B37" s="71"/>
      <c r="C37" s="10">
        <f>SUM(C27:C36)</f>
        <v>51289706</v>
      </c>
      <c r="E37" s="10">
        <f>SUM(E29:E36)+E27</f>
        <v>120448223</v>
      </c>
      <c r="G37" s="10">
        <f>SUM(G27:G36)</f>
        <v>607133</v>
      </c>
      <c r="H37" s="54"/>
      <c r="I37" s="10">
        <f>SUM(I29:I36)+I27</f>
        <v>755983</v>
      </c>
    </row>
    <row r="38" spans="1:12" ht="22.25" customHeight="1">
      <c r="A38" t="s">
        <v>191</v>
      </c>
      <c r="B38" s="71"/>
      <c r="C38" s="9">
        <v>-7061773</v>
      </c>
      <c r="E38" s="9">
        <v>-9010868</v>
      </c>
      <c r="G38" s="9">
        <v>-316151</v>
      </c>
      <c r="H38" s="54"/>
      <c r="I38" s="9">
        <v>-6633</v>
      </c>
    </row>
    <row r="39" spans="1:12" ht="22.25" customHeight="1">
      <c r="A39" s="46" t="s">
        <v>192</v>
      </c>
      <c r="B39" s="71"/>
      <c r="C39" s="11">
        <f>SUM(C37:C38)</f>
        <v>44227933</v>
      </c>
      <c r="E39" s="11">
        <f>SUM(E37:E38)</f>
        <v>111437355</v>
      </c>
      <c r="G39" s="11">
        <f>SUM(G37:G38)</f>
        <v>290982</v>
      </c>
      <c r="H39" s="12"/>
      <c r="I39" s="11">
        <f>SUM(I37:I38)</f>
        <v>749350</v>
      </c>
    </row>
    <row r="40" spans="1:12" ht="23">
      <c r="A40" s="22" t="s">
        <v>0</v>
      </c>
      <c r="B40" s="122"/>
    </row>
    <row r="41" spans="1:12" ht="22.25" customHeight="1">
      <c r="A41" s="1" t="s">
        <v>116</v>
      </c>
      <c r="B41" s="123"/>
      <c r="C41" s="101"/>
      <c r="E41" s="101"/>
      <c r="G41" s="101"/>
      <c r="H41" s="101"/>
      <c r="I41" s="101"/>
    </row>
    <row r="42" spans="1:12" ht="23">
      <c r="A42" s="1"/>
      <c r="B42" s="124"/>
      <c r="C42" s="161"/>
      <c r="D42" s="161"/>
      <c r="E42" s="161"/>
      <c r="G42" s="161"/>
      <c r="H42" s="161"/>
      <c r="I42" s="161"/>
    </row>
    <row r="43" spans="1:12" ht="22.25" customHeight="1">
      <c r="A43" s="4"/>
      <c r="B43" s="124"/>
      <c r="C43" s="161" t="s">
        <v>2</v>
      </c>
      <c r="D43" s="161"/>
      <c r="E43" s="161"/>
      <c r="G43" s="161" t="s">
        <v>3</v>
      </c>
      <c r="H43" s="161"/>
      <c r="I43" s="161"/>
    </row>
    <row r="44" spans="1:12" ht="22.25" customHeight="1">
      <c r="A44" s="4"/>
      <c r="B44" s="124"/>
      <c r="C44" s="162" t="s">
        <v>180</v>
      </c>
      <c r="D44" s="162"/>
      <c r="E44" s="162"/>
      <c r="F44" s="73"/>
      <c r="G44" s="162" t="s">
        <v>180</v>
      </c>
      <c r="H44" s="162"/>
      <c r="I44" s="162"/>
    </row>
    <row r="45" spans="1:12" ht="22.25" customHeight="1">
      <c r="A45" s="4"/>
      <c r="B45" s="71"/>
      <c r="C45" s="162" t="s">
        <v>176</v>
      </c>
      <c r="D45" s="162"/>
      <c r="E45" s="162"/>
      <c r="F45" s="73"/>
      <c r="G45" s="162" t="s">
        <v>176</v>
      </c>
      <c r="H45" s="162"/>
      <c r="I45" s="162"/>
    </row>
    <row r="46" spans="1:12" ht="22.25" customHeight="1">
      <c r="A46" s="4"/>
      <c r="B46" s="71" t="s">
        <v>6</v>
      </c>
      <c r="C46" s="73">
        <v>2568</v>
      </c>
      <c r="D46" s="145"/>
      <c r="E46" s="73">
        <v>2567</v>
      </c>
      <c r="F46" s="71"/>
      <c r="G46" s="73">
        <v>2568</v>
      </c>
      <c r="H46" s="145"/>
      <c r="I46" s="73">
        <v>2567</v>
      </c>
    </row>
    <row r="47" spans="1:12" ht="22.25" customHeight="1">
      <c r="C47" s="168" t="s">
        <v>117</v>
      </c>
      <c r="D47" s="168"/>
      <c r="E47" s="168"/>
      <c r="F47" s="168"/>
      <c r="G47" s="168"/>
      <c r="H47" s="168"/>
      <c r="I47" s="168"/>
    </row>
    <row r="48" spans="1:12" ht="22.25" customHeight="1">
      <c r="A48" s="108" t="s">
        <v>124</v>
      </c>
      <c r="B48" s="124"/>
      <c r="C48" s="9"/>
      <c r="E48" s="9"/>
      <c r="G48" s="9"/>
      <c r="H48" s="54"/>
      <c r="I48" s="9"/>
    </row>
    <row r="49" spans="1:12" ht="22.25" customHeight="1">
      <c r="A49" t="s">
        <v>166</v>
      </c>
      <c r="B49" s="71"/>
      <c r="C49" s="9">
        <v>-1326642</v>
      </c>
      <c r="E49" s="9">
        <v>-5130791</v>
      </c>
      <c r="G49" s="66" t="s">
        <v>27</v>
      </c>
      <c r="H49" s="66"/>
      <c r="I49" s="66" t="s">
        <v>27</v>
      </c>
      <c r="J49" s="149"/>
      <c r="K49" s="149"/>
      <c r="L49" s="153"/>
    </row>
    <row r="50" spans="1:12" ht="22.25" customHeight="1">
      <c r="A50" t="s">
        <v>170</v>
      </c>
      <c r="B50" s="71"/>
      <c r="C50" s="9">
        <v>2382590</v>
      </c>
      <c r="E50" s="9">
        <v>2629904</v>
      </c>
      <c r="G50" s="66" t="s">
        <v>27</v>
      </c>
      <c r="H50" s="66"/>
      <c r="I50" s="66" t="s">
        <v>27</v>
      </c>
      <c r="J50" s="149"/>
      <c r="K50" s="149"/>
      <c r="L50" s="153"/>
    </row>
    <row r="51" spans="1:12" ht="22.25" customHeight="1">
      <c r="A51" s="112" t="s">
        <v>125</v>
      </c>
      <c r="B51" s="71"/>
      <c r="C51" s="54">
        <v>-803410</v>
      </c>
      <c r="E51" s="54">
        <v>-692140</v>
      </c>
      <c r="G51" s="64">
        <v>-735290</v>
      </c>
      <c r="H51" s="64"/>
      <c r="I51" s="64">
        <v>-631495</v>
      </c>
    </row>
    <row r="52" spans="1:12" ht="22.25" hidden="1" customHeight="1">
      <c r="A52" t="s">
        <v>152</v>
      </c>
      <c r="B52" s="71"/>
      <c r="C52" s="18"/>
      <c r="E52" s="18" t="s">
        <v>27</v>
      </c>
      <c r="G52" s="64"/>
      <c r="H52" s="64"/>
      <c r="I52" s="64" t="s">
        <v>27</v>
      </c>
    </row>
    <row r="53" spans="1:12" ht="22.25" hidden="1" customHeight="1">
      <c r="A53" t="s">
        <v>155</v>
      </c>
      <c r="B53" s="71"/>
      <c r="C53" s="18"/>
      <c r="E53" s="18" t="s">
        <v>27</v>
      </c>
      <c r="G53" s="56"/>
      <c r="H53" s="64"/>
      <c r="I53" s="56" t="s">
        <v>27</v>
      </c>
    </row>
    <row r="54" spans="1:12" ht="22.25" customHeight="1">
      <c r="A54" t="s">
        <v>151</v>
      </c>
      <c r="B54" s="71">
        <v>2</v>
      </c>
      <c r="C54" s="18" t="s">
        <v>27</v>
      </c>
      <c r="E54" s="18" t="s">
        <v>27</v>
      </c>
      <c r="G54" s="56">
        <v>15959273</v>
      </c>
      <c r="H54" s="64"/>
      <c r="I54" s="56">
        <v>7979636</v>
      </c>
    </row>
    <row r="55" spans="1:12" ht="22.25" customHeight="1">
      <c r="A55" t="s">
        <v>121</v>
      </c>
      <c r="B55" s="71"/>
      <c r="C55" s="77">
        <v>308528</v>
      </c>
      <c r="D55" s="66"/>
      <c r="E55" s="77">
        <v>469294</v>
      </c>
      <c r="G55" s="77">
        <v>29117</v>
      </c>
      <c r="H55" s="64"/>
      <c r="I55" s="66">
        <v>40239</v>
      </c>
      <c r="J55" s="154"/>
      <c r="K55" s="151"/>
    </row>
    <row r="56" spans="1:12" ht="22.25" customHeight="1">
      <c r="A56" s="46" t="s">
        <v>168</v>
      </c>
      <c r="B56" s="71"/>
      <c r="C56" s="53">
        <f>SUM(C49:C55)</f>
        <v>561066</v>
      </c>
      <c r="E56" s="53">
        <f>SUM(E49:E55)</f>
        <v>-2723733</v>
      </c>
      <c r="G56" s="53">
        <f>SUM(G49:G55)</f>
        <v>15253100</v>
      </c>
      <c r="H56" s="64"/>
      <c r="I56" s="11">
        <f>SUM(I49:I55)</f>
        <v>7388380</v>
      </c>
      <c r="J56" s="111"/>
    </row>
    <row r="57" spans="1:12" ht="19.25" customHeight="1">
      <c r="A57" s="113"/>
      <c r="C57" s="12"/>
      <c r="E57" s="12"/>
      <c r="G57" s="12"/>
      <c r="H57" s="12"/>
      <c r="I57" s="12"/>
    </row>
    <row r="58" spans="1:12" ht="22.25" customHeight="1">
      <c r="A58" s="108" t="s">
        <v>126</v>
      </c>
      <c r="B58" s="124"/>
      <c r="C58" s="12"/>
      <c r="E58" s="12"/>
      <c r="G58" s="12"/>
      <c r="H58" s="12"/>
      <c r="I58" s="12"/>
    </row>
    <row r="59" spans="1:12" ht="22.25" customHeight="1">
      <c r="A59" s="109" t="s">
        <v>146</v>
      </c>
      <c r="B59" s="124"/>
      <c r="C59" s="54">
        <v>610000000</v>
      </c>
      <c r="E59" s="54">
        <v>1340000000</v>
      </c>
      <c r="G59" s="66" t="s">
        <v>27</v>
      </c>
      <c r="H59" s="66"/>
      <c r="I59" s="66" t="s">
        <v>27</v>
      </c>
    </row>
    <row r="60" spans="1:12" ht="22.25" customHeight="1">
      <c r="A60" s="109" t="s">
        <v>147</v>
      </c>
      <c r="B60" s="124"/>
      <c r="C60" s="54">
        <v>-655000000</v>
      </c>
      <c r="E60" s="54">
        <v>-1440000000</v>
      </c>
      <c r="G60" s="66" t="s">
        <v>27</v>
      </c>
      <c r="H60" s="66"/>
      <c r="I60" s="66" t="s">
        <v>27</v>
      </c>
      <c r="K60" s="152"/>
    </row>
    <row r="61" spans="1:12" ht="22.25" customHeight="1">
      <c r="A61" s="109" t="s">
        <v>148</v>
      </c>
      <c r="B61" s="124"/>
      <c r="C61" s="54">
        <v>-8100000</v>
      </c>
      <c r="E61" s="66">
        <v>-8100000</v>
      </c>
      <c r="G61" s="66" t="s">
        <v>27</v>
      </c>
      <c r="H61" s="66"/>
      <c r="I61" s="66" t="s">
        <v>27</v>
      </c>
      <c r="K61" s="152"/>
    </row>
    <row r="62" spans="1:12" ht="22.25" customHeight="1">
      <c r="A62" s="109" t="s">
        <v>127</v>
      </c>
      <c r="B62" s="124"/>
      <c r="C62" s="54">
        <v>-7312517</v>
      </c>
      <c r="E62" s="54">
        <v>-7523613</v>
      </c>
      <c r="G62" s="66" t="s">
        <v>27</v>
      </c>
      <c r="H62" s="66"/>
      <c r="I62" s="66" t="s">
        <v>27</v>
      </c>
      <c r="K62" s="152"/>
    </row>
    <row r="63" spans="1:12" ht="22.25" customHeight="1">
      <c r="A63" s="109" t="s">
        <v>153</v>
      </c>
      <c r="B63" s="124"/>
      <c r="C63" s="54">
        <v>-15955165</v>
      </c>
      <c r="E63" s="54">
        <v>-7955322</v>
      </c>
      <c r="G63" s="66">
        <v>-15955165</v>
      </c>
      <c r="H63" s="66"/>
      <c r="I63" s="66">
        <v>-7955322</v>
      </c>
      <c r="K63" s="152"/>
    </row>
    <row r="64" spans="1:12" ht="22.25" customHeight="1">
      <c r="A64" s="109" t="s">
        <v>154</v>
      </c>
      <c r="B64" s="124"/>
      <c r="C64" s="54">
        <v>-40727</v>
      </c>
      <c r="E64" s="54">
        <v>-20364</v>
      </c>
      <c r="G64" s="66" t="s">
        <v>27</v>
      </c>
      <c r="H64" s="66"/>
      <c r="I64" s="66" t="s">
        <v>27</v>
      </c>
      <c r="K64" s="152"/>
    </row>
    <row r="65" spans="1:11" ht="22.25" customHeight="1">
      <c r="A65" s="112" t="s">
        <v>128</v>
      </c>
      <c r="B65" s="71"/>
      <c r="C65" s="65">
        <v>-4086913</v>
      </c>
      <c r="E65" s="65">
        <v>-6433510</v>
      </c>
      <c r="G65" s="66" t="s">
        <v>27</v>
      </c>
      <c r="H65" s="66"/>
      <c r="I65" s="66" t="s">
        <v>27</v>
      </c>
    </row>
    <row r="66" spans="1:11" ht="22.25" customHeight="1">
      <c r="A66" s="46" t="s">
        <v>129</v>
      </c>
      <c r="B66" s="71"/>
      <c r="C66" s="53">
        <f>SUM(C59:C65)</f>
        <v>-80495322</v>
      </c>
      <c r="E66" s="53">
        <f>SUM(E59:E65)</f>
        <v>-130032809</v>
      </c>
      <c r="F66" s="101"/>
      <c r="G66" s="67">
        <f>SUM(G59:G65)</f>
        <v>-15955165</v>
      </c>
      <c r="H66" s="104"/>
      <c r="I66" s="67">
        <f>SUM(I59:I65)</f>
        <v>-7955322</v>
      </c>
    </row>
    <row r="67" spans="1:11" ht="19.25" customHeight="1">
      <c r="A67" s="113"/>
      <c r="C67" s="12"/>
      <c r="E67" s="12"/>
      <c r="G67" s="12"/>
      <c r="H67" s="12"/>
      <c r="I67" s="12"/>
    </row>
    <row r="68" spans="1:11" ht="22.25" customHeight="1">
      <c r="A68" s="4" t="s">
        <v>196</v>
      </c>
      <c r="B68" s="124"/>
      <c r="C68" s="12">
        <f>SUM(C66,C56,C39)</f>
        <v>-35706323</v>
      </c>
      <c r="E68" s="12">
        <f>SUM(E66,E56,E39)</f>
        <v>-21319187</v>
      </c>
      <c r="G68" s="12">
        <f>SUM(G66,G56,G39)</f>
        <v>-411083</v>
      </c>
      <c r="H68" s="12"/>
      <c r="I68" s="12">
        <f>SUM(I66,I56,I39)</f>
        <v>182408</v>
      </c>
    </row>
    <row r="69" spans="1:11" ht="22.25" customHeight="1">
      <c r="A69" s="100" t="s">
        <v>171</v>
      </c>
      <c r="C69" s="21">
        <f>'BS-3-5'!F10</f>
        <v>165871149</v>
      </c>
      <c r="E69" s="21">
        <v>173138640</v>
      </c>
      <c r="G69" s="21">
        <f>'BS-3-5'!J10</f>
        <v>15003473</v>
      </c>
      <c r="H69" s="42"/>
      <c r="I69" s="21">
        <v>12966093</v>
      </c>
    </row>
    <row r="70" spans="1:11" ht="22.25" customHeight="1" thickBot="1">
      <c r="A70" s="113" t="s">
        <v>179</v>
      </c>
      <c r="C70" s="14">
        <f>SUM(C68:C69)</f>
        <v>130164826</v>
      </c>
      <c r="E70" s="14">
        <f>SUM(E68:E69)</f>
        <v>151819453</v>
      </c>
      <c r="G70" s="14">
        <f>SUM(G68:G69)</f>
        <v>14592390</v>
      </c>
      <c r="H70" s="12"/>
      <c r="I70" s="14">
        <f>SUM(I68:I69)</f>
        <v>13148501</v>
      </c>
      <c r="J70" s="152"/>
      <c r="K70" s="152"/>
    </row>
    <row r="71" spans="1:11" ht="19.25" customHeight="1" thickTop="1">
      <c r="G71" s="9"/>
      <c r="H71" s="152"/>
      <c r="I71" s="9"/>
    </row>
    <row r="72" spans="1:11" ht="22.25" customHeight="1">
      <c r="A72" s="114" t="s">
        <v>130</v>
      </c>
      <c r="C72" s="21"/>
      <c r="E72" s="21"/>
      <c r="F72" s="101"/>
      <c r="G72" s="8"/>
      <c r="H72" s="52"/>
      <c r="I72" s="8"/>
    </row>
    <row r="73" spans="1:11" ht="22.25" customHeight="1">
      <c r="A73" s="100" t="s">
        <v>172</v>
      </c>
      <c r="C73" s="56">
        <v>143217</v>
      </c>
      <c r="E73" s="56">
        <v>179674</v>
      </c>
      <c r="G73" s="66" t="s">
        <v>27</v>
      </c>
      <c r="H73" s="66"/>
      <c r="I73" s="66" t="s">
        <v>27</v>
      </c>
    </row>
    <row r="74" spans="1:11" ht="22.25" customHeight="1">
      <c r="A74" s="100" t="s">
        <v>156</v>
      </c>
      <c r="C74" s="56">
        <v>4835</v>
      </c>
      <c r="E74" s="56">
        <v>48618</v>
      </c>
      <c r="G74" s="66">
        <v>4835</v>
      </c>
      <c r="H74" s="66"/>
      <c r="I74" s="66">
        <v>48618.039999999775</v>
      </c>
    </row>
    <row r="75" spans="1:11" ht="22.25" customHeight="1">
      <c r="A75" s="100"/>
      <c r="C75" s="9"/>
      <c r="E75" s="66"/>
      <c r="G75" s="66"/>
      <c r="H75" s="64"/>
      <c r="I75" s="66"/>
    </row>
    <row r="76" spans="1:11" ht="22.25" customHeight="1">
      <c r="D76" s="144"/>
    </row>
    <row r="77" spans="1:11" ht="22.25" customHeight="1">
      <c r="D77" s="144"/>
    </row>
    <row r="79" spans="1:11" ht="22.25" customHeight="1">
      <c r="J79" s="111"/>
    </row>
    <row r="80" spans="1:11" ht="22.25" customHeight="1">
      <c r="B80" s="155"/>
    </row>
    <row r="81" spans="2:3" ht="22.25" customHeight="1">
      <c r="B81" s="155"/>
    </row>
    <row r="82" spans="2:3" ht="22.25" customHeight="1">
      <c r="C82" s="147"/>
    </row>
  </sheetData>
  <mergeCells count="16">
    <mergeCell ref="C47:I47"/>
    <mergeCell ref="C4:E4"/>
    <mergeCell ref="G4:I4"/>
    <mergeCell ref="C8:I8"/>
    <mergeCell ref="C43:E43"/>
    <mergeCell ref="G43:I43"/>
    <mergeCell ref="C5:E5"/>
    <mergeCell ref="C6:E6"/>
    <mergeCell ref="G5:I5"/>
    <mergeCell ref="G6:I6"/>
    <mergeCell ref="C44:E44"/>
    <mergeCell ref="G44:I44"/>
    <mergeCell ref="C45:E45"/>
    <mergeCell ref="G45:I45"/>
    <mergeCell ref="C42:E42"/>
    <mergeCell ref="G42:I42"/>
  </mergeCells>
  <pageMargins left="0.8" right="0.8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EAB217-F3A6-4120-BB8B-8D01D24D0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427D36-3848-4921-A814-E4E64D38F322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www.w3.org/XML/1998/namespace"/>
    <ds:schemaRef ds:uri="4243d5be-521d-4052-81ca-f0f31ea6f2da"/>
    <ds:schemaRef ds:uri="f6ba49b0-bcda-4796-8236-5b5cc1493ace"/>
    <ds:schemaRef ds:uri="05716746-add9-412a-97a9-1b5167d151a3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PL Q2</vt:lpstr>
      <vt:lpstr>BS-3-5</vt:lpstr>
      <vt:lpstr>PL 6-9</vt:lpstr>
      <vt:lpstr>PL 6-7 Q1'25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6-7 Q1''25'!Print_Area</vt:lpstr>
      <vt:lpstr>'PL 6-9'!Print_Area</vt:lpstr>
      <vt:lpstr>'PL Q2'!Print_Area</vt:lpstr>
      <vt:lpstr>'SH-Conso 10'!Print_Area</vt:lpstr>
      <vt:lpstr>'SH-Conso 11'!Print_Area</vt:lpstr>
      <vt:lpstr>'SH-Separate 12'!Print_Area</vt:lpstr>
      <vt:lpstr>'SH-Separate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NANTHANA.K</cp:lastModifiedBy>
  <cp:revision/>
  <cp:lastPrinted>2025-08-13T02:25:06Z</cp:lastPrinted>
  <dcterms:created xsi:type="dcterms:W3CDTF">2005-04-08T11:43:47Z</dcterms:created>
  <dcterms:modified xsi:type="dcterms:W3CDTF">2025-08-13T10:11:35Z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