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ZEN (1764145) งบใหม่\"/>
    </mc:Choice>
  </mc:AlternateContent>
  <xr:revisionPtr revIDLastSave="0" documentId="13_ncr:1_{61F4E365-46BA-4E14-8181-47117D271017}" xr6:coauthVersionLast="47" xr6:coauthVersionMax="47" xr10:uidLastSave="{00000000-0000-0000-0000-000000000000}"/>
  <bookViews>
    <workbookView xWindow="0" yWindow="0" windowWidth="16810" windowHeight="11280" tabRatio="814" activeTab="4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6เดือน" sheetId="29" r:id="rId4"/>
    <sheet name="ส่วนของผู้ถือหุ้น - งบรวม" sheetId="17" r:id="rId5"/>
    <sheet name="ผู้ถือหุ้น - งบเฉพาะ" sheetId="28" r:id="rId6"/>
    <sheet name="กระแสเงินสด" sheetId="24" r:id="rId7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>{"'Eng (page2)'!$A$1:$D$52"}</definedName>
    <definedName name="COLTrend" hidden="1">#REF!</definedName>
    <definedName name="ConnectionInfo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>{"'Eng (page2)'!$A$1:$D$52"}</definedName>
    <definedName name="HTML_1">{"'Eng (page2)'!$A$1:$D$52"}</definedName>
    <definedName name="HTML_CodePage">874</definedName>
    <definedName name="HTML_Control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{"'Eng (page2)'!$A$1:$D$52"}</definedName>
    <definedName name="jeab">#N/A</definedName>
    <definedName name="jjj" hidden="1">#REF!</definedName>
    <definedName name="JJJJJ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5">'ผู้ถือหุ้น - งบเฉพาะ'!$A$1:$T$36</definedName>
    <definedName name="_xlnm.Print_Area">#REF!</definedName>
    <definedName name="_xlnm.Print_Titles">#REF!</definedName>
    <definedName name="Prior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>{"'Eng (page2)'!$A$1:$D$52"}</definedName>
    <definedName name="sfdawgsrgedrhdthtfdjh_1">{"'Eng (page2)'!$A$1:$D$52"}</definedName>
    <definedName name="sss">{"'Eng (page2)'!$A$1:$D$52"}</definedName>
    <definedName name="sss_1">{"'Eng (page2)'!$A$1:$D$52"}</definedName>
    <definedName name="sta">0.1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5">IF(Loan_Amount*Interest_Rate*Loan_Years*Loan_Start&gt;0,1,0)</definedName>
    <definedName name="TB">IF(Loan_Amount*Interest_Rate*Loan_Years*Loan_Start&gt;0,1,0)</definedName>
    <definedName name="TextRefCopyRangeCount">3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1REBUILDOPTION">1</definedName>
    <definedName name="tom">{"'Eng (page2)'!$A$1:$D$52"}</definedName>
    <definedName name="tom_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hidden="1">{#N/A,#N/A,FALSE,"Aus"}</definedName>
    <definedName name="wrn.AUSTRALIA._1" hidden="1">{#N/A,#N/A,FALSE,"Aus"}</definedName>
    <definedName name="wrn.Balance._.Sheet." hidden="1">{"Balsheet",#N/A,FALSE,"BalSheet"}</definedName>
    <definedName name="wrn.Balance._.Sheet._1" hidden="1">{"Balsheet",#N/A,FALSE,"BalSheet"}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KPI." hidden="1">{"kpi",#N/A,FALSE,"KPI"}</definedName>
    <definedName name="wrn.KPI._1" hidden="1">{"kpi",#N/A,FALSE,"KPI"}</definedName>
    <definedName name="wrn.Miscellaneous." hidden="1">{"Misc",#N/A,FALSE,"Misc"}</definedName>
    <definedName name="wrn.Miscellaneous._1" hidden="1">{"Misc",#N/A,FALSE,"Misc"}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Profit._.Statement." hidden="1">{"profit",#N/A,FALSE,"Profit"}</definedName>
    <definedName name="wrn.Profit._.Statement._1" hidden="1">{"profit",#N/A,FALSE,"Profit"}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TAIWAN." hidden="1">{#N/A,#N/A,FALSE,"TWAN"}</definedName>
    <definedName name="wrn.TAIWAN._1" hidden="1">{#N/A,#N/A,FALSE,"TWAN"}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racking.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>{"'Eng (page2)'!$A$1:$D$52"}</definedName>
    <definedName name="เงินเดือน_1">{"'Eng (page2)'!$A$1:$D$52"}</definedName>
    <definedName name="ภงด1">#N/A</definedName>
    <definedName name="ออ">{"'Eng (page2)'!$A$1:$D$52"}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24" l="1"/>
  <c r="I30" i="28"/>
  <c r="C30" i="28"/>
  <c r="D41" i="29" l="1"/>
  <c r="G76" i="24" l="1"/>
  <c r="R30" i="28"/>
  <c r="L30" i="28"/>
  <c r="F30" i="28"/>
  <c r="O30" i="28"/>
  <c r="AC34" i="17"/>
  <c r="U34" i="17"/>
  <c r="R32" i="17"/>
  <c r="N32" i="17"/>
  <c r="J32" i="17"/>
  <c r="G32" i="17"/>
  <c r="D32" i="17"/>
  <c r="Z31" i="17"/>
  <c r="AF31" i="17" s="1"/>
  <c r="U32" i="17" l="1"/>
  <c r="T29" i="28"/>
  <c r="T30" i="28" s="1"/>
  <c r="H41" i="29" l="1"/>
  <c r="J41" i="16"/>
  <c r="H41" i="16"/>
  <c r="F41" i="16"/>
  <c r="D41" i="16"/>
  <c r="O19" i="28"/>
  <c r="Z20" i="17"/>
  <c r="U20" i="17"/>
  <c r="J39" i="29"/>
  <c r="H39" i="29"/>
  <c r="F39" i="29"/>
  <c r="D39" i="29"/>
  <c r="J34" i="29"/>
  <c r="H34" i="29"/>
  <c r="F34" i="29"/>
  <c r="D34" i="29"/>
  <c r="G21" i="29"/>
  <c r="J20" i="29"/>
  <c r="H20" i="29"/>
  <c r="F20" i="29"/>
  <c r="D20" i="29"/>
  <c r="J14" i="29"/>
  <c r="H14" i="29"/>
  <c r="F14" i="29"/>
  <c r="D14" i="29"/>
  <c r="C26" i="21"/>
  <c r="H22" i="29" l="1"/>
  <c r="J22" i="29"/>
  <c r="D22" i="29"/>
  <c r="D24" i="29" s="1"/>
  <c r="D26" i="29" s="1"/>
  <c r="F22" i="29"/>
  <c r="F24" i="29" l="1"/>
  <c r="F26" i="29" s="1"/>
  <c r="F29" i="29" s="1"/>
  <c r="D29" i="29"/>
  <c r="C10" i="24"/>
  <c r="C27" i="24" s="1"/>
  <c r="J24" i="29"/>
  <c r="J26" i="29" s="1"/>
  <c r="J29" i="29" s="1"/>
  <c r="H24" i="29"/>
  <c r="H26" i="29" s="1"/>
  <c r="J32" i="20"/>
  <c r="H32" i="20"/>
  <c r="F32" i="20"/>
  <c r="D32" i="20"/>
  <c r="H29" i="29" l="1"/>
  <c r="G10" i="24"/>
  <c r="U35" i="17"/>
  <c r="I23" i="28"/>
  <c r="F23" i="28"/>
  <c r="C23" i="28"/>
  <c r="N24" i="17"/>
  <c r="D24" i="17"/>
  <c r="G24" i="17"/>
  <c r="J20" i="17"/>
  <c r="J24" i="17" s="1"/>
  <c r="R34" i="28"/>
  <c r="L34" i="28"/>
  <c r="I34" i="28"/>
  <c r="F34" i="28"/>
  <c r="C34" i="28"/>
  <c r="T32" i="28"/>
  <c r="T33" i="28" s="1"/>
  <c r="T26" i="28"/>
  <c r="O22" i="28"/>
  <c r="T21" i="28"/>
  <c r="T22" i="28" s="1"/>
  <c r="R19" i="28"/>
  <c r="R23" i="28" s="1"/>
  <c r="L19" i="28"/>
  <c r="L23" i="28" s="1"/>
  <c r="T18" i="28"/>
  <c r="T19" i="28" s="1"/>
  <c r="T14" i="28"/>
  <c r="D35" i="17"/>
  <c r="J39" i="16"/>
  <c r="H39" i="16"/>
  <c r="F39" i="16"/>
  <c r="D39" i="16"/>
  <c r="J34" i="16"/>
  <c r="H34" i="16"/>
  <c r="T34" i="28" l="1"/>
  <c r="O23" i="28"/>
  <c r="T23" i="28"/>
  <c r="O33" i="28"/>
  <c r="O34" i="28" s="1"/>
  <c r="F34" i="16" l="1"/>
  <c r="D34" i="16"/>
  <c r="AF19" i="17" l="1"/>
  <c r="Z23" i="17"/>
  <c r="X20" i="17"/>
  <c r="X24" i="17" s="1"/>
  <c r="R20" i="17"/>
  <c r="R24" i="17" s="1"/>
  <c r="Z24" i="17" l="1"/>
  <c r="D19" i="20" l="1"/>
  <c r="G73" i="24" l="1"/>
  <c r="G27" i="24"/>
  <c r="G40" i="24" s="1"/>
  <c r="G21" i="16" l="1"/>
  <c r="Z30" i="17" l="1"/>
  <c r="AF30" i="17" l="1"/>
  <c r="AF32" i="17" s="1"/>
  <c r="Z32" i="17"/>
  <c r="AC32" i="17" l="1"/>
  <c r="X32" i="17"/>
  <c r="U36" i="17"/>
  <c r="R36" i="17"/>
  <c r="D36" i="17"/>
  <c r="X35" i="17"/>
  <c r="N35" i="17"/>
  <c r="N36" i="17" s="1"/>
  <c r="J35" i="17"/>
  <c r="G35" i="17"/>
  <c r="AC35" i="17"/>
  <c r="AC36" i="17" l="1"/>
  <c r="G36" i="17"/>
  <c r="X36" i="17"/>
  <c r="J36" i="17"/>
  <c r="H14" i="16" l="1"/>
  <c r="Z34" i="17" l="1"/>
  <c r="AF34" i="17" l="1"/>
  <c r="AF35" i="17" s="1"/>
  <c r="AF36" i="17" s="1"/>
  <c r="Z35" i="17"/>
  <c r="Z36" i="17" s="1"/>
  <c r="AF23" i="17" l="1"/>
  <c r="AC23" i="17"/>
  <c r="AC24" i="17" s="1"/>
  <c r="U23" i="17"/>
  <c r="U24" i="17" s="1"/>
  <c r="AF17" i="17"/>
  <c r="AF20" i="17" s="1"/>
  <c r="J14" i="16"/>
  <c r="D14" i="16"/>
  <c r="F14" i="16"/>
  <c r="J20" i="16"/>
  <c r="H20" i="16"/>
  <c r="F20" i="16"/>
  <c r="D20" i="16"/>
  <c r="I26" i="21"/>
  <c r="G26" i="21"/>
  <c r="E26" i="21"/>
  <c r="H22" i="16" l="1"/>
  <c r="H24" i="16" s="1"/>
  <c r="H26" i="16" s="1"/>
  <c r="H29" i="16" s="1"/>
  <c r="AF24" i="17"/>
  <c r="F22" i="16"/>
  <c r="F24" i="16" s="1"/>
  <c r="J22" i="16"/>
  <c r="J24" i="16" s="1"/>
  <c r="D22" i="16"/>
  <c r="C73" i="24"/>
  <c r="J26" i="16" l="1"/>
  <c r="J29" i="16" s="1"/>
  <c r="D24" i="16"/>
  <c r="F26" i="16"/>
  <c r="F29" i="16" s="1"/>
  <c r="D26" i="16" l="1"/>
  <c r="D29" i="16" s="1"/>
  <c r="I35" i="21"/>
  <c r="E35" i="21"/>
  <c r="J19" i="20"/>
  <c r="F19" i="20"/>
  <c r="I36" i="21" l="1"/>
  <c r="E36" i="21"/>
  <c r="J33" i="20"/>
  <c r="F33" i="20"/>
  <c r="G62" i="24" l="1"/>
  <c r="I73" i="24" l="1"/>
  <c r="E73" i="24"/>
  <c r="I62" i="24"/>
  <c r="E69" i="21" l="1"/>
  <c r="E71" i="21" s="1"/>
  <c r="E72" i="21" s="1"/>
  <c r="E62" i="24"/>
  <c r="I69" i="21"/>
  <c r="I71" i="21" s="1"/>
  <c r="I72" i="21" s="1"/>
  <c r="G69" i="21" l="1"/>
  <c r="C35" i="21" l="1"/>
  <c r="G35" i="21" l="1"/>
  <c r="G71" i="21" l="1"/>
  <c r="H19" i="20"/>
  <c r="D33" i="20"/>
  <c r="C36" i="21" l="1"/>
  <c r="G36" i="21"/>
  <c r="H33" i="20"/>
  <c r="G72" i="21" l="1"/>
  <c r="G43" i="24"/>
  <c r="G75" i="24" s="1"/>
  <c r="I27" i="24"/>
  <c r="I40" i="24" s="1"/>
  <c r="I43" i="24" s="1"/>
  <c r="E27" i="24"/>
  <c r="E40" i="24" s="1"/>
  <c r="E43" i="24" s="1"/>
  <c r="E75" i="24" s="1"/>
  <c r="C40" i="24" l="1"/>
  <c r="C43" i="24" s="1"/>
  <c r="C75" i="24" s="1"/>
  <c r="C77" i="24" s="1"/>
  <c r="I77" i="24" l="1"/>
  <c r="E77" i="24"/>
  <c r="G77" i="24"/>
  <c r="C69" i="21" l="1"/>
  <c r="C71" i="21" s="1"/>
  <c r="C72" i="21" l="1"/>
</calcChain>
</file>

<file path=xl/sharedStrings.xml><?xml version="1.0" encoding="utf-8"?>
<sst xmlns="http://schemas.openxmlformats.org/spreadsheetml/2006/main" count="552" uniqueCount="193">
  <si>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</si>
  <si>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</si>
  <si>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</si>
  <si>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</si>
  <si>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</si>
  <si>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</si>
  <si>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</si>
  <si>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</si>
  <si>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</si>
  <si>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</si>
  <si>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ยังไม่ได้จัดสรร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</si>
  <si>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</si>
  <si>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</si>
  <si>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</si>
  <si>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</si>
  <si>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</si>
  <si>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</si>
  <si>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</si>
  <si>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</si>
  <si>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</si>
  <si>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</si>
  <si>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</si>
  <si>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</si>
  <si>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ทุนเรือนหุ้น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</si>
  <si>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</si>
  <si>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</si>
  <si>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</si>
  <si>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</si>
  <si>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</si>
  <si>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มูลค่าหุ้นละ 1.00 บาท ชำระครบแล้ว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</si>
  <si>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</si>
  <si>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</si>
  <si>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</si>
  <si>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ค่าใช้จ่ายในการบริหาร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</si>
  <si>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</si>
  <si>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</si>
  <si>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</si>
  <si>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</si>
  <si>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</si>
  <si>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</si>
  <si>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</si>
  <si>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</si>
  <si>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</si>
  <si>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</si>
  <si>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</si>
  <si>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</si>
  <si>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</si>
  <si>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</si>
  <si>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</si>
  <si>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</si>
  <si>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</si>
  <si>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หนี้สินและส่วนของผู้ถือหุ้น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</si>
  <si>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</si>
  <si>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</si>
  <si>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</si>
  <si>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</si>
  <si>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</si>
  <si>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งบกำไรขาดทุนเบ็ดเสร็จ</t>
  </si>
  <si>
    <t>สินทรัพย์สิทธิการใช้</t>
  </si>
  <si>
    <t>หนี้สินตามสัญญาเช่า</t>
  </si>
  <si>
    <t>สินทรัพย์ภาษีเงินได้รอการตัดบัญชี</t>
  </si>
  <si>
    <t>การเปลี่ยนแปลงในสินทรัพย์และหนี้สินดำเนินงาน</t>
  </si>
  <si>
    <t>รายการปรับปรุง:</t>
  </si>
  <si>
    <t>กำไรก่อนภาษีเงินได้</t>
  </si>
  <si>
    <t>กำไรจากกิจกรรมดำเนินงาน</t>
  </si>
  <si>
    <t>กระแสเงินสดสุทธิใช้ไปในกิจกรรมจัดหาเงิน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</si>
  <si>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</si>
  <si>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</si>
  <si>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</si>
  <si>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</si>
  <si>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</si>
  <si>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</si>
  <si>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</si>
  <si>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กำไรสำหรับงวด</t>
  </si>
  <si>
    <t>ดูหมายเหตุประกอบงบการเงินแบบย่อ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</si>
  <si>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</si>
  <si>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</si>
  <si>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</si>
  <si>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</si>
  <si>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</si>
  <si>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</si>
  <si>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บริษัท  เซ็น คอร์ปอเรชั่น  กรุ๊ป จำกัด  (มหาชน)  และบริษัทย่อย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</si>
  <si>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</si>
  <si>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</si>
  <si>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ค่าความนิยม</t>
  </si>
  <si>
    <t>2568</t>
  </si>
  <si>
    <t>เงินกู้ยืมระยะสั้นจากสถาบันการเงิน</t>
  </si>
  <si>
    <t>ค่าใช้จ่ายค้างจ่าย</t>
  </si>
  <si>
    <t>รายได้รับล่วงหน้ารอตัดบัญชีที่ถึงกำหนด</t>
  </si>
  <si>
    <t>สิทธิพิเศษแก่ลูกค้า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</si>
  <si>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</si>
  <si>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</si>
  <si>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ประมาณการหนี้สินไม่หมุนเวียนการรื้อถอน</t>
  </si>
  <si>
    <t>รายได้รับล่วงหน้ารอตัดบัญชี</t>
  </si>
  <si>
    <t>หนี้สินไม่หมุนเวียนอื่น</t>
  </si>
  <si>
    <t>หุ้นสามัญ 300,000,000 หุ้น</t>
  </si>
  <si>
    <t>ส่วนต่างจากการรวมธุรกิจภายใต้การควบคุมเดียวกัน</t>
  </si>
  <si>
    <t>กำไร (ขาดทุน) สะสม</t>
  </si>
  <si>
    <t>สำรองหุ้นทุนซื้อคืน</t>
  </si>
  <si>
    <t>ยังไม่ได้จัดสรร (ขาดทุนสะสม)</t>
  </si>
  <si>
    <t>หุ้นทุนซื้อคืน</t>
  </si>
  <si>
    <t>รายได้</t>
  </si>
  <si>
    <t>รายได้จากการขายและบริการ</t>
  </si>
  <si>
    <t>รายได้ค่าบริหารจัดการ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</si>
  <si>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</si>
  <si>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</si>
  <si>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</si>
  <si>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</si>
  <si>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ที่ออกและ</t>
  </si>
  <si>
    <t>ชำระแล้ว</t>
  </si>
  <si>
    <t>ส่วนต่างจากการรวม</t>
  </si>
  <si>
    <t>ธุรกิจภายใต้การ</t>
  </si>
  <si>
    <t>ควบคุมเดียวกัน</t>
  </si>
  <si>
    <t>ทุนสำรอง</t>
  </si>
  <si>
    <t>ตามกฎหมาย</t>
  </si>
  <si>
    <t>สำรอง</t>
  </si>
  <si>
    <t>(ขาดทุนสะสม)</t>
  </si>
  <si>
    <t>รวมส่วนของ</t>
  </si>
  <si>
    <t>บริษัทใหญ่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</si>
  <si>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</si>
  <si>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</si>
  <si>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</si>
  <si>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</si>
  <si>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</si>
  <si>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</si>
  <si>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การซื้อหุ้นทุนซื้อคืน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</si>
  <si>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</si>
  <si>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</si>
  <si>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</si>
  <si>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</si>
  <si>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</si>
  <si>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กำไรจากการจำหน่ายสินทรัพย์สิทธิการใช้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</si>
  <si>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</si>
  <si>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</si>
  <si>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ภาษีเงินได้รับคืน (จ่ายออก)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</si>
  <si>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</si>
  <si>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</si>
  <si>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</si>
  <si>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</si>
  <si>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</si>
  <si>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</si>
  <si>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</si>
  <si>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</si>
  <si>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</si>
  <si>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</si>
  <si>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</si>
  <si>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</si>
  <si>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รับรู้ภายในหนึ่งปี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</si>
  <si>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</si>
  <si>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</si>
  <si>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รายได้เงินปันผล</t>
  </si>
  <si>
    <t>ลูกหนี้ไม่หมุนเวียนอื่น</t>
  </si>
  <si>
    <t xml:space="preserve"> ชำระภายในหนึ่งปี</t>
  </si>
  <si>
    <t>รายได้รับล่วงหน้ารอการรับรู้จากโปรแกรม</t>
  </si>
  <si>
    <t>การแบ่งปันกำไร</t>
  </si>
  <si>
    <t>การแบ่งปันกำไรเบ็ดเสร็จรวม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</si>
  <si>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</si>
  <si>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</si>
  <si>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 (บาท)</t>
  </si>
  <si>
    <t>กำไรเบ็ดเสร็จสำหรับงวด</t>
  </si>
  <si>
    <t>จัดสรรแล้ว</t>
  </si>
  <si>
    <t xml:space="preserve">ทุนสำรองตามกฎหมาย </t>
  </si>
  <si>
    <t>ต้นทุนในการจัดจำหน่าย</t>
  </si>
  <si>
    <t>ยอด ณ วันที่ 1 มกราคม 2567</t>
  </si>
  <si>
    <t>ยอด ณ วันที่ 1 มกราคม 2568</t>
  </si>
  <si>
    <t>กระแสเงินสดสุทธิได้มาจากการดำเนินงาน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</si>
  <si>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</si>
  <si>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</si>
  <si>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</si>
  <si>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กำไรสะสม</t>
  </si>
  <si>
    <t>ณ  วันที่ 30 มิถุนายน 2568</t>
  </si>
  <si>
    <t>30 มิถุนายน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</si>
  <si>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</si>
  <si>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</si>
  <si>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</si>
  <si>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2567</t>
  </si>
  <si>
    <t>ยอด ณ วันที่ 30 มิถุนายน 2567</t>
  </si>
  <si>
    <t>เงินปันผลให้ผู้ถือหุ้นของบริษัท</t>
  </si>
  <si>
    <t>ยอด ณ วันที่ 30 มิถุนายน 2568</t>
  </si>
  <si>
    <t>เงินสดและรายการเทียบเท่าเงินสด ณ วันที่ 30 มิถุนายน</t>
  </si>
  <si>
    <t>เงินปันผลรับ</t>
  </si>
  <si>
    <t>เงินปันผลจ่ายให้ผู้ถือหุ้นของบริษัท</t>
  </si>
  <si>
    <t>สินทรัพย์สิทธิการใช้เพิ่มขึ้นจากการเปลี่ยนแปลงสัญญาเช่า</t>
  </si>
  <si>
    <t xml:space="preserve">ค่าใช้จ่าย (รายได้) ภาษีเงินได้  </t>
  </si>
  <si>
    <t>ค่าใช้จ่าย (รายได้) ภาษีเงินได้</t>
  </si>
  <si>
    <t>ผลขาดทุนจากการด้อยค่าของที่ดิน อาคาร และอุปกรณ์</t>
  </si>
  <si>
    <t>ขาดทุนจากการจำหน่ายที่ดิน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</si>
  <si>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</si>
  <si>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 xml:space="preserve">ผลขาดทุนด้านเครดิตที่คาดว่าจะเกิดขึ้นของลูกหนี้ </t>
  </si>
  <si>
    <t>ขาดทุนจากการปรับลดมูลค่าและเสื่อมสภาพสินค้าคงเหลือ (กลับรายการ)</t>
  </si>
  <si>
    <t>ค่าใช้จ่ายการรื้อถอน (กลับรายการ)</t>
  </si>
  <si>
    <t>ค่าใช้จ่ายผลประโยชน์พนักงาน</t>
  </si>
  <si>
    <t>ค่าใช้จ่ายโปรแกรมสิทธิพิเศษแก่ลูกค้า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</si>
</sst>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฿&quot;#,##0.00_);[Red]\(\t&quot;฿&quot;#,##0.00\)"/>
    <numFmt numFmtId="167" formatCode="\t&quot;$&quot;#,##0_);\(\t&quot;$&quot;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[$-1010000]d/m/yy;@"/>
    <numFmt numFmtId="177" formatCode="#,##0;\-#,##0"/>
  </numFmts>
  <fonts count="3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  <charset val="222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37">
    <xf numFmtId="0" fontId="0" fillId="0" borderId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5" fillId="0" borderId="0" applyFill="0" applyBorder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4" fillId="0" borderId="0"/>
    <xf numFmtId="0" fontId="4" fillId="0" borderId="0"/>
    <xf numFmtId="0" fontId="9" fillId="0" borderId="0"/>
    <xf numFmtId="0" fontId="24" fillId="0" borderId="0"/>
    <xf numFmtId="175" fontId="24" fillId="0" borderId="0" applyFill="0" applyBorder="0" applyAlignment="0" applyProtection="0"/>
    <xf numFmtId="9" fontId="24" fillId="0" borderId="0" applyFill="0" applyBorder="0" applyAlignment="0" applyProtection="0"/>
    <xf numFmtId="176" fontId="28" fillId="0" borderId="6" applyNumberFormat="0" applyFill="0" applyAlignment="0" applyProtection="0"/>
    <xf numFmtId="43" fontId="1" fillId="0" borderId="0" applyFont="0" applyFill="0" applyBorder="0" applyAlignment="0" applyProtection="0"/>
    <xf numFmtId="176" fontId="29" fillId="0" borderId="0"/>
    <xf numFmtId="43" fontId="9" fillId="0" borderId="0" applyFont="0" applyFill="0" applyBorder="0" applyAlignment="0" applyProtection="0"/>
    <xf numFmtId="176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</cellStyleXfs>
  <cellXfs count="222">
    <xf numFmtId="0" fontId="0" fillId="0" borderId="0" xfId="0"/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4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19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1" applyFont="1" applyAlignment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0" xfId="23" applyFont="1" applyAlignment="1">
      <alignment horizontal="left" vertical="center" indent="2"/>
    </xf>
    <xf numFmtId="0" fontId="17" fillId="0" borderId="0" xfId="0" applyFont="1" applyAlignment="1">
      <alignment vertical="center"/>
    </xf>
    <xf numFmtId="37" fontId="6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6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6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6" fillId="0" borderId="1" xfId="12" applyNumberFormat="1" applyFont="1" applyFill="1" applyBorder="1" applyAlignment="1">
      <alignment vertical="center"/>
    </xf>
    <xf numFmtId="169" fontId="6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6" fillId="0" borderId="0" xfId="12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2" xfId="3" applyNumberFormat="1" applyFont="1" applyFill="1" applyBorder="1" applyAlignment="1">
      <alignment vertical="center"/>
    </xf>
    <xf numFmtId="37" fontId="6" fillId="0" borderId="3" xfId="12" applyNumberFormat="1" applyFont="1" applyFill="1" applyBorder="1" applyAlignment="1">
      <alignment vertical="center"/>
    </xf>
    <xf numFmtId="37" fontId="6" fillId="0" borderId="4" xfId="3" applyNumberFormat="1" applyFont="1" applyFill="1" applyBorder="1" applyAlignment="1">
      <alignment vertical="center"/>
    </xf>
    <xf numFmtId="37" fontId="6" fillId="0" borderId="4" xfId="12" applyNumberFormat="1" applyFont="1" applyFill="1" applyBorder="1" applyAlignment="1">
      <alignment vertical="center"/>
    </xf>
    <xf numFmtId="0" fontId="6" fillId="0" borderId="0" xfId="21" applyFont="1" applyAlignment="1">
      <alignment vertical="top"/>
    </xf>
    <xf numFmtId="0" fontId="11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37" fontId="11" fillId="0" borderId="0" xfId="15" applyNumberFormat="1" applyFont="1" applyFill="1" applyBorder="1" applyAlignment="1">
      <alignment horizontal="right" vertical="center"/>
    </xf>
    <xf numFmtId="0" fontId="5" fillId="0" borderId="0" xfId="19" applyFont="1" applyAlignment="1">
      <alignment vertical="center"/>
    </xf>
    <xf numFmtId="37" fontId="6" fillId="0" borderId="0" xfId="7" applyNumberFormat="1" applyFont="1" applyFill="1" applyAlignment="1">
      <alignment vertical="center"/>
    </xf>
    <xf numFmtId="37" fontId="17" fillId="0" borderId="0" xfId="19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168" fontId="6" fillId="0" borderId="0" xfId="19" applyNumberFormat="1" applyFont="1" applyAlignment="1">
      <alignment vertical="center"/>
    </xf>
    <xf numFmtId="171" fontId="6" fillId="0" borderId="0" xfId="7" applyNumberFormat="1" applyFont="1" applyFill="1" applyBorder="1" applyAlignment="1">
      <alignment horizontal="center" vertical="center"/>
    </xf>
    <xf numFmtId="37" fontId="6" fillId="0" borderId="0" xfId="19" applyNumberFormat="1" applyFont="1" applyAlignment="1">
      <alignment vertical="center"/>
    </xf>
    <xf numFmtId="37" fontId="6" fillId="0" borderId="0" xfId="7" applyNumberFormat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5" fontId="17" fillId="0" borderId="0" xfId="7" applyFont="1" applyFill="1" applyAlignment="1">
      <alignment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5"/>
    </xf>
    <xf numFmtId="174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3"/>
    </xf>
    <xf numFmtId="168" fontId="5" fillId="0" borderId="0" xfId="19" applyNumberFormat="1" applyFont="1" applyAlignment="1">
      <alignment vertical="center"/>
    </xf>
    <xf numFmtId="170" fontId="6" fillId="0" borderId="0" xfId="24" applyNumberFormat="1" applyFont="1" applyAlignment="1">
      <alignment vertical="center"/>
    </xf>
    <xf numFmtId="0" fontId="6" fillId="0" borderId="0" xfId="22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0" fontId="21" fillId="0" borderId="0" xfId="0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26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3" fillId="0" borderId="0" xfId="12" applyNumberFormat="1" applyFont="1" applyFill="1" applyBorder="1" applyAlignment="1">
      <alignment vertical="center"/>
    </xf>
    <xf numFmtId="37" fontId="23" fillId="0" borderId="0" xfId="12" applyNumberFormat="1" applyFont="1" applyFill="1" applyAlignment="1">
      <alignment vertical="center"/>
    </xf>
    <xf numFmtId="169" fontId="23" fillId="0" borderId="0" xfId="12" applyNumberFormat="1" applyFont="1" applyFill="1" applyBorder="1" applyAlignment="1">
      <alignment vertical="center"/>
    </xf>
    <xf numFmtId="0" fontId="5" fillId="0" borderId="0" xfId="19" quotePrefix="1" applyFont="1" applyAlignment="1">
      <alignment horizontal="center" vertical="center"/>
    </xf>
    <xf numFmtId="169" fontId="21" fillId="0" borderId="0" xfId="1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3" fontId="22" fillId="0" borderId="0" xfId="0" applyNumberFormat="1" applyFont="1"/>
    <xf numFmtId="168" fontId="6" fillId="0" borderId="4" xfId="19" applyNumberFormat="1" applyFont="1" applyBorder="1" applyAlignment="1">
      <alignment vertical="center"/>
    </xf>
    <xf numFmtId="168" fontId="6" fillId="0" borderId="0" xfId="7" applyNumberFormat="1" applyFont="1" applyFill="1" applyAlignment="1">
      <alignment horizontal="center" vertical="center"/>
    </xf>
    <xf numFmtId="170" fontId="6" fillId="0" borderId="0" xfId="24" applyNumberFormat="1" applyFont="1" applyAlignment="1">
      <alignment horizontal="center" vertical="center"/>
    </xf>
    <xf numFmtId="165" fontId="6" fillId="0" borderId="0" xfId="1" applyFont="1" applyAlignment="1">
      <alignment vertical="center"/>
    </xf>
    <xf numFmtId="0" fontId="27" fillId="0" borderId="0" xfId="0" applyFont="1" applyAlignment="1">
      <alignment vertical="center"/>
    </xf>
    <xf numFmtId="37" fontId="6" fillId="0" borderId="0" xfId="12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12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horizontal="center" vertical="center"/>
    </xf>
    <xf numFmtId="168" fontId="6" fillId="0" borderId="2" xfId="19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168" fontId="6" fillId="0" borderId="0" xfId="19" applyNumberFormat="1" applyFont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168" fontId="6" fillId="0" borderId="4" xfId="7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169" fontId="6" fillId="0" borderId="0" xfId="1" applyNumberFormat="1" applyFont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4" xfId="1" applyNumberFormat="1" applyFont="1" applyBorder="1" applyAlignment="1">
      <alignment vertical="center"/>
    </xf>
    <xf numFmtId="169" fontId="6" fillId="0" borderId="2" xfId="1" applyNumberFormat="1" applyFont="1" applyBorder="1" applyAlignment="1">
      <alignment vertical="center"/>
    </xf>
    <xf numFmtId="169" fontId="6" fillId="0" borderId="1" xfId="1" applyNumberFormat="1" applyFont="1" applyBorder="1" applyAlignment="1">
      <alignment vertical="center"/>
    </xf>
    <xf numFmtId="37" fontId="6" fillId="0" borderId="4" xfId="3" applyNumberFormat="1" applyFont="1" applyFill="1" applyBorder="1" applyAlignment="1">
      <alignment horizontal="center" vertical="center"/>
    </xf>
    <xf numFmtId="165" fontId="23" fillId="0" borderId="0" xfId="1" applyFont="1" applyFill="1" applyBorder="1" applyAlignment="1">
      <alignment vertical="center"/>
    </xf>
    <xf numFmtId="170" fontId="6" fillId="0" borderId="4" xfId="32" applyNumberFormat="1" applyFont="1" applyFill="1" applyBorder="1" applyAlignment="1">
      <alignment vertical="center"/>
    </xf>
    <xf numFmtId="177" fontId="5" fillId="0" borderId="0" xfId="36" applyNumberFormat="1" applyFont="1" applyAlignment="1">
      <alignment vertical="top"/>
    </xf>
    <xf numFmtId="0" fontId="6" fillId="0" borderId="0" xfId="36" applyFont="1" applyAlignment="1">
      <alignment vertical="top"/>
    </xf>
    <xf numFmtId="177" fontId="6" fillId="0" borderId="0" xfId="36" applyNumberFormat="1" applyFont="1" applyAlignment="1">
      <alignment horizontal="left" vertical="top" indent="2"/>
    </xf>
    <xf numFmtId="177" fontId="6" fillId="0" borderId="0" xfId="36" applyNumberFormat="1" applyFont="1" applyAlignment="1">
      <alignment vertical="top"/>
    </xf>
    <xf numFmtId="0" fontId="3" fillId="0" borderId="0" xfId="21" applyFont="1" applyAlignment="1">
      <alignment vertical="center"/>
    </xf>
    <xf numFmtId="0" fontId="3" fillId="0" borderId="0" xfId="21" applyFont="1" applyAlignment="1">
      <alignment vertical="top"/>
    </xf>
    <xf numFmtId="0" fontId="32" fillId="0" borderId="0" xfId="21" applyFont="1" applyAlignment="1">
      <alignment horizontal="right" vertical="center"/>
    </xf>
    <xf numFmtId="0" fontId="32" fillId="0" borderId="0" xfId="21" applyFont="1" applyAlignment="1">
      <alignment horizontal="center" vertical="center"/>
    </xf>
    <xf numFmtId="0" fontId="32" fillId="0" borderId="0" xfId="21" applyFont="1" applyAlignment="1">
      <alignment vertical="center" wrapText="1"/>
    </xf>
    <xf numFmtId="0" fontId="32" fillId="0" borderId="0" xfId="21" applyFont="1" applyAlignment="1">
      <alignment horizontal="left" vertical="center"/>
    </xf>
    <xf numFmtId="0" fontId="32" fillId="0" borderId="0" xfId="21" applyFont="1" applyAlignment="1">
      <alignment vertical="center"/>
    </xf>
    <xf numFmtId="0" fontId="32" fillId="0" borderId="0" xfId="21" applyFont="1" applyAlignment="1">
      <alignment horizontal="center" vertical="center" wrapText="1"/>
    </xf>
    <xf numFmtId="0" fontId="32" fillId="0" borderId="4" xfId="21" applyFont="1" applyBorder="1" applyAlignment="1">
      <alignment horizontal="center" vertical="center"/>
    </xf>
    <xf numFmtId="0" fontId="32" fillId="0" borderId="0" xfId="19" applyFont="1" applyAlignment="1">
      <alignment horizontal="left" vertical="center"/>
    </xf>
    <xf numFmtId="37" fontId="3" fillId="0" borderId="0" xfId="21" applyNumberFormat="1" applyFont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21" applyNumberFormat="1" applyFont="1" applyAlignment="1">
      <alignment horizontal="right" vertical="center"/>
    </xf>
    <xf numFmtId="37" fontId="3" fillId="0" borderId="0" xfId="21" applyNumberFormat="1" applyFont="1" applyAlignment="1">
      <alignment horizontal="center" vertical="center"/>
    </xf>
    <xf numFmtId="165" fontId="3" fillId="0" borderId="0" xfId="7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horizontal="center" vertical="center"/>
    </xf>
    <xf numFmtId="165" fontId="3" fillId="0" borderId="0" xfId="1" applyFont="1" applyFill="1" applyBorder="1" applyAlignment="1">
      <alignment horizontal="right" vertical="center"/>
    </xf>
    <xf numFmtId="168" fontId="3" fillId="0" borderId="0" xfId="16" applyNumberFormat="1" applyFont="1" applyFill="1" applyBorder="1" applyAlignment="1">
      <alignment vertical="center"/>
    </xf>
    <xf numFmtId="0" fontId="3" fillId="0" borderId="0" xfId="21" applyFont="1" applyAlignment="1">
      <alignment horizontal="left" vertical="center" indent="1"/>
    </xf>
    <xf numFmtId="0" fontId="3" fillId="0" borderId="0" xfId="21" applyFont="1" applyAlignment="1">
      <alignment horizontal="center" vertical="center"/>
    </xf>
    <xf numFmtId="171" fontId="3" fillId="0" borderId="4" xfId="6" applyNumberFormat="1" applyFont="1" applyFill="1" applyBorder="1" applyAlignment="1">
      <alignment horizontal="center" vertical="center"/>
    </xf>
    <xf numFmtId="37" fontId="3" fillId="0" borderId="4" xfId="21" applyNumberFormat="1" applyFont="1" applyBorder="1" applyAlignment="1">
      <alignment vertical="center"/>
    </xf>
    <xf numFmtId="37" fontId="3" fillId="0" borderId="4" xfId="6" applyNumberFormat="1" applyFont="1" applyFill="1" applyBorder="1" applyAlignment="1">
      <alignment horizontal="right" vertical="center"/>
    </xf>
    <xf numFmtId="37" fontId="3" fillId="0" borderId="4" xfId="21" applyNumberFormat="1" applyFont="1" applyBorder="1" applyAlignment="1">
      <alignment horizontal="right" vertical="center"/>
    </xf>
    <xf numFmtId="171" fontId="3" fillId="0" borderId="2" xfId="6" applyNumberFormat="1" applyFont="1" applyFill="1" applyBorder="1" applyAlignment="1">
      <alignment horizontal="center" vertical="center"/>
    </xf>
    <xf numFmtId="37" fontId="3" fillId="0" borderId="2" xfId="21" applyNumberFormat="1" applyFont="1" applyBorder="1" applyAlignment="1">
      <alignment vertical="center"/>
    </xf>
    <xf numFmtId="37" fontId="3" fillId="0" borderId="2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center" vertical="center"/>
    </xf>
    <xf numFmtId="37" fontId="3" fillId="0" borderId="4" xfId="3" applyNumberFormat="1" applyFont="1" applyFill="1" applyBorder="1" applyAlignment="1">
      <alignment horizontal="center" vertical="center"/>
    </xf>
    <xf numFmtId="168" fontId="3" fillId="0" borderId="0" xfId="15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vertical="center"/>
    </xf>
    <xf numFmtId="37" fontId="3" fillId="0" borderId="1" xfId="15" applyNumberFormat="1" applyFont="1" applyFill="1" applyBorder="1" applyAlignment="1">
      <alignment horizontal="right" vertical="center"/>
    </xf>
    <xf numFmtId="37" fontId="3" fillId="0" borderId="1" xfId="21" applyNumberFormat="1" applyFont="1" applyBorder="1" applyAlignment="1">
      <alignment horizontal="right" vertical="center"/>
    </xf>
    <xf numFmtId="0" fontId="34" fillId="0" borderId="0" xfId="21" applyFont="1" applyAlignment="1">
      <alignment vertical="center"/>
    </xf>
    <xf numFmtId="169" fontId="34" fillId="0" borderId="0" xfId="1" applyNumberFormat="1" applyFont="1" applyFill="1" applyAlignment="1">
      <alignment vertical="center"/>
    </xf>
    <xf numFmtId="43" fontId="34" fillId="0" borderId="0" xfId="21" applyNumberFormat="1" applyFont="1" applyAlignment="1">
      <alignment vertical="center"/>
    </xf>
    <xf numFmtId="37" fontId="34" fillId="0" borderId="0" xfId="21" applyNumberFormat="1" applyFont="1" applyAlignment="1">
      <alignment vertical="center"/>
    </xf>
    <xf numFmtId="37" fontId="3" fillId="0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8" fontId="3" fillId="0" borderId="2" xfId="6" applyNumberFormat="1" applyFont="1" applyFill="1" applyBorder="1" applyAlignment="1">
      <alignment horizontal="right" vertical="center"/>
    </xf>
    <xf numFmtId="168" fontId="3" fillId="0" borderId="4" xfId="15" applyNumberFormat="1" applyFont="1" applyFill="1" applyBorder="1" applyAlignment="1">
      <alignment horizontal="right" vertical="center"/>
    </xf>
    <xf numFmtId="168" fontId="34" fillId="0" borderId="0" xfId="21" applyNumberFormat="1" applyFont="1" applyAlignment="1">
      <alignment vertical="center"/>
    </xf>
    <xf numFmtId="165" fontId="32" fillId="0" borderId="0" xfId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9" fontId="3" fillId="0" borderId="2" xfId="1" applyNumberFormat="1" applyFont="1" applyBorder="1" applyAlignment="1">
      <alignment vertical="center"/>
    </xf>
    <xf numFmtId="169" fontId="3" fillId="0" borderId="2" xfId="1" applyNumberFormat="1" applyFont="1" applyFill="1" applyBorder="1" applyAlignment="1">
      <alignment horizontal="center" vertical="center"/>
    </xf>
    <xf numFmtId="37" fontId="3" fillId="0" borderId="4" xfId="6" applyNumberFormat="1" applyFont="1" applyFill="1" applyBorder="1" applyAlignment="1">
      <alignment horizontal="center" vertical="center"/>
    </xf>
    <xf numFmtId="37" fontId="3" fillId="0" borderId="4" xfId="21" applyNumberFormat="1" applyFont="1" applyBorder="1" applyAlignment="1">
      <alignment horizontal="center" vertical="center"/>
    </xf>
    <xf numFmtId="165" fontId="30" fillId="0" borderId="0" xfId="1" applyFont="1" applyFill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36" fillId="0" borderId="0" xfId="21" applyFont="1" applyAlignment="1">
      <alignment horizontal="left" vertical="center" indent="1"/>
    </xf>
    <xf numFmtId="169" fontId="3" fillId="0" borderId="4" xfId="1" applyNumberFormat="1" applyFont="1" applyBorder="1" applyAlignment="1">
      <alignment horizontal="right" vertical="center"/>
    </xf>
    <xf numFmtId="37" fontId="6" fillId="0" borderId="4" xfId="7" applyNumberFormat="1" applyFont="1" applyFill="1" applyBorder="1" applyAlignment="1">
      <alignment vertical="center"/>
    </xf>
    <xf numFmtId="37" fontId="6" fillId="0" borderId="2" xfId="7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6" fillId="0" borderId="4" xfId="1" applyNumberFormat="1" applyFont="1" applyBorder="1" applyAlignment="1">
      <alignment vertical="center"/>
    </xf>
    <xf numFmtId="37" fontId="3" fillId="0" borderId="4" xfId="6" applyNumberFormat="1" applyFont="1" applyFill="1" applyBorder="1" applyAlignment="1">
      <alignment vertical="center"/>
    </xf>
    <xf numFmtId="37" fontId="3" fillId="0" borderId="2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 indent="2"/>
    </xf>
    <xf numFmtId="0" fontId="6" fillId="0" borderId="0" xfId="19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19" applyFont="1" applyFill="1" applyAlignment="1">
      <alignment horizontal="left" vertical="center" wrapText="1" indent="2"/>
    </xf>
    <xf numFmtId="0" fontId="6" fillId="0" borderId="0" xfId="19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 indent="3"/>
    </xf>
    <xf numFmtId="0" fontId="13" fillId="0" borderId="0" xfId="19" applyFont="1" applyFill="1" applyAlignment="1">
      <alignment horizontal="center" vertical="center" wrapText="1"/>
    </xf>
    <xf numFmtId="168" fontId="6" fillId="0" borderId="0" xfId="19" applyNumberFormat="1" applyFont="1" applyFill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6" fillId="0" borderId="0" xfId="19" applyFont="1" applyFill="1" applyAlignment="1">
      <alignment vertical="center"/>
    </xf>
    <xf numFmtId="37" fontId="6" fillId="0" borderId="5" xfId="0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5" fillId="0" borderId="0" xfId="19" applyFont="1" applyFill="1" applyAlignment="1">
      <alignment vertical="center"/>
    </xf>
    <xf numFmtId="0" fontId="6" fillId="0" borderId="0" xfId="19" applyFont="1" applyFill="1" applyAlignment="1">
      <alignment horizontal="left" vertical="center" indent="4"/>
    </xf>
    <xf numFmtId="0" fontId="13" fillId="0" borderId="0" xfId="19" applyFont="1" applyFill="1" applyAlignment="1">
      <alignment horizontal="left" vertical="center" wrapText="1" indent="2"/>
    </xf>
    <xf numFmtId="173" fontId="6" fillId="0" borderId="0" xfId="19" applyNumberFormat="1" applyFont="1" applyFill="1" applyAlignment="1">
      <alignment horizontal="left" vertical="center" indent="4"/>
    </xf>
    <xf numFmtId="0" fontId="23" fillId="0" borderId="0" xfId="19" applyFont="1" applyFill="1" applyAlignment="1">
      <alignment horizontal="left" vertical="center" indent="4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69" fontId="23" fillId="0" borderId="0" xfId="1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165" fontId="6" fillId="0" borderId="3" xfId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169" fontId="6" fillId="0" borderId="1" xfId="1" applyNumberFormat="1" applyFont="1" applyFill="1" applyBorder="1" applyAlignment="1">
      <alignment vertical="center"/>
    </xf>
    <xf numFmtId="169" fontId="1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32" fillId="0" borderId="4" xfId="21" applyFont="1" applyBorder="1" applyAlignment="1">
      <alignment horizontal="center" vertical="center" wrapText="1"/>
    </xf>
    <xf numFmtId="0" fontId="35" fillId="0" borderId="0" xfId="21" applyFont="1" applyAlignment="1">
      <alignment horizontal="left" vertical="center"/>
    </xf>
    <xf numFmtId="0" fontId="32" fillId="0" borderId="4" xfId="21" applyFont="1" applyBorder="1" applyAlignment="1">
      <alignment horizontal="right" vertical="center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33" fillId="0" borderId="0" xfId="21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5" fillId="0" borderId="4" xfId="19" applyFont="1" applyBorder="1" applyAlignment="1">
      <alignment horizontal="right" vertical="center"/>
    </xf>
    <xf numFmtId="0" fontId="6" fillId="0" borderId="0" xfId="19" applyFont="1" applyAlignment="1">
      <alignment horizontal="left" vertical="center"/>
    </xf>
    <xf numFmtId="0" fontId="7" fillId="0" borderId="0" xfId="19" applyFont="1" applyFill="1" applyAlignment="1">
      <alignment horizontal="center" vertical="center"/>
    </xf>
    <xf numFmtId="0" fontId="5" fillId="0" borderId="4" xfId="19" applyFont="1" applyFill="1" applyBorder="1" applyAlignment="1">
      <alignment horizontal="right" vertical="center"/>
    </xf>
    <xf numFmtId="0" fontId="5" fillId="0" borderId="0" xfId="19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37" fontId="37" fillId="0" borderId="0" xfId="15" applyNumberFormat="1" applyFont="1" applyFill="1" applyBorder="1" applyAlignment="1">
      <alignment horizontal="right" vertical="center"/>
    </xf>
  </cellXfs>
  <cellStyles count="37">
    <cellStyle name="Comma" xfId="1" builtinId="3"/>
    <cellStyle name="Comma 10" xfId="27" xr:uid="{00000000-0005-0000-0000-000001000000}"/>
    <cellStyle name="Comma 11" xfId="30" xr:uid="{F874450A-62F4-48D5-975E-85ADB7271546}"/>
    <cellStyle name="Comma 2" xfId="2" xr:uid="{00000000-0005-0000-0000-000002000000}"/>
    <cellStyle name="Comma 2 2" xfId="3" xr:uid="{00000000-0005-0000-0000-000003000000}"/>
    <cellStyle name="Comma 2 2 2" xfId="32" xr:uid="{16F22FF7-0909-4A6B-95BF-E41EF49786F7}"/>
    <cellStyle name="Comma 2 3" xfId="4" xr:uid="{00000000-0005-0000-0000-000004000000}"/>
    <cellStyle name="Comma 205" xfId="34" xr:uid="{58AF69C0-A7DB-4DC2-B74B-0BFEF5F84AA1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Heading 1 2" xfId="29" xr:uid="{713BBB83-9435-4B16-BAAB-EE6E428F4CD4}"/>
    <cellStyle name="Normal" xfId="0" builtinId="0"/>
    <cellStyle name="Normal 183" xfId="31" xr:uid="{6E8838F4-49A8-4968-9B20-AC666A634EE7}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 6" xfId="33" xr:uid="{165DBD86-6FB7-40B6-8CD1-3A94C365A18D}"/>
    <cellStyle name="Normal 9" xfId="36" xr:uid="{692B3C33-7363-421D-815C-571E423CE4AF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 2" xfId="28" xr:uid="{00000000-0005-0000-0000-00001B000000}"/>
    <cellStyle name="Percent 3" xfId="35" xr:uid="{926381B3-92CA-4640-BDD6-427236B5E508}"/>
    <cellStyle name="標準_6540 Deferred Tax の ワークシート" xfId="25" xr:uid="{00000000-0005-0000-0000-00001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1"/>
  <sheetViews>
    <sheetView topLeftCell="A10" zoomScale="90" zoomScaleNormal="90" zoomScaleSheetLayoutView="100" workbookViewId="0">
      <selection activeCell="B24" sqref="B24"/>
    </sheetView>
  </sheetViews>
  <sheetFormatPr defaultColWidth="9.09765625" defaultRowHeight="24" customHeight="1" x14ac:dyDescent="0.75"/>
  <cols>
    <col min="1" max="1" width="41.296875" style="2" customWidth="1"/>
    <col min="2" max="2" width="9.8984375" style="2" customWidth="1"/>
    <col min="3" max="3" width="2.8984375" style="2" customWidth="1"/>
    <col min="4" max="4" width="12.8984375" style="2" customWidth="1"/>
    <col min="5" max="5" width="2.8984375" style="2" customWidth="1"/>
    <col min="6" max="6" width="13" style="2" bestFit="1" customWidth="1"/>
    <col min="7" max="7" width="2.8984375" style="2" customWidth="1"/>
    <col min="8" max="8" width="12.8984375" style="2" customWidth="1"/>
    <col min="9" max="9" width="2.8984375" style="2" customWidth="1"/>
    <col min="10" max="10" width="13" style="2" bestFit="1" customWidth="1"/>
    <col min="11" max="11" width="10.69921875" style="2" bestFit="1" customWidth="1"/>
    <col min="12" max="12" width="15" style="2" bestFit="1" customWidth="1"/>
    <col min="13" max="13" width="6.8984375" style="2" bestFit="1" customWidth="1"/>
    <col min="14" max="14" width="10.296875" style="2" bestFit="1" customWidth="1"/>
    <col min="15" max="15" width="6.296875" style="2" bestFit="1" customWidth="1"/>
    <col min="16" max="16" width="9.09765625" style="2" customWidth="1"/>
    <col min="17" max="17" width="3" style="2" customWidth="1"/>
    <col min="18" max="16384" width="9.09765625" style="2"/>
  </cols>
  <sheetData>
    <row r="1" spans="1:20" ht="24" customHeight="1" x14ac:dyDescent="0.75">
      <c r="A1" s="202" t="s">
        <v>81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0" ht="24" customHeight="1" x14ac:dyDescent="0.75">
      <c r="A2" s="202" t="s">
        <v>75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20" ht="24" customHeight="1" x14ac:dyDescent="0.75">
      <c r="A3" s="202" t="s">
        <v>170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20" ht="24" customHeight="1" x14ac:dyDescent="0.75">
      <c r="A4" s="203" t="s">
        <v>71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20" ht="9" customHeight="1" x14ac:dyDescent="0.75"/>
    <row r="6" spans="1:20" ht="22.4" customHeight="1" x14ac:dyDescent="0.75">
      <c r="B6" s="74" t="s">
        <v>38</v>
      </c>
      <c r="C6" s="74"/>
      <c r="D6" s="204" t="s">
        <v>5</v>
      </c>
      <c r="E6" s="204"/>
      <c r="F6" s="204"/>
      <c r="G6" s="204"/>
      <c r="H6" s="204" t="s">
        <v>30</v>
      </c>
      <c r="I6" s="204"/>
      <c r="J6" s="204"/>
      <c r="L6" s="96"/>
      <c r="M6" s="96"/>
      <c r="N6" s="96"/>
    </row>
    <row r="7" spans="1:20" ht="22.4" customHeight="1" x14ac:dyDescent="0.75">
      <c r="B7" s="74"/>
      <c r="C7" s="74"/>
      <c r="D7" s="74" t="s">
        <v>68</v>
      </c>
      <c r="E7" s="74"/>
      <c r="F7" s="74" t="s">
        <v>68</v>
      </c>
      <c r="G7" s="74"/>
      <c r="H7" s="74" t="s">
        <v>68</v>
      </c>
      <c r="I7" s="74"/>
      <c r="J7" s="74" t="s">
        <v>68</v>
      </c>
    </row>
    <row r="8" spans="1:20" ht="22.4" customHeight="1" x14ac:dyDescent="0.75">
      <c r="B8" s="74"/>
      <c r="C8" s="74"/>
      <c r="D8" s="74" t="s">
        <v>171</v>
      </c>
      <c r="E8" s="74"/>
      <c r="F8" s="74" t="s">
        <v>69</v>
      </c>
      <c r="G8" s="74"/>
      <c r="H8" s="164" t="s">
        <v>171</v>
      </c>
      <c r="I8" s="74"/>
      <c r="J8" s="74" t="s">
        <v>69</v>
      </c>
    </row>
    <row r="9" spans="1:20" ht="22.4" customHeight="1" x14ac:dyDescent="0.75">
      <c r="D9" s="75">
        <v>2568</v>
      </c>
      <c r="E9" s="6"/>
      <c r="F9" s="75">
        <v>2567</v>
      </c>
      <c r="G9" s="74"/>
      <c r="H9" s="75">
        <v>2568</v>
      </c>
      <c r="I9" s="6"/>
      <c r="J9" s="75">
        <v>2567</v>
      </c>
      <c r="L9" s="74"/>
      <c r="M9" s="74"/>
      <c r="N9" s="74"/>
      <c r="O9" s="74"/>
      <c r="P9" s="74"/>
      <c r="Q9" s="74"/>
      <c r="R9" s="74"/>
    </row>
    <row r="10" spans="1:20" ht="22.4" customHeight="1" x14ac:dyDescent="0.75">
      <c r="D10" s="74" t="s">
        <v>70</v>
      </c>
      <c r="E10" s="6"/>
      <c r="F10" s="75"/>
      <c r="G10" s="74"/>
      <c r="H10" s="74" t="s">
        <v>70</v>
      </c>
      <c r="I10" s="6"/>
      <c r="J10" s="75"/>
      <c r="L10" s="74"/>
      <c r="M10" s="74"/>
      <c r="N10" s="74"/>
      <c r="O10" s="74"/>
      <c r="P10" s="74"/>
      <c r="Q10" s="74"/>
      <c r="R10" s="74"/>
    </row>
    <row r="11" spans="1:20" ht="22.4" customHeight="1" x14ac:dyDescent="0.75">
      <c r="A11" s="74" t="s">
        <v>0</v>
      </c>
      <c r="B11" s="74"/>
      <c r="C11" s="74"/>
    </row>
    <row r="12" spans="1:20" ht="22.4" customHeight="1" x14ac:dyDescent="0.75">
      <c r="A12" s="3" t="s">
        <v>1</v>
      </c>
      <c r="B12" s="3"/>
      <c r="C12" s="3"/>
    </row>
    <row r="13" spans="1:20" ht="22.4" customHeight="1" x14ac:dyDescent="0.75">
      <c r="A13" s="49" t="s">
        <v>18</v>
      </c>
      <c r="B13" s="9"/>
      <c r="C13" s="9"/>
      <c r="D13" s="14">
        <v>270444</v>
      </c>
      <c r="E13" s="14"/>
      <c r="F13" s="14">
        <v>274299</v>
      </c>
      <c r="G13" s="14"/>
      <c r="H13" s="14">
        <v>170382</v>
      </c>
      <c r="I13" s="14"/>
      <c r="J13" s="14">
        <v>179104</v>
      </c>
      <c r="L13" s="43"/>
      <c r="M13" s="43"/>
      <c r="N13" s="43"/>
      <c r="O13" s="43"/>
      <c r="P13" s="43"/>
      <c r="Q13" s="43"/>
      <c r="R13" s="43"/>
      <c r="S13" s="1"/>
      <c r="T13" s="1"/>
    </row>
    <row r="14" spans="1:20" ht="22.4" customHeight="1" x14ac:dyDescent="0.75">
      <c r="A14" s="49" t="s">
        <v>49</v>
      </c>
      <c r="B14" s="9">
        <v>4</v>
      </c>
      <c r="C14" s="9"/>
      <c r="D14" s="14">
        <v>158124</v>
      </c>
      <c r="F14" s="14">
        <v>150995</v>
      </c>
      <c r="H14" s="14">
        <v>40998</v>
      </c>
      <c r="J14" s="14">
        <v>46152</v>
      </c>
      <c r="L14" s="43"/>
      <c r="M14" s="43"/>
      <c r="N14" s="43"/>
      <c r="O14" s="43"/>
      <c r="P14" s="43"/>
      <c r="Q14" s="43"/>
      <c r="R14" s="43"/>
    </row>
    <row r="15" spans="1:20" ht="22.4" customHeight="1" x14ac:dyDescent="0.75">
      <c r="A15" s="49" t="s">
        <v>82</v>
      </c>
      <c r="B15" s="9">
        <v>4</v>
      </c>
      <c r="C15" s="9"/>
      <c r="D15" s="82" t="s">
        <v>72</v>
      </c>
      <c r="E15" s="16"/>
      <c r="F15" s="82" t="s">
        <v>72</v>
      </c>
      <c r="G15" s="16"/>
      <c r="H15" s="14">
        <v>349587</v>
      </c>
      <c r="I15" s="16"/>
      <c r="J15" s="14">
        <v>376646</v>
      </c>
      <c r="K15" s="1"/>
      <c r="L15" s="43"/>
      <c r="M15" s="43"/>
      <c r="N15" s="95"/>
      <c r="O15" s="43"/>
      <c r="P15" s="43"/>
      <c r="Q15" s="43"/>
      <c r="R15" s="43"/>
    </row>
    <row r="16" spans="1:20" ht="22.4" customHeight="1" x14ac:dyDescent="0.75">
      <c r="A16" s="49" t="s">
        <v>39</v>
      </c>
      <c r="B16" s="11"/>
      <c r="C16" s="11"/>
      <c r="D16" s="14">
        <v>442206</v>
      </c>
      <c r="E16" s="16"/>
      <c r="F16" s="14">
        <v>466505</v>
      </c>
      <c r="G16" s="16"/>
      <c r="H16" s="82" t="s">
        <v>72</v>
      </c>
      <c r="I16" s="16"/>
      <c r="J16" s="82" t="s">
        <v>72</v>
      </c>
      <c r="L16" s="43"/>
      <c r="M16" s="43"/>
      <c r="N16" s="43"/>
      <c r="O16" s="43"/>
      <c r="P16" s="43"/>
      <c r="Q16" s="43"/>
      <c r="R16" s="43"/>
    </row>
    <row r="17" spans="1:32" ht="22.4" customHeight="1" x14ac:dyDescent="0.75">
      <c r="A17" s="49" t="s">
        <v>83</v>
      </c>
      <c r="B17" s="9"/>
      <c r="C17" s="9"/>
      <c r="D17" s="14">
        <v>3930</v>
      </c>
      <c r="E17" s="14"/>
      <c r="F17" s="14">
        <v>5807</v>
      </c>
      <c r="G17" s="14"/>
      <c r="H17" s="14">
        <v>3681</v>
      </c>
      <c r="I17" s="14"/>
      <c r="J17" s="14">
        <v>5245</v>
      </c>
      <c r="K17" s="1"/>
      <c r="L17" s="43"/>
      <c r="M17" s="43"/>
      <c r="N17" s="43"/>
      <c r="O17" s="43"/>
      <c r="P17" s="43"/>
      <c r="Q17" s="43"/>
      <c r="R17" s="43"/>
    </row>
    <row r="18" spans="1:32" ht="22.4" customHeight="1" x14ac:dyDescent="0.75">
      <c r="A18" s="49" t="s">
        <v>2</v>
      </c>
      <c r="B18" s="9"/>
      <c r="C18" s="9"/>
      <c r="D18" s="14">
        <v>3815</v>
      </c>
      <c r="E18" s="16"/>
      <c r="F18" s="14">
        <v>2638</v>
      </c>
      <c r="G18" s="16"/>
      <c r="H18" s="14">
        <v>211</v>
      </c>
      <c r="I18" s="16"/>
      <c r="J18" s="14">
        <v>330</v>
      </c>
      <c r="L18" s="43"/>
      <c r="M18" s="43"/>
      <c r="N18" s="43"/>
      <c r="O18" s="43"/>
      <c r="P18" s="43"/>
      <c r="Q18" s="43"/>
      <c r="R18" s="43"/>
    </row>
    <row r="19" spans="1:32" ht="22.4" customHeight="1" x14ac:dyDescent="0.75">
      <c r="A19" s="58" t="s">
        <v>3</v>
      </c>
      <c r="D19" s="17">
        <f>SUM(D13:D18)</f>
        <v>878519</v>
      </c>
      <c r="E19" s="18"/>
      <c r="F19" s="17">
        <f>SUM(F13:F18)</f>
        <v>900244</v>
      </c>
      <c r="G19" s="18"/>
      <c r="H19" s="17">
        <f>SUM(H13:H18)</f>
        <v>564859</v>
      </c>
      <c r="I19" s="18"/>
      <c r="J19" s="17">
        <f>SUM(J13:J18)</f>
        <v>607477</v>
      </c>
      <c r="L19" s="43"/>
      <c r="M19" s="43"/>
      <c r="N19" s="43"/>
      <c r="O19" s="43"/>
      <c r="P19" s="43"/>
      <c r="Q19" s="43"/>
      <c r="R19" s="43"/>
    </row>
    <row r="20" spans="1:32" ht="22.4" customHeight="1" x14ac:dyDescent="0.75">
      <c r="D20" s="1"/>
      <c r="E20" s="1"/>
      <c r="F20" s="1"/>
      <c r="G20" s="1"/>
      <c r="H20" s="1"/>
      <c r="I20" s="1"/>
      <c r="J20" s="1"/>
      <c r="L20" s="43"/>
      <c r="M20" s="43"/>
      <c r="N20" s="1"/>
      <c r="O20" s="43"/>
      <c r="P20" s="43"/>
      <c r="Q20" s="43"/>
      <c r="R20" s="1"/>
      <c r="U20" s="1"/>
      <c r="X20" s="1"/>
      <c r="Z20" s="1"/>
      <c r="AC20" s="1"/>
      <c r="AF20" s="1"/>
    </row>
    <row r="21" spans="1:32" ht="22.4" customHeight="1" x14ac:dyDescent="0.75">
      <c r="A21" s="3" t="s">
        <v>20</v>
      </c>
      <c r="B21" s="3"/>
      <c r="C21" s="3"/>
      <c r="D21" s="1"/>
      <c r="E21" s="1"/>
      <c r="F21" s="1"/>
      <c r="G21" s="1"/>
      <c r="H21" s="1"/>
      <c r="I21" s="1"/>
      <c r="J21" s="1"/>
      <c r="L21" s="43"/>
      <c r="M21" s="43"/>
      <c r="N21" s="43"/>
      <c r="O21" s="43"/>
      <c r="P21" s="43"/>
      <c r="Q21" s="43"/>
      <c r="R21" s="43"/>
    </row>
    <row r="22" spans="1:32" ht="22.4" customHeight="1" x14ac:dyDescent="0.75">
      <c r="A22" s="49" t="s">
        <v>48</v>
      </c>
      <c r="B22" s="9"/>
      <c r="C22" s="9"/>
      <c r="D22" s="82" t="s">
        <v>72</v>
      </c>
      <c r="E22" s="13"/>
      <c r="F22" s="83" t="s">
        <v>72</v>
      </c>
      <c r="G22" s="14"/>
      <c r="H22" s="84" t="s">
        <v>72</v>
      </c>
      <c r="I22" s="15"/>
      <c r="J22" s="84" t="s">
        <v>72</v>
      </c>
      <c r="L22" s="43"/>
      <c r="M22" s="43"/>
      <c r="N22" s="43"/>
      <c r="O22" s="43"/>
      <c r="P22" s="43"/>
      <c r="Q22" s="43"/>
      <c r="R22" s="43"/>
    </row>
    <row r="23" spans="1:32" ht="22.4" customHeight="1" x14ac:dyDescent="0.75">
      <c r="A23" s="49" t="s">
        <v>31</v>
      </c>
      <c r="B23" s="9"/>
      <c r="C23" s="9"/>
      <c r="D23" s="82" t="s">
        <v>72</v>
      </c>
      <c r="E23" s="19"/>
      <c r="F23" s="19">
        <v>0</v>
      </c>
      <c r="G23" s="19"/>
      <c r="H23" s="94">
        <v>498816</v>
      </c>
      <c r="I23" s="16"/>
      <c r="J23" s="1">
        <v>498816</v>
      </c>
      <c r="L23" s="43"/>
      <c r="M23" s="43"/>
      <c r="N23" s="43"/>
      <c r="O23" s="43"/>
      <c r="P23" s="43"/>
      <c r="Q23" s="43"/>
      <c r="R23" s="43"/>
    </row>
    <row r="24" spans="1:32" ht="22.4" customHeight="1" x14ac:dyDescent="0.75">
      <c r="A24" s="49" t="s">
        <v>151</v>
      </c>
      <c r="B24" s="9"/>
      <c r="C24" s="9"/>
      <c r="D24" s="97">
        <v>13554</v>
      </c>
      <c r="E24" s="19"/>
      <c r="F24" s="14">
        <v>16507</v>
      </c>
      <c r="G24" s="19"/>
      <c r="H24" s="94">
        <v>5813</v>
      </c>
      <c r="I24" s="16"/>
      <c r="J24" s="1">
        <v>6598</v>
      </c>
      <c r="L24" s="43"/>
      <c r="M24" s="43"/>
      <c r="N24" s="43"/>
      <c r="O24" s="43"/>
      <c r="P24" s="43"/>
      <c r="Q24" s="43"/>
      <c r="R24" s="43"/>
    </row>
    <row r="25" spans="1:32" ht="22.4" customHeight="1" x14ac:dyDescent="0.75">
      <c r="A25" s="49" t="s">
        <v>45</v>
      </c>
      <c r="B25" s="9"/>
      <c r="C25" s="9"/>
      <c r="D25" s="14">
        <v>326313</v>
      </c>
      <c r="E25" s="16"/>
      <c r="F25" s="14">
        <v>326313</v>
      </c>
      <c r="G25" s="16"/>
      <c r="H25" s="14">
        <v>326313</v>
      </c>
      <c r="I25" s="20"/>
      <c r="J25" s="14">
        <v>326313</v>
      </c>
      <c r="L25" s="43"/>
      <c r="M25" s="43"/>
      <c r="N25" s="43"/>
      <c r="O25" s="43"/>
      <c r="P25" s="43"/>
      <c r="Q25" s="43"/>
      <c r="R25" s="43"/>
    </row>
    <row r="26" spans="1:32" ht="22.4" customHeight="1" x14ac:dyDescent="0.75">
      <c r="A26" s="49" t="s">
        <v>46</v>
      </c>
      <c r="B26" s="9">
        <v>5</v>
      </c>
      <c r="C26" s="9"/>
      <c r="D26" s="14">
        <v>431632</v>
      </c>
      <c r="E26" s="20"/>
      <c r="F26" s="14">
        <v>490290</v>
      </c>
      <c r="G26" s="20"/>
      <c r="H26" s="95">
        <v>18818</v>
      </c>
      <c r="I26" s="16"/>
      <c r="J26" s="14">
        <v>20739</v>
      </c>
      <c r="L26" s="43"/>
      <c r="M26" s="43"/>
      <c r="N26" s="43"/>
      <c r="O26" s="43"/>
      <c r="P26" s="43"/>
      <c r="Q26" s="43"/>
      <c r="R26" s="43"/>
    </row>
    <row r="27" spans="1:32" ht="22.4" customHeight="1" x14ac:dyDescent="0.75">
      <c r="A27" s="49" t="s">
        <v>58</v>
      </c>
      <c r="B27" s="9">
        <v>5</v>
      </c>
      <c r="C27" s="9"/>
      <c r="D27" s="14">
        <v>779089</v>
      </c>
      <c r="E27" s="20"/>
      <c r="F27" s="14">
        <v>856685</v>
      </c>
      <c r="G27" s="20"/>
      <c r="H27" s="95">
        <v>85769</v>
      </c>
      <c r="I27" s="16"/>
      <c r="J27" s="14">
        <v>59030</v>
      </c>
      <c r="L27" s="43"/>
      <c r="M27" s="158"/>
      <c r="N27" s="43"/>
      <c r="O27" s="43"/>
      <c r="P27" s="43"/>
      <c r="Q27" s="43"/>
      <c r="R27" s="43"/>
    </row>
    <row r="28" spans="1:32" ht="22.4" customHeight="1" x14ac:dyDescent="0.75">
      <c r="A28" s="57" t="s">
        <v>84</v>
      </c>
      <c r="B28" s="9"/>
      <c r="C28" s="9"/>
      <c r="D28" s="14">
        <v>255366</v>
      </c>
      <c r="E28" s="20"/>
      <c r="F28" s="14">
        <v>255366</v>
      </c>
      <c r="G28" s="20"/>
      <c r="H28" s="82" t="s">
        <v>72</v>
      </c>
      <c r="I28" s="16"/>
      <c r="J28" s="82" t="s">
        <v>72</v>
      </c>
      <c r="L28" s="43"/>
      <c r="M28" s="43"/>
      <c r="N28" s="43"/>
      <c r="O28" s="43"/>
      <c r="P28" s="43"/>
      <c r="Q28" s="43"/>
      <c r="R28" s="43"/>
    </row>
    <row r="29" spans="1:32" ht="22.4" customHeight="1" x14ac:dyDescent="0.75">
      <c r="A29" s="12" t="s">
        <v>66</v>
      </c>
      <c r="B29" s="9"/>
      <c r="C29" s="9"/>
      <c r="D29" s="95">
        <v>85550</v>
      </c>
      <c r="E29" s="20"/>
      <c r="F29" s="14">
        <v>86977</v>
      </c>
      <c r="G29" s="20"/>
      <c r="H29" s="95">
        <v>26591</v>
      </c>
      <c r="I29" s="16"/>
      <c r="J29" s="14">
        <v>27641</v>
      </c>
      <c r="L29" s="43"/>
      <c r="M29" s="158"/>
      <c r="N29" s="43"/>
      <c r="O29" s="43"/>
      <c r="P29" s="43"/>
      <c r="Q29" s="43"/>
      <c r="R29" s="43"/>
    </row>
    <row r="30" spans="1:32" ht="22.4" customHeight="1" x14ac:dyDescent="0.75">
      <c r="A30" s="49" t="s">
        <v>60</v>
      </c>
      <c r="B30" s="9"/>
      <c r="C30" s="9"/>
      <c r="D30" s="14">
        <v>72100</v>
      </c>
      <c r="E30" s="20"/>
      <c r="F30" s="14">
        <v>70802</v>
      </c>
      <c r="G30" s="20"/>
      <c r="H30" s="95">
        <v>8537</v>
      </c>
      <c r="I30" s="16"/>
      <c r="J30" s="14">
        <v>8559</v>
      </c>
      <c r="K30" s="80"/>
      <c r="L30" s="43"/>
      <c r="M30" s="43"/>
      <c r="N30" s="43"/>
      <c r="O30" s="43"/>
      <c r="P30" s="43"/>
      <c r="Q30" s="43"/>
      <c r="R30" s="43"/>
    </row>
    <row r="31" spans="1:32" ht="22.4" customHeight="1" x14ac:dyDescent="0.75">
      <c r="A31" s="49" t="s">
        <v>40</v>
      </c>
      <c r="B31" s="9"/>
      <c r="C31" s="9"/>
      <c r="D31" s="14">
        <v>235195</v>
      </c>
      <c r="E31" s="20"/>
      <c r="F31" s="14">
        <v>247882</v>
      </c>
      <c r="G31" s="20"/>
      <c r="H31" s="95">
        <v>6141</v>
      </c>
      <c r="I31" s="16"/>
      <c r="J31" s="14">
        <v>6143</v>
      </c>
      <c r="K31" s="80"/>
      <c r="L31" s="43"/>
      <c r="M31" s="43"/>
      <c r="N31" s="43"/>
      <c r="O31" s="43"/>
      <c r="P31" s="43"/>
      <c r="Q31" s="43"/>
      <c r="R31" s="43"/>
    </row>
    <row r="32" spans="1:32" ht="22.4" customHeight="1" x14ac:dyDescent="0.75">
      <c r="A32" s="58" t="s">
        <v>21</v>
      </c>
      <c r="B32" s="3"/>
      <c r="C32" s="3"/>
      <c r="D32" s="17">
        <f>SUM(D22:D31)</f>
        <v>2198799</v>
      </c>
      <c r="E32" s="20"/>
      <c r="F32" s="17">
        <f>SUM(F22:F31)</f>
        <v>2350822</v>
      </c>
      <c r="G32" s="20"/>
      <c r="H32" s="17">
        <f>SUM(H22:H31)</f>
        <v>976798</v>
      </c>
      <c r="I32" s="16"/>
      <c r="J32" s="17">
        <f>SUM(J22:J31)</f>
        <v>953839</v>
      </c>
      <c r="L32" s="43"/>
      <c r="M32" s="43"/>
      <c r="N32" s="43"/>
      <c r="O32" s="43"/>
      <c r="P32" s="43"/>
      <c r="Q32" s="43"/>
      <c r="R32" s="43"/>
    </row>
    <row r="33" spans="1:18" ht="22.4" customHeight="1" thickBot="1" x14ac:dyDescent="0.8">
      <c r="A33" s="3" t="s">
        <v>4</v>
      </c>
      <c r="D33" s="21">
        <f>D19+D32</f>
        <v>3077318</v>
      </c>
      <c r="E33" s="20"/>
      <c r="F33" s="21">
        <f>F19+F32</f>
        <v>3251066</v>
      </c>
      <c r="G33" s="20"/>
      <c r="H33" s="21">
        <f>H19+H32</f>
        <v>1541657</v>
      </c>
      <c r="I33" s="18"/>
      <c r="J33" s="21">
        <f>J19+J32</f>
        <v>1561316</v>
      </c>
      <c r="L33" s="43"/>
      <c r="M33" s="43"/>
      <c r="N33" s="43"/>
      <c r="O33" s="43"/>
      <c r="P33" s="43"/>
      <c r="Q33" s="43"/>
      <c r="R33" s="43"/>
    </row>
    <row r="34" spans="1:18" s="65" customFormat="1" ht="22.4" customHeight="1" thickTop="1" x14ac:dyDescent="0.75">
      <c r="A34" s="66"/>
      <c r="D34" s="102"/>
      <c r="E34" s="68"/>
      <c r="F34" s="67"/>
      <c r="G34" s="68"/>
      <c r="H34" s="67"/>
      <c r="I34" s="69"/>
      <c r="J34" s="67"/>
    </row>
    <row r="35" spans="1:18" s="65" customFormat="1" ht="22.4" customHeight="1" x14ac:dyDescent="0.75">
      <c r="A35" s="66"/>
      <c r="D35" s="67"/>
      <c r="E35" s="68"/>
      <c r="F35" s="67"/>
      <c r="G35" s="68"/>
      <c r="H35" s="67"/>
      <c r="I35" s="69"/>
      <c r="J35" s="67"/>
    </row>
    <row r="36" spans="1:18" s="65" customFormat="1" ht="24" customHeight="1" x14ac:dyDescent="0.75"/>
    <row r="37" spans="1:18" s="65" customFormat="1" ht="24" customHeight="1" x14ac:dyDescent="0.75"/>
    <row r="39" spans="1:18" ht="22" customHeight="1" x14ac:dyDescent="0.75"/>
    <row r="41" spans="1:18" ht="24" customHeight="1" x14ac:dyDescent="0.75">
      <c r="A41" s="2" t="s">
        <v>74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0"/>
  <sheetViews>
    <sheetView view="pageBreakPreview" topLeftCell="A4" zoomScaleNormal="90" zoomScaleSheetLayoutView="100" zoomScalePageLayoutView="46" workbookViewId="0">
      <selection activeCell="B14" sqref="B14"/>
    </sheetView>
  </sheetViews>
  <sheetFormatPr defaultColWidth="9.09765625" defaultRowHeight="24" customHeight="1" x14ac:dyDescent="0.75"/>
  <cols>
    <col min="1" max="1" width="43.09765625" style="2" customWidth="1"/>
    <col min="2" max="2" width="10.59765625" style="2" customWidth="1"/>
    <col min="3" max="3" width="13.8984375" style="2" customWidth="1"/>
    <col min="4" max="4" width="1.69921875" style="2" customWidth="1"/>
    <col min="5" max="5" width="13.8984375" style="2" customWidth="1"/>
    <col min="6" max="6" width="1.69921875" style="2" customWidth="1"/>
    <col min="7" max="7" width="13.8984375" style="2" customWidth="1"/>
    <col min="8" max="8" width="1.69921875" style="2" customWidth="1"/>
    <col min="9" max="9" width="13.8984375" style="2" customWidth="1"/>
    <col min="10" max="10" width="0.69921875" style="2" customWidth="1"/>
    <col min="11" max="16384" width="9.09765625" style="2"/>
  </cols>
  <sheetData>
    <row r="1" spans="1:9" ht="24" customHeight="1" x14ac:dyDescent="0.75">
      <c r="A1" s="202" t="s">
        <v>81</v>
      </c>
      <c r="B1" s="202"/>
      <c r="C1" s="202"/>
      <c r="D1" s="202"/>
      <c r="E1" s="202"/>
      <c r="F1" s="202"/>
      <c r="G1" s="202"/>
      <c r="H1" s="202"/>
      <c r="I1" s="202"/>
    </row>
    <row r="2" spans="1:9" ht="24" customHeight="1" x14ac:dyDescent="0.75">
      <c r="A2" s="202" t="s">
        <v>76</v>
      </c>
      <c r="B2" s="202"/>
      <c r="C2" s="202"/>
      <c r="D2" s="202"/>
      <c r="E2" s="202"/>
      <c r="F2" s="202"/>
      <c r="G2" s="202"/>
      <c r="H2" s="202"/>
      <c r="I2" s="202"/>
    </row>
    <row r="3" spans="1:9" ht="24" customHeight="1" x14ac:dyDescent="0.75">
      <c r="A3" s="202" t="s">
        <v>172</v>
      </c>
      <c r="B3" s="202"/>
      <c r="C3" s="202"/>
      <c r="D3" s="202"/>
      <c r="E3" s="202"/>
      <c r="F3" s="202"/>
      <c r="G3" s="202"/>
      <c r="H3" s="202"/>
      <c r="I3" s="202"/>
    </row>
    <row r="4" spans="1:9" ht="24" customHeight="1" x14ac:dyDescent="0.75">
      <c r="A4" s="203" t="s">
        <v>71</v>
      </c>
      <c r="B4" s="203"/>
      <c r="C4" s="203"/>
      <c r="D4" s="203"/>
      <c r="E4" s="203"/>
      <c r="F4" s="203"/>
      <c r="G4" s="203"/>
      <c r="H4" s="203"/>
      <c r="I4" s="203"/>
    </row>
    <row r="5" spans="1:9" ht="9" customHeight="1" x14ac:dyDescent="0.75"/>
    <row r="6" spans="1:9" ht="22.4" customHeight="1" x14ac:dyDescent="0.75">
      <c r="B6" s="74" t="s">
        <v>38</v>
      </c>
      <c r="C6" s="74" t="s">
        <v>5</v>
      </c>
      <c r="D6" s="74"/>
      <c r="E6" s="74"/>
      <c r="F6" s="74"/>
      <c r="G6" s="74" t="s">
        <v>30</v>
      </c>
      <c r="H6" s="74"/>
      <c r="I6" s="74"/>
    </row>
    <row r="7" spans="1:9" ht="22.4" customHeight="1" x14ac:dyDescent="0.75">
      <c r="B7" s="74"/>
      <c r="C7" s="74" t="s">
        <v>68</v>
      </c>
      <c r="D7" s="74"/>
      <c r="E7" s="74" t="s">
        <v>68</v>
      </c>
      <c r="F7" s="74"/>
      <c r="G7" s="74" t="s">
        <v>68</v>
      </c>
      <c r="H7" s="74"/>
      <c r="I7" s="74" t="s">
        <v>68</v>
      </c>
    </row>
    <row r="8" spans="1:9" ht="22.4" customHeight="1" x14ac:dyDescent="0.75">
      <c r="B8" s="74"/>
      <c r="C8" s="74" t="s">
        <v>171</v>
      </c>
      <c r="D8" s="74"/>
      <c r="E8" s="74" t="s">
        <v>69</v>
      </c>
      <c r="F8" s="74"/>
      <c r="G8" s="164" t="s">
        <v>171</v>
      </c>
      <c r="H8" s="74"/>
      <c r="I8" s="74" t="s">
        <v>69</v>
      </c>
    </row>
    <row r="9" spans="1:9" ht="22.4" customHeight="1" x14ac:dyDescent="0.75">
      <c r="C9" s="75">
        <v>2568</v>
      </c>
      <c r="D9" s="6"/>
      <c r="E9" s="75">
        <v>2567</v>
      </c>
      <c r="F9" s="74"/>
      <c r="G9" s="75">
        <v>2568</v>
      </c>
      <c r="H9" s="6"/>
      <c r="I9" s="75">
        <v>2567</v>
      </c>
    </row>
    <row r="10" spans="1:9" ht="22.4" customHeight="1" x14ac:dyDescent="0.75">
      <c r="C10" s="74" t="s">
        <v>70</v>
      </c>
      <c r="D10" s="6"/>
      <c r="E10" s="75"/>
      <c r="F10" s="74"/>
      <c r="G10" s="74" t="s">
        <v>70</v>
      </c>
      <c r="H10" s="6"/>
      <c r="I10" s="75"/>
    </row>
    <row r="11" spans="1:9" ht="22.5" customHeight="1" x14ac:dyDescent="0.75">
      <c r="A11" s="74" t="s">
        <v>51</v>
      </c>
      <c r="B11" s="74"/>
      <c r="D11" s="1"/>
      <c r="F11" s="1"/>
      <c r="I11" s="1"/>
    </row>
    <row r="12" spans="1:9" ht="22.4" customHeight="1" x14ac:dyDescent="0.75">
      <c r="A12" s="3" t="s">
        <v>6</v>
      </c>
      <c r="B12" s="3"/>
      <c r="D12" s="1"/>
      <c r="F12" s="1"/>
      <c r="I12" s="1"/>
    </row>
    <row r="13" spans="1:9" ht="22.4" customHeight="1" x14ac:dyDescent="0.75">
      <c r="A13" s="49" t="s">
        <v>86</v>
      </c>
      <c r="B13" s="9"/>
      <c r="C13" s="25">
        <v>313468</v>
      </c>
      <c r="D13" s="23"/>
      <c r="E13" s="25">
        <v>319673</v>
      </c>
      <c r="F13" s="23"/>
      <c r="G13" s="84" t="s">
        <v>72</v>
      </c>
      <c r="H13" s="23"/>
      <c r="I13" s="84" t="s">
        <v>72</v>
      </c>
    </row>
    <row r="14" spans="1:9" ht="22.4" customHeight="1" x14ac:dyDescent="0.75">
      <c r="A14" s="49" t="s">
        <v>50</v>
      </c>
      <c r="B14" s="9">
        <v>4</v>
      </c>
      <c r="C14" s="25">
        <v>228047</v>
      </c>
      <c r="D14" s="23"/>
      <c r="E14" s="25">
        <v>287847</v>
      </c>
      <c r="F14" s="23"/>
      <c r="G14" s="25">
        <v>13909</v>
      </c>
      <c r="H14" s="23"/>
      <c r="I14" s="25">
        <v>15205</v>
      </c>
    </row>
    <row r="15" spans="1:9" ht="22.4" customHeight="1" x14ac:dyDescent="0.75">
      <c r="A15" s="49" t="s">
        <v>67</v>
      </c>
      <c r="B15" s="9"/>
      <c r="C15" s="25"/>
      <c r="D15" s="23"/>
      <c r="E15" s="25"/>
      <c r="F15" s="23"/>
      <c r="G15" s="25"/>
      <c r="H15" s="23"/>
      <c r="I15" s="25"/>
    </row>
    <row r="16" spans="1:9" ht="22.4" customHeight="1" x14ac:dyDescent="0.75">
      <c r="A16" s="54" t="s">
        <v>152</v>
      </c>
      <c r="B16" s="9"/>
      <c r="C16" s="25">
        <v>220640</v>
      </c>
      <c r="D16" s="23"/>
      <c r="E16" s="25">
        <v>244779</v>
      </c>
      <c r="F16" s="23"/>
      <c r="G16" s="25">
        <v>10285</v>
      </c>
      <c r="H16" s="24"/>
      <c r="I16" s="25">
        <v>22553</v>
      </c>
    </row>
    <row r="17" spans="1:9" ht="22.4" customHeight="1" x14ac:dyDescent="0.75">
      <c r="A17" s="49" t="s">
        <v>91</v>
      </c>
      <c r="B17" s="9">
        <v>4</v>
      </c>
      <c r="C17" s="84" t="s">
        <v>72</v>
      </c>
      <c r="D17" s="23"/>
      <c r="E17" s="84" t="s">
        <v>72</v>
      </c>
      <c r="F17" s="23"/>
      <c r="G17" s="25">
        <v>5839</v>
      </c>
      <c r="H17" s="23"/>
      <c r="I17" s="25">
        <v>7401</v>
      </c>
    </row>
    <row r="18" spans="1:9" ht="22.4" customHeight="1" x14ac:dyDescent="0.75">
      <c r="A18" s="49" t="s">
        <v>77</v>
      </c>
      <c r="B18" s="9"/>
      <c r="C18" s="25">
        <v>8210</v>
      </c>
      <c r="D18" s="23"/>
      <c r="E18" s="25">
        <v>11944</v>
      </c>
      <c r="F18" s="23"/>
      <c r="G18" s="84" t="s">
        <v>72</v>
      </c>
      <c r="H18" s="23"/>
      <c r="I18" s="84" t="s">
        <v>72</v>
      </c>
    </row>
    <row r="19" spans="1:9" ht="22.4" customHeight="1" x14ac:dyDescent="0.75">
      <c r="A19" s="49" t="s">
        <v>87</v>
      </c>
      <c r="B19" s="9"/>
      <c r="C19" s="25">
        <v>47633</v>
      </c>
      <c r="D19" s="23"/>
      <c r="E19" s="25">
        <v>54668</v>
      </c>
      <c r="F19" s="23"/>
      <c r="G19" s="25">
        <v>12662</v>
      </c>
      <c r="H19" s="23"/>
      <c r="I19" s="25">
        <v>17116</v>
      </c>
    </row>
    <row r="20" spans="1:9" ht="22.4" customHeight="1" x14ac:dyDescent="0.75">
      <c r="A20" s="49" t="s">
        <v>88</v>
      </c>
      <c r="B20" s="9"/>
      <c r="C20" s="25"/>
      <c r="D20" s="23"/>
      <c r="E20" s="25"/>
      <c r="F20" s="25"/>
      <c r="G20" s="19"/>
      <c r="H20" s="23"/>
      <c r="I20" s="25"/>
    </row>
    <row r="21" spans="1:9" ht="22.4" customHeight="1" x14ac:dyDescent="0.75">
      <c r="A21" s="54" t="s">
        <v>147</v>
      </c>
      <c r="B21" s="9"/>
      <c r="C21" s="25">
        <v>34513</v>
      </c>
      <c r="D21" s="23"/>
      <c r="E21" s="25">
        <v>25567</v>
      </c>
      <c r="F21" s="23"/>
      <c r="G21" s="19">
        <v>0</v>
      </c>
      <c r="H21" s="23"/>
      <c r="I21" s="19" t="s">
        <v>72</v>
      </c>
    </row>
    <row r="22" spans="1:9" ht="22.4" customHeight="1" x14ac:dyDescent="0.75">
      <c r="A22" s="49" t="s">
        <v>153</v>
      </c>
      <c r="B22" s="9"/>
      <c r="C22" s="25"/>
      <c r="D22" s="23"/>
      <c r="E22" s="25"/>
      <c r="F22" s="23"/>
      <c r="G22" s="19"/>
      <c r="H22" s="23"/>
      <c r="I22" s="19"/>
    </row>
    <row r="23" spans="1:9" ht="22.4" customHeight="1" x14ac:dyDescent="0.75">
      <c r="A23" s="54" t="s">
        <v>89</v>
      </c>
      <c r="B23" s="9"/>
      <c r="C23" s="25">
        <v>34824</v>
      </c>
      <c r="D23" s="23"/>
      <c r="E23" s="25">
        <v>32994</v>
      </c>
      <c r="F23" s="23"/>
      <c r="G23" s="25">
        <v>34824</v>
      </c>
      <c r="H23" s="24"/>
      <c r="I23" s="25">
        <v>32994</v>
      </c>
    </row>
    <row r="24" spans="1:9" ht="22.4" customHeight="1" x14ac:dyDescent="0.75">
      <c r="A24" s="49" t="s">
        <v>90</v>
      </c>
      <c r="B24" s="9"/>
      <c r="C24" s="25">
        <v>6136</v>
      </c>
      <c r="D24" s="23"/>
      <c r="E24" s="25">
        <v>11969</v>
      </c>
      <c r="F24" s="23"/>
      <c r="G24" s="25">
        <v>147</v>
      </c>
      <c r="H24" s="24"/>
      <c r="I24" s="25">
        <v>122</v>
      </c>
    </row>
    <row r="25" spans="1:9" ht="22.4" customHeight="1" x14ac:dyDescent="0.75">
      <c r="A25" s="49" t="s">
        <v>7</v>
      </c>
      <c r="B25" s="9"/>
      <c r="C25" s="25">
        <v>895</v>
      </c>
      <c r="D25" s="23"/>
      <c r="E25" s="25">
        <v>1025</v>
      </c>
      <c r="F25" s="23"/>
      <c r="G25" s="19" t="s">
        <v>72</v>
      </c>
      <c r="H25" s="23"/>
      <c r="I25" s="19" t="s">
        <v>72</v>
      </c>
    </row>
    <row r="26" spans="1:9" ht="22.4" customHeight="1" x14ac:dyDescent="0.75">
      <c r="A26" s="58" t="s">
        <v>8</v>
      </c>
      <c r="B26" s="9"/>
      <c r="C26" s="17">
        <f>SUM(C13:C25)</f>
        <v>894366</v>
      </c>
      <c r="D26" s="23"/>
      <c r="E26" s="17">
        <f>SUM(E13:E25)</f>
        <v>990466</v>
      </c>
      <c r="F26" s="23"/>
      <c r="G26" s="17">
        <f>SUM(G13:G25)</f>
        <v>77666</v>
      </c>
      <c r="H26" s="25"/>
      <c r="I26" s="17">
        <f>SUM(I13:I25)</f>
        <v>95391</v>
      </c>
    </row>
    <row r="27" spans="1:9" ht="22.4" customHeight="1" x14ac:dyDescent="0.75">
      <c r="A27" s="51"/>
      <c r="B27" s="9"/>
      <c r="C27" s="1"/>
      <c r="E27" s="1"/>
    </row>
    <row r="28" spans="1:9" ht="22.4" customHeight="1" x14ac:dyDescent="0.75">
      <c r="A28" s="3" t="s">
        <v>42</v>
      </c>
      <c r="B28" s="50"/>
      <c r="C28" s="25"/>
      <c r="D28" s="18"/>
      <c r="E28" s="25"/>
      <c r="F28" s="18"/>
      <c r="G28" s="25"/>
      <c r="H28" s="25"/>
      <c r="I28" s="25"/>
    </row>
    <row r="29" spans="1:9" ht="22.4" customHeight="1" x14ac:dyDescent="0.75">
      <c r="A29" s="49" t="s">
        <v>59</v>
      </c>
      <c r="B29" s="9"/>
      <c r="C29" s="25">
        <v>603633</v>
      </c>
      <c r="D29" s="18"/>
      <c r="E29" s="25">
        <v>658069</v>
      </c>
      <c r="F29" s="18"/>
      <c r="G29" s="25">
        <v>95235</v>
      </c>
      <c r="H29" s="25"/>
      <c r="I29" s="25">
        <v>58047</v>
      </c>
    </row>
    <row r="30" spans="1:9" ht="22.4" customHeight="1" x14ac:dyDescent="0.75">
      <c r="A30" s="49" t="s">
        <v>47</v>
      </c>
      <c r="B30" s="9"/>
      <c r="C30" s="25">
        <v>5115</v>
      </c>
      <c r="D30" s="23"/>
      <c r="E30" s="25">
        <v>5126</v>
      </c>
      <c r="F30" s="23"/>
      <c r="G30" s="85" t="s">
        <v>72</v>
      </c>
      <c r="H30" s="23"/>
      <c r="I30" s="85" t="s">
        <v>72</v>
      </c>
    </row>
    <row r="31" spans="1:9" ht="22.4" customHeight="1" x14ac:dyDescent="0.75">
      <c r="A31" s="49" t="s">
        <v>93</v>
      </c>
      <c r="B31" s="9"/>
      <c r="C31" s="26">
        <v>10395</v>
      </c>
      <c r="D31" s="23"/>
      <c r="E31" s="26">
        <v>21135</v>
      </c>
      <c r="F31" s="23"/>
      <c r="G31" s="85" t="s">
        <v>72</v>
      </c>
      <c r="H31" s="23">
        <v>6141</v>
      </c>
      <c r="I31" s="85" t="s">
        <v>72</v>
      </c>
    </row>
    <row r="32" spans="1:9" ht="22.4" customHeight="1" x14ac:dyDescent="0.75">
      <c r="A32" s="49" t="s">
        <v>130</v>
      </c>
      <c r="B32" s="9"/>
      <c r="C32" s="25">
        <v>33967</v>
      </c>
      <c r="D32" s="23"/>
      <c r="E32" s="25">
        <v>30808</v>
      </c>
      <c r="F32" s="23"/>
      <c r="G32" s="26">
        <v>19547</v>
      </c>
      <c r="H32" s="23"/>
      <c r="I32" s="26">
        <v>18104</v>
      </c>
    </row>
    <row r="33" spans="1:9" ht="22.4" customHeight="1" x14ac:dyDescent="0.75">
      <c r="A33" s="49" t="s">
        <v>92</v>
      </c>
      <c r="B33" s="9"/>
      <c r="C33" s="26">
        <v>72777</v>
      </c>
      <c r="D33" s="23"/>
      <c r="E33" s="26">
        <v>75907</v>
      </c>
      <c r="F33" s="23"/>
      <c r="G33" s="26">
        <v>5091</v>
      </c>
      <c r="H33" s="23"/>
      <c r="I33" s="26">
        <v>5091</v>
      </c>
    </row>
    <row r="34" spans="1:9" ht="22.4" customHeight="1" x14ac:dyDescent="0.75">
      <c r="A34" s="49" t="s">
        <v>94</v>
      </c>
      <c r="B34" s="9"/>
      <c r="C34" s="26">
        <v>13258</v>
      </c>
      <c r="D34" s="23"/>
      <c r="E34" s="26">
        <v>12602</v>
      </c>
      <c r="F34" s="23"/>
      <c r="G34" s="85" t="s">
        <v>72</v>
      </c>
      <c r="H34" s="23"/>
      <c r="I34" s="85" t="s">
        <v>72</v>
      </c>
    </row>
    <row r="35" spans="1:9" ht="22.4" customHeight="1" x14ac:dyDescent="0.75">
      <c r="A35" s="58" t="s">
        <v>43</v>
      </c>
      <c r="B35" s="51"/>
      <c r="C35" s="27">
        <f>SUM(C29:C34)</f>
        <v>739145</v>
      </c>
      <c r="D35" s="23"/>
      <c r="E35" s="27">
        <f>SUM(E29:E34)</f>
        <v>803647</v>
      </c>
      <c r="F35" s="23"/>
      <c r="G35" s="27">
        <f>SUM(G29:G34)</f>
        <v>119873</v>
      </c>
      <c r="H35" s="26"/>
      <c r="I35" s="27">
        <f>SUM(I29:I34)</f>
        <v>81242</v>
      </c>
    </row>
    <row r="36" spans="1:9" ht="22.4" customHeight="1" x14ac:dyDescent="0.75">
      <c r="A36" s="59" t="s">
        <v>25</v>
      </c>
      <c r="B36" s="50"/>
      <c r="C36" s="17">
        <f>C26+C35</f>
        <v>1633511</v>
      </c>
      <c r="D36" s="23"/>
      <c r="E36" s="17">
        <f>E26+E35</f>
        <v>1794113</v>
      </c>
      <c r="F36" s="23"/>
      <c r="G36" s="17">
        <f>SUM(G26+G35)</f>
        <v>197539</v>
      </c>
      <c r="H36" s="25"/>
      <c r="I36" s="17">
        <f>SUM(I26+I35)</f>
        <v>176633</v>
      </c>
    </row>
    <row r="37" spans="1:9" ht="24" customHeight="1" x14ac:dyDescent="0.75">
      <c r="C37" s="1"/>
      <c r="I37" s="22"/>
    </row>
    <row r="42" spans="1:9" ht="24" customHeight="1" x14ac:dyDescent="0.75">
      <c r="A42" s="202" t="s">
        <v>81</v>
      </c>
      <c r="B42" s="202"/>
      <c r="C42" s="202"/>
      <c r="D42" s="202"/>
      <c r="E42" s="202"/>
      <c r="F42" s="202"/>
      <c r="G42" s="202"/>
      <c r="H42" s="202"/>
      <c r="I42" s="202"/>
    </row>
    <row r="43" spans="1:9" ht="24" customHeight="1" x14ac:dyDescent="0.75">
      <c r="A43" s="202" t="s">
        <v>76</v>
      </c>
      <c r="B43" s="202"/>
      <c r="C43" s="202"/>
      <c r="D43" s="202"/>
      <c r="E43" s="202"/>
      <c r="F43" s="202"/>
      <c r="G43" s="202"/>
      <c r="H43" s="202"/>
      <c r="I43" s="202"/>
    </row>
    <row r="44" spans="1:9" ht="24" customHeight="1" x14ac:dyDescent="0.75">
      <c r="A44" s="202" t="s">
        <v>172</v>
      </c>
      <c r="B44" s="202"/>
      <c r="C44" s="202"/>
      <c r="D44" s="202"/>
      <c r="E44" s="202"/>
      <c r="F44" s="202"/>
      <c r="G44" s="202"/>
      <c r="H44" s="202"/>
      <c r="I44" s="202"/>
    </row>
    <row r="45" spans="1:9" ht="24" customHeight="1" x14ac:dyDescent="0.75">
      <c r="A45" s="203" t="s">
        <v>71</v>
      </c>
      <c r="B45" s="203"/>
      <c r="C45" s="203"/>
      <c r="D45" s="203"/>
      <c r="E45" s="203"/>
      <c r="F45" s="203"/>
      <c r="G45" s="203"/>
      <c r="H45" s="203"/>
      <c r="I45" s="203"/>
    </row>
    <row r="46" spans="1:9" ht="9" customHeight="1" x14ac:dyDescent="0.75"/>
    <row r="47" spans="1:9" ht="24" customHeight="1" x14ac:dyDescent="0.75">
      <c r="B47" s="74" t="s">
        <v>38</v>
      </c>
      <c r="C47" s="204" t="s">
        <v>5</v>
      </c>
      <c r="D47" s="204"/>
      <c r="E47" s="204"/>
      <c r="F47" s="204"/>
      <c r="G47" s="204" t="s">
        <v>30</v>
      </c>
      <c r="H47" s="204"/>
      <c r="I47" s="204"/>
    </row>
    <row r="48" spans="1:9" ht="24" customHeight="1" x14ac:dyDescent="0.75">
      <c r="B48" s="74"/>
      <c r="C48" s="74" t="s">
        <v>68</v>
      </c>
      <c r="D48" s="74"/>
      <c r="E48" s="74" t="s">
        <v>68</v>
      </c>
      <c r="F48" s="74"/>
      <c r="G48" s="74" t="s">
        <v>68</v>
      </c>
      <c r="H48" s="74"/>
      <c r="I48" s="74" t="s">
        <v>68</v>
      </c>
    </row>
    <row r="49" spans="1:9" ht="24" customHeight="1" x14ac:dyDescent="0.75">
      <c r="B49" s="74"/>
      <c r="C49" s="74" t="s">
        <v>171</v>
      </c>
      <c r="D49" s="74"/>
      <c r="E49" s="74" t="s">
        <v>69</v>
      </c>
      <c r="F49" s="74"/>
      <c r="G49" s="164" t="s">
        <v>171</v>
      </c>
      <c r="H49" s="74"/>
      <c r="I49" s="74" t="s">
        <v>69</v>
      </c>
    </row>
    <row r="50" spans="1:9" ht="24" customHeight="1" x14ac:dyDescent="0.75">
      <c r="C50" s="70" t="s">
        <v>85</v>
      </c>
      <c r="D50" s="6"/>
      <c r="E50" s="75">
        <v>2567</v>
      </c>
      <c r="F50" s="74"/>
      <c r="G50" s="75">
        <v>2568</v>
      </c>
      <c r="H50" s="6"/>
      <c r="I50" s="75">
        <v>2567</v>
      </c>
    </row>
    <row r="51" spans="1:9" ht="24" customHeight="1" x14ac:dyDescent="0.75">
      <c r="C51" s="74" t="s">
        <v>70</v>
      </c>
      <c r="D51" s="6"/>
      <c r="E51" s="75"/>
      <c r="F51" s="74"/>
      <c r="G51" s="74" t="s">
        <v>70</v>
      </c>
      <c r="H51" s="6"/>
      <c r="I51" s="75"/>
    </row>
    <row r="52" spans="1:9" ht="24" customHeight="1" x14ac:dyDescent="0.75">
      <c r="A52" s="74" t="s">
        <v>52</v>
      </c>
      <c r="B52" s="74"/>
      <c r="D52" s="1"/>
      <c r="F52" s="1"/>
      <c r="I52" s="1"/>
    </row>
    <row r="53" spans="1:9" ht="24" customHeight="1" x14ac:dyDescent="0.75">
      <c r="A53" s="5" t="s">
        <v>53</v>
      </c>
      <c r="B53" s="5"/>
      <c r="C53" s="7"/>
      <c r="D53" s="13"/>
      <c r="E53" s="7"/>
      <c r="F53" s="13"/>
      <c r="G53" s="25"/>
      <c r="H53" s="25"/>
      <c r="I53" s="24"/>
    </row>
    <row r="54" spans="1:9" ht="24" customHeight="1" x14ac:dyDescent="0.75">
      <c r="A54" s="5" t="s">
        <v>23</v>
      </c>
      <c r="B54" s="5"/>
      <c r="C54" s="25"/>
      <c r="D54" s="23"/>
      <c r="E54" s="25"/>
      <c r="F54" s="23"/>
      <c r="G54" s="25"/>
      <c r="H54" s="25"/>
      <c r="I54" s="24"/>
    </row>
    <row r="55" spans="1:9" ht="24" customHeight="1" x14ac:dyDescent="0.75">
      <c r="A55" s="49" t="s">
        <v>9</v>
      </c>
      <c r="B55" s="49"/>
      <c r="C55" s="25"/>
      <c r="D55" s="23"/>
      <c r="E55" s="25"/>
      <c r="F55" s="23"/>
      <c r="G55" s="25"/>
      <c r="H55" s="25"/>
      <c r="I55" s="24"/>
    </row>
    <row r="56" spans="1:9" ht="24" customHeight="1" x14ac:dyDescent="0.75">
      <c r="A56" s="50" t="s">
        <v>95</v>
      </c>
      <c r="B56" s="50"/>
      <c r="C56" s="25"/>
      <c r="D56" s="23"/>
      <c r="E56" s="25"/>
      <c r="F56" s="23"/>
      <c r="G56" s="25"/>
      <c r="H56" s="25"/>
      <c r="I56" s="24"/>
    </row>
    <row r="57" spans="1:9" ht="24" customHeight="1" thickBot="1" x14ac:dyDescent="0.8">
      <c r="A57" s="52" t="s">
        <v>24</v>
      </c>
      <c r="B57" s="52"/>
      <c r="C57" s="28">
        <v>300000</v>
      </c>
      <c r="D57" s="23"/>
      <c r="E57" s="28">
        <v>300000</v>
      </c>
      <c r="F57" s="23"/>
      <c r="G57" s="28">
        <v>300000</v>
      </c>
      <c r="H57" s="25"/>
      <c r="I57" s="28">
        <v>300000</v>
      </c>
    </row>
    <row r="58" spans="1:9" ht="24" customHeight="1" thickTop="1" x14ac:dyDescent="0.75">
      <c r="A58" s="49" t="s">
        <v>28</v>
      </c>
      <c r="B58" s="49"/>
      <c r="C58" s="25"/>
      <c r="D58" s="23"/>
      <c r="E58" s="25"/>
      <c r="F58" s="23"/>
      <c r="G58" s="25"/>
      <c r="H58" s="25"/>
      <c r="I58" s="25"/>
    </row>
    <row r="59" spans="1:9" ht="24" customHeight="1" x14ac:dyDescent="0.75">
      <c r="A59" s="50" t="s">
        <v>95</v>
      </c>
      <c r="B59" s="50"/>
      <c r="C59" s="25"/>
      <c r="D59" s="23"/>
      <c r="E59" s="25"/>
      <c r="F59" s="23"/>
      <c r="G59" s="25"/>
      <c r="H59" s="25"/>
      <c r="I59" s="25"/>
    </row>
    <row r="60" spans="1:9" ht="24" customHeight="1" x14ac:dyDescent="0.75">
      <c r="A60" s="52" t="s">
        <v>29</v>
      </c>
      <c r="B60" s="52"/>
      <c r="C60" s="25">
        <v>300000</v>
      </c>
      <c r="D60" s="23"/>
      <c r="E60" s="25">
        <v>300000</v>
      </c>
      <c r="F60" s="23"/>
      <c r="G60" s="25">
        <v>300000</v>
      </c>
      <c r="H60" s="25"/>
      <c r="I60" s="25">
        <v>300000</v>
      </c>
    </row>
    <row r="61" spans="1:9" ht="24" customHeight="1" x14ac:dyDescent="0.75">
      <c r="A61" s="2" t="s">
        <v>22</v>
      </c>
      <c r="C61" s="25">
        <v>959977</v>
      </c>
      <c r="D61" s="23"/>
      <c r="E61" s="25">
        <v>959977</v>
      </c>
      <c r="F61" s="23"/>
      <c r="G61" s="25">
        <v>959977</v>
      </c>
      <c r="H61" s="25"/>
      <c r="I61" s="25">
        <v>959977</v>
      </c>
    </row>
    <row r="62" spans="1:9" ht="24" customHeight="1" x14ac:dyDescent="0.75">
      <c r="A62" s="2" t="s">
        <v>96</v>
      </c>
      <c r="C62" s="25">
        <v>155705</v>
      </c>
      <c r="D62" s="23"/>
      <c r="E62" s="25">
        <v>155002</v>
      </c>
      <c r="F62" s="23"/>
      <c r="G62" s="85" t="s">
        <v>72</v>
      </c>
      <c r="H62" s="92"/>
      <c r="I62" s="85" t="s">
        <v>72</v>
      </c>
    </row>
    <row r="63" spans="1:9" ht="24" customHeight="1" x14ac:dyDescent="0.75">
      <c r="A63" s="2" t="s">
        <v>97</v>
      </c>
      <c r="B63" s="9"/>
      <c r="C63" s="25"/>
      <c r="D63" s="23"/>
      <c r="E63" s="25"/>
      <c r="F63" s="23"/>
      <c r="G63" s="25"/>
      <c r="H63" s="25"/>
      <c r="I63" s="25"/>
    </row>
    <row r="64" spans="1:9" ht="24" customHeight="1" x14ac:dyDescent="0.75">
      <c r="A64" s="49" t="s">
        <v>160</v>
      </c>
      <c r="B64" s="9"/>
      <c r="D64" s="23"/>
      <c r="F64" s="23"/>
      <c r="H64" s="25"/>
    </row>
    <row r="65" spans="1:9" ht="24" customHeight="1" x14ac:dyDescent="0.75">
      <c r="A65" s="50" t="s">
        <v>161</v>
      </c>
      <c r="B65" s="9"/>
      <c r="C65" s="25">
        <v>30000</v>
      </c>
      <c r="D65" s="23"/>
      <c r="E65" s="25">
        <v>30000</v>
      </c>
      <c r="F65" s="23"/>
      <c r="G65" s="25">
        <v>30000</v>
      </c>
      <c r="H65" s="25"/>
      <c r="I65" s="25">
        <v>30000</v>
      </c>
    </row>
    <row r="66" spans="1:9" ht="24" customHeight="1" x14ac:dyDescent="0.75">
      <c r="A66" s="50" t="s">
        <v>98</v>
      </c>
      <c r="B66" s="9"/>
      <c r="C66" s="25">
        <v>14089</v>
      </c>
      <c r="D66" s="23"/>
      <c r="E66" s="25">
        <v>14089</v>
      </c>
      <c r="F66" s="23"/>
      <c r="G66" s="25">
        <v>14089</v>
      </c>
      <c r="H66" s="25"/>
      <c r="I66" s="25">
        <v>14089</v>
      </c>
    </row>
    <row r="67" spans="1:9" ht="24" customHeight="1" x14ac:dyDescent="0.75">
      <c r="A67" s="49" t="s">
        <v>99</v>
      </c>
      <c r="B67" s="9"/>
      <c r="C67" s="25">
        <v>-119609</v>
      </c>
      <c r="D67" s="23"/>
      <c r="E67" s="25">
        <v>-92335</v>
      </c>
      <c r="F67" s="23"/>
      <c r="G67" s="1">
        <v>54141</v>
      </c>
      <c r="H67" s="1"/>
      <c r="I67" s="1">
        <v>94706</v>
      </c>
    </row>
    <row r="68" spans="1:9" ht="24" customHeight="1" x14ac:dyDescent="0.75">
      <c r="A68" s="2" t="s">
        <v>100</v>
      </c>
      <c r="B68" s="9"/>
      <c r="C68" s="29">
        <v>-14089</v>
      </c>
      <c r="D68" s="23"/>
      <c r="E68" s="29">
        <v>-14089</v>
      </c>
      <c r="F68" s="23"/>
      <c r="G68" s="29">
        <v>-14089</v>
      </c>
      <c r="H68" s="26"/>
      <c r="I68" s="29">
        <v>-14089</v>
      </c>
    </row>
    <row r="69" spans="1:9" ht="24" customHeight="1" x14ac:dyDescent="0.75">
      <c r="A69" s="59" t="s">
        <v>34</v>
      </c>
      <c r="B69" s="49"/>
      <c r="C69" s="26">
        <f>SUM(C60:C68)</f>
        <v>1326073</v>
      </c>
      <c r="D69" s="18"/>
      <c r="E69" s="26">
        <f>SUM(E60:E68)</f>
        <v>1352644</v>
      </c>
      <c r="F69" s="18"/>
      <c r="G69" s="26">
        <f>SUM(G60:G68)</f>
        <v>1344118</v>
      </c>
      <c r="H69" s="26"/>
      <c r="I69" s="26">
        <f>SUM(I60:I68)</f>
        <v>1384683</v>
      </c>
    </row>
    <row r="70" spans="1:9" ht="24" customHeight="1" x14ac:dyDescent="0.75">
      <c r="A70" s="2" t="s">
        <v>44</v>
      </c>
      <c r="C70" s="30">
        <v>117734</v>
      </c>
      <c r="D70" s="18"/>
      <c r="E70" s="30">
        <v>104309</v>
      </c>
      <c r="F70" s="18"/>
      <c r="G70" s="101" t="s">
        <v>72</v>
      </c>
      <c r="H70" s="93"/>
      <c r="I70" s="101" t="s">
        <v>72</v>
      </c>
    </row>
    <row r="71" spans="1:9" ht="24" customHeight="1" x14ac:dyDescent="0.75">
      <c r="A71" s="59" t="s">
        <v>54</v>
      </c>
      <c r="B71" s="49"/>
      <c r="C71" s="25">
        <f>SUM(C69:C70)</f>
        <v>1443807</v>
      </c>
      <c r="D71" s="18"/>
      <c r="E71" s="25">
        <f>SUM(E69:E70)</f>
        <v>1456953</v>
      </c>
      <c r="F71" s="18"/>
      <c r="G71" s="25">
        <f>SUM(G69:G70)</f>
        <v>1344118</v>
      </c>
      <c r="H71" s="25"/>
      <c r="I71" s="25">
        <f>SUM(I69:I70)</f>
        <v>1384683</v>
      </c>
    </row>
    <row r="72" spans="1:9" ht="24" customHeight="1" thickBot="1" x14ac:dyDescent="0.8">
      <c r="A72" s="3" t="s">
        <v>55</v>
      </c>
      <c r="B72" s="3"/>
      <c r="C72" s="21">
        <f>C36+C71</f>
        <v>3077318</v>
      </c>
      <c r="D72" s="23"/>
      <c r="E72" s="21">
        <f>E36+E71</f>
        <v>3251066</v>
      </c>
      <c r="F72" s="23"/>
      <c r="G72" s="21">
        <f>G36+G71</f>
        <v>1541657</v>
      </c>
      <c r="H72" s="25"/>
      <c r="I72" s="21">
        <f>I36+I71</f>
        <v>1561316</v>
      </c>
    </row>
    <row r="73" spans="1:9" ht="24" customHeight="1" thickTop="1" x14ac:dyDescent="0.75">
      <c r="C73" s="80"/>
      <c r="E73" s="1"/>
      <c r="G73" s="1"/>
    </row>
    <row r="74" spans="1:9" s="60" customFormat="1" ht="24" customHeight="1" x14ac:dyDescent="0.75">
      <c r="C74" s="62"/>
      <c r="E74" s="62"/>
      <c r="G74" s="62"/>
      <c r="I74" s="62"/>
    </row>
    <row r="75" spans="1:9" ht="24" customHeight="1" x14ac:dyDescent="0.75">
      <c r="C75" s="1"/>
      <c r="E75" s="1"/>
      <c r="G75" s="1"/>
      <c r="I75" s="1"/>
    </row>
    <row r="76" spans="1:9" ht="24" customHeight="1" x14ac:dyDescent="0.75">
      <c r="C76" s="1"/>
      <c r="E76" s="1"/>
      <c r="G76" s="1"/>
      <c r="I76" s="1"/>
    </row>
    <row r="77" spans="1:9" ht="24" customHeight="1" x14ac:dyDescent="0.75">
      <c r="C77" s="1"/>
      <c r="E77" s="1"/>
      <c r="G77" s="1"/>
      <c r="I77" s="1"/>
    </row>
    <row r="78" spans="1:9" ht="24" customHeight="1" x14ac:dyDescent="0.75">
      <c r="C78" s="1"/>
      <c r="E78" s="1"/>
      <c r="G78" s="1"/>
      <c r="I78" s="1"/>
    </row>
    <row r="80" spans="1:9" ht="24" customHeight="1" x14ac:dyDescent="0.75">
      <c r="A80" s="2" t="s">
        <v>74</v>
      </c>
    </row>
  </sheetData>
  <mergeCells count="10">
    <mergeCell ref="A1:I1"/>
    <mergeCell ref="A2:I2"/>
    <mergeCell ref="A3:I3"/>
    <mergeCell ref="A4:I4"/>
    <mergeCell ref="A42:I42"/>
    <mergeCell ref="A43:I43"/>
    <mergeCell ref="A44:I44"/>
    <mergeCell ref="C47:F47"/>
    <mergeCell ref="G47:I47"/>
    <mergeCell ref="A45:I45"/>
  </mergeCells>
  <phoneticPr fontId="18" type="noConversion"/>
  <pageMargins left="1" right="0.5" top="1" bottom="0.75" header="0.5" footer="0.3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5"/>
  <sheetViews>
    <sheetView view="pageBreakPreview" topLeftCell="A37" zoomScaleNormal="70" zoomScaleSheetLayoutView="100" workbookViewId="0">
      <selection activeCell="A12" sqref="A12"/>
    </sheetView>
  </sheetViews>
  <sheetFormatPr defaultColWidth="9.09765625" defaultRowHeight="24" customHeight="1" x14ac:dyDescent="0.75"/>
  <cols>
    <col min="1" max="1" width="53.796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0" ht="28" customHeight="1" x14ac:dyDescent="0.75">
      <c r="A1" s="202" t="s">
        <v>81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8" customHeight="1" x14ac:dyDescent="0.75">
      <c r="A2" s="202" t="s">
        <v>57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8" customHeight="1" x14ac:dyDescent="0.75">
      <c r="A3" s="202" t="s">
        <v>173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8" customHeight="1" x14ac:dyDescent="0.75">
      <c r="A4" s="202" t="s">
        <v>70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4" customHeight="1" x14ac:dyDescent="0.75">
      <c r="A5" s="203" t="s">
        <v>71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6" customHeight="1" x14ac:dyDescent="0.75">
      <c r="A6" s="205"/>
      <c r="B6" s="205"/>
      <c r="C6" s="205"/>
      <c r="D6" s="205"/>
      <c r="E6" s="205"/>
      <c r="F6" s="205"/>
      <c r="G6" s="205"/>
      <c r="H6" s="205"/>
      <c r="I6" s="205"/>
      <c r="J6" s="205"/>
    </row>
    <row r="7" spans="1:10" ht="21" customHeight="1" x14ac:dyDescent="0.75">
      <c r="B7" s="74" t="s">
        <v>38</v>
      </c>
      <c r="D7" s="204" t="s">
        <v>5</v>
      </c>
      <c r="E7" s="204"/>
      <c r="F7" s="204"/>
      <c r="G7" s="3"/>
      <c r="H7" s="204" t="s">
        <v>30</v>
      </c>
      <c r="I7" s="204"/>
      <c r="J7" s="204"/>
    </row>
    <row r="8" spans="1:10" ht="21" customHeight="1" x14ac:dyDescent="0.75">
      <c r="D8" s="74">
        <v>2568</v>
      </c>
      <c r="E8" s="74"/>
      <c r="F8" s="74">
        <v>2567</v>
      </c>
      <c r="G8" s="74"/>
      <c r="H8" s="74">
        <v>2568</v>
      </c>
      <c r="I8" s="74"/>
      <c r="J8" s="74">
        <v>2567</v>
      </c>
    </row>
    <row r="9" spans="1:10" ht="21" customHeight="1" x14ac:dyDescent="0.75">
      <c r="A9" s="3" t="s">
        <v>101</v>
      </c>
      <c r="D9" s="74"/>
      <c r="E9" s="74"/>
      <c r="F9" s="74"/>
      <c r="G9" s="74"/>
      <c r="H9" s="74"/>
      <c r="I9" s="74"/>
      <c r="J9" s="74"/>
    </row>
    <row r="10" spans="1:10" ht="21" customHeight="1" x14ac:dyDescent="0.75">
      <c r="A10" s="2" t="s">
        <v>102</v>
      </c>
      <c r="D10" s="94">
        <v>1010182</v>
      </c>
      <c r="E10" s="39"/>
      <c r="F10" s="94">
        <v>1012096</v>
      </c>
      <c r="G10" s="39"/>
      <c r="H10" s="88" t="s">
        <v>72</v>
      </c>
      <c r="I10" s="39"/>
      <c r="J10" s="88" t="s">
        <v>72</v>
      </c>
    </row>
    <row r="11" spans="1:10" ht="21" customHeight="1" x14ac:dyDescent="0.75">
      <c r="A11" s="2" t="s">
        <v>103</v>
      </c>
      <c r="B11" s="9"/>
      <c r="C11" s="2"/>
      <c r="D11" s="79" t="s">
        <v>72</v>
      </c>
      <c r="E11" s="41"/>
      <c r="F11" s="79" t="s">
        <v>72</v>
      </c>
      <c r="G11" s="41"/>
      <c r="H11" s="94">
        <v>85277</v>
      </c>
      <c r="I11" s="41"/>
      <c r="J11" s="94">
        <v>89134</v>
      </c>
    </row>
    <row r="12" spans="1:10" ht="21" customHeight="1" x14ac:dyDescent="0.75">
      <c r="A12" s="2" t="s">
        <v>150</v>
      </c>
      <c r="B12" s="9"/>
      <c r="C12" s="2"/>
      <c r="D12" s="79" t="s">
        <v>72</v>
      </c>
      <c r="E12" s="41"/>
      <c r="F12" s="79" t="s">
        <v>72</v>
      </c>
      <c r="G12" s="41"/>
      <c r="H12" s="79" t="s">
        <v>72</v>
      </c>
      <c r="I12" s="41"/>
      <c r="J12" s="94">
        <v>11500</v>
      </c>
    </row>
    <row r="13" spans="1:10" ht="21" customHeight="1" x14ac:dyDescent="0.75">
      <c r="A13" s="2" t="s">
        <v>41</v>
      </c>
      <c r="B13" s="9"/>
      <c r="C13" s="2"/>
      <c r="D13" s="98">
        <v>4381</v>
      </c>
      <c r="E13" s="41"/>
      <c r="F13" s="98">
        <v>5711</v>
      </c>
      <c r="G13" s="41"/>
      <c r="H13" s="98">
        <v>3243</v>
      </c>
      <c r="I13" s="41"/>
      <c r="J13" s="98">
        <v>2174</v>
      </c>
    </row>
    <row r="14" spans="1:10" ht="21" customHeight="1" x14ac:dyDescent="0.75">
      <c r="A14" s="3" t="s">
        <v>104</v>
      </c>
      <c r="C14" s="2"/>
      <c r="D14" s="99">
        <f>SUM(D10:D13)</f>
        <v>1014563</v>
      </c>
      <c r="E14" s="41"/>
      <c r="F14" s="99">
        <f>SUM(F10:F13)</f>
        <v>1017807</v>
      </c>
      <c r="G14" s="41"/>
      <c r="H14" s="99">
        <f>SUM(H10:H13)</f>
        <v>88520</v>
      </c>
      <c r="I14" s="41"/>
      <c r="J14" s="99">
        <f>SUM(J10:J13)</f>
        <v>102808</v>
      </c>
    </row>
    <row r="15" spans="1:10" ht="10" customHeight="1" x14ac:dyDescent="0.75">
      <c r="A15" s="107"/>
      <c r="B15" s="107"/>
      <c r="D15" s="5"/>
    </row>
    <row r="16" spans="1:10" ht="21" customHeight="1" x14ac:dyDescent="0.75">
      <c r="A16" s="3" t="s">
        <v>105</v>
      </c>
      <c r="C16" s="2"/>
      <c r="D16" s="56"/>
      <c r="E16" s="41"/>
      <c r="F16" s="56"/>
      <c r="G16" s="41"/>
      <c r="H16" s="56"/>
      <c r="I16" s="41"/>
      <c r="J16" s="56"/>
    </row>
    <row r="17" spans="1:10" ht="21" customHeight="1" x14ac:dyDescent="0.75">
      <c r="A17" s="2" t="s">
        <v>106</v>
      </c>
      <c r="C17" s="2"/>
      <c r="D17" s="56">
        <v>600839</v>
      </c>
      <c r="E17" s="41"/>
      <c r="F17" s="56">
        <v>605402</v>
      </c>
      <c r="G17" s="41"/>
      <c r="H17" s="79" t="s">
        <v>72</v>
      </c>
      <c r="I17" s="41"/>
      <c r="J17" s="79" t="s">
        <v>72</v>
      </c>
    </row>
    <row r="18" spans="1:10" ht="21" customHeight="1" x14ac:dyDescent="0.75">
      <c r="A18" s="2" t="s">
        <v>162</v>
      </c>
      <c r="B18" s="9"/>
      <c r="C18" s="2"/>
      <c r="D18" s="56">
        <v>244540</v>
      </c>
      <c r="E18" s="41"/>
      <c r="F18" s="56">
        <v>276774</v>
      </c>
      <c r="G18" s="41"/>
      <c r="H18" s="79" t="s">
        <v>72</v>
      </c>
      <c r="I18" s="41"/>
      <c r="J18" s="79" t="s">
        <v>72</v>
      </c>
    </row>
    <row r="19" spans="1:10" ht="21" customHeight="1" x14ac:dyDescent="0.75">
      <c r="A19" s="2" t="s">
        <v>33</v>
      </c>
      <c r="C19" s="2"/>
      <c r="D19" s="98">
        <v>136145</v>
      </c>
      <c r="E19" s="39"/>
      <c r="F19" s="98">
        <v>119708</v>
      </c>
      <c r="G19" s="41"/>
      <c r="H19" s="98">
        <v>80785</v>
      </c>
      <c r="I19" s="41"/>
      <c r="J19" s="77">
        <v>80545</v>
      </c>
    </row>
    <row r="20" spans="1:10" ht="21" customHeight="1" x14ac:dyDescent="0.75">
      <c r="A20" s="3" t="s">
        <v>107</v>
      </c>
      <c r="C20" s="2"/>
      <c r="D20" s="99">
        <f>SUM(D17:D19)</f>
        <v>981524</v>
      </c>
      <c r="E20" s="39"/>
      <c r="F20" s="99">
        <f>SUM(F17:F19)</f>
        <v>1001884</v>
      </c>
      <c r="G20" s="41"/>
      <c r="H20" s="99">
        <f>SUM(H17:H19)</f>
        <v>80785</v>
      </c>
      <c r="I20" s="41"/>
      <c r="J20" s="86">
        <f>SUM(J17:J19)</f>
        <v>80545</v>
      </c>
    </row>
    <row r="21" spans="1:10" ht="10" customHeight="1" x14ac:dyDescent="0.75">
      <c r="A21" s="107"/>
      <c r="B21" s="107"/>
      <c r="D21" s="5"/>
      <c r="G21" s="2">
        <f>SUM(G13-G19)</f>
        <v>0</v>
      </c>
    </row>
    <row r="22" spans="1:10" ht="21" customHeight="1" x14ac:dyDescent="0.75">
      <c r="A22" s="3" t="s">
        <v>64</v>
      </c>
      <c r="B22" s="9"/>
      <c r="C22" s="2"/>
      <c r="D22" s="94">
        <f>SUM(D14-D20)</f>
        <v>33039</v>
      </c>
      <c r="E22" s="39"/>
      <c r="F22" s="94">
        <f>SUM(F14-F20)</f>
        <v>15923</v>
      </c>
      <c r="G22" s="41"/>
      <c r="H22" s="94">
        <f>SUM(H14-H20)</f>
        <v>7735</v>
      </c>
      <c r="I22" s="41"/>
      <c r="J22" s="94">
        <f>SUM(J14-J20)</f>
        <v>22263</v>
      </c>
    </row>
    <row r="23" spans="1:10" ht="21" customHeight="1" x14ac:dyDescent="0.75">
      <c r="A23" s="2" t="s">
        <v>36</v>
      </c>
      <c r="B23" s="9"/>
      <c r="C23" s="2"/>
      <c r="D23" s="98">
        <v>14556</v>
      </c>
      <c r="E23" s="39"/>
      <c r="F23" s="103">
        <v>13600</v>
      </c>
      <c r="G23" s="41"/>
      <c r="H23" s="98">
        <v>1212</v>
      </c>
      <c r="I23" s="41"/>
      <c r="J23" s="103">
        <v>1356</v>
      </c>
    </row>
    <row r="24" spans="1:10" ht="21" customHeight="1" x14ac:dyDescent="0.75">
      <c r="A24" s="3" t="s">
        <v>63</v>
      </c>
      <c r="B24" s="9"/>
      <c r="C24" s="2"/>
      <c r="D24" s="94">
        <f>D22-D23</f>
        <v>18483</v>
      </c>
      <c r="E24" s="39"/>
      <c r="F24" s="94">
        <f>F22-F23</f>
        <v>2323</v>
      </c>
      <c r="G24" s="41"/>
      <c r="H24" s="94">
        <f>H22-H23</f>
        <v>6523</v>
      </c>
      <c r="I24" s="41"/>
      <c r="J24" s="94">
        <f>J22-J23</f>
        <v>20907</v>
      </c>
    </row>
    <row r="25" spans="1:10" ht="21" customHeight="1" x14ac:dyDescent="0.75">
      <c r="A25" s="8" t="s">
        <v>183</v>
      </c>
      <c r="B25" s="9"/>
      <c r="C25" s="2"/>
      <c r="D25" s="98">
        <v>2769</v>
      </c>
      <c r="E25" s="39"/>
      <c r="F25" s="165">
        <v>-3492</v>
      </c>
      <c r="G25" s="41"/>
      <c r="H25" s="98">
        <v>489</v>
      </c>
      <c r="I25" s="41"/>
      <c r="J25" s="98">
        <v>1803</v>
      </c>
    </row>
    <row r="26" spans="1:10" ht="21" customHeight="1" thickBot="1" x14ac:dyDescent="0.8">
      <c r="A26" s="3" t="s">
        <v>73</v>
      </c>
      <c r="B26" s="159"/>
      <c r="C26" s="2"/>
      <c r="D26" s="100">
        <f>SUM(D24-D25)</f>
        <v>15714</v>
      </c>
      <c r="E26" s="39"/>
      <c r="F26" s="100">
        <f>SUM(F24-F25)</f>
        <v>5815</v>
      </c>
      <c r="G26" s="41"/>
      <c r="H26" s="100">
        <f>SUM(H24-H25)</f>
        <v>6034</v>
      </c>
      <c r="I26" s="41"/>
      <c r="J26" s="100">
        <f>SUM(J24-J25)</f>
        <v>19104</v>
      </c>
    </row>
    <row r="27" spans="1:10" ht="10" customHeight="1" thickTop="1" x14ac:dyDescent="0.75">
      <c r="A27" s="107"/>
      <c r="B27" s="107"/>
      <c r="D27" s="5"/>
    </row>
    <row r="28" spans="1:10" ht="21" customHeight="1" x14ac:dyDescent="0.75">
      <c r="A28" s="2" t="s">
        <v>157</v>
      </c>
      <c r="C28" s="2"/>
      <c r="D28" s="89" t="s">
        <v>72</v>
      </c>
      <c r="E28" s="1"/>
      <c r="F28" s="89" t="s">
        <v>72</v>
      </c>
      <c r="G28" s="1"/>
      <c r="H28" s="89" t="s">
        <v>72</v>
      </c>
      <c r="I28" s="1"/>
      <c r="J28" s="89" t="s">
        <v>72</v>
      </c>
    </row>
    <row r="29" spans="1:10" ht="21" customHeight="1" thickBot="1" x14ac:dyDescent="0.8">
      <c r="A29" s="3" t="s">
        <v>156</v>
      </c>
      <c r="C29" s="2"/>
      <c r="D29" s="87">
        <f>SUM(D26)</f>
        <v>15714</v>
      </c>
      <c r="E29" s="1"/>
      <c r="F29" s="87">
        <f>SUM(F26)</f>
        <v>5815</v>
      </c>
      <c r="G29" s="1"/>
      <c r="H29" s="87">
        <f>SUM(H26)</f>
        <v>6034</v>
      </c>
      <c r="I29" s="1"/>
      <c r="J29" s="87">
        <f>SUM(J26)</f>
        <v>19104</v>
      </c>
    </row>
    <row r="30" spans="1:10" ht="10" customHeight="1" thickTop="1" x14ac:dyDescent="0.75">
      <c r="A30" s="107"/>
      <c r="B30" s="107"/>
      <c r="D30" s="5"/>
    </row>
    <row r="31" spans="1:10" ht="21" customHeight="1" x14ac:dyDescent="0.75">
      <c r="A31" s="104" t="s">
        <v>154</v>
      </c>
      <c r="B31" s="105"/>
      <c r="C31" s="2"/>
      <c r="D31" s="1"/>
      <c r="E31" s="1"/>
      <c r="F31" s="1"/>
      <c r="G31" s="1"/>
      <c r="H31" s="1"/>
      <c r="I31" s="1"/>
      <c r="J31" s="1"/>
    </row>
    <row r="32" spans="1:10" ht="21" customHeight="1" x14ac:dyDescent="0.75">
      <c r="A32" s="106" t="s">
        <v>149</v>
      </c>
      <c r="B32" s="107"/>
      <c r="C32" s="2"/>
      <c r="D32" s="1">
        <v>10660</v>
      </c>
      <c r="E32" s="1"/>
      <c r="F32" s="1">
        <v>586</v>
      </c>
      <c r="G32" s="1"/>
      <c r="H32" s="1">
        <v>6034</v>
      </c>
      <c r="I32" s="1"/>
      <c r="J32" s="1">
        <v>19104</v>
      </c>
    </row>
    <row r="33" spans="1:10" ht="21" customHeight="1" x14ac:dyDescent="0.75">
      <c r="A33" s="106" t="s">
        <v>148</v>
      </c>
      <c r="B33" s="107"/>
      <c r="C33" s="2"/>
      <c r="D33" s="1">
        <v>5054</v>
      </c>
      <c r="E33" s="1"/>
      <c r="F33" s="1">
        <v>5229</v>
      </c>
      <c r="G33" s="1"/>
      <c r="H33" s="89" t="s">
        <v>72</v>
      </c>
      <c r="I33" s="1"/>
      <c r="J33" s="89" t="s">
        <v>72</v>
      </c>
    </row>
    <row r="34" spans="1:10" ht="21" customHeight="1" thickBot="1" x14ac:dyDescent="0.8">
      <c r="A34" s="104" t="s">
        <v>73</v>
      </c>
      <c r="B34" s="107"/>
      <c r="C34" s="2"/>
      <c r="D34" s="4">
        <f>SUM(D32:D33)</f>
        <v>15714</v>
      </c>
      <c r="E34" s="1"/>
      <c r="F34" s="4">
        <f>SUM(F32:F33)</f>
        <v>5815</v>
      </c>
      <c r="G34" s="1"/>
      <c r="H34" s="4">
        <f>SUM(H32:H33)</f>
        <v>6034</v>
      </c>
      <c r="I34" s="1"/>
      <c r="J34" s="4">
        <f>SUM(J32:J33)</f>
        <v>19104</v>
      </c>
    </row>
    <row r="35" spans="1:10" ht="10" customHeight="1" thickTop="1" x14ac:dyDescent="0.75">
      <c r="A35" s="107"/>
      <c r="B35" s="107"/>
      <c r="D35" s="5"/>
    </row>
    <row r="36" spans="1:10" ht="21" customHeight="1" x14ac:dyDescent="0.75">
      <c r="A36" s="104" t="s">
        <v>155</v>
      </c>
      <c r="B36" s="107"/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75">
      <c r="A37" s="106" t="s">
        <v>149</v>
      </c>
      <c r="B37" s="107"/>
      <c r="C37" s="2"/>
      <c r="D37" s="1">
        <v>10660</v>
      </c>
      <c r="E37" s="1"/>
      <c r="F37" s="1">
        <v>586</v>
      </c>
      <c r="G37" s="1"/>
      <c r="H37" s="1">
        <v>6034</v>
      </c>
      <c r="I37" s="1"/>
      <c r="J37" s="1">
        <v>19104</v>
      </c>
    </row>
    <row r="38" spans="1:10" ht="24" customHeight="1" x14ac:dyDescent="0.75">
      <c r="A38" s="106" t="s">
        <v>148</v>
      </c>
      <c r="B38" s="107"/>
      <c r="C38" s="2"/>
      <c r="D38" s="1">
        <v>5054</v>
      </c>
      <c r="E38" s="1"/>
      <c r="F38" s="1">
        <v>5229</v>
      </c>
      <c r="G38" s="1"/>
      <c r="H38" s="89" t="s">
        <v>72</v>
      </c>
      <c r="I38" s="1"/>
      <c r="J38" s="89" t="s">
        <v>72</v>
      </c>
    </row>
    <row r="39" spans="1:10" ht="24" customHeight="1" thickBot="1" x14ac:dyDescent="0.8">
      <c r="A39" s="104" t="s">
        <v>156</v>
      </c>
      <c r="B39" s="107"/>
      <c r="C39" s="2"/>
      <c r="D39" s="100">
        <f>SUM(D37:D38)</f>
        <v>15714</v>
      </c>
      <c r="E39" s="94"/>
      <c r="F39" s="100">
        <f>SUM(F37:F38)</f>
        <v>5815</v>
      </c>
      <c r="G39" s="94"/>
      <c r="H39" s="100">
        <f>SUM(H37:H38)</f>
        <v>6034</v>
      </c>
      <c r="I39" s="94"/>
      <c r="J39" s="100">
        <f>SUM(J37:J38)</f>
        <v>19104</v>
      </c>
    </row>
    <row r="40" spans="1:10" ht="10" customHeight="1" thickTop="1" x14ac:dyDescent="0.75">
      <c r="A40" s="107"/>
      <c r="B40" s="107"/>
      <c r="D40" s="5"/>
    </row>
    <row r="41" spans="1:10" ht="21" customHeight="1" thickBot="1" x14ac:dyDescent="0.8">
      <c r="A41" s="104" t="s">
        <v>158</v>
      </c>
      <c r="B41" s="107"/>
      <c r="D41" s="197">
        <f>D37/300000</f>
        <v>3.5533333333333333E-2</v>
      </c>
      <c r="E41" s="80"/>
      <c r="F41" s="197">
        <f>F37/300000</f>
        <v>1.9533333333333334E-3</v>
      </c>
      <c r="G41" s="80"/>
      <c r="H41" s="197">
        <f>H37/300000</f>
        <v>2.0113333333333334E-2</v>
      </c>
      <c r="I41" s="80"/>
      <c r="J41" s="197">
        <f>J37/300000</f>
        <v>6.368E-2</v>
      </c>
    </row>
    <row r="42" spans="1:10" ht="21" customHeight="1" thickTop="1" x14ac:dyDescent="0.75">
      <c r="A42" s="107"/>
      <c r="B42" s="107"/>
    </row>
    <row r="43" spans="1:10" ht="21" customHeight="1" x14ac:dyDescent="0.75">
      <c r="A43" s="107"/>
      <c r="B43" s="107"/>
    </row>
    <row r="44" spans="1:10" ht="21" customHeight="1" x14ac:dyDescent="0.75">
      <c r="A44" s="107"/>
      <c r="B44" s="107"/>
    </row>
    <row r="45" spans="1:10" ht="24" customHeight="1" x14ac:dyDescent="0.75">
      <c r="A45" s="2" t="s">
        <v>74</v>
      </c>
    </row>
  </sheetData>
  <mergeCells count="8">
    <mergeCell ref="A6:J6"/>
    <mergeCell ref="D7:F7"/>
    <mergeCell ref="H7:J7"/>
    <mergeCell ref="A1:J1"/>
    <mergeCell ref="A2:J2"/>
    <mergeCell ref="A3:J3"/>
    <mergeCell ref="A5:J5"/>
    <mergeCell ref="A4:J4"/>
  </mergeCells>
  <phoneticPr fontId="12" type="noConversion"/>
  <pageMargins left="1" right="0.5" top="1" bottom="0.75" header="0.5" footer="0.3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A4CB-CE54-46A6-949C-A527684C6767}">
  <dimension ref="A1:J46"/>
  <sheetViews>
    <sheetView view="pageBreakPreview" zoomScaleNormal="85" zoomScaleSheetLayoutView="100" workbookViewId="0">
      <selection activeCell="A12" sqref="A12"/>
    </sheetView>
  </sheetViews>
  <sheetFormatPr defaultColWidth="9.09765625" defaultRowHeight="20" x14ac:dyDescent="0.75"/>
  <cols>
    <col min="1" max="1" width="53.796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0" ht="28" customHeight="1" x14ac:dyDescent="0.75">
      <c r="A1" s="202" t="s">
        <v>81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8" customHeight="1" x14ac:dyDescent="0.75">
      <c r="A2" s="202" t="s">
        <v>57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8" customHeight="1" x14ac:dyDescent="0.75">
      <c r="A3" s="202" t="s">
        <v>174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8" customHeight="1" x14ac:dyDescent="0.75">
      <c r="A4" s="202" t="s">
        <v>70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4" customHeight="1" x14ac:dyDescent="0.75">
      <c r="A5" s="203" t="s">
        <v>71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6" customHeight="1" x14ac:dyDescent="0.75">
      <c r="A6" s="205"/>
      <c r="B6" s="205"/>
      <c r="C6" s="205"/>
      <c r="D6" s="205"/>
      <c r="E6" s="205"/>
      <c r="F6" s="205"/>
      <c r="G6" s="205"/>
      <c r="H6" s="205"/>
      <c r="I6" s="205"/>
      <c r="J6" s="205"/>
    </row>
    <row r="7" spans="1:10" ht="21" customHeight="1" x14ac:dyDescent="0.75">
      <c r="B7" s="164" t="s">
        <v>38</v>
      </c>
      <c r="D7" s="204" t="s">
        <v>5</v>
      </c>
      <c r="E7" s="204"/>
      <c r="F7" s="204"/>
      <c r="G7" s="3"/>
      <c r="H7" s="204" t="s">
        <v>30</v>
      </c>
      <c r="I7" s="204"/>
      <c r="J7" s="204"/>
    </row>
    <row r="8" spans="1:10" ht="21" customHeight="1" x14ac:dyDescent="0.75">
      <c r="D8" s="164">
        <v>2568</v>
      </c>
      <c r="E8" s="164"/>
      <c r="F8" s="164">
        <v>2567</v>
      </c>
      <c r="G8" s="164"/>
      <c r="H8" s="164">
        <v>2568</v>
      </c>
      <c r="I8" s="164"/>
      <c r="J8" s="164">
        <v>2567</v>
      </c>
    </row>
    <row r="9" spans="1:10" ht="21" customHeight="1" x14ac:dyDescent="0.75">
      <c r="A9" s="3" t="s">
        <v>101</v>
      </c>
      <c r="D9" s="164"/>
      <c r="E9" s="164"/>
      <c r="F9" s="164"/>
      <c r="G9" s="164"/>
      <c r="H9" s="164"/>
      <c r="I9" s="164"/>
      <c r="J9" s="164"/>
    </row>
    <row r="10" spans="1:10" ht="21" customHeight="1" x14ac:dyDescent="0.75">
      <c r="A10" s="2" t="s">
        <v>102</v>
      </c>
      <c r="D10" s="94">
        <v>2010387</v>
      </c>
      <c r="E10" s="39"/>
      <c r="F10" s="94">
        <v>2026453</v>
      </c>
      <c r="G10" s="39"/>
      <c r="H10" s="88" t="s">
        <v>72</v>
      </c>
      <c r="I10" s="39"/>
      <c r="J10" s="88" t="s">
        <v>72</v>
      </c>
    </row>
    <row r="11" spans="1:10" ht="21" customHeight="1" x14ac:dyDescent="0.75">
      <c r="A11" s="2" t="s">
        <v>103</v>
      </c>
      <c r="B11" s="9"/>
      <c r="C11" s="2"/>
      <c r="D11" s="79" t="s">
        <v>72</v>
      </c>
      <c r="E11" s="41"/>
      <c r="F11" s="79" t="s">
        <v>72</v>
      </c>
      <c r="G11" s="41"/>
      <c r="H11" s="94">
        <v>172988</v>
      </c>
      <c r="I11" s="41"/>
      <c r="J11" s="94">
        <v>183801</v>
      </c>
    </row>
    <row r="12" spans="1:10" ht="21" customHeight="1" x14ac:dyDescent="0.75">
      <c r="A12" s="2" t="s">
        <v>150</v>
      </c>
      <c r="B12" s="9"/>
      <c r="C12" s="2"/>
      <c r="D12" s="79" t="s">
        <v>72</v>
      </c>
      <c r="E12" s="41"/>
      <c r="F12" s="79" t="s">
        <v>72</v>
      </c>
      <c r="G12" s="41"/>
      <c r="H12" s="88" t="s">
        <v>72</v>
      </c>
      <c r="I12" s="41"/>
      <c r="J12" s="94">
        <v>11500</v>
      </c>
    </row>
    <row r="13" spans="1:10" ht="21" customHeight="1" x14ac:dyDescent="0.75">
      <c r="A13" s="2" t="s">
        <v>41</v>
      </c>
      <c r="B13" s="9"/>
      <c r="C13" s="2"/>
      <c r="D13" s="98">
        <v>9311</v>
      </c>
      <c r="E13" s="41"/>
      <c r="F13" s="98">
        <v>10251</v>
      </c>
      <c r="G13" s="41"/>
      <c r="H13" s="98">
        <v>5256</v>
      </c>
      <c r="I13" s="41"/>
      <c r="J13" s="98">
        <v>4186</v>
      </c>
    </row>
    <row r="14" spans="1:10" ht="21" customHeight="1" x14ac:dyDescent="0.75">
      <c r="A14" s="3" t="s">
        <v>104</v>
      </c>
      <c r="C14" s="2"/>
      <c r="D14" s="99">
        <f>SUM(D10:D13)</f>
        <v>2019698</v>
      </c>
      <c r="E14" s="41"/>
      <c r="F14" s="99">
        <f>SUM(F10:F13)</f>
        <v>2036704</v>
      </c>
      <c r="G14" s="41"/>
      <c r="H14" s="99">
        <f>SUM(H10:H13)</f>
        <v>178244</v>
      </c>
      <c r="I14" s="41"/>
      <c r="J14" s="99">
        <f>SUM(J10:J13)</f>
        <v>199487</v>
      </c>
    </row>
    <row r="15" spans="1:10" ht="10" customHeight="1" x14ac:dyDescent="0.75">
      <c r="A15" s="107"/>
      <c r="B15" s="107"/>
      <c r="D15" s="5"/>
    </row>
    <row r="16" spans="1:10" ht="21" customHeight="1" x14ac:dyDescent="0.75">
      <c r="A16" s="3" t="s">
        <v>105</v>
      </c>
      <c r="C16" s="2"/>
      <c r="D16" s="56"/>
      <c r="E16" s="41"/>
      <c r="F16" s="56"/>
      <c r="G16" s="41"/>
      <c r="H16" s="56"/>
      <c r="I16" s="41"/>
      <c r="J16" s="56"/>
    </row>
    <row r="17" spans="1:10" ht="21" customHeight="1" x14ac:dyDescent="0.75">
      <c r="A17" s="2" t="s">
        <v>106</v>
      </c>
      <c r="C17" s="2"/>
      <c r="D17" s="56">
        <v>1196887</v>
      </c>
      <c r="E17" s="41"/>
      <c r="F17" s="56">
        <v>1190065</v>
      </c>
      <c r="G17" s="41"/>
      <c r="H17" s="79">
        <v>0</v>
      </c>
      <c r="I17" s="41"/>
      <c r="J17" s="79" t="s">
        <v>72</v>
      </c>
    </row>
    <row r="18" spans="1:10" ht="21" customHeight="1" x14ac:dyDescent="0.75">
      <c r="A18" s="2" t="s">
        <v>162</v>
      </c>
      <c r="B18" s="9"/>
      <c r="C18" s="2"/>
      <c r="D18" s="56">
        <v>482976</v>
      </c>
      <c r="E18" s="41"/>
      <c r="F18" s="56">
        <v>544363</v>
      </c>
      <c r="G18" s="41"/>
      <c r="H18" s="79">
        <v>0</v>
      </c>
      <c r="I18" s="41"/>
      <c r="J18" s="79" t="s">
        <v>72</v>
      </c>
    </row>
    <row r="19" spans="1:10" ht="21" customHeight="1" x14ac:dyDescent="0.75">
      <c r="A19" s="2" t="s">
        <v>33</v>
      </c>
      <c r="C19" s="2"/>
      <c r="D19" s="98">
        <v>264261</v>
      </c>
      <c r="E19" s="39"/>
      <c r="F19" s="98">
        <v>247652</v>
      </c>
      <c r="G19" s="41"/>
      <c r="H19" s="98">
        <v>164599</v>
      </c>
      <c r="I19" s="41"/>
      <c r="J19" s="77">
        <v>169179</v>
      </c>
    </row>
    <row r="20" spans="1:10" ht="21" customHeight="1" x14ac:dyDescent="0.75">
      <c r="A20" s="3" t="s">
        <v>107</v>
      </c>
      <c r="C20" s="2"/>
      <c r="D20" s="99">
        <f>SUM(D17:D19)</f>
        <v>1944124</v>
      </c>
      <c r="E20" s="39"/>
      <c r="F20" s="99">
        <f>SUM(F17:F19)</f>
        <v>1982080</v>
      </c>
      <c r="G20" s="41"/>
      <c r="H20" s="99">
        <f>SUM(H17:H19)</f>
        <v>164599</v>
      </c>
      <c r="I20" s="41"/>
      <c r="J20" s="86">
        <f>SUM(J17:J19)</f>
        <v>169179</v>
      </c>
    </row>
    <row r="21" spans="1:10" ht="10" customHeight="1" x14ac:dyDescent="0.75">
      <c r="A21" s="107"/>
      <c r="B21" s="107"/>
      <c r="D21" s="5"/>
      <c r="G21" s="2">
        <f>SUM(G13-G19)</f>
        <v>0</v>
      </c>
    </row>
    <row r="22" spans="1:10" ht="21" customHeight="1" x14ac:dyDescent="0.75">
      <c r="A22" s="3" t="s">
        <v>64</v>
      </c>
      <c r="B22" s="9"/>
      <c r="C22" s="2"/>
      <c r="D22" s="94">
        <f>SUM(D14-D20)</f>
        <v>75574</v>
      </c>
      <c r="E22" s="39"/>
      <c r="F22" s="94">
        <f>SUM(F14-F20)</f>
        <v>54624</v>
      </c>
      <c r="G22" s="41"/>
      <c r="H22" s="94">
        <f>SUM(H14-H20)</f>
        <v>13645</v>
      </c>
      <c r="I22" s="41"/>
      <c r="J22" s="94">
        <f>SUM(J14-J20)</f>
        <v>30308</v>
      </c>
    </row>
    <row r="23" spans="1:10" ht="21" customHeight="1" x14ac:dyDescent="0.75">
      <c r="A23" s="2" t="s">
        <v>36</v>
      </c>
      <c r="B23" s="9"/>
      <c r="C23" s="2"/>
      <c r="D23" s="98">
        <v>29379</v>
      </c>
      <c r="E23" s="39"/>
      <c r="F23" s="103">
        <v>28610</v>
      </c>
      <c r="G23" s="41"/>
      <c r="H23" s="98">
        <v>2311</v>
      </c>
      <c r="I23" s="41"/>
      <c r="J23" s="103">
        <v>2695</v>
      </c>
    </row>
    <row r="24" spans="1:10" ht="21" customHeight="1" x14ac:dyDescent="0.75">
      <c r="A24" s="3" t="s">
        <v>63</v>
      </c>
      <c r="B24" s="9"/>
      <c r="C24" s="2"/>
      <c r="D24" s="94">
        <f>D22-D23</f>
        <v>46195</v>
      </c>
      <c r="E24" s="39"/>
      <c r="F24" s="94">
        <f>F22-F23</f>
        <v>26014</v>
      </c>
      <c r="G24" s="41"/>
      <c r="H24" s="94">
        <f>H22-H23</f>
        <v>11334</v>
      </c>
      <c r="I24" s="41"/>
      <c r="J24" s="94">
        <f>J22-J23</f>
        <v>27613</v>
      </c>
    </row>
    <row r="25" spans="1:10" ht="21" customHeight="1" x14ac:dyDescent="0.75">
      <c r="A25" s="8" t="s">
        <v>183</v>
      </c>
      <c r="B25" s="9"/>
      <c r="C25" s="2"/>
      <c r="D25" s="98">
        <v>9353</v>
      </c>
      <c r="E25" s="39"/>
      <c r="F25" s="103">
        <v>-1880</v>
      </c>
      <c r="G25" s="41"/>
      <c r="H25" s="98">
        <v>1208</v>
      </c>
      <c r="I25" s="41"/>
      <c r="J25" s="98">
        <v>2953</v>
      </c>
    </row>
    <row r="26" spans="1:10" ht="21" customHeight="1" thickBot="1" x14ac:dyDescent="0.8">
      <c r="A26" s="3" t="s">
        <v>73</v>
      </c>
      <c r="B26" s="159"/>
      <c r="C26" s="2"/>
      <c r="D26" s="100">
        <f>SUM(D24-D25)</f>
        <v>36842</v>
      </c>
      <c r="E26" s="39"/>
      <c r="F26" s="100">
        <f>SUM(F24-F25)</f>
        <v>27894</v>
      </c>
      <c r="G26" s="41"/>
      <c r="H26" s="100">
        <f>SUM(H24-H25)</f>
        <v>10126</v>
      </c>
      <c r="I26" s="41"/>
      <c r="J26" s="100">
        <f>SUM(J24-J25)</f>
        <v>24660</v>
      </c>
    </row>
    <row r="27" spans="1:10" ht="10" customHeight="1" thickTop="1" x14ac:dyDescent="0.75">
      <c r="A27" s="107"/>
      <c r="B27" s="107"/>
      <c r="D27" s="5"/>
    </row>
    <row r="28" spans="1:10" ht="21" customHeight="1" x14ac:dyDescent="0.75">
      <c r="A28" s="2" t="s">
        <v>157</v>
      </c>
      <c r="C28" s="2"/>
      <c r="D28" s="89" t="s">
        <v>72</v>
      </c>
      <c r="E28" s="1"/>
      <c r="F28" s="89" t="s">
        <v>72</v>
      </c>
      <c r="G28" s="1"/>
      <c r="H28" s="89" t="s">
        <v>72</v>
      </c>
      <c r="I28" s="1"/>
      <c r="J28" s="89" t="s">
        <v>72</v>
      </c>
    </row>
    <row r="29" spans="1:10" ht="21" customHeight="1" thickBot="1" x14ac:dyDescent="0.8">
      <c r="A29" s="3" t="s">
        <v>156</v>
      </c>
      <c r="C29" s="2"/>
      <c r="D29" s="87">
        <f>SUM(D26)</f>
        <v>36842</v>
      </c>
      <c r="E29" s="1"/>
      <c r="F29" s="87">
        <f>SUM(F26)</f>
        <v>27894</v>
      </c>
      <c r="G29" s="1"/>
      <c r="H29" s="87">
        <f>SUM(H26)</f>
        <v>10126</v>
      </c>
      <c r="I29" s="1"/>
      <c r="J29" s="87">
        <f>SUM(J26)</f>
        <v>24660</v>
      </c>
    </row>
    <row r="30" spans="1:10" ht="10" customHeight="1" thickTop="1" x14ac:dyDescent="0.75">
      <c r="A30" s="107"/>
      <c r="B30" s="107"/>
      <c r="D30" s="5"/>
    </row>
    <row r="31" spans="1:10" ht="21" customHeight="1" x14ac:dyDescent="0.75">
      <c r="A31" s="104" t="s">
        <v>154</v>
      </c>
      <c r="B31" s="105"/>
      <c r="C31" s="2"/>
      <c r="D31" s="1"/>
      <c r="E31" s="1"/>
      <c r="F31" s="1"/>
      <c r="G31" s="1"/>
      <c r="H31" s="1"/>
      <c r="I31" s="1"/>
      <c r="J31" s="1"/>
    </row>
    <row r="32" spans="1:10" ht="21" customHeight="1" x14ac:dyDescent="0.75">
      <c r="A32" s="106" t="s">
        <v>149</v>
      </c>
      <c r="B32" s="107"/>
      <c r="C32" s="2"/>
      <c r="D32" s="1">
        <v>23417</v>
      </c>
      <c r="E32" s="1"/>
      <c r="F32" s="1">
        <v>16232</v>
      </c>
      <c r="G32" s="1"/>
      <c r="H32" s="1">
        <v>10126</v>
      </c>
      <c r="I32" s="1"/>
      <c r="J32" s="1">
        <v>24660</v>
      </c>
    </row>
    <row r="33" spans="1:10" ht="21" customHeight="1" x14ac:dyDescent="0.75">
      <c r="A33" s="106" t="s">
        <v>148</v>
      </c>
      <c r="B33" s="107"/>
      <c r="C33" s="2"/>
      <c r="D33" s="1">
        <v>13425</v>
      </c>
      <c r="E33" s="1"/>
      <c r="F33" s="1">
        <v>11662</v>
      </c>
      <c r="G33" s="1"/>
      <c r="H33" s="89" t="s">
        <v>72</v>
      </c>
      <c r="I33" s="1"/>
      <c r="J33" s="89" t="s">
        <v>72</v>
      </c>
    </row>
    <row r="34" spans="1:10" ht="21" customHeight="1" thickBot="1" x14ac:dyDescent="0.8">
      <c r="A34" s="104" t="s">
        <v>73</v>
      </c>
      <c r="B34" s="107"/>
      <c r="C34" s="2"/>
      <c r="D34" s="4">
        <f>SUM(D32:D33)</f>
        <v>36842</v>
      </c>
      <c r="E34" s="1"/>
      <c r="F34" s="4">
        <f>SUM(F32:F33)</f>
        <v>27894</v>
      </c>
      <c r="G34" s="1"/>
      <c r="H34" s="4">
        <f>SUM(H32:H33)</f>
        <v>10126</v>
      </c>
      <c r="I34" s="1"/>
      <c r="J34" s="4">
        <f>SUM(J32:J33)</f>
        <v>24660</v>
      </c>
    </row>
    <row r="35" spans="1:10" ht="10" customHeight="1" thickTop="1" x14ac:dyDescent="0.75">
      <c r="A35" s="107"/>
      <c r="B35" s="107"/>
      <c r="D35" s="5"/>
    </row>
    <row r="36" spans="1:10" ht="21" customHeight="1" x14ac:dyDescent="0.75">
      <c r="A36" s="104" t="s">
        <v>155</v>
      </c>
      <c r="B36" s="107"/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75">
      <c r="A37" s="106" t="s">
        <v>149</v>
      </c>
      <c r="B37" s="107"/>
      <c r="C37" s="2"/>
      <c r="D37" s="1">
        <v>23417</v>
      </c>
      <c r="E37" s="1"/>
      <c r="F37" s="1">
        <v>16232</v>
      </c>
      <c r="G37" s="1"/>
      <c r="H37" s="1">
        <v>10126</v>
      </c>
      <c r="I37" s="1"/>
      <c r="J37" s="1">
        <v>24660</v>
      </c>
    </row>
    <row r="38" spans="1:10" ht="24" customHeight="1" x14ac:dyDescent="0.75">
      <c r="A38" s="106" t="s">
        <v>148</v>
      </c>
      <c r="B38" s="107"/>
      <c r="C38" s="2"/>
      <c r="D38" s="1">
        <v>13425</v>
      </c>
      <c r="E38" s="1"/>
      <c r="F38" s="1">
        <v>11662</v>
      </c>
      <c r="G38" s="1"/>
      <c r="H38" s="89" t="s">
        <v>72</v>
      </c>
      <c r="I38" s="1"/>
      <c r="J38" s="89" t="s">
        <v>72</v>
      </c>
    </row>
    <row r="39" spans="1:10" ht="24" customHeight="1" thickBot="1" x14ac:dyDescent="0.8">
      <c r="A39" s="104" t="s">
        <v>156</v>
      </c>
      <c r="B39" s="107"/>
      <c r="C39" s="2"/>
      <c r="D39" s="4">
        <f>SUM(D37:D38)</f>
        <v>36842</v>
      </c>
      <c r="E39" s="1"/>
      <c r="F39" s="4">
        <f>SUM(F37:F38)</f>
        <v>27894</v>
      </c>
      <c r="G39" s="1"/>
      <c r="H39" s="4">
        <f>SUM(H37:H38)</f>
        <v>10126</v>
      </c>
      <c r="I39" s="1"/>
      <c r="J39" s="4">
        <f>SUM(J37:J38)</f>
        <v>24660</v>
      </c>
    </row>
    <row r="40" spans="1:10" ht="10" customHeight="1" thickTop="1" x14ac:dyDescent="0.75">
      <c r="A40" s="107"/>
      <c r="B40" s="107"/>
      <c r="D40" s="5"/>
    </row>
    <row r="41" spans="1:10" ht="21" customHeight="1" thickBot="1" x14ac:dyDescent="0.8">
      <c r="A41" s="104" t="s">
        <v>158</v>
      </c>
      <c r="B41" s="107"/>
      <c r="D41" s="198">
        <f>D37/300000</f>
        <v>7.8056666666666663E-2</v>
      </c>
      <c r="E41" s="199"/>
      <c r="F41" s="198">
        <v>0.05</v>
      </c>
      <c r="G41" s="199"/>
      <c r="H41" s="198">
        <f>H37/300000</f>
        <v>3.3753333333333337E-2</v>
      </c>
      <c r="I41" s="199"/>
      <c r="J41" s="198">
        <v>0.08</v>
      </c>
    </row>
    <row r="42" spans="1:10" ht="21" customHeight="1" thickTop="1" x14ac:dyDescent="0.75">
      <c r="A42" s="107"/>
      <c r="B42" s="107"/>
    </row>
    <row r="43" spans="1:10" ht="21" customHeight="1" x14ac:dyDescent="0.75">
      <c r="A43" s="107"/>
      <c r="B43" s="107"/>
      <c r="D43" s="80"/>
      <c r="F43" s="80"/>
      <c r="H43" s="80"/>
      <c r="J43" s="80"/>
    </row>
    <row r="44" spans="1:10" ht="13.5" customHeight="1" x14ac:dyDescent="0.75">
      <c r="A44" s="107"/>
      <c r="B44" s="107"/>
    </row>
    <row r="46" spans="1:10" ht="24" customHeight="1" x14ac:dyDescent="0.75">
      <c r="A46" s="2" t="s">
        <v>74</v>
      </c>
    </row>
  </sheetData>
  <mergeCells count="8">
    <mergeCell ref="D7:F7"/>
    <mergeCell ref="H7:J7"/>
    <mergeCell ref="A1:J1"/>
    <mergeCell ref="A2:J2"/>
    <mergeCell ref="A3:J3"/>
    <mergeCell ref="A5:J5"/>
    <mergeCell ref="A6:J6"/>
    <mergeCell ref="A4:J4"/>
  </mergeCells>
  <pageMargins left="1" right="0.5" top="1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47"/>
  <sheetViews>
    <sheetView tabSelected="1" topLeftCell="A32" zoomScale="70" zoomScaleNormal="70" zoomScaleSheetLayoutView="100" workbookViewId="0">
      <selection activeCell="Y48" sqref="Y48"/>
    </sheetView>
  </sheetViews>
  <sheetFormatPr defaultColWidth="9.09765625" defaultRowHeight="24" customHeight="1" x14ac:dyDescent="0.75"/>
  <cols>
    <col min="1" max="1" width="65.796875" style="10" customWidth="1"/>
    <col min="2" max="2" width="11.3984375" style="10" customWidth="1"/>
    <col min="3" max="3" width="0.796875" style="10" customWidth="1"/>
    <col min="4" max="4" width="13.296875" style="10" customWidth="1"/>
    <col min="5" max="6" width="0.69921875" style="10" customWidth="1"/>
    <col min="7" max="7" width="13.296875" style="10" customWidth="1"/>
    <col min="8" max="8" width="0.8984375" style="10" customWidth="1"/>
    <col min="9" max="9" width="0.69921875" style="10" customWidth="1"/>
    <col min="10" max="10" width="13.296875" style="10" customWidth="1"/>
    <col min="11" max="11" width="0.69921875" style="10" customWidth="1"/>
    <col min="12" max="12" width="0.8984375" style="10" customWidth="1"/>
    <col min="13" max="13" width="0.69921875" style="10" customWidth="1"/>
    <col min="14" max="14" width="13.296875" style="10" customWidth="1"/>
    <col min="15" max="15" width="0.69921875" style="10" customWidth="1"/>
    <col min="16" max="16" width="1" style="10" customWidth="1"/>
    <col min="17" max="17" width="0.8984375" style="10" customWidth="1"/>
    <col min="18" max="18" width="13.296875" style="10" customWidth="1"/>
    <col min="19" max="19" width="1.69921875" style="10" customWidth="1"/>
    <col min="20" max="20" width="0.8984375" style="10" customWidth="1"/>
    <col min="21" max="21" width="13.296875" style="10" customWidth="1"/>
    <col min="22" max="23" width="0.8984375" style="10" customWidth="1"/>
    <col min="24" max="24" width="13.296875" style="10" customWidth="1"/>
    <col min="25" max="25" width="1.8984375" style="10" customWidth="1"/>
    <col min="26" max="26" width="13.296875" style="10" customWidth="1"/>
    <col min="27" max="27" width="9.765625E-2" style="10" hidden="1" customWidth="1"/>
    <col min="28" max="28" width="1.69921875" style="10" customWidth="1"/>
    <col min="29" max="29" width="13.296875" style="10" customWidth="1"/>
    <col min="30" max="31" width="0.8984375" style="10" customWidth="1"/>
    <col min="32" max="32" width="13.296875" style="10" customWidth="1"/>
    <col min="33" max="16384" width="9.09765625" style="10"/>
  </cols>
  <sheetData>
    <row r="1" spans="1:34" s="108" customFormat="1" ht="24" customHeight="1" x14ac:dyDescent="0.75">
      <c r="A1" s="209" t="s">
        <v>81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</row>
    <row r="2" spans="1:34" s="108" customFormat="1" ht="24" customHeight="1" x14ac:dyDescent="0.75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</row>
    <row r="3" spans="1:34" s="108" customFormat="1" ht="24" customHeight="1" x14ac:dyDescent="0.75">
      <c r="A3" s="209" t="s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</row>
    <row r="4" spans="1:34" s="109" customFormat="1" ht="24" customHeight="1" x14ac:dyDescent="0.75">
      <c r="A4" s="210" t="s">
        <v>174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</row>
    <row r="5" spans="1:34" s="109" customFormat="1" ht="24" customHeight="1" x14ac:dyDescent="0.75">
      <c r="A5" s="211" t="s">
        <v>70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</row>
    <row r="6" spans="1:34" s="108" customFormat="1" ht="24" customHeight="1" x14ac:dyDescent="0.75">
      <c r="A6" s="208" t="s">
        <v>71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</row>
    <row r="7" spans="1:34" s="32" customFormat="1" ht="5.25" customHeight="1" x14ac:dyDescent="0.7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spans="1:34" s="108" customFormat="1" ht="21" customHeight="1" x14ac:dyDescent="0.75">
      <c r="A8" s="110"/>
      <c r="B8" s="111" t="s">
        <v>38</v>
      </c>
      <c r="I8" s="112"/>
      <c r="J8" s="112"/>
      <c r="K8" s="112"/>
      <c r="L8" s="112"/>
      <c r="M8" s="112"/>
      <c r="N8" s="206" t="s">
        <v>97</v>
      </c>
      <c r="O8" s="206"/>
      <c r="P8" s="206"/>
      <c r="Q8" s="206"/>
      <c r="R8" s="206"/>
      <c r="S8" s="206"/>
      <c r="T8" s="206"/>
      <c r="U8" s="206"/>
      <c r="V8" s="112"/>
      <c r="W8" s="112"/>
      <c r="X8" s="112"/>
      <c r="Y8" s="112"/>
      <c r="Z8" s="112"/>
      <c r="AA8" s="112"/>
      <c r="AB8" s="112"/>
      <c r="AG8" s="113"/>
      <c r="AH8" s="113"/>
    </row>
    <row r="9" spans="1:34" s="108" customFormat="1" ht="21" customHeight="1" x14ac:dyDescent="0.75">
      <c r="A9" s="110"/>
      <c r="B9" s="111"/>
      <c r="C9" s="114"/>
      <c r="D9" s="111" t="s">
        <v>23</v>
      </c>
      <c r="E9" s="114"/>
      <c r="H9" s="114"/>
      <c r="I9" s="114"/>
      <c r="J9" s="111" t="s">
        <v>110</v>
      </c>
      <c r="K9" s="114"/>
      <c r="L9" s="114"/>
      <c r="M9" s="114"/>
      <c r="O9" s="114"/>
      <c r="P9" s="115"/>
      <c r="Q9" s="114"/>
      <c r="S9" s="114"/>
      <c r="T9" s="114"/>
      <c r="V9" s="114"/>
      <c r="W9" s="114"/>
      <c r="X9" s="111"/>
      <c r="Y9" s="111"/>
      <c r="AA9" s="114"/>
      <c r="AB9" s="111"/>
      <c r="AC9" s="111" t="s">
        <v>119</v>
      </c>
      <c r="AD9" s="114"/>
      <c r="AE9" s="114"/>
      <c r="AG9" s="113"/>
    </row>
    <row r="10" spans="1:34" s="108" customFormat="1" ht="21" customHeight="1" x14ac:dyDescent="0.75">
      <c r="A10" s="110"/>
      <c r="B10" s="111"/>
      <c r="C10" s="111"/>
      <c r="D10" s="111" t="s">
        <v>108</v>
      </c>
      <c r="E10" s="111"/>
      <c r="F10" s="111"/>
      <c r="G10" s="111" t="s">
        <v>26</v>
      </c>
      <c r="H10" s="114"/>
      <c r="I10" s="114"/>
      <c r="J10" s="111" t="s">
        <v>111</v>
      </c>
      <c r="K10" s="111"/>
      <c r="L10" s="111"/>
      <c r="M10" s="111"/>
      <c r="N10" s="111" t="s">
        <v>113</v>
      </c>
      <c r="O10" s="111"/>
      <c r="P10" s="115"/>
      <c r="Q10" s="111"/>
      <c r="R10" s="111" t="s">
        <v>115</v>
      </c>
      <c r="S10" s="111"/>
      <c r="T10" s="111"/>
      <c r="U10" s="111" t="s">
        <v>10</v>
      </c>
      <c r="V10" s="111"/>
      <c r="W10" s="111"/>
      <c r="Y10" s="111"/>
      <c r="Z10" s="111" t="s">
        <v>117</v>
      </c>
      <c r="AA10" s="111"/>
      <c r="AB10" s="111"/>
      <c r="AC10" s="111" t="s">
        <v>120</v>
      </c>
      <c r="AD10" s="111"/>
      <c r="AE10" s="111"/>
      <c r="AF10" s="111" t="s">
        <v>117</v>
      </c>
      <c r="AG10" s="113"/>
    </row>
    <row r="11" spans="1:34" s="108" customFormat="1" ht="21" customHeight="1" x14ac:dyDescent="0.75">
      <c r="A11" s="110"/>
      <c r="C11" s="111"/>
      <c r="D11" s="116" t="s">
        <v>109</v>
      </c>
      <c r="E11" s="114"/>
      <c r="F11" s="114"/>
      <c r="G11" s="116" t="s">
        <v>27</v>
      </c>
      <c r="H11" s="111"/>
      <c r="I11" s="111"/>
      <c r="J11" s="116" t="s">
        <v>112</v>
      </c>
      <c r="K11" s="111"/>
      <c r="L11" s="111"/>
      <c r="M11" s="111"/>
      <c r="N11" s="116" t="s">
        <v>114</v>
      </c>
      <c r="O11" s="111"/>
      <c r="P11" s="115"/>
      <c r="Q11" s="111"/>
      <c r="R11" s="116" t="s">
        <v>100</v>
      </c>
      <c r="S11" s="111"/>
      <c r="T11" s="111"/>
      <c r="U11" s="116" t="s">
        <v>116</v>
      </c>
      <c r="V11" s="111"/>
      <c r="W11" s="111"/>
      <c r="X11" s="116" t="s">
        <v>100</v>
      </c>
      <c r="Y11" s="111"/>
      <c r="Z11" s="116" t="s">
        <v>118</v>
      </c>
      <c r="AA11" s="111"/>
      <c r="AB11" s="111"/>
      <c r="AC11" s="116" t="s">
        <v>121</v>
      </c>
      <c r="AD11" s="111"/>
      <c r="AE11" s="111"/>
      <c r="AF11" s="116" t="s">
        <v>56</v>
      </c>
      <c r="AG11" s="113"/>
    </row>
    <row r="12" spans="1:34" s="108" customFormat="1" ht="21" customHeight="1" x14ac:dyDescent="0.75">
      <c r="A12" s="117"/>
      <c r="B12" s="114"/>
      <c r="C12" s="111"/>
      <c r="D12" s="111"/>
      <c r="E12" s="111"/>
      <c r="F12" s="111"/>
      <c r="G12" s="111"/>
      <c r="H12" s="111"/>
      <c r="I12" s="111"/>
      <c r="J12" s="111"/>
      <c r="K12" s="111"/>
      <c r="L12" s="114"/>
      <c r="M12" s="111"/>
      <c r="N12" s="111"/>
      <c r="O12" s="111"/>
      <c r="P12" s="114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4"/>
      <c r="AG12" s="113"/>
    </row>
    <row r="13" spans="1:34" s="108" customFormat="1" ht="21" customHeight="1" x14ac:dyDescent="0.75">
      <c r="A13" s="117" t="s">
        <v>175</v>
      </c>
      <c r="B13" s="114"/>
      <c r="C13" s="111"/>
      <c r="D13" s="111"/>
      <c r="E13" s="111"/>
      <c r="F13" s="111"/>
      <c r="G13" s="111"/>
      <c r="H13" s="111"/>
      <c r="I13" s="111"/>
      <c r="J13" s="111"/>
      <c r="K13" s="111"/>
      <c r="L13" s="114"/>
      <c r="M13" s="111"/>
      <c r="N13" s="111"/>
      <c r="O13" s="111"/>
      <c r="P13" s="114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4"/>
      <c r="AG13" s="113"/>
    </row>
    <row r="14" spans="1:34" s="108" customFormat="1" ht="23" x14ac:dyDescent="0.75">
      <c r="A14" s="108" t="s">
        <v>163</v>
      </c>
      <c r="D14" s="118">
        <v>300000</v>
      </c>
      <c r="E14" s="119"/>
      <c r="F14" s="119"/>
      <c r="G14" s="118">
        <v>959977</v>
      </c>
      <c r="H14" s="119"/>
      <c r="I14" s="119"/>
      <c r="J14" s="118">
        <v>154448</v>
      </c>
      <c r="K14" s="119"/>
      <c r="L14" s="119"/>
      <c r="M14" s="119"/>
      <c r="N14" s="118">
        <v>30000</v>
      </c>
      <c r="O14" s="120"/>
      <c r="P14" s="120"/>
      <c r="Q14" s="120"/>
      <c r="R14" s="121" t="s">
        <v>72</v>
      </c>
      <c r="S14" s="120"/>
      <c r="T14" s="120"/>
      <c r="U14" s="118">
        <v>-51002</v>
      </c>
      <c r="V14" s="122"/>
      <c r="W14" s="120"/>
      <c r="X14" s="121" t="s">
        <v>72</v>
      </c>
      <c r="Y14" s="120"/>
      <c r="Z14" s="146">
        <v>1393423</v>
      </c>
      <c r="AA14" s="122"/>
      <c r="AB14" s="122"/>
      <c r="AC14" s="118">
        <v>85443</v>
      </c>
      <c r="AD14" s="120"/>
      <c r="AE14" s="120"/>
      <c r="AF14" s="118">
        <v>1478866</v>
      </c>
    </row>
    <row r="15" spans="1:34" s="108" customFormat="1" ht="21" customHeight="1" x14ac:dyDescent="0.75">
      <c r="A15" s="114" t="s">
        <v>122</v>
      </c>
      <c r="B15" s="127"/>
      <c r="D15" s="123"/>
      <c r="E15" s="119"/>
      <c r="F15" s="119"/>
      <c r="G15" s="123"/>
      <c r="H15" s="119"/>
      <c r="I15" s="119"/>
      <c r="J15" s="123"/>
      <c r="K15" s="119"/>
      <c r="L15" s="119"/>
      <c r="M15" s="119"/>
      <c r="N15" s="123"/>
      <c r="O15" s="120"/>
      <c r="P15" s="120"/>
      <c r="Q15" s="120"/>
      <c r="R15" s="118"/>
      <c r="S15" s="120"/>
      <c r="T15" s="120"/>
      <c r="U15" s="123"/>
      <c r="V15" s="124"/>
      <c r="W15" s="120"/>
      <c r="X15" s="123"/>
      <c r="Y15" s="120"/>
      <c r="Z15" s="123"/>
      <c r="AA15" s="124"/>
      <c r="AB15" s="124"/>
      <c r="AC15" s="123"/>
      <c r="AD15" s="120"/>
      <c r="AE15" s="120"/>
      <c r="AF15" s="123"/>
    </row>
    <row r="16" spans="1:34" s="108" customFormat="1" ht="21" customHeight="1" x14ac:dyDescent="0.75">
      <c r="A16" s="160" t="s">
        <v>123</v>
      </c>
      <c r="B16" s="127"/>
      <c r="D16" s="123"/>
      <c r="E16" s="119"/>
      <c r="F16" s="119"/>
      <c r="G16" s="123"/>
      <c r="H16" s="119"/>
      <c r="I16" s="119"/>
      <c r="J16" s="123"/>
      <c r="K16" s="119"/>
      <c r="L16" s="119"/>
      <c r="M16" s="119"/>
      <c r="N16" s="123"/>
      <c r="O16" s="120"/>
      <c r="P16" s="120"/>
      <c r="Q16" s="120"/>
      <c r="R16" s="123"/>
      <c r="S16" s="120"/>
      <c r="T16" s="120"/>
      <c r="U16" s="123"/>
      <c r="V16" s="124"/>
      <c r="W16" s="120"/>
      <c r="X16" s="123"/>
      <c r="Y16" s="120"/>
      <c r="Z16" s="123"/>
      <c r="AA16" s="124"/>
      <c r="AB16" s="124"/>
      <c r="AC16" s="123"/>
      <c r="AD16" s="120"/>
      <c r="AE16" s="120"/>
      <c r="AF16" s="123"/>
    </row>
    <row r="17" spans="1:33" s="108" customFormat="1" ht="21" customHeight="1" x14ac:dyDescent="0.75">
      <c r="A17" s="126" t="s">
        <v>124</v>
      </c>
      <c r="B17" s="127"/>
      <c r="D17" s="123" t="s">
        <v>72</v>
      </c>
      <c r="E17" s="119"/>
      <c r="F17" s="119"/>
      <c r="G17" s="123" t="s">
        <v>72</v>
      </c>
      <c r="H17" s="119"/>
      <c r="I17" s="119"/>
      <c r="J17" s="118">
        <v>398</v>
      </c>
      <c r="K17" s="119"/>
      <c r="L17" s="119"/>
      <c r="M17" s="119"/>
      <c r="N17" s="123" t="s">
        <v>72</v>
      </c>
      <c r="O17" s="120"/>
      <c r="P17" s="120"/>
      <c r="Q17" s="120"/>
      <c r="R17" s="147" t="s">
        <v>72</v>
      </c>
      <c r="S17" s="120"/>
      <c r="T17" s="120"/>
      <c r="U17" s="123" t="s">
        <v>72</v>
      </c>
      <c r="V17" s="124"/>
      <c r="W17" s="120"/>
      <c r="X17" s="123" t="s">
        <v>72</v>
      </c>
      <c r="Y17" s="120"/>
      <c r="Z17" s="146">
        <v>398</v>
      </c>
      <c r="AA17" s="124"/>
      <c r="AB17" s="124"/>
      <c r="AC17" s="123" t="s">
        <v>72</v>
      </c>
      <c r="AD17" s="120"/>
      <c r="AE17" s="120"/>
      <c r="AF17" s="118">
        <f>SUM(Z17:AE17)</f>
        <v>398</v>
      </c>
    </row>
    <row r="18" spans="1:33" s="108" customFormat="1" ht="21" customHeight="1" x14ac:dyDescent="0.75">
      <c r="A18" s="126" t="s">
        <v>177</v>
      </c>
      <c r="B18" s="127">
        <v>7</v>
      </c>
      <c r="D18" s="123" t="s">
        <v>72</v>
      </c>
      <c r="E18" s="119"/>
      <c r="F18" s="119"/>
      <c r="G18" s="123" t="s">
        <v>72</v>
      </c>
      <c r="H18" s="119"/>
      <c r="I18" s="119"/>
      <c r="J18" s="121" t="s">
        <v>72</v>
      </c>
      <c r="K18" s="119"/>
      <c r="L18" s="119"/>
      <c r="M18" s="119"/>
      <c r="N18" s="123" t="s">
        <v>72</v>
      </c>
      <c r="O18" s="120"/>
      <c r="P18" s="120"/>
      <c r="Q18" s="120"/>
      <c r="R18" s="147" t="s">
        <v>72</v>
      </c>
      <c r="S18" s="120"/>
      <c r="T18" s="120"/>
      <c r="U18" s="118">
        <v>-89903</v>
      </c>
      <c r="V18" s="124"/>
      <c r="W18" s="120"/>
      <c r="X18" s="123" t="s">
        <v>72</v>
      </c>
      <c r="Y18" s="120"/>
      <c r="Z18" s="146">
        <v>-89903</v>
      </c>
      <c r="AA18" s="124"/>
      <c r="AB18" s="124"/>
      <c r="AC18" s="123" t="s">
        <v>72</v>
      </c>
      <c r="AD18" s="120"/>
      <c r="AE18" s="120"/>
      <c r="AF18" s="118">
        <v>-89903</v>
      </c>
    </row>
    <row r="19" spans="1:33" s="108" customFormat="1" ht="21" customHeight="1" x14ac:dyDescent="0.75">
      <c r="A19" s="126" t="s">
        <v>125</v>
      </c>
      <c r="B19" s="127"/>
      <c r="D19" s="123" t="s">
        <v>72</v>
      </c>
      <c r="E19" s="119"/>
      <c r="F19" s="119"/>
      <c r="G19" s="123" t="s">
        <v>72</v>
      </c>
      <c r="H19" s="119"/>
      <c r="I19" s="119"/>
      <c r="J19" s="123" t="s">
        <v>72</v>
      </c>
      <c r="K19" s="119"/>
      <c r="L19" s="119"/>
      <c r="M19" s="119"/>
      <c r="N19" s="123" t="s">
        <v>72</v>
      </c>
      <c r="O19" s="120"/>
      <c r="P19" s="120"/>
      <c r="Q19" s="120"/>
      <c r="R19" s="148">
        <v>14089</v>
      </c>
      <c r="S19" s="120"/>
      <c r="T19" s="120"/>
      <c r="U19" s="129">
        <v>-14089</v>
      </c>
      <c r="V19" s="124"/>
      <c r="W19" s="120"/>
      <c r="X19" s="129">
        <v>-14089</v>
      </c>
      <c r="Y19" s="120"/>
      <c r="Z19" s="129">
        <v>-14089</v>
      </c>
      <c r="AA19" s="124"/>
      <c r="AB19" s="124"/>
      <c r="AC19" s="123" t="s">
        <v>72</v>
      </c>
      <c r="AD19" s="120"/>
      <c r="AE19" s="120"/>
      <c r="AF19" s="118">
        <f>SUM(Z19:AE19)</f>
        <v>-14089</v>
      </c>
    </row>
    <row r="20" spans="1:33" s="108" customFormat="1" ht="21" customHeight="1" x14ac:dyDescent="0.75">
      <c r="A20" s="114" t="s">
        <v>126</v>
      </c>
      <c r="B20" s="127"/>
      <c r="D20" s="132" t="s">
        <v>72</v>
      </c>
      <c r="E20" s="119"/>
      <c r="F20" s="119"/>
      <c r="G20" s="132" t="s">
        <v>72</v>
      </c>
      <c r="H20" s="119"/>
      <c r="I20" s="119"/>
      <c r="J20" s="133">
        <f>SUM(J17:J17)</f>
        <v>398</v>
      </c>
      <c r="K20" s="119"/>
      <c r="L20" s="119"/>
      <c r="M20" s="119"/>
      <c r="N20" s="132" t="s">
        <v>72</v>
      </c>
      <c r="O20" s="120"/>
      <c r="P20" s="120"/>
      <c r="Q20" s="120"/>
      <c r="R20" s="133">
        <f>SUM(R19)</f>
        <v>14089</v>
      </c>
      <c r="S20" s="120"/>
      <c r="T20" s="120"/>
      <c r="U20" s="133">
        <f>SUM(U18:U19)</f>
        <v>-103992</v>
      </c>
      <c r="V20" s="124"/>
      <c r="W20" s="120"/>
      <c r="X20" s="133">
        <f>SUM(X19)</f>
        <v>-14089</v>
      </c>
      <c r="Y20" s="120"/>
      <c r="Z20" s="149">
        <f>SUM(Z17:Z19)</f>
        <v>-103594</v>
      </c>
      <c r="AA20" s="124"/>
      <c r="AB20" s="124"/>
      <c r="AC20" s="132" t="s">
        <v>72</v>
      </c>
      <c r="AD20" s="120"/>
      <c r="AE20" s="120"/>
      <c r="AF20" s="133">
        <f>SUM(AF17:AF19)</f>
        <v>-103594</v>
      </c>
    </row>
    <row r="21" spans="1:33" s="108" customFormat="1" ht="21" customHeight="1" x14ac:dyDescent="0.75">
      <c r="A21" s="114" t="s">
        <v>127</v>
      </c>
      <c r="B21" s="127"/>
      <c r="D21" s="123"/>
      <c r="E21" s="119"/>
      <c r="F21" s="119"/>
      <c r="G21" s="123"/>
      <c r="H21" s="119"/>
      <c r="I21" s="119"/>
      <c r="J21" s="123"/>
      <c r="K21" s="119"/>
      <c r="L21" s="119"/>
      <c r="M21" s="119"/>
      <c r="N21" s="123"/>
      <c r="O21" s="120"/>
      <c r="P21" s="120"/>
      <c r="Q21" s="120"/>
      <c r="R21" s="118"/>
      <c r="S21" s="120"/>
      <c r="T21" s="120"/>
      <c r="U21" s="123"/>
      <c r="V21" s="124"/>
      <c r="W21" s="120"/>
      <c r="X21" s="123"/>
      <c r="Y21" s="120"/>
      <c r="Z21" s="123"/>
      <c r="AA21" s="124"/>
      <c r="AB21" s="124"/>
      <c r="AC21" s="123"/>
      <c r="AD21" s="120"/>
      <c r="AE21" s="120"/>
      <c r="AF21" s="123"/>
    </row>
    <row r="22" spans="1:33" s="108" customFormat="1" ht="21" customHeight="1" x14ac:dyDescent="0.75">
      <c r="A22" s="126" t="s">
        <v>156</v>
      </c>
      <c r="B22" s="127"/>
      <c r="D22" s="156" t="s">
        <v>72</v>
      </c>
      <c r="E22" s="119"/>
      <c r="F22" s="119"/>
      <c r="G22" s="128" t="s">
        <v>72</v>
      </c>
      <c r="H22" s="119"/>
      <c r="I22" s="119"/>
      <c r="J22" s="128" t="s">
        <v>72</v>
      </c>
      <c r="K22" s="119"/>
      <c r="L22" s="119"/>
      <c r="M22" s="119"/>
      <c r="N22" s="128" t="s">
        <v>72</v>
      </c>
      <c r="O22" s="120"/>
      <c r="P22" s="120"/>
      <c r="Q22" s="120"/>
      <c r="R22" s="157" t="s">
        <v>72</v>
      </c>
      <c r="S22" s="120"/>
      <c r="T22" s="120"/>
      <c r="U22" s="129">
        <v>16232</v>
      </c>
      <c r="V22" s="124"/>
      <c r="W22" s="120"/>
      <c r="X22" s="128" t="s">
        <v>72</v>
      </c>
      <c r="Y22" s="120"/>
      <c r="Z22" s="129">
        <v>16232</v>
      </c>
      <c r="AA22" s="124"/>
      <c r="AB22" s="124"/>
      <c r="AC22" s="129">
        <v>11662</v>
      </c>
      <c r="AD22" s="120"/>
      <c r="AE22" s="120"/>
      <c r="AF22" s="129">
        <v>27894</v>
      </c>
    </row>
    <row r="23" spans="1:33" s="108" customFormat="1" ht="21" customHeight="1" x14ac:dyDescent="0.75">
      <c r="A23" s="114" t="s">
        <v>128</v>
      </c>
      <c r="D23" s="123">
        <v>0</v>
      </c>
      <c r="E23" s="119"/>
      <c r="F23" s="119"/>
      <c r="G23" s="123">
        <v>0</v>
      </c>
      <c r="H23" s="119"/>
      <c r="I23" s="119"/>
      <c r="J23" s="123">
        <v>0</v>
      </c>
      <c r="K23" s="119"/>
      <c r="L23" s="119"/>
      <c r="M23" s="119"/>
      <c r="N23" s="128">
        <v>0</v>
      </c>
      <c r="O23" s="120"/>
      <c r="P23" s="120"/>
      <c r="Q23" s="120"/>
      <c r="R23" s="136" t="s">
        <v>72</v>
      </c>
      <c r="S23" s="120"/>
      <c r="T23" s="120"/>
      <c r="U23" s="120">
        <f>SUM(U22:U22)</f>
        <v>16232</v>
      </c>
      <c r="V23" s="137"/>
      <c r="W23" s="120"/>
      <c r="X23" s="121" t="s">
        <v>72</v>
      </c>
      <c r="Y23" s="120"/>
      <c r="Z23" s="120">
        <f>SUM(Z22:Z22)</f>
        <v>16232</v>
      </c>
      <c r="AA23" s="150"/>
      <c r="AB23" s="137"/>
      <c r="AC23" s="120">
        <f>SUM(AC22:AC22)</f>
        <v>11662</v>
      </c>
      <c r="AD23" s="120"/>
      <c r="AE23" s="120"/>
      <c r="AF23" s="118">
        <f>SUM(AF22:AF22)</f>
        <v>27894</v>
      </c>
      <c r="AG23" s="118"/>
    </row>
    <row r="24" spans="1:33" s="108" customFormat="1" ht="21" customHeight="1" thickBot="1" x14ac:dyDescent="0.8">
      <c r="A24" s="114" t="s">
        <v>176</v>
      </c>
      <c r="B24" s="114"/>
      <c r="C24" s="114"/>
      <c r="D24" s="138">
        <f>SUM(D14:D23)</f>
        <v>300000</v>
      </c>
      <c r="E24" s="119"/>
      <c r="F24" s="119"/>
      <c r="G24" s="138">
        <f>SUM(G14:G23)</f>
        <v>959977</v>
      </c>
      <c r="H24" s="119"/>
      <c r="I24" s="119"/>
      <c r="J24" s="138">
        <f>SUM(J14+J20)</f>
        <v>154846</v>
      </c>
      <c r="K24" s="119"/>
      <c r="L24" s="119"/>
      <c r="M24" s="119"/>
      <c r="N24" s="138">
        <f>SUM(N14:N23)</f>
        <v>30000</v>
      </c>
      <c r="O24" s="119"/>
      <c r="P24" s="119"/>
      <c r="Q24" s="120"/>
      <c r="R24" s="138">
        <f>SUM(R20)</f>
        <v>14089</v>
      </c>
      <c r="S24" s="119"/>
      <c r="T24" s="119"/>
      <c r="U24" s="138">
        <f>SUM(U14+U20+U23)</f>
        <v>-138762</v>
      </c>
      <c r="V24" s="119"/>
      <c r="W24" s="119"/>
      <c r="X24" s="138">
        <f>SUM(X20)</f>
        <v>-14089</v>
      </c>
      <c r="Y24" s="119"/>
      <c r="Z24" s="138">
        <f>SUM(Z14+Z20+Z23)</f>
        <v>1306061</v>
      </c>
      <c r="AA24" s="139"/>
      <c r="AB24" s="119"/>
      <c r="AC24" s="138">
        <f>SUM(AC14+AC23)</f>
        <v>97105</v>
      </c>
      <c r="AD24" s="120"/>
      <c r="AE24" s="120"/>
      <c r="AF24" s="138">
        <f>SUM(AF14+AF20+AF23)</f>
        <v>1403166</v>
      </c>
      <c r="AG24" s="118"/>
    </row>
    <row r="25" spans="1:33" s="141" customFormat="1" ht="21" customHeight="1" thickTop="1" x14ac:dyDescent="0.75">
      <c r="R25" s="142"/>
      <c r="Z25" s="151"/>
      <c r="AC25" s="144"/>
      <c r="AF25" s="143"/>
      <c r="AG25" s="144"/>
    </row>
    <row r="26" spans="1:33" s="108" customFormat="1" ht="21" customHeight="1" x14ac:dyDescent="0.75">
      <c r="A26" s="117" t="s">
        <v>174</v>
      </c>
      <c r="B26" s="114"/>
      <c r="C26" s="111"/>
      <c r="D26" s="111"/>
      <c r="E26" s="111"/>
      <c r="F26" s="111"/>
      <c r="G26" s="111"/>
      <c r="H26" s="111"/>
      <c r="I26" s="111"/>
      <c r="J26" s="111"/>
      <c r="K26" s="111"/>
      <c r="L26" s="114"/>
      <c r="M26" s="111"/>
      <c r="N26" s="152"/>
      <c r="O26" s="111"/>
      <c r="P26" s="114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4"/>
      <c r="AG26" s="113"/>
    </row>
    <row r="27" spans="1:33" s="108" customFormat="1" ht="21" customHeight="1" x14ac:dyDescent="0.75">
      <c r="A27" s="108" t="s">
        <v>164</v>
      </c>
      <c r="D27" s="118">
        <v>300000</v>
      </c>
      <c r="E27" s="119"/>
      <c r="F27" s="119"/>
      <c r="G27" s="118">
        <v>959977</v>
      </c>
      <c r="H27" s="119">
        <v>6141</v>
      </c>
      <c r="I27" s="119"/>
      <c r="J27" s="118">
        <v>155002</v>
      </c>
      <c r="K27" s="119"/>
      <c r="L27" s="119"/>
      <c r="M27" s="119"/>
      <c r="N27" s="118">
        <v>30000</v>
      </c>
      <c r="O27" s="120"/>
      <c r="P27" s="120"/>
      <c r="Q27" s="120"/>
      <c r="R27" s="118">
        <v>14089</v>
      </c>
      <c r="S27" s="120"/>
      <c r="T27" s="120"/>
      <c r="U27" s="118">
        <v>-92335</v>
      </c>
      <c r="V27" s="122"/>
      <c r="W27" s="120"/>
      <c r="X27" s="118">
        <v>-14089</v>
      </c>
      <c r="Y27" s="120"/>
      <c r="Z27" s="146">
        <v>1352644</v>
      </c>
      <c r="AA27" s="122"/>
      <c r="AB27" s="122"/>
      <c r="AC27" s="118">
        <v>104309</v>
      </c>
      <c r="AD27" s="120"/>
      <c r="AE27" s="120"/>
      <c r="AF27" s="118">
        <v>1456953</v>
      </c>
    </row>
    <row r="28" spans="1:33" s="108" customFormat="1" ht="21" customHeight="1" x14ac:dyDescent="0.75">
      <c r="A28" s="113" t="s">
        <v>122</v>
      </c>
      <c r="B28" s="127"/>
      <c r="D28" s="123"/>
      <c r="E28" s="119"/>
      <c r="F28" s="119"/>
      <c r="G28" s="123"/>
      <c r="H28" s="119"/>
      <c r="I28" s="119"/>
      <c r="J28" s="123"/>
      <c r="K28" s="119"/>
      <c r="L28" s="119"/>
      <c r="M28" s="119"/>
      <c r="N28" s="123"/>
      <c r="O28" s="120"/>
      <c r="P28" s="120"/>
      <c r="Q28" s="120"/>
      <c r="R28" s="118"/>
      <c r="S28" s="120"/>
      <c r="T28" s="120"/>
      <c r="U28" s="123"/>
      <c r="V28" s="124"/>
      <c r="W28" s="120"/>
      <c r="X28" s="123"/>
      <c r="Y28" s="120"/>
      <c r="Z28" s="123"/>
      <c r="AA28" s="124"/>
      <c r="AB28" s="124"/>
      <c r="AC28" s="123"/>
      <c r="AD28" s="120"/>
      <c r="AE28" s="120"/>
      <c r="AF28" s="123"/>
    </row>
    <row r="29" spans="1:33" s="108" customFormat="1" ht="21" customHeight="1" x14ac:dyDescent="0.75">
      <c r="A29" s="160" t="s">
        <v>123</v>
      </c>
      <c r="B29" s="127"/>
      <c r="D29" s="123"/>
      <c r="E29" s="119"/>
      <c r="F29" s="119"/>
      <c r="G29" s="123"/>
      <c r="H29" s="119"/>
      <c r="I29" s="119"/>
      <c r="J29" s="123"/>
      <c r="K29" s="119"/>
      <c r="L29" s="119"/>
      <c r="M29" s="119"/>
      <c r="N29" s="123"/>
      <c r="O29" s="120"/>
      <c r="P29" s="120"/>
      <c r="Q29" s="120"/>
      <c r="R29" s="123"/>
      <c r="S29" s="120"/>
      <c r="T29" s="120"/>
      <c r="U29" s="123"/>
      <c r="V29" s="124"/>
      <c r="W29" s="120"/>
      <c r="X29" s="123"/>
      <c r="Y29" s="120"/>
      <c r="Z29" s="123"/>
      <c r="AA29" s="124"/>
      <c r="AB29" s="124"/>
      <c r="AC29" s="123"/>
      <c r="AD29" s="120"/>
      <c r="AE29" s="120"/>
      <c r="AF29" s="123"/>
    </row>
    <row r="30" spans="1:33" s="108" customFormat="1" ht="21" customHeight="1" x14ac:dyDescent="0.75">
      <c r="A30" s="126" t="s">
        <v>124</v>
      </c>
      <c r="B30" s="127"/>
      <c r="D30" s="123">
        <v>0</v>
      </c>
      <c r="E30" s="119"/>
      <c r="F30" s="119"/>
      <c r="G30" s="123">
        <v>0</v>
      </c>
      <c r="H30" s="119"/>
      <c r="I30" s="119"/>
      <c r="J30" s="148">
        <v>703</v>
      </c>
      <c r="K30" s="119"/>
      <c r="L30" s="119"/>
      <c r="M30" s="119"/>
      <c r="N30" s="123">
        <v>0</v>
      </c>
      <c r="O30" s="120"/>
      <c r="P30" s="120"/>
      <c r="Q30" s="120"/>
      <c r="R30" s="123">
        <v>0</v>
      </c>
      <c r="S30" s="120"/>
      <c r="T30" s="120"/>
      <c r="U30" s="123">
        <v>0</v>
      </c>
      <c r="V30" s="124"/>
      <c r="W30" s="120"/>
      <c r="X30" s="123">
        <v>0</v>
      </c>
      <c r="Y30" s="120"/>
      <c r="Z30" s="153">
        <f>SUM(D30:X30)</f>
        <v>703</v>
      </c>
      <c r="AA30" s="124"/>
      <c r="AB30" s="124"/>
      <c r="AC30" s="123">
        <v>0</v>
      </c>
      <c r="AD30" s="120"/>
      <c r="AE30" s="120"/>
      <c r="AF30" s="153">
        <f>SUM(Z30:AC30)</f>
        <v>703</v>
      </c>
    </row>
    <row r="31" spans="1:33" s="108" customFormat="1" ht="21" customHeight="1" x14ac:dyDescent="0.75">
      <c r="A31" s="126" t="s">
        <v>177</v>
      </c>
      <c r="B31" s="9">
        <v>7</v>
      </c>
      <c r="D31" s="123">
        <v>0</v>
      </c>
      <c r="E31" s="119"/>
      <c r="F31" s="119"/>
      <c r="G31" s="123">
        <v>0</v>
      </c>
      <c r="H31" s="119"/>
      <c r="I31" s="119"/>
      <c r="J31" s="148">
        <v>0</v>
      </c>
      <c r="K31" s="119"/>
      <c r="L31" s="119"/>
      <c r="M31" s="119"/>
      <c r="N31" s="123">
        <v>0</v>
      </c>
      <c r="O31" s="120"/>
      <c r="P31" s="120"/>
      <c r="Q31" s="120"/>
      <c r="R31" s="123">
        <v>0</v>
      </c>
      <c r="S31" s="120"/>
      <c r="T31" s="120"/>
      <c r="U31" s="118">
        <v>-50691</v>
      </c>
      <c r="V31" s="124"/>
      <c r="W31" s="120"/>
      <c r="X31" s="123">
        <v>0</v>
      </c>
      <c r="Y31" s="120"/>
      <c r="Z31" s="118">
        <f>SUM(D31:X31)</f>
        <v>-50691</v>
      </c>
      <c r="AA31" s="124"/>
      <c r="AB31" s="124"/>
      <c r="AC31" s="123">
        <v>0</v>
      </c>
      <c r="AD31" s="120"/>
      <c r="AE31" s="120"/>
      <c r="AF31" s="118">
        <f>SUM(Z31:AC31)</f>
        <v>-50691</v>
      </c>
    </row>
    <row r="32" spans="1:33" s="108" customFormat="1" ht="21" customHeight="1" x14ac:dyDescent="0.75">
      <c r="A32" s="114" t="s">
        <v>126</v>
      </c>
      <c r="B32" s="127"/>
      <c r="D32" s="132">
        <f>SUM(D30:D31)</f>
        <v>0</v>
      </c>
      <c r="E32" s="119"/>
      <c r="F32" s="119"/>
      <c r="G32" s="132">
        <f>SUM(G30:G31)</f>
        <v>0</v>
      </c>
      <c r="H32" s="119"/>
      <c r="I32" s="119"/>
      <c r="J32" s="154">
        <f>SUM(J30:J31)</f>
        <v>703</v>
      </c>
      <c r="K32" s="119"/>
      <c r="L32" s="119"/>
      <c r="M32" s="119"/>
      <c r="N32" s="132">
        <f>SUM(N30:N31)</f>
        <v>0</v>
      </c>
      <c r="O32" s="120"/>
      <c r="P32" s="120"/>
      <c r="Q32" s="120"/>
      <c r="R32" s="132">
        <f>SUM(R30:R31)</f>
        <v>0</v>
      </c>
      <c r="S32" s="120"/>
      <c r="T32" s="120"/>
      <c r="U32" s="133">
        <f>SUM(U30:U31)</f>
        <v>-50691</v>
      </c>
      <c r="V32" s="124"/>
      <c r="W32" s="120"/>
      <c r="X32" s="132">
        <f>SUM(X30:X30)</f>
        <v>0</v>
      </c>
      <c r="Y32" s="120"/>
      <c r="Z32" s="133">
        <f>SUM(Z30:Z31)</f>
        <v>-49988</v>
      </c>
      <c r="AA32" s="124"/>
      <c r="AB32" s="124"/>
      <c r="AC32" s="132">
        <f>SUM(AC30:AC30)</f>
        <v>0</v>
      </c>
      <c r="AD32" s="120"/>
      <c r="AE32" s="120"/>
      <c r="AF32" s="133">
        <f>SUM(AF30:AF31)</f>
        <v>-49988</v>
      </c>
    </row>
    <row r="33" spans="1:33" s="108" customFormat="1" ht="21" customHeight="1" x14ac:dyDescent="0.75">
      <c r="A33" s="114" t="s">
        <v>159</v>
      </c>
      <c r="B33" s="127"/>
      <c r="D33" s="123"/>
      <c r="E33" s="119"/>
      <c r="F33" s="119"/>
      <c r="G33" s="123"/>
      <c r="H33" s="119"/>
      <c r="I33" s="119"/>
      <c r="J33" s="123"/>
      <c r="K33" s="119"/>
      <c r="L33" s="119"/>
      <c r="M33" s="119"/>
      <c r="N33" s="123"/>
      <c r="O33" s="120"/>
      <c r="P33" s="120"/>
      <c r="Q33" s="120"/>
      <c r="R33" s="118"/>
      <c r="S33" s="120"/>
      <c r="T33" s="120"/>
      <c r="U33" s="148"/>
      <c r="V33" s="124"/>
      <c r="W33" s="120"/>
      <c r="X33" s="123"/>
      <c r="Y33" s="120"/>
      <c r="Z33" s="123"/>
      <c r="AA33" s="124"/>
      <c r="AB33" s="124"/>
      <c r="AC33" s="123"/>
      <c r="AD33" s="120"/>
      <c r="AE33" s="120"/>
      <c r="AF33" s="123"/>
    </row>
    <row r="34" spans="1:33" s="108" customFormat="1" ht="21" customHeight="1" x14ac:dyDescent="0.75">
      <c r="A34" s="126" t="s">
        <v>156</v>
      </c>
      <c r="B34" s="127"/>
      <c r="D34" s="123">
        <v>0</v>
      </c>
      <c r="E34" s="119"/>
      <c r="F34" s="119"/>
      <c r="G34" s="123">
        <v>0</v>
      </c>
      <c r="H34" s="119"/>
      <c r="I34" s="119"/>
      <c r="J34" s="123">
        <v>0</v>
      </c>
      <c r="K34" s="119"/>
      <c r="L34" s="119"/>
      <c r="M34" s="119"/>
      <c r="N34" s="123">
        <v>0</v>
      </c>
      <c r="O34" s="120"/>
      <c r="P34" s="120"/>
      <c r="Q34" s="120"/>
      <c r="R34" s="123">
        <v>0</v>
      </c>
      <c r="S34" s="120"/>
      <c r="T34" s="120"/>
      <c r="U34" s="148">
        <f>'6เดือน'!D32</f>
        <v>23417</v>
      </c>
      <c r="V34" s="124"/>
      <c r="W34" s="120"/>
      <c r="X34" s="123">
        <v>0</v>
      </c>
      <c r="Y34" s="120"/>
      <c r="Z34" s="153">
        <f>SUM(D34:X34)</f>
        <v>23417</v>
      </c>
      <c r="AA34" s="124"/>
      <c r="AB34" s="124"/>
      <c r="AC34" s="153">
        <f>'6เดือน'!D38</f>
        <v>13425</v>
      </c>
      <c r="AD34" s="120"/>
      <c r="AE34" s="120"/>
      <c r="AF34" s="153">
        <f>SUM(Z34:AC34)</f>
        <v>36842</v>
      </c>
    </row>
    <row r="35" spans="1:33" s="108" customFormat="1" ht="21" customHeight="1" x14ac:dyDescent="0.75">
      <c r="A35" s="114" t="s">
        <v>128</v>
      </c>
      <c r="D35" s="132">
        <f>SUM(D34:D34)</f>
        <v>0</v>
      </c>
      <c r="E35" s="119"/>
      <c r="F35" s="119"/>
      <c r="G35" s="132">
        <f>SUM(G34:G34)</f>
        <v>0</v>
      </c>
      <c r="H35" s="119"/>
      <c r="I35" s="119"/>
      <c r="J35" s="132">
        <f>SUM(J34:J34)</f>
        <v>0</v>
      </c>
      <c r="K35" s="119"/>
      <c r="L35" s="119"/>
      <c r="M35" s="119"/>
      <c r="N35" s="132">
        <f>SUM(N34:N34)</f>
        <v>0</v>
      </c>
      <c r="O35" s="120"/>
      <c r="P35" s="120"/>
      <c r="Q35" s="131"/>
      <c r="R35" s="132">
        <v>0</v>
      </c>
      <c r="S35" s="120"/>
      <c r="T35" s="120"/>
      <c r="U35" s="155">
        <f>SUM(U34:U34)</f>
        <v>23417</v>
      </c>
      <c r="V35" s="124"/>
      <c r="W35" s="120"/>
      <c r="X35" s="132">
        <f>SUM(X34:X34)</f>
        <v>0</v>
      </c>
      <c r="Y35" s="120"/>
      <c r="Z35" s="154">
        <f>SUM(Z34:Z34)</f>
        <v>23417</v>
      </c>
      <c r="AA35" s="124"/>
      <c r="AB35" s="124"/>
      <c r="AC35" s="154">
        <f>SUM(AC34:AC34)</f>
        <v>13425</v>
      </c>
      <c r="AD35" s="120"/>
      <c r="AE35" s="120"/>
      <c r="AF35" s="154">
        <f>SUM(AF34:AF34)</f>
        <v>36842</v>
      </c>
      <c r="AG35" s="118"/>
    </row>
    <row r="36" spans="1:33" s="108" customFormat="1" ht="21" customHeight="1" thickBot="1" x14ac:dyDescent="0.8">
      <c r="A36" s="114" t="s">
        <v>178</v>
      </c>
      <c r="B36" s="114"/>
      <c r="C36" s="114"/>
      <c r="D36" s="138">
        <f>SUM(D27,D32,D35)</f>
        <v>300000</v>
      </c>
      <c r="E36" s="119"/>
      <c r="F36" s="119"/>
      <c r="G36" s="138">
        <f>SUM(G27,G32,G35)</f>
        <v>959977</v>
      </c>
      <c r="H36" s="221"/>
      <c r="I36" s="119"/>
      <c r="J36" s="138">
        <f>SUM(J27,J32,J35)</f>
        <v>155705</v>
      </c>
      <c r="K36" s="119"/>
      <c r="L36" s="119"/>
      <c r="M36" s="119"/>
      <c r="N36" s="138">
        <f>SUM(N27,N32,N35)</f>
        <v>30000</v>
      </c>
      <c r="O36" s="119"/>
      <c r="P36" s="119"/>
      <c r="Q36" s="140"/>
      <c r="R36" s="138">
        <f>SUM(R27,R32,R35)</f>
        <v>14089</v>
      </c>
      <c r="S36" s="119"/>
      <c r="T36" s="119"/>
      <c r="U36" s="138">
        <f>SUM(U27,U32,U35)</f>
        <v>-119609</v>
      </c>
      <c r="V36" s="119"/>
      <c r="W36" s="119"/>
      <c r="X36" s="138">
        <f>SUM(X27,X32,X35)</f>
        <v>-14089</v>
      </c>
      <c r="Y36" s="119"/>
      <c r="Z36" s="138">
        <f>SUM(Z27,Z32,Z35)</f>
        <v>1326073</v>
      </c>
      <c r="AA36" s="139"/>
      <c r="AB36" s="119"/>
      <c r="AC36" s="138">
        <f>SUM(AC27,AC32,AC35)</f>
        <v>117734</v>
      </c>
      <c r="AD36" s="140"/>
      <c r="AE36" s="120"/>
      <c r="AF36" s="138">
        <f>SUM(AF27,AF32,AF35)</f>
        <v>1443807</v>
      </c>
      <c r="AG36" s="118"/>
    </row>
    <row r="37" spans="1:33" s="108" customFormat="1" ht="21" customHeight="1" thickTop="1" x14ac:dyDescent="0.75"/>
    <row r="38" spans="1:33" s="108" customFormat="1" ht="21" customHeight="1" x14ac:dyDescent="0.75">
      <c r="A38" s="207" t="s">
        <v>74</v>
      </c>
      <c r="B38" s="207"/>
      <c r="C38" s="207"/>
      <c r="D38" s="207"/>
      <c r="E38" s="207"/>
      <c r="F38" s="207"/>
      <c r="G38" s="207"/>
      <c r="H38" s="207"/>
      <c r="I38" s="207"/>
    </row>
    <row r="39" spans="1:33" s="108" customFormat="1" ht="21" customHeight="1" x14ac:dyDescent="0.75"/>
    <row r="40" spans="1:33" s="108" customFormat="1" ht="21" customHeight="1" x14ac:dyDescent="0.75"/>
    <row r="41" spans="1:33" s="108" customFormat="1" ht="21" customHeight="1" x14ac:dyDescent="0.75"/>
    <row r="42" spans="1:33" s="108" customFormat="1" ht="21" customHeight="1" x14ac:dyDescent="0.75"/>
    <row r="43" spans="1:33" s="108" customFormat="1" ht="21" customHeight="1" x14ac:dyDescent="0.75"/>
    <row r="44" spans="1:33" s="108" customFormat="1" ht="21" customHeight="1" x14ac:dyDescent="0.75"/>
    <row r="45" spans="1:33" s="108" customFormat="1" ht="21" customHeight="1" x14ac:dyDescent="0.75"/>
    <row r="46" spans="1:33" s="108" customFormat="1" ht="21" customHeight="1" x14ac:dyDescent="0.75"/>
    <row r="47" spans="1:33" s="108" customFormat="1" ht="21" customHeight="1" x14ac:dyDescent="0.75"/>
  </sheetData>
  <mergeCells count="8">
    <mergeCell ref="N8:U8"/>
    <mergeCell ref="A38:I38"/>
    <mergeCell ref="A6:AF6"/>
    <mergeCell ref="A1:AF1"/>
    <mergeCell ref="A2:AF2"/>
    <mergeCell ref="A3:AF3"/>
    <mergeCell ref="A4:AF4"/>
    <mergeCell ref="A5:AF5"/>
  </mergeCells>
  <phoneticPr fontId="0" type="noConversion"/>
  <pageMargins left="0.5" right="0.5" top="0.8" bottom="0.5" header="0.5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AD43"/>
  <sheetViews>
    <sheetView view="pageBreakPreview" zoomScale="70" zoomScaleNormal="70" zoomScaleSheetLayoutView="70" zoomScalePageLayoutView="70" workbookViewId="0">
      <selection activeCell="B18" sqref="B18"/>
    </sheetView>
  </sheetViews>
  <sheetFormatPr defaultColWidth="9.09765625" defaultRowHeight="24" customHeight="1" x14ac:dyDescent="0.75"/>
  <cols>
    <col min="1" max="1" width="69.69921875" style="10" customWidth="1"/>
    <col min="2" max="2" width="11.59765625" style="10" customWidth="1"/>
    <col min="3" max="3" width="15.69921875" style="10" customWidth="1"/>
    <col min="4" max="5" width="0.69921875" style="10" customWidth="1"/>
    <col min="6" max="6" width="15.69921875" style="10" customWidth="1"/>
    <col min="7" max="7" width="0.8984375" style="10" customWidth="1"/>
    <col min="8" max="8" width="0.69921875" style="10" customWidth="1"/>
    <col min="9" max="9" width="15.69921875" style="10" customWidth="1"/>
    <col min="10" max="10" width="0.69921875" style="10" customWidth="1"/>
    <col min="11" max="11" width="0.8984375" style="10" customWidth="1"/>
    <col min="12" max="12" width="15.69921875" style="10" customWidth="1"/>
    <col min="13" max="13" width="1.69921875" style="10" customWidth="1"/>
    <col min="14" max="14" width="0.8984375" style="10" customWidth="1"/>
    <col min="15" max="15" width="15.69921875" style="10" customWidth="1"/>
    <col min="16" max="17" width="0.8984375" style="10" customWidth="1"/>
    <col min="18" max="18" width="15.69921875" style="10" customWidth="1"/>
    <col min="19" max="19" width="1.8984375" style="10" customWidth="1"/>
    <col min="20" max="20" width="15.69921875" style="10" customWidth="1"/>
    <col min="21" max="16384" width="9.09765625" style="10"/>
  </cols>
  <sheetData>
    <row r="1" spans="1:30" ht="24" customHeight="1" x14ac:dyDescent="0.75">
      <c r="A1" s="209" t="s">
        <v>81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</row>
    <row r="2" spans="1:30" ht="24" customHeight="1" x14ac:dyDescent="0.75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</row>
    <row r="3" spans="1:30" ht="24" customHeight="1" x14ac:dyDescent="0.75">
      <c r="A3" s="209" t="s">
        <v>30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30" s="31" customFormat="1" ht="24" customHeight="1" x14ac:dyDescent="0.75">
      <c r="A4" s="210" t="s">
        <v>174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30" s="31" customFormat="1" ht="24" customHeight="1" x14ac:dyDescent="0.75">
      <c r="A5" s="211" t="s">
        <v>70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30" s="32" customFormat="1" ht="12.5" customHeight="1" x14ac:dyDescent="0.75">
      <c r="A6" s="208" t="s">
        <v>71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30" s="32" customFormat="1" ht="5.25" customHeight="1" x14ac:dyDescent="0.7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30" s="108" customFormat="1" ht="21" customHeight="1" x14ac:dyDescent="0.75">
      <c r="A8" s="110"/>
      <c r="B8" s="111" t="s">
        <v>38</v>
      </c>
      <c r="H8" s="112"/>
      <c r="I8" s="206" t="s">
        <v>169</v>
      </c>
      <c r="J8" s="206"/>
      <c r="K8" s="206"/>
      <c r="L8" s="206"/>
      <c r="M8" s="206"/>
      <c r="N8" s="206"/>
      <c r="O8" s="206"/>
      <c r="P8" s="112"/>
      <c r="Q8" s="112"/>
      <c r="R8" s="112"/>
      <c r="S8" s="112"/>
      <c r="U8" s="113"/>
      <c r="V8" s="113"/>
    </row>
    <row r="9" spans="1:30" s="108" customFormat="1" ht="22.4" customHeight="1" x14ac:dyDescent="0.75">
      <c r="A9" s="110"/>
      <c r="B9" s="111"/>
      <c r="C9" s="111" t="s">
        <v>23</v>
      </c>
      <c r="D9" s="114"/>
      <c r="G9" s="114"/>
      <c r="H9" s="114"/>
      <c r="J9" s="114"/>
      <c r="K9" s="114"/>
      <c r="M9" s="114"/>
      <c r="N9" s="114"/>
      <c r="P9" s="114"/>
      <c r="Q9" s="114"/>
      <c r="R9" s="111"/>
      <c r="S9" s="111"/>
      <c r="U9" s="113"/>
    </row>
    <row r="10" spans="1:30" s="108" customFormat="1" ht="22.4" customHeight="1" x14ac:dyDescent="0.75">
      <c r="A10" s="110"/>
      <c r="B10" s="111"/>
      <c r="C10" s="111" t="s">
        <v>108</v>
      </c>
      <c r="D10" s="111"/>
      <c r="E10" s="111"/>
      <c r="F10" s="111" t="s">
        <v>26</v>
      </c>
      <c r="G10" s="114"/>
      <c r="H10" s="114"/>
      <c r="I10" s="111" t="s">
        <v>113</v>
      </c>
      <c r="J10" s="111"/>
      <c r="K10" s="111"/>
      <c r="L10" s="111" t="s">
        <v>115</v>
      </c>
      <c r="M10" s="111"/>
      <c r="N10" s="111"/>
      <c r="P10" s="111"/>
      <c r="Q10" s="111"/>
      <c r="S10" s="111"/>
      <c r="T10" s="111" t="s">
        <v>117</v>
      </c>
      <c r="U10" s="113"/>
    </row>
    <row r="11" spans="1:30" s="108" customFormat="1" ht="22.4" customHeight="1" x14ac:dyDescent="0.75">
      <c r="A11" s="110"/>
      <c r="C11" s="116" t="s">
        <v>109</v>
      </c>
      <c r="D11" s="114"/>
      <c r="E11" s="114"/>
      <c r="F11" s="116" t="s">
        <v>27</v>
      </c>
      <c r="G11" s="111"/>
      <c r="H11" s="111"/>
      <c r="I11" s="116" t="s">
        <v>114</v>
      </c>
      <c r="J11" s="111"/>
      <c r="K11" s="111"/>
      <c r="L11" s="116" t="s">
        <v>100</v>
      </c>
      <c r="M11" s="111"/>
      <c r="N11" s="111"/>
      <c r="O11" s="116" t="s">
        <v>10</v>
      </c>
      <c r="P11" s="111"/>
      <c r="Q11" s="111"/>
      <c r="R11" s="116" t="s">
        <v>100</v>
      </c>
      <c r="S11" s="111"/>
      <c r="T11" s="116" t="s">
        <v>56</v>
      </c>
      <c r="U11" s="113"/>
    </row>
    <row r="12" spans="1:30" s="108" customFormat="1" ht="22.4" customHeight="1" x14ac:dyDescent="0.75">
      <c r="A12" s="117"/>
      <c r="B12" s="114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4"/>
      <c r="U12" s="113"/>
    </row>
    <row r="13" spans="1:30" s="108" customFormat="1" ht="22.4" customHeight="1" x14ac:dyDescent="0.75">
      <c r="A13" s="117" t="s">
        <v>175</v>
      </c>
      <c r="B13" s="114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4"/>
      <c r="U13" s="113"/>
    </row>
    <row r="14" spans="1:30" s="108" customFormat="1" ht="21.65" customHeight="1" x14ac:dyDescent="0.75">
      <c r="A14" s="108" t="s">
        <v>163</v>
      </c>
      <c r="C14" s="118">
        <v>300000</v>
      </c>
      <c r="D14" s="119"/>
      <c r="E14" s="119"/>
      <c r="F14" s="118">
        <v>959977</v>
      </c>
      <c r="G14" s="119"/>
      <c r="H14" s="119"/>
      <c r="I14" s="118">
        <v>30000</v>
      </c>
      <c r="J14" s="120"/>
      <c r="K14" s="120"/>
      <c r="L14" s="121" t="s">
        <v>72</v>
      </c>
      <c r="M14" s="120"/>
      <c r="N14" s="120"/>
      <c r="O14" s="118">
        <v>97448</v>
      </c>
      <c r="P14" s="122"/>
      <c r="Q14" s="120"/>
      <c r="R14" s="121" t="s">
        <v>72</v>
      </c>
      <c r="S14" s="120"/>
      <c r="T14" s="118">
        <f>SUM(C14:R14)</f>
        <v>1387425</v>
      </c>
    </row>
    <row r="15" spans="1:30" s="108" customFormat="1" ht="22.4" customHeight="1" x14ac:dyDescent="0.75">
      <c r="A15" s="113" t="s">
        <v>122</v>
      </c>
      <c r="B15" s="127"/>
      <c r="C15" s="123"/>
      <c r="D15" s="119"/>
      <c r="E15" s="119"/>
      <c r="F15" s="123"/>
      <c r="G15" s="119"/>
      <c r="H15" s="119"/>
      <c r="I15" s="123"/>
      <c r="J15" s="120"/>
      <c r="K15" s="120"/>
      <c r="L15" s="118"/>
      <c r="M15" s="120"/>
      <c r="N15" s="120"/>
      <c r="O15" s="123"/>
      <c r="P15" s="124"/>
      <c r="Q15" s="120"/>
      <c r="R15" s="123"/>
      <c r="S15" s="120"/>
      <c r="T15" s="123"/>
    </row>
    <row r="16" spans="1:30" s="108" customFormat="1" ht="22.4" customHeight="1" x14ac:dyDescent="0.75">
      <c r="A16" s="160" t="s">
        <v>123</v>
      </c>
      <c r="B16" s="127"/>
      <c r="C16" s="123"/>
      <c r="D16" s="119"/>
      <c r="E16" s="119"/>
      <c r="F16" s="123"/>
      <c r="G16" s="119"/>
      <c r="H16" s="119"/>
      <c r="I16" s="123"/>
      <c r="J16" s="120"/>
      <c r="K16" s="120"/>
      <c r="L16" s="123"/>
      <c r="M16" s="120"/>
      <c r="N16" s="120"/>
      <c r="O16" s="123"/>
      <c r="P16" s="124"/>
      <c r="Q16" s="120"/>
      <c r="R16" s="123"/>
      <c r="S16" s="120"/>
      <c r="T16" s="123"/>
      <c r="V16" s="121" t="s">
        <v>72</v>
      </c>
      <c r="X16" s="121" t="s">
        <v>72</v>
      </c>
      <c r="AA16" s="121" t="s">
        <v>72</v>
      </c>
      <c r="AD16" s="121" t="s">
        <v>72</v>
      </c>
    </row>
    <row r="17" spans="1:30" s="108" customFormat="1" ht="22.4" customHeight="1" x14ac:dyDescent="0.75">
      <c r="A17" s="126" t="s">
        <v>177</v>
      </c>
      <c r="B17" s="127">
        <v>7</v>
      </c>
      <c r="C17" s="123" t="s">
        <v>72</v>
      </c>
      <c r="D17" s="119"/>
      <c r="E17" s="119"/>
      <c r="F17" s="123" t="s">
        <v>72</v>
      </c>
      <c r="G17" s="119"/>
      <c r="H17" s="119"/>
      <c r="I17" s="123" t="s">
        <v>72</v>
      </c>
      <c r="J17" s="120"/>
      <c r="K17" s="120"/>
      <c r="L17" s="123" t="s">
        <v>72</v>
      </c>
      <c r="M17" s="120"/>
      <c r="N17" s="120"/>
      <c r="O17" s="118">
        <v>-89903</v>
      </c>
      <c r="P17" s="124"/>
      <c r="Q17" s="120"/>
      <c r="R17" s="123" t="s">
        <v>72</v>
      </c>
      <c r="S17" s="120"/>
      <c r="T17" s="118">
        <v>-89903</v>
      </c>
      <c r="V17" s="121"/>
      <c r="X17" s="121"/>
      <c r="AA17" s="121"/>
      <c r="AD17" s="121"/>
    </row>
    <row r="18" spans="1:30" s="108" customFormat="1" ht="22.4" customHeight="1" x14ac:dyDescent="0.75">
      <c r="A18" s="126" t="s">
        <v>125</v>
      </c>
      <c r="B18" s="127"/>
      <c r="C18" s="128" t="s">
        <v>72</v>
      </c>
      <c r="D18" s="119"/>
      <c r="E18" s="119"/>
      <c r="F18" s="128" t="s">
        <v>72</v>
      </c>
      <c r="G18" s="119"/>
      <c r="H18" s="119"/>
      <c r="I18" s="128" t="s">
        <v>72</v>
      </c>
      <c r="J18" s="120"/>
      <c r="K18" s="120"/>
      <c r="L18" s="129">
        <v>14089</v>
      </c>
      <c r="M18" s="120"/>
      <c r="N18" s="120"/>
      <c r="O18" s="118">
        <v>-14089</v>
      </c>
      <c r="P18" s="124"/>
      <c r="Q18" s="120"/>
      <c r="R18" s="130">
        <v>-14089</v>
      </c>
      <c r="S18" s="120"/>
      <c r="T18" s="131">
        <f>SUM(R18:S18)</f>
        <v>-14089</v>
      </c>
    </row>
    <row r="19" spans="1:30" s="108" customFormat="1" ht="22.4" customHeight="1" x14ac:dyDescent="0.75">
      <c r="A19" s="114" t="s">
        <v>126</v>
      </c>
      <c r="B19" s="127"/>
      <c r="C19" s="132" t="s">
        <v>72</v>
      </c>
      <c r="D19" s="119"/>
      <c r="E19" s="119"/>
      <c r="F19" s="132" t="s">
        <v>72</v>
      </c>
      <c r="G19" s="119"/>
      <c r="H19" s="119"/>
      <c r="I19" s="132" t="s">
        <v>72</v>
      </c>
      <c r="J19" s="120"/>
      <c r="K19" s="120"/>
      <c r="L19" s="133">
        <f>SUM(L18)</f>
        <v>14089</v>
      </c>
      <c r="M19" s="120"/>
      <c r="N19" s="120"/>
      <c r="O19" s="133">
        <f>SUM(O17:O18)</f>
        <v>-103992</v>
      </c>
      <c r="P19" s="124"/>
      <c r="Q19" s="120"/>
      <c r="R19" s="134">
        <f>SUM(R18)</f>
        <v>-14089</v>
      </c>
      <c r="S19" s="120"/>
      <c r="T19" s="133">
        <f>SUM(T17:T18)</f>
        <v>-103992</v>
      </c>
    </row>
    <row r="20" spans="1:30" s="108" customFormat="1" ht="22.4" customHeight="1" x14ac:dyDescent="0.75">
      <c r="A20" s="114" t="s">
        <v>127</v>
      </c>
      <c r="B20" s="127"/>
      <c r="C20" s="123"/>
      <c r="D20" s="119"/>
      <c r="E20" s="119"/>
      <c r="F20" s="123"/>
      <c r="G20" s="119"/>
      <c r="H20" s="119"/>
      <c r="I20" s="123"/>
      <c r="J20" s="120"/>
      <c r="K20" s="120"/>
      <c r="L20" s="118"/>
      <c r="M20" s="120"/>
      <c r="N20" s="120"/>
      <c r="O20" s="123"/>
      <c r="P20" s="124"/>
      <c r="Q20" s="120"/>
      <c r="R20" s="123"/>
      <c r="S20" s="120"/>
      <c r="T20" s="123"/>
    </row>
    <row r="21" spans="1:30" s="108" customFormat="1" ht="22.4" customHeight="1" x14ac:dyDescent="0.75">
      <c r="A21" s="126" t="s">
        <v>156</v>
      </c>
      <c r="B21" s="127"/>
      <c r="C21" s="128" t="s">
        <v>72</v>
      </c>
      <c r="D21" s="119"/>
      <c r="E21" s="119"/>
      <c r="F21" s="128" t="s">
        <v>72</v>
      </c>
      <c r="G21" s="119"/>
      <c r="H21" s="119"/>
      <c r="I21" s="128" t="s">
        <v>72</v>
      </c>
      <c r="J21" s="120"/>
      <c r="K21" s="120"/>
      <c r="L21" s="157" t="s">
        <v>72</v>
      </c>
      <c r="M21" s="120"/>
      <c r="N21" s="120"/>
      <c r="O21" s="129">
        <v>24660</v>
      </c>
      <c r="P21" s="124"/>
      <c r="Q21" s="120"/>
      <c r="R21" s="128" t="s">
        <v>72</v>
      </c>
      <c r="S21" s="120"/>
      <c r="T21" s="129">
        <f>SUM(O21:S21)</f>
        <v>24660</v>
      </c>
    </row>
    <row r="22" spans="1:30" s="108" customFormat="1" ht="22.4" customHeight="1" x14ac:dyDescent="0.75">
      <c r="A22" s="114" t="s">
        <v>128</v>
      </c>
      <c r="C22" s="123">
        <v>0</v>
      </c>
      <c r="D22" s="119"/>
      <c r="E22" s="119"/>
      <c r="F22" s="123">
        <v>0</v>
      </c>
      <c r="G22" s="119"/>
      <c r="H22" s="119"/>
      <c r="I22" s="128">
        <v>0</v>
      </c>
      <c r="J22" s="120"/>
      <c r="K22" s="120"/>
      <c r="L22" s="136" t="s">
        <v>72</v>
      </c>
      <c r="M22" s="120"/>
      <c r="N22" s="120"/>
      <c r="O22" s="120">
        <f>SUM(O21:O21)</f>
        <v>24660</v>
      </c>
      <c r="P22" s="137"/>
      <c r="Q22" s="120"/>
      <c r="R22" s="135" t="s">
        <v>72</v>
      </c>
      <c r="S22" s="120"/>
      <c r="T22" s="118">
        <f>SUM(T21:T21)</f>
        <v>24660</v>
      </c>
      <c r="U22" s="118"/>
    </row>
    <row r="23" spans="1:30" s="108" customFormat="1" ht="22.4" customHeight="1" thickBot="1" x14ac:dyDescent="0.8">
      <c r="A23" s="114" t="s">
        <v>176</v>
      </c>
      <c r="B23" s="114"/>
      <c r="C23" s="138">
        <f>SUM(C14:C22)</f>
        <v>300000</v>
      </c>
      <c r="D23" s="119"/>
      <c r="E23" s="119"/>
      <c r="F23" s="138">
        <f>SUM(F14:F22)</f>
        <v>959977</v>
      </c>
      <c r="G23" s="119"/>
      <c r="H23" s="119"/>
      <c r="I23" s="138">
        <f>SUM(I14:I22)</f>
        <v>30000</v>
      </c>
      <c r="J23" s="119"/>
      <c r="K23" s="120"/>
      <c r="L23" s="138">
        <f>SUM(L19)</f>
        <v>14089</v>
      </c>
      <c r="M23" s="119"/>
      <c r="N23" s="119"/>
      <c r="O23" s="138">
        <f>SUM(O14+O19+O22)</f>
        <v>18116</v>
      </c>
      <c r="P23" s="119"/>
      <c r="Q23" s="119"/>
      <c r="R23" s="138">
        <f>SUM(R19)</f>
        <v>-14089</v>
      </c>
      <c r="S23" s="119"/>
      <c r="T23" s="138">
        <f>SUM(T14+T19+T22)</f>
        <v>1308093</v>
      </c>
      <c r="U23" s="118"/>
    </row>
    <row r="24" spans="1:30" s="141" customFormat="1" ht="13.5" customHeight="1" thickTop="1" x14ac:dyDescent="0.75">
      <c r="L24" s="142"/>
      <c r="T24" s="143"/>
      <c r="U24" s="144"/>
    </row>
    <row r="25" spans="1:30" s="108" customFormat="1" ht="22.4" customHeight="1" x14ac:dyDescent="0.75">
      <c r="A25" s="117" t="s">
        <v>174</v>
      </c>
      <c r="B25" s="114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4"/>
      <c r="U25" s="113"/>
    </row>
    <row r="26" spans="1:30" s="108" customFormat="1" ht="21.65" customHeight="1" x14ac:dyDescent="0.75">
      <c r="A26" s="108" t="s">
        <v>164</v>
      </c>
      <c r="C26" s="118">
        <v>300000</v>
      </c>
      <c r="D26" s="119"/>
      <c r="E26" s="119"/>
      <c r="F26" s="118">
        <v>959977</v>
      </c>
      <c r="G26" s="119"/>
      <c r="H26" s="119"/>
      <c r="I26" s="118">
        <v>30000</v>
      </c>
      <c r="J26" s="120"/>
      <c r="K26" s="120"/>
      <c r="L26" s="118">
        <v>14089</v>
      </c>
      <c r="M26" s="120"/>
      <c r="N26" s="120"/>
      <c r="O26" s="118">
        <v>94706</v>
      </c>
      <c r="P26" s="122"/>
      <c r="Q26" s="120"/>
      <c r="R26" s="118">
        <v>-14089</v>
      </c>
      <c r="S26" s="120"/>
      <c r="T26" s="118">
        <f>SUM(C26:R26)</f>
        <v>1384683</v>
      </c>
    </row>
    <row r="27" spans="1:30" s="108" customFormat="1" ht="22" customHeight="1" x14ac:dyDescent="0.75">
      <c r="A27" s="113" t="s">
        <v>122</v>
      </c>
      <c r="C27" s="123"/>
      <c r="D27" s="119"/>
      <c r="E27" s="119"/>
      <c r="F27" s="123"/>
      <c r="G27" s="119"/>
      <c r="H27" s="119">
        <v>6141</v>
      </c>
      <c r="I27" s="123"/>
      <c r="J27" s="120"/>
      <c r="K27" s="120"/>
      <c r="L27" s="123"/>
      <c r="M27" s="120"/>
      <c r="N27" s="120"/>
      <c r="O27" s="123"/>
      <c r="P27" s="124"/>
      <c r="Q27" s="120"/>
      <c r="R27" s="123"/>
      <c r="S27" s="120"/>
      <c r="T27" s="125"/>
    </row>
    <row r="28" spans="1:30" s="108" customFormat="1" ht="22" customHeight="1" x14ac:dyDescent="0.75">
      <c r="A28" s="160" t="s">
        <v>123</v>
      </c>
      <c r="C28" s="123"/>
      <c r="D28" s="119"/>
      <c r="E28" s="119"/>
      <c r="F28" s="123"/>
      <c r="G28" s="119"/>
      <c r="H28" s="119"/>
      <c r="I28" s="123"/>
      <c r="J28" s="120"/>
      <c r="K28" s="120"/>
      <c r="L28" s="123"/>
      <c r="M28" s="120"/>
      <c r="N28" s="120"/>
      <c r="O28" s="123"/>
      <c r="P28" s="124"/>
      <c r="Q28" s="120"/>
      <c r="R28" s="123"/>
      <c r="S28" s="120"/>
      <c r="T28" s="125"/>
    </row>
    <row r="29" spans="1:30" s="108" customFormat="1" ht="22.4" customHeight="1" x14ac:dyDescent="0.75">
      <c r="A29" s="126" t="s">
        <v>177</v>
      </c>
      <c r="B29" s="9">
        <v>7</v>
      </c>
      <c r="C29" s="156" t="s">
        <v>72</v>
      </c>
      <c r="D29" s="119"/>
      <c r="E29" s="119"/>
      <c r="F29" s="128">
        <v>0</v>
      </c>
      <c r="G29" s="119"/>
      <c r="H29" s="119"/>
      <c r="I29" s="128">
        <v>0</v>
      </c>
      <c r="J29" s="120"/>
      <c r="K29" s="120"/>
      <c r="L29" s="156" t="s">
        <v>72</v>
      </c>
      <c r="M29" s="120"/>
      <c r="N29" s="120"/>
      <c r="O29" s="166">
        <v>-50691</v>
      </c>
      <c r="P29" s="124"/>
      <c r="Q29" s="120"/>
      <c r="R29" s="156" t="s">
        <v>72</v>
      </c>
      <c r="S29" s="120"/>
      <c r="T29" s="118">
        <f>SUM(C29:R29)</f>
        <v>-50691</v>
      </c>
    </row>
    <row r="30" spans="1:30" s="108" customFormat="1" ht="22.4" customHeight="1" x14ac:dyDescent="0.75">
      <c r="A30" s="114" t="s">
        <v>126</v>
      </c>
      <c r="B30" s="127"/>
      <c r="C30" s="132">
        <f>SUM(C29)</f>
        <v>0</v>
      </c>
      <c r="D30" s="119"/>
      <c r="E30" s="119"/>
      <c r="F30" s="132">
        <f>SUM(F29)</f>
        <v>0</v>
      </c>
      <c r="G30" s="119"/>
      <c r="H30" s="119"/>
      <c r="I30" s="128">
        <f>SUM(I29)</f>
        <v>0</v>
      </c>
      <c r="J30" s="120"/>
      <c r="K30" s="120"/>
      <c r="L30" s="132">
        <f>SUM(L29)</f>
        <v>0</v>
      </c>
      <c r="M30" s="120"/>
      <c r="N30" s="120"/>
      <c r="O30" s="167">
        <f>SUM(O29)</f>
        <v>-50691</v>
      </c>
      <c r="P30" s="124"/>
      <c r="Q30" s="120"/>
      <c r="R30" s="132">
        <f>SUM(R29)</f>
        <v>0</v>
      </c>
      <c r="S30" s="120"/>
      <c r="T30" s="167">
        <f>SUM(T28:T29)</f>
        <v>-50691</v>
      </c>
    </row>
    <row r="31" spans="1:30" s="108" customFormat="1" ht="22.4" customHeight="1" x14ac:dyDescent="0.75">
      <c r="A31" s="114" t="s">
        <v>127</v>
      </c>
      <c r="B31" s="127"/>
      <c r="C31" s="145"/>
      <c r="D31" s="119"/>
      <c r="E31" s="119"/>
      <c r="F31" s="123"/>
      <c r="G31" s="119"/>
      <c r="H31" s="119"/>
      <c r="I31" s="123"/>
      <c r="J31" s="120"/>
      <c r="K31" s="120"/>
      <c r="L31" s="118"/>
      <c r="M31" s="120"/>
      <c r="N31" s="120"/>
      <c r="O31" s="123"/>
      <c r="P31" s="124"/>
      <c r="Q31" s="120"/>
      <c r="R31" s="123"/>
      <c r="S31" s="120"/>
      <c r="T31" s="123"/>
    </row>
    <row r="32" spans="1:30" s="108" customFormat="1" ht="22.4" customHeight="1" x14ac:dyDescent="0.75">
      <c r="A32" s="126" t="s">
        <v>156</v>
      </c>
      <c r="B32" s="127"/>
      <c r="C32" s="156" t="s">
        <v>72</v>
      </c>
      <c r="D32" s="119"/>
      <c r="E32" s="119"/>
      <c r="F32" s="128" t="s">
        <v>72</v>
      </c>
      <c r="G32" s="119"/>
      <c r="H32" s="119"/>
      <c r="I32" s="128" t="s">
        <v>72</v>
      </c>
      <c r="J32" s="120"/>
      <c r="K32" s="120"/>
      <c r="L32" s="157" t="s">
        <v>72</v>
      </c>
      <c r="M32" s="120"/>
      <c r="N32" s="120"/>
      <c r="O32" s="161">
        <v>10126</v>
      </c>
      <c r="P32" s="124"/>
      <c r="Q32" s="120"/>
      <c r="R32" s="128" t="s">
        <v>72</v>
      </c>
      <c r="S32" s="120"/>
      <c r="T32" s="129">
        <f>SUM(O32:S32)</f>
        <v>10126</v>
      </c>
    </row>
    <row r="33" spans="1:21" s="108" customFormat="1" ht="22.4" customHeight="1" x14ac:dyDescent="0.75">
      <c r="A33" s="114" t="s">
        <v>128</v>
      </c>
      <c r="C33" s="145" t="s">
        <v>72</v>
      </c>
      <c r="D33" s="119"/>
      <c r="E33" s="119"/>
      <c r="F33" s="123">
        <v>0</v>
      </c>
      <c r="G33" s="119"/>
      <c r="H33" s="119"/>
      <c r="I33" s="128">
        <v>0</v>
      </c>
      <c r="J33" s="120"/>
      <c r="K33" s="120"/>
      <c r="L33" s="136" t="s">
        <v>72</v>
      </c>
      <c r="M33" s="120"/>
      <c r="N33" s="120"/>
      <c r="O33" s="120">
        <f>SUM(O32:O32)</f>
        <v>10126</v>
      </c>
      <c r="P33" s="137"/>
      <c r="Q33" s="120"/>
      <c r="R33" s="135" t="s">
        <v>72</v>
      </c>
      <c r="S33" s="120"/>
      <c r="T33" s="118">
        <f>SUM(T32:T32)</f>
        <v>10126</v>
      </c>
      <c r="U33" s="118"/>
    </row>
    <row r="34" spans="1:21" s="108" customFormat="1" ht="22.4" customHeight="1" thickBot="1" x14ac:dyDescent="0.8">
      <c r="A34" s="114" t="s">
        <v>178</v>
      </c>
      <c r="B34" s="114"/>
      <c r="C34" s="138">
        <f>SUM(C26,C33)</f>
        <v>300000</v>
      </c>
      <c r="D34" s="119"/>
      <c r="E34" s="119"/>
      <c r="F34" s="138">
        <f>SUM(F26,F33)</f>
        <v>959977</v>
      </c>
      <c r="G34" s="119"/>
      <c r="H34" s="119"/>
      <c r="I34" s="138">
        <f>SUM(I26,I33)</f>
        <v>30000</v>
      </c>
      <c r="J34" s="119"/>
      <c r="K34" s="120"/>
      <c r="L34" s="138">
        <f>SUM(L26,L33)</f>
        <v>14089</v>
      </c>
      <c r="M34" s="119"/>
      <c r="N34" s="119"/>
      <c r="O34" s="138">
        <f>SUM(O26,O30,O33)</f>
        <v>54141</v>
      </c>
      <c r="P34" s="119"/>
      <c r="Q34" s="119"/>
      <c r="R34" s="138">
        <f>SUM(R26,R33)</f>
        <v>-14089</v>
      </c>
      <c r="S34" s="119"/>
      <c r="T34" s="138">
        <f>SUM(T26,T30,T33)</f>
        <v>1344118</v>
      </c>
      <c r="U34" s="118"/>
    </row>
    <row r="35" spans="1:21" s="108" customFormat="1" ht="10.5" customHeight="1" thickTop="1" x14ac:dyDescent="0.75">
      <c r="A35" s="114"/>
      <c r="B35" s="114"/>
      <c r="C35" s="168"/>
      <c r="D35" s="119"/>
      <c r="E35" s="119"/>
      <c r="F35" s="168"/>
      <c r="G35" s="119"/>
      <c r="H35" s="119"/>
      <c r="I35" s="168"/>
      <c r="J35" s="119"/>
      <c r="K35" s="120"/>
      <c r="L35" s="168"/>
      <c r="M35" s="119"/>
      <c r="N35" s="119"/>
      <c r="O35" s="168"/>
      <c r="P35" s="119"/>
      <c r="Q35" s="119"/>
      <c r="R35" s="168"/>
      <c r="S35" s="119"/>
      <c r="T35" s="168"/>
      <c r="U35" s="118"/>
    </row>
    <row r="36" spans="1:21" ht="18.5" customHeight="1" x14ac:dyDescent="0.75">
      <c r="A36" s="207" t="s">
        <v>74</v>
      </c>
      <c r="B36" s="207"/>
      <c r="C36" s="207"/>
      <c r="D36" s="207"/>
      <c r="E36" s="207"/>
      <c r="F36" s="207"/>
      <c r="G36" s="207"/>
      <c r="H36" s="207"/>
    </row>
    <row r="37" spans="1:21" ht="18.5" customHeight="1" x14ac:dyDescent="0.75"/>
    <row r="38" spans="1:21" ht="18.5" customHeight="1" x14ac:dyDescent="0.75"/>
    <row r="39" spans="1:21" ht="18.5" customHeight="1" x14ac:dyDescent="0.75"/>
    <row r="40" spans="1:21" ht="18.5" customHeight="1" x14ac:dyDescent="0.75"/>
    <row r="41" spans="1:21" ht="18.5" customHeight="1" x14ac:dyDescent="0.75"/>
    <row r="42" spans="1:21" ht="24" customHeight="1" x14ac:dyDescent="0.75">
      <c r="A42" s="212"/>
      <c r="B42" s="212"/>
      <c r="C42" s="212"/>
      <c r="D42" s="212"/>
      <c r="E42" s="212"/>
      <c r="F42" s="212"/>
      <c r="G42" s="212"/>
      <c r="H42" s="212"/>
    </row>
    <row r="43" spans="1:21" ht="24" customHeight="1" x14ac:dyDescent="0.75">
      <c r="I43" s="34"/>
    </row>
  </sheetData>
  <mergeCells count="9">
    <mergeCell ref="I8:O8"/>
    <mergeCell ref="A42:H42"/>
    <mergeCell ref="A36:H36"/>
    <mergeCell ref="A1:T1"/>
    <mergeCell ref="A2:T2"/>
    <mergeCell ref="A3:T3"/>
    <mergeCell ref="A4:T4"/>
    <mergeCell ref="A5:T5"/>
    <mergeCell ref="A6:T6"/>
  </mergeCells>
  <pageMargins left="1" right="0.5" top="0.8" bottom="0.5" header="0.5" footer="0.3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4"/>
  <sheetViews>
    <sheetView view="pageBreakPreview" topLeftCell="A21" zoomScale="80" zoomScaleNormal="70" zoomScaleSheetLayoutView="80" zoomScalePageLayoutView="85" workbookViewId="0">
      <selection activeCell="J37" sqref="J37"/>
    </sheetView>
  </sheetViews>
  <sheetFormatPr defaultColWidth="9.09765625" defaultRowHeight="24" customHeight="1" x14ac:dyDescent="0.75"/>
  <cols>
    <col min="1" max="1" width="57.59765625" style="8" customWidth="1"/>
    <col min="2" max="2" width="8.8984375" style="8" customWidth="1"/>
    <col min="3" max="3" width="10.69921875" style="8" customWidth="1"/>
    <col min="4" max="4" width="1.69921875" style="8" customWidth="1"/>
    <col min="5" max="5" width="10.69921875" style="8" customWidth="1"/>
    <col min="6" max="6" width="1.69921875" style="8" customWidth="1"/>
    <col min="7" max="7" width="10.69921875" style="8" customWidth="1"/>
    <col min="8" max="8" width="1.69921875" style="8" customWidth="1"/>
    <col min="9" max="9" width="10.69921875" style="8" customWidth="1"/>
    <col min="10" max="10" width="24.59765625" style="8" customWidth="1"/>
    <col min="11" max="11" width="4.09765625" style="8" customWidth="1"/>
    <col min="12" max="12" width="11.09765625" style="8" customWidth="1"/>
    <col min="13" max="13" width="2.296875" style="8" customWidth="1"/>
    <col min="14" max="14" width="9.09765625" style="8"/>
    <col min="15" max="15" width="1.09765625" style="8" customWidth="1"/>
    <col min="16" max="16" width="9.09765625" style="8"/>
    <col min="17" max="17" width="1.8984375" style="8" customWidth="1"/>
    <col min="18" max="19" width="9.09765625" style="8"/>
    <col min="20" max="20" width="13.296875" style="8" bestFit="1" customWidth="1"/>
    <col min="21" max="16384" width="9.09765625" style="8"/>
  </cols>
  <sheetData>
    <row r="1" spans="1:18" ht="24" customHeight="1" x14ac:dyDescent="0.75">
      <c r="A1" s="213" t="s">
        <v>81</v>
      </c>
      <c r="B1" s="213"/>
      <c r="C1" s="213"/>
      <c r="D1" s="213"/>
      <c r="E1" s="213"/>
      <c r="F1" s="213"/>
      <c r="G1" s="213"/>
      <c r="H1" s="213"/>
      <c r="I1" s="213"/>
    </row>
    <row r="2" spans="1:18" ht="24" customHeight="1" x14ac:dyDescent="0.75">
      <c r="A2" s="213" t="s">
        <v>14</v>
      </c>
      <c r="B2" s="213"/>
      <c r="C2" s="213"/>
      <c r="D2" s="213"/>
      <c r="E2" s="213"/>
      <c r="F2" s="213"/>
      <c r="G2" s="213"/>
      <c r="H2" s="213"/>
      <c r="I2" s="213"/>
    </row>
    <row r="3" spans="1:18" ht="24" customHeight="1" x14ac:dyDescent="0.75">
      <c r="A3" s="213" t="s">
        <v>174</v>
      </c>
      <c r="B3" s="213"/>
      <c r="C3" s="213"/>
      <c r="D3" s="213"/>
      <c r="E3" s="213"/>
      <c r="F3" s="213"/>
      <c r="G3" s="213"/>
      <c r="H3" s="213"/>
      <c r="I3" s="213"/>
    </row>
    <row r="4" spans="1:18" ht="24" customHeight="1" x14ac:dyDescent="0.75">
      <c r="A4" s="211" t="s">
        <v>70</v>
      </c>
      <c r="B4" s="211"/>
      <c r="C4" s="211"/>
      <c r="D4" s="211"/>
      <c r="E4" s="211"/>
      <c r="F4" s="211"/>
      <c r="G4" s="211"/>
      <c r="H4" s="211"/>
      <c r="I4" s="211"/>
      <c r="J4" s="81"/>
    </row>
    <row r="5" spans="1:18" ht="24" customHeight="1" x14ac:dyDescent="0.75">
      <c r="A5" s="215" t="s">
        <v>71</v>
      </c>
      <c r="B5" s="215"/>
      <c r="C5" s="215"/>
      <c r="D5" s="215"/>
      <c r="E5" s="215"/>
      <c r="F5" s="215"/>
      <c r="G5" s="215"/>
      <c r="H5" s="215"/>
      <c r="I5" s="215"/>
    </row>
    <row r="6" spans="1:18" ht="9" customHeight="1" x14ac:dyDescent="0.75"/>
    <row r="7" spans="1:18" ht="21" customHeight="1" x14ac:dyDescent="0.75">
      <c r="B7" s="75" t="s">
        <v>38</v>
      </c>
      <c r="C7" s="214" t="s">
        <v>5</v>
      </c>
      <c r="D7" s="214"/>
      <c r="E7" s="214"/>
      <c r="F7" s="75"/>
      <c r="G7" s="214" t="s">
        <v>30</v>
      </c>
      <c r="H7" s="214"/>
      <c r="I7" s="214"/>
    </row>
    <row r="8" spans="1:18" ht="21" customHeight="1" x14ac:dyDescent="0.75">
      <c r="C8" s="75">
        <v>2568</v>
      </c>
      <c r="D8" s="75"/>
      <c r="E8" s="75">
        <v>2567</v>
      </c>
      <c r="F8" s="75"/>
      <c r="G8" s="75">
        <v>2568</v>
      </c>
      <c r="H8" s="75"/>
      <c r="I8" s="75">
        <v>2567</v>
      </c>
      <c r="L8" s="75"/>
      <c r="M8" s="75"/>
      <c r="N8" s="75"/>
      <c r="O8" s="75"/>
      <c r="P8" s="75"/>
      <c r="Q8" s="75"/>
      <c r="R8" s="75"/>
    </row>
    <row r="9" spans="1:18" ht="21" customHeight="1" x14ac:dyDescent="0.75">
      <c r="A9" s="35" t="s">
        <v>11</v>
      </c>
      <c r="B9" s="35"/>
      <c r="C9" s="55"/>
      <c r="D9" s="35"/>
      <c r="E9" s="55"/>
      <c r="G9" s="55"/>
      <c r="I9" s="55"/>
    </row>
    <row r="10" spans="1:18" ht="21" customHeight="1" x14ac:dyDescent="0.75">
      <c r="A10" s="8" t="s">
        <v>73</v>
      </c>
      <c r="C10" s="1">
        <f>'6เดือน'!D26</f>
        <v>36842</v>
      </c>
      <c r="D10" s="37"/>
      <c r="E10" s="1">
        <v>27894</v>
      </c>
      <c r="F10" s="44"/>
      <c r="G10" s="1">
        <f>'6เดือน'!H26</f>
        <v>10126</v>
      </c>
      <c r="H10" s="44"/>
      <c r="I10" s="1">
        <v>24660</v>
      </c>
      <c r="J10" s="41"/>
      <c r="L10" s="41"/>
      <c r="N10" s="41"/>
      <c r="P10" s="41"/>
      <c r="R10" s="41"/>
    </row>
    <row r="11" spans="1:18" ht="21" customHeight="1" x14ac:dyDescent="0.75">
      <c r="A11" s="44" t="s">
        <v>62</v>
      </c>
      <c r="C11" s="44"/>
      <c r="D11" s="37"/>
      <c r="E11" s="44"/>
      <c r="F11" s="44"/>
      <c r="G11" s="44"/>
      <c r="H11" s="44"/>
      <c r="I11" s="44"/>
    </row>
    <row r="12" spans="1:18" ht="21" customHeight="1" x14ac:dyDescent="0.75">
      <c r="A12" s="169" t="s">
        <v>184</v>
      </c>
      <c r="B12" s="169"/>
      <c r="C12" s="171">
        <v>9353</v>
      </c>
      <c r="D12" s="36"/>
      <c r="E12" s="171">
        <v>-1880</v>
      </c>
      <c r="F12" s="44"/>
      <c r="G12" s="171">
        <v>1208</v>
      </c>
      <c r="H12" s="44"/>
      <c r="I12" s="171">
        <v>2953</v>
      </c>
      <c r="J12" s="41"/>
      <c r="L12" s="41"/>
      <c r="N12" s="41"/>
      <c r="P12" s="41"/>
      <c r="R12" s="41"/>
    </row>
    <row r="13" spans="1:18" ht="21" customHeight="1" x14ac:dyDescent="0.75">
      <c r="A13" s="169" t="s">
        <v>36</v>
      </c>
      <c r="B13" s="169"/>
      <c r="C13" s="171">
        <v>29379</v>
      </c>
      <c r="D13" s="36"/>
      <c r="E13" s="171">
        <v>28610</v>
      </c>
      <c r="F13" s="44"/>
      <c r="G13" s="171">
        <v>2311</v>
      </c>
      <c r="H13" s="44"/>
      <c r="I13" s="171">
        <v>2695</v>
      </c>
      <c r="L13" s="41"/>
      <c r="N13" s="41"/>
      <c r="P13" s="41"/>
      <c r="R13" s="41"/>
    </row>
    <row r="14" spans="1:18" ht="21" customHeight="1" x14ac:dyDescent="0.75">
      <c r="A14" s="169" t="s">
        <v>129</v>
      </c>
      <c r="B14" s="170"/>
      <c r="C14" s="171">
        <v>198049</v>
      </c>
      <c r="D14" s="36"/>
      <c r="E14" s="171">
        <v>220890</v>
      </c>
      <c r="F14" s="36"/>
      <c r="G14" s="171">
        <v>12799</v>
      </c>
      <c r="H14" s="36"/>
      <c r="I14" s="171">
        <v>14290</v>
      </c>
      <c r="L14" s="41"/>
      <c r="N14" s="41"/>
      <c r="P14" s="41"/>
      <c r="R14" s="41"/>
    </row>
    <row r="15" spans="1:18" ht="21" customHeight="1" x14ac:dyDescent="0.75">
      <c r="A15" s="169" t="s">
        <v>190</v>
      </c>
      <c r="B15" s="170"/>
      <c r="C15" s="171">
        <v>-613</v>
      </c>
      <c r="D15" s="36"/>
      <c r="E15" s="171">
        <v>-1966</v>
      </c>
      <c r="F15" s="36"/>
      <c r="G15" s="173" t="s">
        <v>72</v>
      </c>
      <c r="H15" s="36"/>
      <c r="I15" s="173" t="s">
        <v>72</v>
      </c>
      <c r="L15" s="41"/>
      <c r="N15" s="41"/>
      <c r="P15" s="41"/>
      <c r="R15" s="41"/>
    </row>
    <row r="16" spans="1:18" ht="21" customHeight="1" x14ac:dyDescent="0.75">
      <c r="A16" s="169" t="s">
        <v>191</v>
      </c>
      <c r="B16" s="170"/>
      <c r="C16" s="171">
        <v>3158</v>
      </c>
      <c r="D16" s="36"/>
      <c r="E16" s="171">
        <v>3560</v>
      </c>
      <c r="F16" s="36"/>
      <c r="G16" s="171">
        <v>1443</v>
      </c>
      <c r="H16" s="36"/>
      <c r="I16" s="171">
        <v>1952</v>
      </c>
      <c r="L16" s="41"/>
      <c r="N16" s="41"/>
      <c r="P16" s="41"/>
      <c r="R16" s="41"/>
    </row>
    <row r="17" spans="1:18" ht="21" customHeight="1" x14ac:dyDescent="0.6">
      <c r="A17" s="169" t="s">
        <v>192</v>
      </c>
      <c r="B17" s="170"/>
      <c r="C17" s="171">
        <v>1829</v>
      </c>
      <c r="D17" s="172"/>
      <c r="E17" s="171">
        <v>5608</v>
      </c>
      <c r="F17" s="38"/>
      <c r="G17" s="171">
        <v>1830</v>
      </c>
      <c r="H17" s="38"/>
      <c r="I17" s="171">
        <v>5608</v>
      </c>
      <c r="J17" s="76"/>
      <c r="L17" s="41"/>
      <c r="N17" s="41"/>
      <c r="P17" s="41"/>
      <c r="R17" s="41"/>
    </row>
    <row r="18" spans="1:18" ht="21" customHeight="1" x14ac:dyDescent="0.6">
      <c r="A18" s="169" t="s">
        <v>185</v>
      </c>
      <c r="B18" s="170"/>
      <c r="C18" s="171">
        <v>3928</v>
      </c>
      <c r="D18" s="172"/>
      <c r="E18" s="40" t="s">
        <v>72</v>
      </c>
      <c r="F18" s="38"/>
      <c r="G18" s="40" t="s">
        <v>72</v>
      </c>
      <c r="H18" s="38"/>
      <c r="I18" s="40" t="s">
        <v>72</v>
      </c>
      <c r="J18" s="76"/>
      <c r="L18" s="41"/>
      <c r="N18" s="41"/>
      <c r="P18" s="41"/>
      <c r="R18" s="41"/>
    </row>
    <row r="19" spans="1:18" ht="21" customHeight="1" x14ac:dyDescent="0.75">
      <c r="A19" s="169" t="s">
        <v>188</v>
      </c>
      <c r="B19" s="170"/>
      <c r="C19" s="171">
        <v>1757</v>
      </c>
      <c r="D19" s="36"/>
      <c r="E19" s="171">
        <v>4807</v>
      </c>
      <c r="F19" s="38"/>
      <c r="G19" s="40" t="s">
        <v>72</v>
      </c>
      <c r="H19" s="40"/>
      <c r="I19" s="40" t="s">
        <v>72</v>
      </c>
      <c r="L19" s="41"/>
      <c r="N19" s="41"/>
      <c r="P19" s="41"/>
      <c r="R19" s="41"/>
    </row>
    <row r="20" spans="1:18" ht="21" customHeight="1" x14ac:dyDescent="0.75">
      <c r="A20" s="169" t="s">
        <v>189</v>
      </c>
      <c r="B20" s="170"/>
      <c r="C20" s="171">
        <v>1377</v>
      </c>
      <c r="D20" s="36"/>
      <c r="E20" s="171">
        <v>-136</v>
      </c>
      <c r="F20" s="36"/>
      <c r="G20" s="40" t="s">
        <v>72</v>
      </c>
      <c r="H20" s="36"/>
      <c r="I20" s="173" t="s">
        <v>72</v>
      </c>
      <c r="L20" s="41"/>
      <c r="N20" s="41"/>
      <c r="P20" s="41"/>
      <c r="R20" s="41"/>
    </row>
    <row r="21" spans="1:18" ht="21" customHeight="1" x14ac:dyDescent="0.75">
      <c r="A21" s="175" t="s">
        <v>186</v>
      </c>
      <c r="B21" s="176"/>
      <c r="C21" s="44"/>
      <c r="D21" s="172"/>
      <c r="E21" s="44"/>
      <c r="F21" s="38"/>
      <c r="G21" s="44"/>
      <c r="H21" s="38"/>
      <c r="I21" s="44"/>
      <c r="L21" s="41"/>
      <c r="N21" s="41"/>
      <c r="P21" s="41"/>
      <c r="R21" s="41"/>
    </row>
    <row r="22" spans="1:18" ht="21" customHeight="1" x14ac:dyDescent="0.75">
      <c r="A22" s="177" t="s">
        <v>168</v>
      </c>
      <c r="B22" s="178"/>
      <c r="C22" s="171">
        <v>18184</v>
      </c>
      <c r="D22" s="172"/>
      <c r="E22" s="171">
        <v>3731</v>
      </c>
      <c r="F22" s="38"/>
      <c r="G22" s="171">
        <v>2</v>
      </c>
      <c r="H22" s="38"/>
      <c r="I22" s="171">
        <v>32</v>
      </c>
      <c r="L22" s="41"/>
      <c r="N22" s="41"/>
      <c r="P22" s="41"/>
      <c r="R22" s="41"/>
    </row>
    <row r="23" spans="1:18" ht="21" customHeight="1" x14ac:dyDescent="0.75">
      <c r="A23" s="169" t="s">
        <v>131</v>
      </c>
      <c r="B23" s="170"/>
      <c r="C23" s="171">
        <v>-196</v>
      </c>
      <c r="D23" s="36"/>
      <c r="E23" s="171">
        <v>-526</v>
      </c>
      <c r="F23" s="36"/>
      <c r="G23" s="173" t="s">
        <v>72</v>
      </c>
      <c r="H23" s="36"/>
      <c r="I23" s="173" t="s">
        <v>72</v>
      </c>
      <c r="L23" s="41"/>
      <c r="N23" s="41"/>
      <c r="P23" s="41"/>
      <c r="R23" s="41"/>
    </row>
    <row r="24" spans="1:18" ht="21" customHeight="1" x14ac:dyDescent="0.75">
      <c r="A24" s="169" t="s">
        <v>132</v>
      </c>
      <c r="B24" s="170"/>
      <c r="C24" s="44">
        <v>-8813</v>
      </c>
      <c r="D24" s="172"/>
      <c r="E24" s="171">
        <v>-13937</v>
      </c>
      <c r="F24" s="38"/>
      <c r="G24" s="173" t="s">
        <v>72</v>
      </c>
      <c r="H24" s="179"/>
      <c r="I24" s="40" t="s">
        <v>72</v>
      </c>
      <c r="L24" s="44"/>
      <c r="N24" s="41"/>
      <c r="P24" s="41"/>
      <c r="R24" s="41"/>
    </row>
    <row r="25" spans="1:18" ht="21" customHeight="1" x14ac:dyDescent="0.75">
      <c r="A25" s="169" t="s">
        <v>150</v>
      </c>
      <c r="B25" s="170"/>
      <c r="C25" s="78" t="s">
        <v>72</v>
      </c>
      <c r="D25" s="172"/>
      <c r="E25" s="78" t="s">
        <v>72</v>
      </c>
      <c r="F25" s="38"/>
      <c r="G25" s="173" t="s">
        <v>72</v>
      </c>
      <c r="H25" s="179"/>
      <c r="I25" s="171">
        <v>-11500</v>
      </c>
      <c r="L25" s="44"/>
      <c r="N25" s="41"/>
      <c r="P25" s="41"/>
      <c r="R25" s="41"/>
    </row>
    <row r="26" spans="1:18" ht="21" customHeight="1" x14ac:dyDescent="0.75">
      <c r="A26" s="169" t="s">
        <v>35</v>
      </c>
      <c r="B26" s="170"/>
      <c r="C26" s="180">
        <v>-912</v>
      </c>
      <c r="D26" s="181"/>
      <c r="E26" s="180">
        <v>-693</v>
      </c>
      <c r="F26" s="181"/>
      <c r="G26" s="171">
        <v>-634</v>
      </c>
      <c r="H26" s="181"/>
      <c r="I26" s="180">
        <v>-3557</v>
      </c>
      <c r="L26" s="41"/>
      <c r="N26" s="41"/>
      <c r="P26" s="41"/>
      <c r="R26" s="41"/>
    </row>
    <row r="27" spans="1:18" ht="21" customHeight="1" x14ac:dyDescent="0.75">
      <c r="A27" s="182"/>
      <c r="B27" s="170"/>
      <c r="C27" s="171">
        <f>SUM(C10:C26)</f>
        <v>293322</v>
      </c>
      <c r="D27" s="36"/>
      <c r="E27" s="171">
        <f>SUM(E10:E26)</f>
        <v>275962</v>
      </c>
      <c r="F27" s="36"/>
      <c r="G27" s="183">
        <f>SUM(G10:G26)</f>
        <v>29085</v>
      </c>
      <c r="H27" s="36"/>
      <c r="I27" s="171">
        <f>SUM(I10:I26)</f>
        <v>37133</v>
      </c>
      <c r="L27" s="41"/>
      <c r="N27" s="41"/>
      <c r="P27" s="41"/>
      <c r="R27" s="41"/>
    </row>
    <row r="28" spans="1:18" ht="21" customHeight="1" x14ac:dyDescent="0.75">
      <c r="A28" s="182" t="s">
        <v>61</v>
      </c>
      <c r="B28" s="170"/>
      <c r="C28" s="171"/>
      <c r="D28" s="36"/>
      <c r="E28" s="171"/>
      <c r="F28" s="36"/>
      <c r="G28" s="44"/>
      <c r="H28" s="36"/>
      <c r="I28" s="44"/>
      <c r="L28" s="41"/>
      <c r="N28" s="41"/>
      <c r="P28" s="41"/>
      <c r="R28" s="41"/>
    </row>
    <row r="29" spans="1:18" ht="21" customHeight="1" x14ac:dyDescent="0.75">
      <c r="A29" s="169" t="s">
        <v>49</v>
      </c>
      <c r="B29" s="170"/>
      <c r="C29" s="171">
        <v>-9651</v>
      </c>
      <c r="D29" s="172"/>
      <c r="E29" s="171">
        <v>-18107</v>
      </c>
      <c r="F29" s="38"/>
      <c r="G29" s="171">
        <v>5166</v>
      </c>
      <c r="H29" s="38"/>
      <c r="I29" s="171">
        <v>5899</v>
      </c>
      <c r="L29" s="41"/>
      <c r="N29" s="41"/>
      <c r="P29" s="41"/>
      <c r="R29" s="41"/>
    </row>
    <row r="30" spans="1:18" ht="21" customHeight="1" x14ac:dyDescent="0.75">
      <c r="A30" s="169" t="s">
        <v>12</v>
      </c>
      <c r="B30" s="170"/>
      <c r="C30" s="171">
        <v>22922</v>
      </c>
      <c r="D30" s="172"/>
      <c r="E30" s="171">
        <v>844</v>
      </c>
      <c r="F30" s="38"/>
      <c r="G30" s="173" t="s">
        <v>72</v>
      </c>
      <c r="H30" s="38"/>
      <c r="I30" s="173" t="s">
        <v>72</v>
      </c>
      <c r="L30" s="41"/>
      <c r="N30" s="41"/>
      <c r="P30" s="41"/>
      <c r="R30" s="41"/>
    </row>
    <row r="31" spans="1:18" ht="21" customHeight="1" x14ac:dyDescent="0.75">
      <c r="A31" s="169" t="s">
        <v>13</v>
      </c>
      <c r="B31" s="170"/>
      <c r="C31" s="171">
        <v>-207</v>
      </c>
      <c r="D31" s="36"/>
      <c r="E31" s="171">
        <v>1491</v>
      </c>
      <c r="F31" s="36"/>
      <c r="G31" s="171">
        <v>118</v>
      </c>
      <c r="H31" s="36"/>
      <c r="I31" s="171">
        <v>7</v>
      </c>
      <c r="L31" s="41"/>
      <c r="N31" s="41"/>
      <c r="P31" s="41"/>
      <c r="R31" s="41"/>
    </row>
    <row r="32" spans="1:18" ht="21" customHeight="1" x14ac:dyDescent="0.75">
      <c r="A32" s="169" t="s">
        <v>151</v>
      </c>
      <c r="B32" s="170"/>
      <c r="C32" s="97">
        <v>2954</v>
      </c>
      <c r="D32" s="172"/>
      <c r="E32" s="171">
        <v>-3083</v>
      </c>
      <c r="F32" s="172"/>
      <c r="G32" s="97">
        <v>785</v>
      </c>
      <c r="H32" s="48"/>
      <c r="I32" s="173" t="s">
        <v>72</v>
      </c>
      <c r="L32" s="41"/>
      <c r="N32" s="41"/>
      <c r="P32" s="41"/>
      <c r="R32" s="41"/>
    </row>
    <row r="33" spans="1:18" ht="21" customHeight="1" x14ac:dyDescent="0.75">
      <c r="A33" s="169" t="s">
        <v>40</v>
      </c>
      <c r="B33" s="170"/>
      <c r="C33" s="171">
        <v>12692</v>
      </c>
      <c r="D33" s="172"/>
      <c r="E33" s="171">
        <v>1408</v>
      </c>
      <c r="F33" s="171"/>
      <c r="G33" s="173" t="s">
        <v>72</v>
      </c>
      <c r="H33" s="48"/>
      <c r="I33" s="173" t="s">
        <v>72</v>
      </c>
      <c r="L33" s="41"/>
      <c r="N33" s="41"/>
      <c r="P33" s="41"/>
      <c r="R33" s="41"/>
    </row>
    <row r="34" spans="1:18" ht="21" customHeight="1" x14ac:dyDescent="0.75">
      <c r="A34" s="169" t="s">
        <v>50</v>
      </c>
      <c r="B34" s="170"/>
      <c r="C34" s="171">
        <v>-59392</v>
      </c>
      <c r="D34" s="36"/>
      <c r="E34" s="171">
        <v>-105333</v>
      </c>
      <c r="F34" s="36"/>
      <c r="G34" s="171">
        <v>-1302</v>
      </c>
      <c r="H34" s="38"/>
      <c r="I34" s="171">
        <v>7</v>
      </c>
      <c r="L34" s="41"/>
      <c r="N34" s="41"/>
      <c r="P34" s="41"/>
      <c r="R34" s="41"/>
    </row>
    <row r="35" spans="1:18" ht="21" customHeight="1" x14ac:dyDescent="0.75">
      <c r="A35" s="169" t="s">
        <v>87</v>
      </c>
      <c r="B35" s="170"/>
      <c r="C35" s="171">
        <v>-7428</v>
      </c>
      <c r="D35" s="36"/>
      <c r="E35" s="171">
        <v>-19735</v>
      </c>
      <c r="F35" s="36"/>
      <c r="G35" s="171">
        <v>-4454</v>
      </c>
      <c r="H35" s="38"/>
      <c r="I35" s="171">
        <v>-16005</v>
      </c>
      <c r="L35" s="41"/>
      <c r="N35" s="41"/>
      <c r="P35" s="41"/>
      <c r="R35" s="41"/>
    </row>
    <row r="36" spans="1:18" ht="21" customHeight="1" x14ac:dyDescent="0.75">
      <c r="A36" s="169" t="s">
        <v>93</v>
      </c>
      <c r="B36" s="170"/>
      <c r="C36" s="171">
        <v>7069</v>
      </c>
      <c r="D36" s="36"/>
      <c r="E36" s="171">
        <v>12534</v>
      </c>
      <c r="F36" s="36"/>
      <c r="G36" s="173" t="s">
        <v>72</v>
      </c>
      <c r="H36" s="38"/>
      <c r="I36" s="173" t="s">
        <v>72</v>
      </c>
      <c r="L36" s="41"/>
      <c r="N36" s="41"/>
      <c r="P36" s="41"/>
      <c r="R36" s="41"/>
    </row>
    <row r="37" spans="1:18" ht="21" customHeight="1" x14ac:dyDescent="0.75">
      <c r="A37" s="169" t="s">
        <v>90</v>
      </c>
      <c r="B37" s="170"/>
      <c r="C37" s="171">
        <v>-5834</v>
      </c>
      <c r="D37" s="36"/>
      <c r="E37" s="171">
        <v>622</v>
      </c>
      <c r="F37" s="36"/>
      <c r="G37" s="171">
        <v>25</v>
      </c>
      <c r="H37" s="38"/>
      <c r="I37" s="171">
        <v>108</v>
      </c>
      <c r="L37" s="41"/>
      <c r="N37" s="41"/>
      <c r="P37" s="41"/>
      <c r="R37" s="41"/>
    </row>
    <row r="38" spans="1:18" ht="21" customHeight="1" x14ac:dyDescent="0.75">
      <c r="A38" s="169" t="s">
        <v>15</v>
      </c>
      <c r="B38" s="170"/>
      <c r="C38" s="171">
        <v>-127</v>
      </c>
      <c r="D38" s="36"/>
      <c r="E38" s="171">
        <v>-72</v>
      </c>
      <c r="F38" s="36"/>
      <c r="G38" s="173" t="s">
        <v>72</v>
      </c>
      <c r="H38" s="38"/>
      <c r="I38" s="173" t="s">
        <v>72</v>
      </c>
      <c r="L38" s="41"/>
      <c r="N38" s="41"/>
      <c r="P38" s="41"/>
      <c r="R38" s="41"/>
    </row>
    <row r="39" spans="1:18" ht="21" customHeight="1" x14ac:dyDescent="0.75">
      <c r="A39" s="169" t="s">
        <v>94</v>
      </c>
      <c r="B39" s="170"/>
      <c r="C39" s="171">
        <v>605</v>
      </c>
      <c r="D39" s="172"/>
      <c r="E39" s="171">
        <v>2215</v>
      </c>
      <c r="F39" s="38"/>
      <c r="G39" s="173" t="s">
        <v>72</v>
      </c>
      <c r="H39" s="38"/>
      <c r="I39" s="90" t="s">
        <v>72</v>
      </c>
      <c r="L39" s="41"/>
      <c r="N39" s="41"/>
      <c r="P39" s="41"/>
      <c r="R39" s="41"/>
    </row>
    <row r="40" spans="1:18" ht="21" customHeight="1" x14ac:dyDescent="0.75">
      <c r="A40" s="184" t="s">
        <v>165</v>
      </c>
      <c r="B40" s="184"/>
      <c r="C40" s="183">
        <f>SUM(C27, C29:C39)</f>
        <v>256925</v>
      </c>
      <c r="D40" s="42"/>
      <c r="E40" s="183">
        <f>SUM(E27, E29:E39)</f>
        <v>148746</v>
      </c>
      <c r="F40" s="42"/>
      <c r="G40" s="183">
        <f>SUM(G27, G29:G39)</f>
        <v>29423</v>
      </c>
      <c r="H40" s="42"/>
      <c r="I40" s="183">
        <f>SUM(I27, I29:I39)</f>
        <v>27149</v>
      </c>
      <c r="L40" s="41"/>
      <c r="N40" s="41"/>
      <c r="P40" s="41"/>
      <c r="R40" s="41"/>
    </row>
    <row r="41" spans="1:18" ht="21" customHeight="1" x14ac:dyDescent="0.75">
      <c r="A41" s="169" t="s">
        <v>133</v>
      </c>
      <c r="B41" s="184"/>
      <c r="C41" s="173" t="s">
        <v>72</v>
      </c>
      <c r="D41" s="42"/>
      <c r="E41" s="171">
        <v>-2843</v>
      </c>
      <c r="F41" s="42"/>
      <c r="G41" s="173" t="s">
        <v>72</v>
      </c>
      <c r="H41" s="42"/>
      <c r="I41" s="174">
        <v>-2843</v>
      </c>
      <c r="L41" s="41"/>
      <c r="N41" s="41"/>
      <c r="P41" s="41"/>
      <c r="R41" s="41"/>
    </row>
    <row r="42" spans="1:18" ht="21" customHeight="1" x14ac:dyDescent="0.75">
      <c r="A42" s="169" t="s">
        <v>134</v>
      </c>
      <c r="B42" s="184"/>
      <c r="C42" s="171">
        <v>-12515</v>
      </c>
      <c r="D42" s="42"/>
      <c r="E42" s="180">
        <v>16</v>
      </c>
      <c r="F42" s="42"/>
      <c r="G42" s="180">
        <v>377</v>
      </c>
      <c r="H42" s="42"/>
      <c r="I42" s="180">
        <v>4074</v>
      </c>
      <c r="L42" s="41"/>
      <c r="N42" s="41"/>
      <c r="P42" s="41"/>
      <c r="R42" s="41"/>
    </row>
    <row r="43" spans="1:18" ht="21" customHeight="1" x14ac:dyDescent="0.75">
      <c r="A43" s="184" t="s">
        <v>79</v>
      </c>
      <c r="B43" s="184"/>
      <c r="C43" s="185">
        <f>SUM(C40:C42)</f>
        <v>244410</v>
      </c>
      <c r="D43" s="42"/>
      <c r="E43" s="185">
        <f>SUM(E40:E42)</f>
        <v>145919</v>
      </c>
      <c r="F43" s="42"/>
      <c r="G43" s="185">
        <f>SUM(G40:G42)</f>
        <v>29800</v>
      </c>
      <c r="H43" s="42"/>
      <c r="I43" s="185">
        <f>SUM(I40:I42)</f>
        <v>28380</v>
      </c>
      <c r="L43" s="41"/>
      <c r="N43" s="41"/>
      <c r="P43" s="41"/>
      <c r="R43" s="41"/>
    </row>
    <row r="44" spans="1:18" ht="21" customHeight="1" x14ac:dyDescent="0.75">
      <c r="A44" s="184"/>
      <c r="B44" s="184"/>
      <c r="C44" s="171"/>
      <c r="D44" s="42"/>
      <c r="E44" s="171"/>
      <c r="F44" s="42"/>
      <c r="G44" s="171"/>
      <c r="H44" s="42"/>
      <c r="I44" s="171"/>
      <c r="L44" s="41"/>
      <c r="N44" s="41"/>
      <c r="P44" s="41"/>
      <c r="R44" s="41"/>
    </row>
    <row r="45" spans="1:18" ht="24" customHeight="1" x14ac:dyDescent="0.75">
      <c r="A45" s="217" t="s">
        <v>81</v>
      </c>
      <c r="B45" s="217"/>
      <c r="C45" s="217"/>
      <c r="D45" s="217"/>
      <c r="E45" s="217"/>
      <c r="F45" s="217"/>
      <c r="G45" s="217"/>
      <c r="H45" s="217"/>
      <c r="I45" s="217"/>
    </row>
    <row r="46" spans="1:18" ht="24" customHeight="1" x14ac:dyDescent="0.75">
      <c r="A46" s="217" t="s">
        <v>32</v>
      </c>
      <c r="B46" s="217"/>
      <c r="C46" s="217"/>
      <c r="D46" s="217"/>
      <c r="E46" s="217"/>
      <c r="F46" s="217"/>
      <c r="G46" s="217"/>
      <c r="H46" s="217"/>
      <c r="I46" s="217"/>
    </row>
    <row r="47" spans="1:18" ht="24" customHeight="1" x14ac:dyDescent="0.75">
      <c r="A47" s="217" t="s">
        <v>174</v>
      </c>
      <c r="B47" s="217"/>
      <c r="C47" s="217"/>
      <c r="D47" s="217"/>
      <c r="E47" s="217"/>
      <c r="F47" s="217"/>
      <c r="G47" s="217"/>
      <c r="H47" s="217"/>
      <c r="I47" s="217"/>
    </row>
    <row r="48" spans="1:18" ht="24" customHeight="1" x14ac:dyDescent="0.75">
      <c r="A48" s="220" t="s">
        <v>70</v>
      </c>
      <c r="B48" s="220"/>
      <c r="C48" s="220"/>
      <c r="D48" s="220"/>
      <c r="E48" s="220"/>
      <c r="F48" s="220"/>
      <c r="G48" s="220"/>
      <c r="H48" s="220"/>
      <c r="I48" s="220"/>
    </row>
    <row r="49" spans="1:18" ht="24" customHeight="1" x14ac:dyDescent="0.75">
      <c r="A49" s="218" t="s">
        <v>71</v>
      </c>
      <c r="B49" s="218"/>
      <c r="C49" s="218"/>
      <c r="D49" s="218"/>
      <c r="E49" s="218"/>
      <c r="F49" s="218"/>
      <c r="G49" s="218"/>
      <c r="H49" s="218"/>
      <c r="I49" s="218"/>
    </row>
    <row r="50" spans="1:18" ht="9" customHeight="1" x14ac:dyDescent="0.75">
      <c r="A50" s="182"/>
      <c r="B50" s="182"/>
      <c r="C50" s="182"/>
      <c r="D50" s="182"/>
      <c r="E50" s="182"/>
      <c r="F50" s="182"/>
      <c r="G50" s="182"/>
      <c r="H50" s="182"/>
      <c r="I50" s="182"/>
    </row>
    <row r="51" spans="1:18" ht="23.25" customHeight="1" x14ac:dyDescent="0.75">
      <c r="A51" s="182"/>
      <c r="B51" s="186" t="s">
        <v>38</v>
      </c>
      <c r="C51" s="219" t="s">
        <v>5</v>
      </c>
      <c r="D51" s="219"/>
      <c r="E51" s="219"/>
      <c r="F51" s="186"/>
      <c r="G51" s="219" t="s">
        <v>30</v>
      </c>
      <c r="H51" s="219"/>
      <c r="I51" s="219"/>
    </row>
    <row r="52" spans="1:18" ht="23.25" customHeight="1" x14ac:dyDescent="0.75">
      <c r="A52" s="182"/>
      <c r="B52" s="182"/>
      <c r="C52" s="186">
        <v>2568</v>
      </c>
      <c r="D52" s="186"/>
      <c r="E52" s="186">
        <v>2567</v>
      </c>
      <c r="F52" s="186"/>
      <c r="G52" s="186">
        <v>2568</v>
      </c>
      <c r="H52" s="186"/>
      <c r="I52" s="186">
        <v>2567</v>
      </c>
    </row>
    <row r="53" spans="1:18" ht="23.25" customHeight="1" x14ac:dyDescent="0.75">
      <c r="A53" s="187" t="s">
        <v>16</v>
      </c>
      <c r="B53" s="187"/>
      <c r="C53" s="179"/>
      <c r="D53" s="187"/>
      <c r="E53" s="179"/>
      <c r="F53" s="181"/>
      <c r="G53" s="179"/>
      <c r="H53" s="181"/>
      <c r="I53" s="179"/>
    </row>
    <row r="54" spans="1:18" ht="23.25" customHeight="1" x14ac:dyDescent="0.75">
      <c r="A54" s="169" t="s">
        <v>135</v>
      </c>
      <c r="B54" s="189"/>
      <c r="C54" s="95">
        <v>701</v>
      </c>
      <c r="D54" s="95"/>
      <c r="E54" s="95">
        <v>3464</v>
      </c>
      <c r="F54" s="95"/>
      <c r="G54" s="95">
        <v>66</v>
      </c>
      <c r="H54" s="95"/>
      <c r="I54" s="95">
        <v>79</v>
      </c>
      <c r="L54" s="41"/>
      <c r="N54" s="41"/>
      <c r="P54" s="41"/>
      <c r="R54" s="41"/>
    </row>
    <row r="55" spans="1:18" ht="23.25" customHeight="1" x14ac:dyDescent="0.75">
      <c r="A55" s="169" t="s">
        <v>166</v>
      </c>
      <c r="B55" s="169"/>
      <c r="C55" s="182"/>
      <c r="D55" s="182"/>
      <c r="E55" s="182"/>
      <c r="F55" s="182"/>
      <c r="G55" s="182"/>
      <c r="H55" s="182"/>
      <c r="I55" s="95"/>
      <c r="L55" s="41"/>
      <c r="N55" s="41"/>
      <c r="P55" s="41"/>
      <c r="R55" s="41"/>
    </row>
    <row r="56" spans="1:18" ht="23.25" customHeight="1" x14ac:dyDescent="0.75">
      <c r="A56" s="169" t="s">
        <v>167</v>
      </c>
      <c r="B56" s="169"/>
      <c r="C56" s="44">
        <v>-34971</v>
      </c>
      <c r="D56" s="172"/>
      <c r="E56" s="44">
        <v>-78696</v>
      </c>
      <c r="F56" s="172"/>
      <c r="G56" s="36">
        <v>-1572</v>
      </c>
      <c r="H56" s="38"/>
      <c r="I56" s="44">
        <v>-3549</v>
      </c>
      <c r="L56" s="41"/>
      <c r="N56" s="41"/>
      <c r="P56" s="41"/>
      <c r="R56" s="41"/>
    </row>
    <row r="57" spans="1:18" ht="23.25" customHeight="1" x14ac:dyDescent="0.75">
      <c r="A57" s="169" t="s">
        <v>82</v>
      </c>
      <c r="B57" s="169"/>
      <c r="C57" s="40" t="s">
        <v>72</v>
      </c>
      <c r="D57" s="172"/>
      <c r="E57" s="40" t="s">
        <v>72</v>
      </c>
      <c r="F57" s="172"/>
      <c r="G57" s="36">
        <v>-1163630</v>
      </c>
      <c r="H57" s="38"/>
      <c r="I57" s="44">
        <v>-1468324</v>
      </c>
      <c r="L57" s="41"/>
      <c r="N57" s="41"/>
      <c r="P57" s="41"/>
      <c r="R57" s="41"/>
    </row>
    <row r="58" spans="1:18" ht="23.25" customHeight="1" x14ac:dyDescent="0.75">
      <c r="A58" s="169" t="s">
        <v>136</v>
      </c>
      <c r="B58" s="169"/>
      <c r="C58" s="40" t="s">
        <v>72</v>
      </c>
      <c r="D58" s="172"/>
      <c r="E58" s="40" t="s">
        <v>72</v>
      </c>
      <c r="F58" s="172"/>
      <c r="G58" s="91">
        <v>1190689</v>
      </c>
      <c r="H58" s="38"/>
      <c r="I58" s="44">
        <v>1386362</v>
      </c>
      <c r="L58" s="41"/>
      <c r="N58" s="41"/>
      <c r="P58" s="41"/>
      <c r="R58" s="41"/>
    </row>
    <row r="59" spans="1:18" ht="23.25" customHeight="1" x14ac:dyDescent="0.75">
      <c r="A59" s="189" t="s">
        <v>137</v>
      </c>
      <c r="B59" s="182"/>
      <c r="C59" s="171">
        <v>-2517</v>
      </c>
      <c r="D59" s="43"/>
      <c r="E59" s="171">
        <v>-180</v>
      </c>
      <c r="F59" s="43"/>
      <c r="G59" s="40" t="s">
        <v>72</v>
      </c>
      <c r="H59" s="43"/>
      <c r="I59" s="40" t="s">
        <v>72</v>
      </c>
      <c r="L59" s="41"/>
      <c r="N59" s="41"/>
      <c r="P59" s="41"/>
      <c r="R59" s="41"/>
    </row>
    <row r="60" spans="1:18" ht="23.25" customHeight="1" x14ac:dyDescent="0.75">
      <c r="A60" s="169" t="s">
        <v>180</v>
      </c>
      <c r="B60" s="169"/>
      <c r="C60" s="40" t="s">
        <v>72</v>
      </c>
      <c r="D60" s="172"/>
      <c r="E60" s="40" t="s">
        <v>72</v>
      </c>
      <c r="F60" s="172"/>
      <c r="G60" s="40" t="s">
        <v>72</v>
      </c>
      <c r="H60" s="45"/>
      <c r="I60" s="36">
        <v>11500</v>
      </c>
      <c r="L60" s="41"/>
      <c r="N60" s="41"/>
      <c r="P60" s="41"/>
      <c r="R60" s="41"/>
    </row>
    <row r="61" spans="1:18" ht="23.25" customHeight="1" x14ac:dyDescent="0.75">
      <c r="A61" s="169" t="s">
        <v>35</v>
      </c>
      <c r="B61" s="169"/>
      <c r="C61" s="180">
        <v>707</v>
      </c>
      <c r="D61" s="172"/>
      <c r="E61" s="180">
        <v>720</v>
      </c>
      <c r="F61" s="172"/>
      <c r="G61" s="162">
        <v>622</v>
      </c>
      <c r="H61" s="38"/>
      <c r="I61" s="36">
        <v>3504</v>
      </c>
      <c r="L61" s="41"/>
      <c r="N61" s="41"/>
      <c r="P61" s="41"/>
      <c r="R61" s="41"/>
    </row>
    <row r="62" spans="1:18" ht="23.25" customHeight="1" x14ac:dyDescent="0.75">
      <c r="A62" s="188" t="s">
        <v>187</v>
      </c>
      <c r="B62" s="188"/>
      <c r="C62" s="47">
        <f>SUM(C53:C61)</f>
        <v>-36080</v>
      </c>
      <c r="D62" s="46"/>
      <c r="E62" s="47">
        <f>SUM(E53:E61)</f>
        <v>-74692</v>
      </c>
      <c r="F62" s="42"/>
      <c r="G62" s="163">
        <f>SUM(G54:G61)</f>
        <v>26175</v>
      </c>
      <c r="H62" s="42"/>
      <c r="I62" s="47">
        <f>SUM(I54:I61)</f>
        <v>-70428</v>
      </c>
      <c r="J62" s="39"/>
      <c r="L62" s="41"/>
      <c r="N62" s="41"/>
      <c r="P62" s="41"/>
      <c r="R62" s="41"/>
    </row>
    <row r="63" spans="1:18" ht="23.25" customHeight="1" x14ac:dyDescent="0.75">
      <c r="A63" s="188"/>
      <c r="B63" s="188"/>
      <c r="C63" s="46"/>
      <c r="D63" s="46"/>
      <c r="E63" s="46"/>
      <c r="F63" s="42"/>
      <c r="G63" s="46"/>
      <c r="H63" s="42"/>
      <c r="I63" s="46"/>
      <c r="J63" s="39"/>
      <c r="L63" s="41"/>
      <c r="N63" s="41"/>
      <c r="P63" s="41"/>
      <c r="R63" s="41"/>
    </row>
    <row r="64" spans="1:18" ht="24" customHeight="1" x14ac:dyDescent="0.75">
      <c r="A64" s="187" t="s">
        <v>17</v>
      </c>
      <c r="B64" s="187"/>
      <c r="C64" s="182"/>
      <c r="D64" s="187"/>
      <c r="E64" s="181"/>
      <c r="F64" s="181"/>
      <c r="G64" s="181"/>
      <c r="H64" s="181"/>
      <c r="I64" s="181"/>
      <c r="K64" s="53"/>
    </row>
    <row r="65" spans="1:18" ht="24" customHeight="1" x14ac:dyDescent="0.75">
      <c r="A65" s="169" t="s">
        <v>138</v>
      </c>
      <c r="B65" s="169"/>
      <c r="C65" s="171">
        <v>429934</v>
      </c>
      <c r="D65" s="172"/>
      <c r="E65" s="171">
        <v>296382</v>
      </c>
      <c r="F65" s="172"/>
      <c r="G65" s="40" t="s">
        <v>72</v>
      </c>
      <c r="H65" s="38"/>
      <c r="I65" s="171">
        <v>30000</v>
      </c>
      <c r="L65" s="41"/>
      <c r="N65" s="41"/>
      <c r="P65" s="41"/>
      <c r="R65" s="41"/>
    </row>
    <row r="66" spans="1:18" ht="24" customHeight="1" x14ac:dyDescent="0.75">
      <c r="A66" s="169" t="s">
        <v>139</v>
      </c>
      <c r="B66" s="169"/>
      <c r="C66" s="40" t="s">
        <v>72</v>
      </c>
      <c r="D66" s="172"/>
      <c r="E66" s="171">
        <v>9800</v>
      </c>
      <c r="F66" s="172"/>
      <c r="G66" s="171">
        <v>284489</v>
      </c>
      <c r="H66" s="38"/>
      <c r="I66" s="171">
        <v>207572</v>
      </c>
      <c r="L66" s="41"/>
      <c r="N66" s="41"/>
      <c r="P66" s="41"/>
      <c r="R66" s="41"/>
    </row>
    <row r="67" spans="1:18" ht="24" customHeight="1" x14ac:dyDescent="0.75">
      <c r="A67" s="169" t="s">
        <v>140</v>
      </c>
      <c r="B67" s="169"/>
      <c r="C67" s="171">
        <v>-436140</v>
      </c>
      <c r="D67" s="172"/>
      <c r="E67" s="171">
        <v>-281696</v>
      </c>
      <c r="F67" s="172"/>
      <c r="G67" s="40">
        <v>0</v>
      </c>
      <c r="H67" s="38"/>
      <c r="I67" s="171">
        <v>-30000</v>
      </c>
      <c r="L67" s="41"/>
      <c r="N67" s="41"/>
      <c r="P67" s="41"/>
      <c r="R67" s="41"/>
    </row>
    <row r="68" spans="1:18" ht="24" customHeight="1" x14ac:dyDescent="0.75">
      <c r="A68" s="169" t="s">
        <v>141</v>
      </c>
      <c r="B68" s="169"/>
      <c r="C68" s="173" t="s">
        <v>72</v>
      </c>
      <c r="D68" s="172"/>
      <c r="E68" s="173" t="s">
        <v>72</v>
      </c>
      <c r="F68" s="172"/>
      <c r="G68" s="171">
        <v>-286051</v>
      </c>
      <c r="H68" s="38"/>
      <c r="I68" s="171">
        <v>-207572</v>
      </c>
      <c r="L68" s="41"/>
      <c r="N68" s="41"/>
      <c r="P68" s="41"/>
      <c r="R68" s="41"/>
    </row>
    <row r="69" spans="1:18" ht="24" customHeight="1" x14ac:dyDescent="0.75">
      <c r="A69" s="169" t="s">
        <v>142</v>
      </c>
      <c r="B69" s="169"/>
      <c r="C69" s="171">
        <v>-125834</v>
      </c>
      <c r="D69" s="172"/>
      <c r="E69" s="171">
        <v>-152412</v>
      </c>
      <c r="F69" s="172"/>
      <c r="G69" s="36">
        <v>-10139</v>
      </c>
      <c r="H69" s="38"/>
      <c r="I69" s="171">
        <v>-12698</v>
      </c>
      <c r="L69" s="41"/>
      <c r="N69" s="41"/>
      <c r="P69" s="41"/>
      <c r="R69" s="41"/>
    </row>
    <row r="70" spans="1:18" ht="24" customHeight="1" x14ac:dyDescent="0.75">
      <c r="A70" s="169" t="s">
        <v>181</v>
      </c>
      <c r="B70" s="9">
        <v>7</v>
      </c>
      <c r="C70" s="171">
        <v>-50691</v>
      </c>
      <c r="D70" s="172"/>
      <c r="E70" s="171">
        <v>-89903</v>
      </c>
      <c r="F70" s="172"/>
      <c r="G70" s="36">
        <v>-50691</v>
      </c>
      <c r="H70" s="38"/>
      <c r="I70" s="171">
        <v>-89903</v>
      </c>
      <c r="L70" s="41"/>
      <c r="N70" s="41"/>
      <c r="P70" s="41"/>
      <c r="R70" s="41"/>
    </row>
    <row r="71" spans="1:18" ht="24" customHeight="1" x14ac:dyDescent="0.75">
      <c r="A71" s="169" t="s">
        <v>143</v>
      </c>
      <c r="B71" s="169"/>
      <c r="C71" s="173" t="s">
        <v>72</v>
      </c>
      <c r="D71" s="172"/>
      <c r="E71" s="171">
        <v>-14089</v>
      </c>
      <c r="F71" s="172"/>
      <c r="G71" s="40" t="s">
        <v>72</v>
      </c>
      <c r="H71" s="38"/>
      <c r="I71" s="171">
        <v>-14089</v>
      </c>
      <c r="L71" s="41"/>
      <c r="N71" s="41"/>
      <c r="P71" s="41"/>
      <c r="R71" s="41"/>
    </row>
    <row r="72" spans="1:18" ht="24" customHeight="1" x14ac:dyDescent="0.75">
      <c r="A72" s="169" t="s">
        <v>37</v>
      </c>
      <c r="B72" s="170"/>
      <c r="C72" s="44">
        <v>-29454</v>
      </c>
      <c r="D72" s="172"/>
      <c r="E72" s="171">
        <v>-4822</v>
      </c>
      <c r="F72" s="172"/>
      <c r="G72" s="36">
        <v>-2305</v>
      </c>
      <c r="H72" s="38"/>
      <c r="I72" s="171">
        <v>-116</v>
      </c>
      <c r="L72" s="41"/>
      <c r="N72" s="41"/>
      <c r="P72" s="41"/>
      <c r="R72" s="41"/>
    </row>
    <row r="73" spans="1:18" ht="24" customHeight="1" x14ac:dyDescent="0.75">
      <c r="A73" s="188" t="s">
        <v>65</v>
      </c>
      <c r="B73" s="190"/>
      <c r="C73" s="47">
        <f>SUM(C65:C72)</f>
        <v>-212185</v>
      </c>
      <c r="D73" s="172">
        <v>0</v>
      </c>
      <c r="E73" s="47">
        <f>SUM(E65:E72)</f>
        <v>-236740</v>
      </c>
      <c r="F73" s="38">
        <v>0</v>
      </c>
      <c r="G73" s="47">
        <f>SUM(G65:G72)</f>
        <v>-64697</v>
      </c>
      <c r="H73" s="38">
        <v>0</v>
      </c>
      <c r="I73" s="47">
        <f>SUM(I65:I72)</f>
        <v>-116806</v>
      </c>
      <c r="L73" s="41"/>
      <c r="N73" s="41"/>
      <c r="P73" s="41"/>
      <c r="R73" s="41"/>
    </row>
    <row r="74" spans="1:18" ht="24" customHeight="1" x14ac:dyDescent="0.75">
      <c r="A74" s="188"/>
      <c r="B74" s="188"/>
      <c r="C74" s="171"/>
      <c r="D74" s="188"/>
      <c r="E74" s="171"/>
      <c r="F74" s="181"/>
      <c r="G74" s="171"/>
      <c r="H74" s="181"/>
      <c r="I74" s="171"/>
      <c r="L74" s="41"/>
      <c r="N74" s="41"/>
      <c r="P74" s="41"/>
      <c r="R74" s="41"/>
    </row>
    <row r="75" spans="1:18" ht="24" customHeight="1" x14ac:dyDescent="0.75">
      <c r="A75" s="182" t="s">
        <v>80</v>
      </c>
      <c r="B75" s="182"/>
      <c r="C75" s="44">
        <f>SUM(C43,C62,C73)</f>
        <v>-3855</v>
      </c>
      <c r="D75" s="172"/>
      <c r="E75" s="44">
        <f>SUM(E43,E62,E73)</f>
        <v>-165513</v>
      </c>
      <c r="F75" s="38"/>
      <c r="G75" s="44">
        <f>SUM(G43,G62,G73)</f>
        <v>-8722</v>
      </c>
      <c r="H75" s="38"/>
      <c r="I75" s="44">
        <v>-158854</v>
      </c>
      <c r="L75" s="41"/>
      <c r="N75" s="41"/>
      <c r="P75" s="41"/>
      <c r="R75" s="41"/>
    </row>
    <row r="76" spans="1:18" ht="24" customHeight="1" x14ac:dyDescent="0.75">
      <c r="A76" s="182" t="s">
        <v>19</v>
      </c>
      <c r="B76" s="182"/>
      <c r="C76" s="180">
        <v>274299</v>
      </c>
      <c r="D76" s="172"/>
      <c r="E76" s="180">
        <v>280080</v>
      </c>
      <c r="F76" s="48"/>
      <c r="G76" s="180">
        <f>สินทรัพย์!J13</f>
        <v>179104</v>
      </c>
      <c r="H76" s="48"/>
      <c r="I76" s="180">
        <v>215305</v>
      </c>
      <c r="L76" s="41"/>
      <c r="N76" s="41"/>
      <c r="P76" s="41"/>
      <c r="R76" s="41"/>
    </row>
    <row r="77" spans="1:18" ht="24" customHeight="1" thickBot="1" x14ac:dyDescent="0.8">
      <c r="A77" s="187" t="s">
        <v>179</v>
      </c>
      <c r="B77" s="170"/>
      <c r="C77" s="200">
        <f>SUM(C75:C76)</f>
        <v>270444</v>
      </c>
      <c r="D77" s="201" t="e">
        <v>#REF!</v>
      </c>
      <c r="E77" s="200">
        <f>SUM(E75:E76)</f>
        <v>114567</v>
      </c>
      <c r="F77" s="73"/>
      <c r="G77" s="200">
        <f>SUM(G75:G76)</f>
        <v>170382</v>
      </c>
      <c r="H77" s="73"/>
      <c r="I77" s="200">
        <f>SUM(I75:I76)</f>
        <v>56451</v>
      </c>
      <c r="L77" s="41"/>
      <c r="N77" s="41"/>
      <c r="P77" s="41"/>
      <c r="R77" s="41"/>
    </row>
    <row r="78" spans="1:18" s="61" customFormat="1" ht="24" customHeight="1" thickTop="1" x14ac:dyDescent="0.75">
      <c r="A78" s="191"/>
      <c r="B78" s="191"/>
      <c r="C78" s="192"/>
      <c r="D78" s="193"/>
      <c r="E78" s="194"/>
      <c r="F78" s="193"/>
      <c r="G78" s="192"/>
      <c r="H78" s="193"/>
      <c r="I78" s="195"/>
    </row>
    <row r="79" spans="1:18" s="64" customFormat="1" ht="24" customHeight="1" x14ac:dyDescent="0.75">
      <c r="A79" s="187" t="s">
        <v>144</v>
      </c>
      <c r="B79" s="196"/>
      <c r="C79" s="73"/>
      <c r="D79" s="72"/>
      <c r="E79" s="73"/>
      <c r="F79" s="71"/>
      <c r="G79" s="73"/>
      <c r="H79" s="71"/>
      <c r="I79" s="73"/>
    </row>
    <row r="80" spans="1:18" s="64" customFormat="1" ht="24" customHeight="1" x14ac:dyDescent="0.75">
      <c r="A80" s="182" t="s">
        <v>145</v>
      </c>
      <c r="B80" s="196"/>
      <c r="C80" s="73">
        <v>13164</v>
      </c>
      <c r="D80" s="72"/>
      <c r="E80" s="73">
        <v>110773</v>
      </c>
      <c r="F80" s="71"/>
      <c r="G80" s="91" t="s">
        <v>72</v>
      </c>
      <c r="H80" s="71"/>
      <c r="I80" s="91" t="s">
        <v>72</v>
      </c>
    </row>
    <row r="81" spans="1:9" s="64" customFormat="1" ht="24" customHeight="1" x14ac:dyDescent="0.75">
      <c r="A81" s="8" t="s">
        <v>146</v>
      </c>
      <c r="B81" s="63"/>
      <c r="C81" s="44">
        <v>-25320</v>
      </c>
      <c r="D81" s="72"/>
      <c r="E81" s="44">
        <v>-7368</v>
      </c>
      <c r="F81" s="71"/>
      <c r="G81" s="91" t="s">
        <v>72</v>
      </c>
      <c r="H81" s="71"/>
      <c r="I81" s="91" t="s">
        <v>72</v>
      </c>
    </row>
    <row r="82" spans="1:9" s="64" customFormat="1" ht="24" customHeight="1" x14ac:dyDescent="0.75">
      <c r="A82" s="8" t="s">
        <v>182</v>
      </c>
      <c r="B82" s="63"/>
      <c r="C82" s="73">
        <v>38090</v>
      </c>
      <c r="D82" s="72"/>
      <c r="E82" s="73">
        <v>2085</v>
      </c>
      <c r="F82" s="71"/>
      <c r="G82" s="73">
        <v>35059</v>
      </c>
      <c r="H82" s="71"/>
      <c r="I82" s="91" t="s">
        <v>72</v>
      </c>
    </row>
    <row r="83" spans="1:9" s="64" customFormat="1" ht="24" customHeight="1" x14ac:dyDescent="0.75">
      <c r="A83" s="63"/>
      <c r="B83" s="63"/>
      <c r="C83" s="73"/>
      <c r="D83" s="72"/>
      <c r="E83" s="73"/>
      <c r="F83" s="71"/>
      <c r="G83" s="73"/>
      <c r="H83" s="71"/>
      <c r="I83" s="73"/>
    </row>
    <row r="84" spans="1:9" ht="24" customHeight="1" x14ac:dyDescent="0.75">
      <c r="A84" s="216" t="s">
        <v>74</v>
      </c>
      <c r="B84" s="216"/>
      <c r="C84" s="216"/>
      <c r="D84" s="216"/>
      <c r="E84" s="216"/>
    </row>
  </sheetData>
  <mergeCells count="15">
    <mergeCell ref="A84:E84"/>
    <mergeCell ref="A45:I45"/>
    <mergeCell ref="A46:I46"/>
    <mergeCell ref="A47:I47"/>
    <mergeCell ref="A49:I49"/>
    <mergeCell ref="C51:E51"/>
    <mergeCell ref="G51:I51"/>
    <mergeCell ref="A48:I48"/>
    <mergeCell ref="A1:I1"/>
    <mergeCell ref="A2:I2"/>
    <mergeCell ref="A3:I3"/>
    <mergeCell ref="A4:I4"/>
    <mergeCell ref="C7:E7"/>
    <mergeCell ref="G7:I7"/>
    <mergeCell ref="A5:I5"/>
  </mergeCells>
  <pageMargins left="1" right="0.5" top="1" bottom="0.5" header="0.5" footer="0.3"/>
  <pageSetup paperSize="9" scale="82" orientation="portrait" r:id="rId1"/>
  <headerFooter alignWithMargins="0"/>
  <ignoredErrors>
    <ignoredError sqref="D40 F40 H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5ac419cf-aec3-4034-873d-0b32775edb61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6เดือน</vt:lpstr>
      <vt:lpstr>ส่วนของผู้ถือหุ้น - งบรวม</vt:lpstr>
      <vt:lpstr>ผู้ถือหุ้น - งบเฉพาะ</vt:lpstr>
      <vt:lpstr>กระแสเงินสด</vt:lpstr>
      <vt:lpstr>'ผู้ถือหุ้น - งบเฉพาะ'!Print_Area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pthantapanit@deloitte.com</cp:lastModifiedBy>
  <cp:lastPrinted>2025-08-14T01:01:09Z</cp:lastPrinted>
  <dcterms:created xsi:type="dcterms:W3CDTF">2001-08-24T04:10:58Z</dcterms:created>
  <dcterms:modified xsi:type="dcterms:W3CDTF">2025-08-14T01:01:14Z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