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lak\Desktop\"/>
    </mc:Choice>
  </mc:AlternateContent>
  <xr:revisionPtr revIDLastSave="0" documentId="13_ncr:1_{8A96665C-50EF-47A9-B1DA-984B551877F8}" xr6:coauthVersionLast="47" xr6:coauthVersionMax="47" xr10:uidLastSave="{00000000-0000-0000-0000-000000000000}"/>
  <bookViews>
    <workbookView xWindow="-120" yWindow="-120" windowWidth="20730" windowHeight="11160" tabRatio="761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0">'Financial position '!$A$1:$J$90</definedName>
    <definedName name="_xlnm.Print_Area" localSheetId="3">'Statement of Cash Flows'!$A$1:$I$72</definedName>
    <definedName name="_xlnm.Print_Area" localSheetId="2">'Statements of changes'!$A$1:$O$25</definedName>
    <definedName name="_xlnm.Print_Area" localSheetId="1">'Statements of income'!$A$1:$N$32</definedName>
  </definedNames>
  <calcPr calcId="191029"/>
</workbook>
</file>

<file path=xl/calcChain.xml><?xml version="1.0" encoding="utf-8"?>
<calcChain xmlns="http://schemas.openxmlformats.org/spreadsheetml/2006/main">
  <c r="P23" i="61" l="1"/>
  <c r="Q23" i="61"/>
  <c r="Q25" i="61"/>
  <c r="Q27" i="61"/>
  <c r="K60" i="63"/>
  <c r="Q17" i="66"/>
  <c r="Q19" i="66"/>
  <c r="K64" i="63" l="1"/>
  <c r="J64" i="63"/>
  <c r="O17" i="61"/>
  <c r="O23" i="61"/>
  <c r="R23" i="61"/>
  <c r="L57" i="64"/>
  <c r="N85" i="64"/>
  <c r="N84" i="64"/>
  <c r="L84" i="64"/>
  <c r="L85" i="64"/>
  <c r="P22" i="61"/>
  <c r="R22" i="61"/>
  <c r="K54" i="63" l="1"/>
  <c r="K25" i="63"/>
  <c r="P17" i="61"/>
  <c r="R17" i="61"/>
  <c r="K35" i="63" l="1"/>
  <c r="K61" i="63"/>
  <c r="K37" i="63"/>
  <c r="R25" i="61" l="1"/>
  <c r="R27" i="61" l="1"/>
  <c r="P25" i="61"/>
  <c r="P29" i="61"/>
  <c r="P27" i="61"/>
  <c r="R29" i="61" l="1"/>
  <c r="Q20" i="66"/>
  <c r="Q16" i="66"/>
  <c r="Q12" i="66"/>
  <c r="O29" i="66"/>
  <c r="N29" i="66"/>
  <c r="M29" i="66"/>
  <c r="L29" i="66"/>
  <c r="K29" i="66"/>
  <c r="J29" i="66"/>
  <c r="I29" i="66"/>
  <c r="H29" i="66"/>
  <c r="G29" i="66"/>
  <c r="F29" i="66"/>
  <c r="E29" i="66"/>
  <c r="N28" i="66"/>
  <c r="L28" i="66"/>
  <c r="J28" i="66"/>
  <c r="H28" i="66"/>
  <c r="F28" i="66"/>
  <c r="N57" i="64"/>
  <c r="N56" i="64"/>
  <c r="N50" i="64"/>
  <c r="N25" i="64"/>
  <c r="N24" i="64"/>
  <c r="N18" i="64"/>
  <c r="M28" i="66"/>
  <c r="K28" i="66"/>
  <c r="G28" i="66"/>
  <c r="Q14" i="66"/>
  <c r="J25" i="63" l="1"/>
  <c r="J54" i="63"/>
  <c r="Q15" i="66"/>
  <c r="I28" i="66"/>
  <c r="O28" i="66"/>
  <c r="E28" i="66"/>
  <c r="J37" i="63"/>
  <c r="J35" i="63"/>
  <c r="Q29" i="61"/>
  <c r="L50" i="64" l="1"/>
  <c r="L56" i="64"/>
  <c r="Q22" i="61" l="1"/>
  <c r="O22" i="61"/>
  <c r="L24" i="64" l="1"/>
  <c r="L25" i="64" l="1"/>
  <c r="L18" i="64"/>
  <c r="Q17" i="61" l="1"/>
  <c r="O25" i="61" l="1"/>
  <c r="O27" i="61" l="1"/>
  <c r="O29" i="61"/>
  <c r="J61" i="63" l="1"/>
  <c r="J60" i="63" l="1"/>
</calcChain>
</file>

<file path=xl/sharedStrings.xml><?xml version="1.0" encoding="utf-8"?>
<sst xmlns="http://schemas.openxmlformats.org/spreadsheetml/2006/main" count="214" uniqueCount="162">
  <si>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</si>
  <si>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</si>
  <si>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</si>
  <si>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</si>
  <si>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</si>
  <si>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</si>
  <si>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</si>
  <si>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</si>
  <si>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</si>
  <si>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</si>
  <si>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</si>
  <si>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</si>
  <si>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</si>
  <si>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</si>
  <si>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</si>
  <si>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</si>
  <si>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</si>
  <si>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</si>
  <si>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</si>
  <si>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</si>
  <si>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</si>
  <si>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</si>
  <si>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</si>
  <si>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</si>
  <si>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</si>
  <si>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</si>
  <si>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</si>
  <si>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</si>
  <si>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</si>
  <si>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</si>
  <si>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</si>
  <si>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Total revenues</t>
  </si>
  <si>
    <t>Total expenses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</si>
  <si>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</si>
  <si>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</si>
  <si>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</si>
  <si>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</si>
  <si>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</si>
  <si>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</si>
  <si>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</si>
  <si>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</si>
  <si>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</si>
  <si>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</si>
  <si>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</si>
  <si>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</si>
  <si>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</si>
  <si>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</si>
  <si>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</si>
  <si>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</si>
  <si>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</si>
  <si>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</si>
  <si>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</si>
  <si>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</si>
  <si>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</si>
  <si>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</si>
  <si>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</si>
  <si>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</si>
  <si>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</si>
  <si>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</si>
  <si>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</si>
  <si>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</si>
  <si>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</si>
  <si>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</si>
  <si>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</si>
  <si>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</si>
  <si>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</si>
  <si>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</si>
  <si>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</si>
  <si>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</si>
  <si>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</si>
  <si>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</si>
  <si>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</si>
  <si>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</si>
  <si>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</si>
  <si>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</si>
  <si>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</si>
  <si>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</si>
  <si>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</si>
  <si>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</si>
  <si>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</si>
  <si>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</si>
  <si>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</si>
  <si>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</si>
  <si>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</si>
  <si>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</si>
  <si>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</si>
  <si>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</si>
  <si>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</si>
  <si>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- 3 -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</si>
  <si>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</si>
  <si>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</si>
  <si>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</si>
  <si>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</si>
  <si>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</si>
  <si>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</si>
  <si>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</si>
  <si>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</si>
  <si>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</si>
  <si>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</si>
  <si>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</si>
  <si>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</si>
  <si>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</si>
  <si>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</si>
  <si>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</si>
  <si>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</si>
  <si>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Share premium</t>
  </si>
  <si>
    <t>Increase (decrease)  in purchase of fixed assets payable</t>
  </si>
  <si>
    <t>Lease Liabilities</t>
  </si>
  <si>
    <t>Vessels and equipment</t>
  </si>
  <si>
    <t>Trade and other current receivables</t>
  </si>
  <si>
    <t>Trade and other current payables</t>
  </si>
  <si>
    <t>1,200,000,000 ordinary shares of Baht 0.50 each</t>
  </si>
  <si>
    <t>Income tax expenses</t>
  </si>
  <si>
    <t xml:space="preserve">Adjustments to reconcile income for the period  to net cash </t>
  </si>
  <si>
    <t xml:space="preserve">Unrealized (gain) loss from other current financial assets </t>
  </si>
  <si>
    <t>measured at fair value</t>
  </si>
  <si>
    <t>(Gain) loss on disposal and write-off of vessels and equipment</t>
  </si>
  <si>
    <t>As at June</t>
  </si>
  <si>
    <t>For the three-month periods ended</t>
  </si>
  <si>
    <t>For the six-month periods ended</t>
  </si>
  <si>
    <t>June 30,</t>
  </si>
  <si>
    <t>Income (loss) before income tax expenses</t>
  </si>
  <si>
    <t>Income (loss) for the period</t>
  </si>
  <si>
    <t>Other comprehensive income (loss) for the period</t>
  </si>
  <si>
    <t>Total comprehensive income (loss) for the period</t>
  </si>
  <si>
    <t>Earnings (loss) per share</t>
  </si>
  <si>
    <t>Basic earnings (loss) per share (Baht per share)</t>
  </si>
  <si>
    <t>Cash paid for invesment in other current financial assets</t>
  </si>
  <si>
    <t>Cash paid for purchase of the intangible assets</t>
  </si>
  <si>
    <t>Cash paid for dividend</t>
  </si>
  <si>
    <t>1,183,626,515 ordinary shares of Baht 0.50 each</t>
  </si>
  <si>
    <t>Gain on disposal of other current financial assets</t>
  </si>
  <si>
    <t>Cash received from sales of other current financial assets</t>
  </si>
  <si>
    <t>Cash flows from investing activities:</t>
  </si>
  <si>
    <t>Cash flows from operating activities:</t>
  </si>
  <si>
    <t>provided by (used in) operating activites:</t>
  </si>
  <si>
    <t>Cash flows from financing activities:</t>
  </si>
  <si>
    <t>Non-cash items as follows:</t>
  </si>
  <si>
    <t>Profit from operating activities</t>
  </si>
  <si>
    <t>Beginning balance as at January 1, 2024</t>
  </si>
  <si>
    <t>Ending balance as at June 30, 2024</t>
  </si>
  <si>
    <t>Payment for employee benefit obligation</t>
  </si>
  <si>
    <t>3, 7</t>
  </si>
  <si>
    <t>Dividend payment</t>
  </si>
  <si>
    <t>Cash received a deposit under vessel sale agreement</t>
  </si>
  <si>
    <t>Transfer vessels and equipment to assets held for sale</t>
  </si>
  <si>
    <t>Income tax expenses (revenues)</t>
  </si>
  <si>
    <t>Classified transfer items:</t>
  </si>
  <si>
    <t>AS AT JUNE 30, 2025</t>
  </si>
  <si>
    <t>30, 2025</t>
  </si>
  <si>
    <t>31, 2024</t>
  </si>
  <si>
    <t>FOR THE THREE-MONTH AND SIX-MONTH PERIODS ENDED JUNE 30, 2025</t>
  </si>
  <si>
    <t>FOR THE SIX-MONTH PERIOD ENDED JUNE 30, 2025</t>
  </si>
  <si>
    <t>Beginning balance as at January 1, 2025</t>
  </si>
  <si>
    <t>Ending balance as at June 30, 2025</t>
  </si>
  <si>
    <t>- 2 -</t>
  </si>
  <si>
    <t xml:space="preserve"> - 6 -</t>
  </si>
  <si>
    <t>- 7 -</t>
  </si>
  <si>
    <t>Net cash provided by operating activities</t>
  </si>
  <si>
    <t>Cash paid for the vessels dry-docking and purchase equipment</t>
  </si>
  <si>
    <t>Net cash used in financing activities</t>
  </si>
  <si>
    <t>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</si>
</sst>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?_-;_-@_-"/>
    <numFmt numFmtId="198" formatCode="_-* #,##0.00_-;\-* #,##0.00_-;_-* &quot;-&quot;????_-;_-@_-"/>
    <numFmt numFmtId="199" formatCode="_(* #,##0.0000_);_(* \(#,##0.0000\);_(* &quot;-&quot;??_);_(@_)"/>
    <numFmt numFmtId="200" formatCode="#,##0.000;\-#,##0.000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3" fontId="2" fillId="0" borderId="0" xfId="0" applyNumberFormat="1" applyFont="1" applyAlignment="1">
      <alignment vertical="center"/>
    </xf>
    <xf numFmtId="193" fontId="2" fillId="0" borderId="1" xfId="0" applyNumberFormat="1" applyFont="1" applyBorder="1" applyAlignment="1">
      <alignment vertical="center"/>
    </xf>
    <xf numFmtId="193" fontId="2" fillId="0" borderId="2" xfId="0" applyNumberFormat="1" applyFont="1" applyBorder="1" applyAlignment="1">
      <alignment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0" fontId="3" fillId="0" borderId="0" xfId="14" applyFont="1" applyAlignment="1">
      <alignment horizontal="right" vertical="center"/>
    </xf>
    <xf numFmtId="194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95" fontId="2" fillId="0" borderId="0" xfId="6" applyNumberFormat="1" applyFont="1" applyBorder="1" applyAlignment="1">
      <alignment vertical="center"/>
    </xf>
    <xf numFmtId="197" fontId="2" fillId="0" borderId="0" xfId="6" applyNumberFormat="1" applyFont="1" applyBorder="1" applyAlignment="1">
      <alignment vertical="center"/>
    </xf>
    <xf numFmtId="191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92" fontId="2" fillId="0" borderId="0" xfId="7" applyNumberFormat="1" applyFont="1" applyAlignment="1">
      <alignment vertical="center"/>
    </xf>
    <xf numFmtId="188" fontId="2" fillId="0" borderId="0" xfId="7" applyNumberFormat="1" applyFont="1" applyFill="1" applyAlignment="1">
      <alignment vertical="top"/>
    </xf>
    <xf numFmtId="189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8" fontId="2" fillId="0" borderId="3" xfId="7" applyNumberFormat="1" applyFont="1" applyFill="1" applyBorder="1" applyAlignment="1">
      <alignment vertical="top"/>
    </xf>
    <xf numFmtId="193" fontId="2" fillId="0" borderId="2" xfId="7" applyNumberFormat="1" applyFont="1" applyFill="1" applyBorder="1" applyAlignment="1">
      <alignment vertical="center"/>
    </xf>
    <xf numFmtId="189" fontId="2" fillId="0" borderId="0" xfId="7" applyNumberFormat="1" applyFont="1" applyBorder="1" applyAlignment="1">
      <alignment vertical="center"/>
    </xf>
    <xf numFmtId="193" fontId="2" fillId="0" borderId="0" xfId="7" applyNumberFormat="1" applyFont="1" applyFill="1" applyBorder="1" applyAlignment="1">
      <alignment vertical="center"/>
    </xf>
    <xf numFmtId="189" fontId="2" fillId="0" borderId="0" xfId="7" applyNumberFormat="1" applyFont="1" applyAlignment="1">
      <alignment vertical="center"/>
    </xf>
    <xf numFmtId="196" fontId="2" fillId="0" borderId="0" xfId="9" applyNumberFormat="1" applyFont="1" applyBorder="1" applyAlignment="1">
      <alignment vertical="center"/>
    </xf>
    <xf numFmtId="194" fontId="2" fillId="0" borderId="0" xfId="9" applyNumberFormat="1" applyFont="1" applyBorder="1" applyAlignment="1">
      <alignment vertical="center"/>
    </xf>
    <xf numFmtId="194" fontId="2" fillId="0" borderId="0" xfId="9" applyNumberFormat="1" applyFont="1" applyAlignment="1">
      <alignment vertical="center"/>
    </xf>
    <xf numFmtId="196" fontId="2" fillId="0" borderId="0" xfId="9" applyNumberFormat="1" applyFont="1" applyAlignment="1">
      <alignment vertical="center"/>
    </xf>
    <xf numFmtId="198" fontId="2" fillId="0" borderId="0" xfId="9" applyNumberFormat="1" applyFont="1" applyBorder="1" applyAlignment="1">
      <alignment vertical="center"/>
    </xf>
    <xf numFmtId="0" fontId="2" fillId="0" borderId="0" xfId="15" applyFont="1" applyAlignment="1">
      <alignment vertical="center"/>
    </xf>
    <xf numFmtId="194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92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9" fontId="2" fillId="0" borderId="5" xfId="7" applyNumberFormat="1" applyFont="1" applyFill="1" applyBorder="1" applyAlignment="1">
      <alignment vertical="top"/>
    </xf>
    <xf numFmtId="188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97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9" fontId="2" fillId="0" borderId="0" xfId="7" applyNumberFormat="1" applyFont="1" applyFill="1" applyAlignment="1">
      <alignment vertical="center"/>
    </xf>
    <xf numFmtId="189" fontId="2" fillId="0" borderId="0" xfId="7" applyNumberFormat="1" applyFont="1" applyBorder="1" applyAlignment="1">
      <alignment horizontal="center" vertical="center"/>
    </xf>
    <xf numFmtId="189" fontId="2" fillId="0" borderId="0" xfId="7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97" fontId="2" fillId="0" borderId="0" xfId="7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0" fontId="13" fillId="0" borderId="0" xfId="15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15" applyFont="1" applyAlignment="1">
      <alignment horizontal="left" vertical="center"/>
    </xf>
    <xf numFmtId="43" fontId="5" fillId="0" borderId="0" xfId="2" applyFont="1" applyFill="1" applyBorder="1" applyAlignment="1"/>
    <xf numFmtId="197" fontId="5" fillId="0" borderId="0" xfId="2" applyNumberFormat="1" applyFont="1" applyFill="1" applyBorder="1" applyAlignment="1"/>
    <xf numFmtId="0" fontId="5" fillId="0" borderId="0" xfId="15" applyFont="1"/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43" fontId="2" fillId="0" borderId="0" xfId="7" applyFont="1" applyBorder="1" applyAlignment="1">
      <alignment horizontal="right" vertical="center"/>
    </xf>
    <xf numFmtId="196" fontId="2" fillId="0" borderId="0" xfId="9" applyNumberFormat="1" applyFont="1" applyFill="1" applyBorder="1" applyAlignment="1">
      <alignment vertical="center"/>
    </xf>
    <xf numFmtId="194" fontId="2" fillId="0" borderId="0" xfId="9" applyNumberFormat="1" applyFont="1" applyFill="1" applyBorder="1" applyAlignment="1">
      <alignment vertical="center"/>
    </xf>
    <xf numFmtId="0" fontId="2" fillId="0" borderId="0" xfId="16" applyFont="1" applyAlignment="1">
      <alignment horizontal="center" vertical="center"/>
    </xf>
    <xf numFmtId="0" fontId="2" fillId="0" borderId="0" xfId="16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Alignment="1">
      <alignment vertical="top"/>
    </xf>
    <xf numFmtId="43" fontId="2" fillId="0" borderId="0" xfId="0" applyNumberFormat="1" applyFont="1" applyAlignment="1">
      <alignment vertical="top"/>
    </xf>
    <xf numFmtId="0" fontId="5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43" fontId="2" fillId="0" borderId="0" xfId="16" applyNumberFormat="1" applyFont="1" applyAlignment="1">
      <alignment vertical="center"/>
    </xf>
    <xf numFmtId="4" fontId="2" fillId="0" borderId="0" xfId="16" applyNumberFormat="1" applyFont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14" fillId="0" borderId="0" xfId="16" applyFont="1" applyAlignment="1">
      <alignment horizontal="center" vertical="center"/>
    </xf>
    <xf numFmtId="0" fontId="15" fillId="0" borderId="0" xfId="16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15" fillId="0" borderId="3" xfId="16" applyFont="1" applyBorder="1" applyAlignment="1">
      <alignment horizontal="center" vertical="center"/>
    </xf>
    <xf numFmtId="0" fontId="15" fillId="0" borderId="0" xfId="16" applyFont="1" applyAlignment="1">
      <alignment horizontal="right" vertical="center"/>
    </xf>
    <xf numFmtId="189" fontId="15" fillId="0" borderId="0" xfId="17" applyNumberFormat="1" applyFont="1" applyBorder="1" applyAlignment="1">
      <alignment vertical="center"/>
    </xf>
    <xf numFmtId="189" fontId="15" fillId="0" borderId="0" xfId="17" applyNumberFormat="1" applyFont="1" applyFill="1" applyBorder="1" applyAlignment="1">
      <alignment vertical="center"/>
    </xf>
    <xf numFmtId="43" fontId="15" fillId="0" borderId="0" xfId="18" applyFont="1" applyFill="1" applyBorder="1" applyAlignment="1"/>
    <xf numFmtId="39" fontId="15" fillId="0" borderId="0" xfId="17" applyNumberFormat="1" applyFont="1" applyBorder="1" applyAlignment="1"/>
    <xf numFmtId="198" fontId="15" fillId="0" borderId="0" xfId="17" applyNumberFormat="1" applyFont="1" applyFill="1" applyBorder="1" applyAlignment="1">
      <alignment horizontal="center"/>
    </xf>
    <xf numFmtId="43" fontId="15" fillId="0" borderId="1" xfId="18" applyFont="1" applyFill="1" applyBorder="1" applyAlignment="1"/>
    <xf numFmtId="43" fontId="15" fillId="0" borderId="0" xfId="16" applyNumberFormat="1" applyFont="1" applyAlignment="1">
      <alignment vertical="center"/>
    </xf>
    <xf numFmtId="39" fontId="15" fillId="0" borderId="0" xfId="17" applyNumberFormat="1" applyFont="1" applyFill="1" applyBorder="1" applyAlignment="1"/>
    <xf numFmtId="187" fontId="15" fillId="0" borderId="0" xfId="17" applyNumberFormat="1" applyFont="1" applyBorder="1" applyAlignment="1"/>
    <xf numFmtId="190" fontId="15" fillId="0" borderId="1" xfId="17" applyNumberFormat="1" applyFont="1" applyFill="1" applyBorder="1" applyAlignment="1">
      <alignment horizontal="center"/>
    </xf>
    <xf numFmtId="195" fontId="15" fillId="0" borderId="0" xfId="17" applyNumberFormat="1" applyFont="1" applyFill="1" applyBorder="1" applyAlignment="1"/>
    <xf numFmtId="187" fontId="15" fillId="0" borderId="2" xfId="17" applyNumberFormat="1" applyFont="1" applyBorder="1" applyAlignment="1"/>
    <xf numFmtId="0" fontId="15" fillId="0" borderId="0" xfId="16" applyFont="1" applyAlignment="1">
      <alignment horizontal="center" vertical="center" wrapText="1"/>
    </xf>
    <xf numFmtId="194" fontId="15" fillId="0" borderId="0" xfId="17" applyNumberFormat="1" applyFont="1" applyBorder="1" applyAlignment="1">
      <alignment vertical="center"/>
    </xf>
    <xf numFmtId="194" fontId="15" fillId="0" borderId="0" xfId="17" applyNumberFormat="1" applyFont="1" applyFill="1" applyBorder="1" applyAlignment="1">
      <alignment vertical="center"/>
    </xf>
    <xf numFmtId="199" fontId="15" fillId="0" borderId="2" xfId="17" applyNumberFormat="1" applyFont="1" applyBorder="1" applyAlignment="1"/>
    <xf numFmtId="200" fontId="15" fillId="0" borderId="0" xfId="17" applyNumberFormat="1" applyFont="1" applyBorder="1" applyAlignment="1"/>
    <xf numFmtId="200" fontId="15" fillId="0" borderId="0" xfId="17" applyNumberFormat="1" applyFont="1" applyFill="1" applyBorder="1" applyAlignment="1"/>
    <xf numFmtId="0" fontId="2" fillId="0" borderId="0" xfId="16" applyFont="1" applyAlignment="1">
      <alignment horizontal="left"/>
    </xf>
    <xf numFmtId="43" fontId="2" fillId="0" borderId="0" xfId="17" applyFont="1" applyBorder="1" applyAlignment="1"/>
    <xf numFmtId="2" fontId="2" fillId="0" borderId="0" xfId="17" applyNumberFormat="1" applyFont="1" applyAlignment="1"/>
    <xf numFmtId="2" fontId="2" fillId="0" borderId="0" xfId="17" applyNumberFormat="1" applyFont="1" applyBorder="1" applyAlignment="1"/>
    <xf numFmtId="0" fontId="2" fillId="0" borderId="0" xfId="16" applyFont="1" applyAlignment="1">
      <alignment horizontal="right"/>
    </xf>
    <xf numFmtId="0" fontId="3" fillId="0" borderId="0" xfId="16" applyFont="1" applyAlignment="1">
      <alignment horizontal="center" vertical="center"/>
    </xf>
    <xf numFmtId="0" fontId="2" fillId="0" borderId="3" xfId="16" applyFont="1" applyBorder="1" applyAlignment="1">
      <alignment horizontal="center" vertical="center" wrapText="1"/>
    </xf>
    <xf numFmtId="0" fontId="6" fillId="0" borderId="0" xfId="16" applyFont="1" applyAlignment="1">
      <alignment vertical="center"/>
    </xf>
    <xf numFmtId="43" fontId="2" fillId="0" borderId="0" xfId="18" applyFont="1" applyBorder="1" applyAlignment="1">
      <alignment vertical="center"/>
    </xf>
    <xf numFmtId="43" fontId="2" fillId="0" borderId="0" xfId="18" applyFont="1" applyFill="1" applyBorder="1" applyAlignment="1">
      <alignment vertical="center"/>
    </xf>
    <xf numFmtId="43" fontId="2" fillId="0" borderId="1" xfId="18" applyFont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96" fontId="2" fillId="0" borderId="1" xfId="18" applyNumberFormat="1" applyFont="1" applyBorder="1" applyAlignment="1">
      <alignment vertical="center"/>
    </xf>
    <xf numFmtId="196" fontId="2" fillId="0" borderId="3" xfId="9" applyNumberFormat="1" applyFont="1" applyBorder="1" applyAlignment="1">
      <alignment vertical="center"/>
    </xf>
    <xf numFmtId="43" fontId="13" fillId="0" borderId="0" xfId="18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2" fillId="0" borderId="0" xfId="16" applyFont="1" applyAlignment="1">
      <alignment horizontal="right" vertical="center"/>
    </xf>
    <xf numFmtId="196" fontId="2" fillId="0" borderId="0" xfId="18" applyNumberFormat="1" applyFont="1" applyBorder="1" applyAlignment="1">
      <alignment vertical="center"/>
    </xf>
    <xf numFmtId="196" fontId="2" fillId="0" borderId="4" xfId="18" applyNumberFormat="1" applyFont="1" applyBorder="1" applyAlignment="1">
      <alignment vertical="center"/>
    </xf>
    <xf numFmtId="195" fontId="11" fillId="0" borderId="0" xfId="18" applyNumberFormat="1" applyFont="1" applyBorder="1" applyAlignment="1">
      <alignment vertical="center"/>
    </xf>
    <xf numFmtId="43" fontId="2" fillId="0" borderId="0" xfId="1" applyFont="1" applyFill="1" applyBorder="1" applyAlignment="1"/>
    <xf numFmtId="196" fontId="2" fillId="0" borderId="3" xfId="9" applyNumberFormat="1" applyFont="1" applyFill="1" applyBorder="1" applyAlignment="1">
      <alignment vertical="center"/>
    </xf>
    <xf numFmtId="187" fontId="15" fillId="0" borderId="1" xfId="17" applyNumberFormat="1" applyFont="1" applyBorder="1" applyAlignment="1"/>
    <xf numFmtId="196" fontId="2" fillId="0" borderId="1" xfId="9" applyNumberFormat="1" applyFont="1" applyFill="1" applyBorder="1" applyAlignment="1">
      <alignment vertical="center"/>
    </xf>
    <xf numFmtId="43" fontId="2" fillId="0" borderId="0" xfId="19" applyFont="1" applyAlignment="1">
      <alignment vertical="center"/>
    </xf>
    <xf numFmtId="0" fontId="17" fillId="0" borderId="0" xfId="15" applyFont="1" applyAlignment="1">
      <alignment vertical="center"/>
    </xf>
    <xf numFmtId="0" fontId="17" fillId="0" borderId="1" xfId="15" applyFont="1" applyBorder="1" applyAlignment="1">
      <alignment horizontal="center" vertical="center"/>
    </xf>
    <xf numFmtId="0" fontId="17" fillId="0" borderId="0" xfId="16" applyFont="1" applyAlignment="1">
      <alignment vertical="center"/>
    </xf>
    <xf numFmtId="0" fontId="17" fillId="0" borderId="0" xfId="14" applyFont="1" applyAlignment="1">
      <alignment horizontal="center" vertical="center"/>
    </xf>
    <xf numFmtId="0" fontId="17" fillId="0" borderId="0" xfId="15" applyFont="1" applyAlignment="1">
      <alignment horizontal="center" vertical="center"/>
    </xf>
    <xf numFmtId="0" fontId="17" fillId="0" borderId="1" xfId="14" applyFont="1" applyBorder="1" applyAlignment="1">
      <alignment horizontal="center" vertical="center"/>
    </xf>
    <xf numFmtId="0" fontId="17" fillId="0" borderId="1" xfId="14" quotePrefix="1" applyFont="1" applyBorder="1" applyAlignment="1">
      <alignment horizontal="center" vertical="center"/>
    </xf>
    <xf numFmtId="0" fontId="17" fillId="0" borderId="0" xfId="14" applyFont="1" applyAlignment="1">
      <alignment vertical="center"/>
    </xf>
    <xf numFmtId="0" fontId="17" fillId="0" borderId="0" xfId="15" quotePrefix="1" applyFont="1" applyAlignment="1">
      <alignment horizontal="left" vertical="center"/>
    </xf>
    <xf numFmtId="0" fontId="17" fillId="0" borderId="0" xfId="15" applyFont="1" applyAlignment="1">
      <alignment horizontal="right" vertical="center"/>
    </xf>
    <xf numFmtId="43" fontId="17" fillId="0" borderId="0" xfId="2" applyFont="1" applyFill="1" applyBorder="1" applyAlignment="1"/>
    <xf numFmtId="197" fontId="17" fillId="0" borderId="0" xfId="2" applyNumberFormat="1" applyFont="1" applyFill="1" applyBorder="1" applyAlignment="1"/>
    <xf numFmtId="43" fontId="17" fillId="0" borderId="0" xfId="16" applyNumberFormat="1" applyFont="1" applyAlignment="1">
      <alignment vertical="center"/>
    </xf>
    <xf numFmtId="195" fontId="17" fillId="0" borderId="0" xfId="2" applyNumberFormat="1" applyFont="1" applyFill="1" applyBorder="1" applyAlignment="1"/>
    <xf numFmtId="187" fontId="17" fillId="0" borderId="0" xfId="17" applyNumberFormat="1" applyFont="1" applyBorder="1" applyAlignment="1"/>
    <xf numFmtId="195" fontId="17" fillId="0" borderId="1" xfId="2" applyNumberFormat="1" applyFont="1" applyFill="1" applyBorder="1" applyAlignment="1"/>
    <xf numFmtId="196" fontId="17" fillId="0" borderId="0" xfId="9" applyNumberFormat="1" applyFont="1" applyBorder="1" applyAlignment="1">
      <alignment vertical="center"/>
    </xf>
    <xf numFmtId="43" fontId="17" fillId="0" borderId="4" xfId="2" applyFont="1" applyFill="1" applyBorder="1" applyAlignment="1"/>
    <xf numFmtId="195" fontId="2" fillId="0" borderId="0" xfId="9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5" fillId="0" borderId="0" xfId="16" applyFont="1" applyAlignment="1">
      <alignment horizontal="center" vertical="center"/>
    </xf>
    <xf numFmtId="0" fontId="15" fillId="0" borderId="1" xfId="16" applyFont="1" applyBorder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17" fillId="0" borderId="3" xfId="15" applyFont="1" applyBorder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7" fillId="0" borderId="1" xfId="15" applyFont="1" applyBorder="1" applyAlignment="1">
      <alignment horizontal="center" vertical="center"/>
    </xf>
    <xf numFmtId="0" fontId="2" fillId="0" borderId="0" xfId="16" applyFont="1" applyAlignment="1">
      <alignment horizontal="left" vertical="center"/>
    </xf>
    <xf numFmtId="0" fontId="2" fillId="0" borderId="1" xfId="16" applyFont="1" applyBorder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2" fillId="0" borderId="0" xfId="16" applyFont="1" applyAlignment="1">
      <alignment horizontal="right" vertical="center"/>
    </xf>
    <xf numFmtId="0" fontId="2" fillId="0" borderId="0" xfId="16" quotePrefix="1" applyFont="1" applyAlignment="1">
      <alignment horizontal="center" vertical="center"/>
    </xf>
  </cellXfs>
  <cellStyles count="20">
    <cellStyle name="Comma" xfId="19" builtinId="3"/>
    <cellStyle name="Comma 2" xfId="1" xr:uid="{00000000-0005-0000-0000-000000000000}"/>
    <cellStyle name="Comma 2 2" xfId="2" xr:uid="{00000000-0005-0000-0000-000001000000}"/>
    <cellStyle name="Comma 2 2 2" xfId="18" xr:uid="{00000000-0005-0000-0000-000002000000}"/>
    <cellStyle name="Comma 2 3" xfId="3" xr:uid="{00000000-0005-0000-0000-000003000000}"/>
    <cellStyle name="Comma 3" xfId="4" xr:uid="{00000000-0005-0000-0000-000004000000}"/>
    <cellStyle name="Comma 3 2" xfId="5" xr:uid="{00000000-0005-0000-0000-000005000000}"/>
    <cellStyle name="Comma 3 2 2" xfId="17" xr:uid="{00000000-0005-0000-0000-000006000000}"/>
    <cellStyle name="Comma 4" xfId="6" xr:uid="{00000000-0005-0000-0000-000007000000}"/>
    <cellStyle name="Comma 4 2" xfId="7" xr:uid="{00000000-0005-0000-0000-000008000000}"/>
    <cellStyle name="Comma 5" xfId="8" xr:uid="{00000000-0005-0000-0000-000009000000}"/>
    <cellStyle name="Comma 5 2" xfId="9" xr:uid="{00000000-0005-0000-0000-00000A000000}"/>
    <cellStyle name="Comma 6" xfId="10" xr:uid="{00000000-0005-0000-0000-00000B000000}"/>
    <cellStyle name="Comma 6 2" xfId="11" xr:uid="{00000000-0005-0000-0000-00000C000000}"/>
    <cellStyle name="Comma 7" xfId="12" xr:uid="{00000000-0005-0000-0000-00000D000000}"/>
    <cellStyle name="Comma 8" xfId="13" xr:uid="{00000000-0005-0000-0000-00000E000000}"/>
    <cellStyle name="Normal" xfId="0" builtinId="0"/>
    <cellStyle name="Normal 2" xfId="14" xr:uid="{00000000-0005-0000-0000-000010000000}"/>
    <cellStyle name="Normal 2 2" xfId="15" xr:uid="{00000000-0005-0000-0000-000011000000}"/>
    <cellStyle name="Normal 2 2 2" xfId="16" xr:uid="{00000000-0005-0000-0000-000012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N100"/>
  <sheetViews>
    <sheetView tabSelected="1" view="pageBreakPreview" zoomScaleNormal="70" zoomScaleSheetLayoutView="100" workbookViewId="0">
      <selection activeCell="A3" sqref="A3:J3"/>
    </sheetView>
  </sheetViews>
  <sheetFormatPr defaultColWidth="9.140625" defaultRowHeight="23.25" x14ac:dyDescent="0.5"/>
  <cols>
    <col min="1" max="3" width="1.85546875" style="1" customWidth="1"/>
    <col min="4" max="4" width="43.5703125" style="1" customWidth="1"/>
    <col min="5" max="5" width="3.42578125" style="1" customWidth="1"/>
    <col min="6" max="6" width="2.140625" style="4" customWidth="1"/>
    <col min="7" max="7" width="0.85546875" style="1" customWidth="1"/>
    <col min="8" max="8" width="17.7109375" style="1" customWidth="1"/>
    <col min="9" max="9" width="1" style="1" customWidth="1"/>
    <col min="10" max="10" width="17.7109375" style="1" customWidth="1"/>
    <col min="11" max="11" width="9.140625" style="1"/>
    <col min="12" max="12" width="16.5703125" style="1" bestFit="1" customWidth="1"/>
    <col min="13" max="13" width="1.42578125" style="1" customWidth="1"/>
    <col min="14" max="16384" width="9.140625" style="1"/>
  </cols>
  <sheetData>
    <row r="1" spans="1:10" x14ac:dyDescent="0.5">
      <c r="J1" s="14" t="s">
        <v>52</v>
      </c>
    </row>
    <row r="2" spans="1:10" x14ac:dyDescent="0.5">
      <c r="J2" s="14" t="s">
        <v>53</v>
      </c>
    </row>
    <row r="3" spans="1:10" ht="24" customHeight="1" x14ac:dyDescent="0.5">
      <c r="A3" s="155" t="s">
        <v>155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0" ht="24" customHeight="1" x14ac:dyDescent="0.5">
      <c r="A4" s="156" t="s">
        <v>84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0" ht="24" customHeight="1" x14ac:dyDescent="0.5">
      <c r="A5" s="156" t="s">
        <v>44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10" s="37" customFormat="1" ht="24" customHeight="1" x14ac:dyDescent="0.5">
      <c r="A6" s="156" t="s">
        <v>148</v>
      </c>
      <c r="B6" s="156"/>
      <c r="C6" s="156"/>
      <c r="D6" s="156"/>
      <c r="E6" s="156"/>
      <c r="F6" s="156"/>
      <c r="G6" s="156"/>
      <c r="H6" s="156"/>
      <c r="I6" s="156"/>
      <c r="J6" s="156"/>
    </row>
    <row r="7" spans="1:10" ht="24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4" customHeight="1" x14ac:dyDescent="0.5">
      <c r="A8" s="157" t="s">
        <v>0</v>
      </c>
      <c r="B8" s="157"/>
      <c r="C8" s="157"/>
      <c r="D8" s="157"/>
      <c r="E8" s="157"/>
      <c r="F8" s="157"/>
      <c r="G8" s="157"/>
      <c r="H8" s="157"/>
      <c r="I8" s="157"/>
      <c r="J8" s="157"/>
    </row>
    <row r="9" spans="1:10" ht="24" customHeight="1" x14ac:dyDescent="0.5">
      <c r="H9" s="158" t="s">
        <v>10</v>
      </c>
      <c r="I9" s="158"/>
      <c r="J9" s="158"/>
    </row>
    <row r="10" spans="1:10" ht="24" customHeight="1" x14ac:dyDescent="0.5">
      <c r="H10" s="4" t="s">
        <v>117</v>
      </c>
      <c r="I10" s="4"/>
      <c r="J10" s="4" t="s">
        <v>87</v>
      </c>
    </row>
    <row r="11" spans="1:10" ht="24" customHeight="1" x14ac:dyDescent="0.5">
      <c r="E11" s="154" t="s">
        <v>9</v>
      </c>
      <c r="F11" s="154"/>
      <c r="G11" s="4"/>
      <c r="H11" s="38" t="s">
        <v>149</v>
      </c>
      <c r="I11" s="4"/>
      <c r="J11" s="38" t="s">
        <v>150</v>
      </c>
    </row>
    <row r="12" spans="1:10" ht="24" customHeight="1" x14ac:dyDescent="0.5">
      <c r="A12" s="1" t="s">
        <v>1</v>
      </c>
      <c r="G12" s="29"/>
      <c r="H12" s="39"/>
      <c r="I12" s="29"/>
      <c r="J12" s="39"/>
    </row>
    <row r="13" spans="1:10" ht="24" customHeight="1" x14ac:dyDescent="0.5">
      <c r="B13" s="1" t="s">
        <v>2</v>
      </c>
      <c r="E13" s="7"/>
      <c r="G13" s="29"/>
      <c r="H13" s="20">
        <v>73727792.060000002</v>
      </c>
      <c r="I13" s="21"/>
      <c r="J13" s="20">
        <v>116964139.25000001</v>
      </c>
    </row>
    <row r="14" spans="1:10" ht="24" customHeight="1" x14ac:dyDescent="0.5">
      <c r="B14" s="5" t="s">
        <v>109</v>
      </c>
      <c r="E14" s="8">
        <v>4</v>
      </c>
      <c r="G14" s="29"/>
      <c r="H14" s="20">
        <v>86513930.829999983</v>
      </c>
      <c r="I14" s="21"/>
      <c r="J14" s="20">
        <v>104481446.2</v>
      </c>
    </row>
    <row r="15" spans="1:10" ht="24" customHeight="1" x14ac:dyDescent="0.5">
      <c r="B15" s="5" t="s">
        <v>69</v>
      </c>
      <c r="E15" s="7"/>
      <c r="G15" s="29"/>
      <c r="H15" s="40">
        <v>23529324.050000001</v>
      </c>
      <c r="I15" s="41"/>
      <c r="J15" s="40">
        <v>22425814.539999999</v>
      </c>
    </row>
    <row r="16" spans="1:10" ht="24" customHeight="1" x14ac:dyDescent="0.5">
      <c r="B16" s="5" t="s">
        <v>103</v>
      </c>
      <c r="E16" s="6">
        <v>5</v>
      </c>
      <c r="G16" s="29"/>
      <c r="H16" s="20">
        <v>50900345.420000002</v>
      </c>
      <c r="I16" s="41"/>
      <c r="J16" s="40">
        <v>50521844.43</v>
      </c>
    </row>
    <row r="17" spans="1:14" ht="24" customHeight="1" x14ac:dyDescent="0.5">
      <c r="B17" s="1" t="s">
        <v>3</v>
      </c>
      <c r="E17" s="6"/>
      <c r="G17" s="29"/>
      <c r="H17" s="55">
        <v>1039945.8300000001</v>
      </c>
      <c r="I17" s="21"/>
      <c r="J17" s="55">
        <v>1575450.7000000002</v>
      </c>
    </row>
    <row r="18" spans="1:14" ht="24" customHeight="1" x14ac:dyDescent="0.5">
      <c r="D18" s="1" t="s">
        <v>4</v>
      </c>
      <c r="E18" s="6"/>
      <c r="G18" s="29"/>
      <c r="H18" s="56">
        <v>235711338.19000003</v>
      </c>
      <c r="I18" s="21"/>
      <c r="J18" s="56">
        <v>295968695.12</v>
      </c>
      <c r="L18" s="74">
        <f>SUM(H13:H17)-H18</f>
        <v>0</v>
      </c>
      <c r="N18" s="74">
        <f>SUM(J13:J17)-J18</f>
        <v>0</v>
      </c>
    </row>
    <row r="19" spans="1:14" ht="24" customHeight="1" x14ac:dyDescent="0.5">
      <c r="A19" s="1" t="s">
        <v>5</v>
      </c>
      <c r="E19" s="6"/>
      <c r="G19" s="29"/>
      <c r="H19" s="20"/>
      <c r="I19" s="21"/>
      <c r="J19" s="20"/>
    </row>
    <row r="20" spans="1:14" ht="24" customHeight="1" x14ac:dyDescent="0.5">
      <c r="B20" s="5" t="s">
        <v>85</v>
      </c>
      <c r="E20" s="6">
        <v>6</v>
      </c>
      <c r="G20" s="29"/>
      <c r="H20" s="20">
        <v>1316336748.5900002</v>
      </c>
      <c r="I20" s="21"/>
      <c r="J20" s="20">
        <v>1355758822.8300004</v>
      </c>
    </row>
    <row r="21" spans="1:14" ht="24" customHeight="1" x14ac:dyDescent="0.5">
      <c r="B21" s="5" t="s">
        <v>100</v>
      </c>
      <c r="E21" s="6">
        <v>7</v>
      </c>
      <c r="G21" s="29">
        <v>2442338.16</v>
      </c>
      <c r="H21" s="20">
        <v>8393343.3999999985</v>
      </c>
      <c r="I21" s="21"/>
      <c r="J21" s="20">
        <v>9325937.1399999987</v>
      </c>
    </row>
    <row r="22" spans="1:14" ht="24" customHeight="1" x14ac:dyDescent="0.5">
      <c r="B22" s="5" t="s">
        <v>59</v>
      </c>
      <c r="E22" s="6"/>
      <c r="G22" s="29"/>
      <c r="H22" s="20">
        <v>2501568.0599999996</v>
      </c>
      <c r="I22" s="21"/>
      <c r="J22" s="20">
        <v>2754336.77</v>
      </c>
    </row>
    <row r="23" spans="1:14" ht="24" customHeight="1" x14ac:dyDescent="0.5">
      <c r="B23" s="1" t="s">
        <v>6</v>
      </c>
      <c r="H23" s="20">
        <v>55000</v>
      </c>
      <c r="I23" s="21"/>
      <c r="J23" s="20">
        <v>65000</v>
      </c>
    </row>
    <row r="24" spans="1:14" ht="24" customHeight="1" x14ac:dyDescent="0.5">
      <c r="D24" s="1" t="s">
        <v>7</v>
      </c>
      <c r="H24" s="56">
        <v>1327286660.0500002</v>
      </c>
      <c r="I24" s="21"/>
      <c r="J24" s="56">
        <v>1367904096.7400005</v>
      </c>
      <c r="L24" s="74">
        <f>SUM(H20:H23)-H24</f>
        <v>0</v>
      </c>
      <c r="N24" s="74">
        <f>SUM(J20:J23)-J24</f>
        <v>0</v>
      </c>
    </row>
    <row r="25" spans="1:14" ht="24" customHeight="1" thickBot="1" x14ac:dyDescent="0.55000000000000004">
      <c r="A25" s="1" t="s">
        <v>8</v>
      </c>
      <c r="H25" s="57">
        <v>1562997998.2400002</v>
      </c>
      <c r="I25" s="21"/>
      <c r="J25" s="57">
        <v>1663872791.8600006</v>
      </c>
      <c r="L25" s="74">
        <f>H18+H24-H25</f>
        <v>0</v>
      </c>
      <c r="N25" s="74">
        <f>J18+J24-J25</f>
        <v>0</v>
      </c>
    </row>
    <row r="26" spans="1:14" ht="24" customHeight="1" thickTop="1" x14ac:dyDescent="0.5">
      <c r="H26" s="40"/>
      <c r="I26" s="21"/>
      <c r="J26" s="40"/>
    </row>
    <row r="27" spans="1:14" ht="24" customHeight="1" x14ac:dyDescent="0.5">
      <c r="H27" s="40"/>
      <c r="I27" s="21"/>
      <c r="J27" s="40"/>
    </row>
    <row r="28" spans="1:14" ht="24" customHeight="1" x14ac:dyDescent="0.5">
      <c r="B28" s="5"/>
      <c r="H28" s="40"/>
      <c r="I28" s="21"/>
      <c r="J28" s="40"/>
    </row>
    <row r="29" spans="1:14" ht="24" customHeight="1" x14ac:dyDescent="0.5">
      <c r="H29" s="40"/>
      <c r="I29" s="21"/>
      <c r="J29" s="40"/>
    </row>
    <row r="30" spans="1:14" ht="24" customHeight="1" x14ac:dyDescent="0.5">
      <c r="H30" s="40"/>
      <c r="I30" s="21"/>
      <c r="J30" s="40"/>
    </row>
    <row r="31" spans="1:14" x14ac:dyDescent="0.5">
      <c r="J31" s="14" t="s">
        <v>52</v>
      </c>
    </row>
    <row r="32" spans="1:14" x14ac:dyDescent="0.5">
      <c r="J32" s="14" t="s">
        <v>53</v>
      </c>
    </row>
    <row r="33" spans="1:10" ht="24" customHeight="1" x14ac:dyDescent="0.5">
      <c r="A33" s="155" t="s">
        <v>88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0" ht="24" customHeight="1" x14ac:dyDescent="0.5">
      <c r="A34" s="156" t="s">
        <v>84</v>
      </c>
      <c r="B34" s="156"/>
      <c r="C34" s="156"/>
      <c r="D34" s="156"/>
      <c r="E34" s="156"/>
      <c r="F34" s="156"/>
      <c r="G34" s="156"/>
      <c r="H34" s="156"/>
      <c r="I34" s="156"/>
      <c r="J34" s="156"/>
    </row>
    <row r="35" spans="1:10" ht="24" customHeight="1" x14ac:dyDescent="0.5">
      <c r="A35" s="156" t="s">
        <v>45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0" s="37" customFormat="1" ht="24" customHeight="1" x14ac:dyDescent="0.5">
      <c r="A36" s="156" t="s">
        <v>148</v>
      </c>
      <c r="B36" s="156"/>
      <c r="C36" s="156"/>
      <c r="D36" s="156"/>
      <c r="E36" s="156"/>
      <c r="F36" s="156"/>
      <c r="G36" s="156"/>
      <c r="H36" s="156"/>
      <c r="I36" s="156"/>
      <c r="J36" s="156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24" customHeight="1" x14ac:dyDescent="0.5">
      <c r="A38" s="157" t="s">
        <v>11</v>
      </c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0" ht="24" customHeight="1" x14ac:dyDescent="0.5">
      <c r="H39" s="158" t="s">
        <v>10</v>
      </c>
      <c r="I39" s="158"/>
      <c r="J39" s="158"/>
    </row>
    <row r="40" spans="1:10" ht="24" customHeight="1" x14ac:dyDescent="0.5">
      <c r="H40" s="4" t="s">
        <v>117</v>
      </c>
      <c r="I40" s="4"/>
      <c r="J40" s="4" t="s">
        <v>87</v>
      </c>
    </row>
    <row r="41" spans="1:10" ht="24" customHeight="1" x14ac:dyDescent="0.5">
      <c r="E41" s="154" t="s">
        <v>9</v>
      </c>
      <c r="F41" s="154"/>
      <c r="G41" s="4"/>
      <c r="H41" s="38" t="s">
        <v>149</v>
      </c>
      <c r="I41" s="4"/>
      <c r="J41" s="38" t="s">
        <v>150</v>
      </c>
    </row>
    <row r="42" spans="1:10" s="43" customFormat="1" ht="24" customHeight="1" x14ac:dyDescent="0.5">
      <c r="A42" s="1" t="s">
        <v>12</v>
      </c>
      <c r="B42" s="1"/>
      <c r="C42" s="1"/>
      <c r="D42" s="1"/>
      <c r="F42" s="44"/>
      <c r="G42" s="23"/>
      <c r="H42" s="45"/>
      <c r="I42" s="23"/>
      <c r="J42" s="45"/>
    </row>
    <row r="43" spans="1:10" s="43" customFormat="1" ht="24" customHeight="1" x14ac:dyDescent="0.5">
      <c r="A43" s="1"/>
      <c r="B43" s="1" t="s">
        <v>110</v>
      </c>
      <c r="C43" s="1"/>
      <c r="D43" s="1"/>
      <c r="F43" s="44"/>
      <c r="G43" s="23"/>
      <c r="H43" s="22">
        <v>80289108.090000004</v>
      </c>
      <c r="I43" s="23"/>
      <c r="J43" s="22">
        <v>63810904.270000011</v>
      </c>
    </row>
    <row r="44" spans="1:10" s="43" customFormat="1" ht="24" customHeight="1" x14ac:dyDescent="0.5">
      <c r="A44" s="1"/>
      <c r="B44" s="1" t="s">
        <v>82</v>
      </c>
      <c r="C44" s="1"/>
      <c r="D44" s="1"/>
      <c r="F44" s="44"/>
      <c r="G44" s="23"/>
      <c r="H44" s="58">
        <v>19502063.82</v>
      </c>
      <c r="I44" s="23"/>
      <c r="J44" s="22">
        <v>19213793.140000001</v>
      </c>
    </row>
    <row r="45" spans="1:10" s="43" customFormat="1" ht="24" customHeight="1" x14ac:dyDescent="0.5">
      <c r="A45" s="1"/>
      <c r="B45" s="1" t="s">
        <v>101</v>
      </c>
      <c r="C45" s="1"/>
      <c r="D45" s="1"/>
      <c r="E45" s="47" t="s">
        <v>142</v>
      </c>
      <c r="F45" s="42"/>
      <c r="G45" s="23"/>
      <c r="H45" s="22">
        <v>2539119.6</v>
      </c>
      <c r="I45" s="23"/>
      <c r="J45" s="22">
        <v>1717222.62</v>
      </c>
    </row>
    <row r="46" spans="1:10" s="43" customFormat="1" ht="24" customHeight="1" x14ac:dyDescent="0.5">
      <c r="A46" s="1"/>
      <c r="B46" s="1" t="s">
        <v>60</v>
      </c>
      <c r="C46" s="1"/>
      <c r="D46" s="1"/>
      <c r="E46" s="47"/>
      <c r="F46" s="42"/>
      <c r="G46" s="23"/>
      <c r="H46" s="22"/>
      <c r="I46" s="24"/>
      <c r="J46" s="22"/>
    </row>
    <row r="47" spans="1:10" s="43" customFormat="1" ht="24" customHeight="1" x14ac:dyDescent="0.5">
      <c r="B47" s="1"/>
      <c r="C47" s="1" t="s">
        <v>13</v>
      </c>
      <c r="D47" s="1"/>
      <c r="E47" s="47">
        <v>8</v>
      </c>
      <c r="F47" s="42"/>
      <c r="G47" s="23"/>
      <c r="H47" s="22">
        <v>152604800</v>
      </c>
      <c r="I47" s="24"/>
      <c r="J47" s="22">
        <v>170366800</v>
      </c>
    </row>
    <row r="48" spans="1:10" s="43" customFormat="1" ht="24" customHeight="1" x14ac:dyDescent="0.5">
      <c r="B48" s="1" t="s">
        <v>61</v>
      </c>
      <c r="C48" s="1"/>
      <c r="D48" s="1"/>
      <c r="E48" s="48"/>
      <c r="F48" s="42"/>
      <c r="G48" s="23"/>
      <c r="H48" s="153">
        <v>0</v>
      </c>
      <c r="I48" s="24"/>
      <c r="J48" s="22">
        <v>6020895.1200000001</v>
      </c>
    </row>
    <row r="49" spans="1:14" s="43" customFormat="1" ht="24" customHeight="1" x14ac:dyDescent="0.5">
      <c r="B49" s="1" t="s">
        <v>14</v>
      </c>
      <c r="C49" s="1"/>
      <c r="D49" s="1"/>
      <c r="E49" s="48"/>
      <c r="F49" s="42"/>
      <c r="G49" s="23"/>
      <c r="H49" s="49">
        <v>6135710.0800000001</v>
      </c>
      <c r="I49" s="24"/>
      <c r="J49" s="49">
        <v>7387704.3599999994</v>
      </c>
    </row>
    <row r="50" spans="1:14" s="43" customFormat="1" ht="24" customHeight="1" x14ac:dyDescent="0.5">
      <c r="B50" s="1"/>
      <c r="C50" s="1"/>
      <c r="D50" s="1" t="s">
        <v>15</v>
      </c>
      <c r="E50" s="47"/>
      <c r="F50" s="42"/>
      <c r="G50" s="23"/>
      <c r="H50" s="25">
        <v>261070801.59</v>
      </c>
      <c r="I50" s="24"/>
      <c r="J50" s="25">
        <v>268517319.51000005</v>
      </c>
      <c r="L50" s="75">
        <f>SUM(H43:H49)-H50</f>
        <v>0</v>
      </c>
      <c r="N50" s="75">
        <f>SUM(J43:J49)-J50</f>
        <v>0</v>
      </c>
    </row>
    <row r="51" spans="1:14" s="43" customFormat="1" ht="24" customHeight="1" x14ac:dyDescent="0.5">
      <c r="A51" s="1" t="s">
        <v>16</v>
      </c>
      <c r="B51" s="1"/>
      <c r="C51" s="1"/>
      <c r="D51" s="1"/>
      <c r="E51" s="47"/>
      <c r="F51" s="42"/>
      <c r="G51" s="23"/>
      <c r="H51" s="22"/>
      <c r="I51" s="24"/>
      <c r="J51" s="22"/>
    </row>
    <row r="52" spans="1:14" s="43" customFormat="1" ht="24" customHeight="1" x14ac:dyDescent="0.5">
      <c r="A52" s="1"/>
      <c r="B52" s="1" t="s">
        <v>107</v>
      </c>
      <c r="C52" s="1"/>
      <c r="D52" s="1"/>
      <c r="E52" s="47" t="s">
        <v>142</v>
      </c>
      <c r="F52" s="42"/>
      <c r="G52" s="23"/>
      <c r="H52" s="49">
        <v>9083371.7599999998</v>
      </c>
      <c r="I52" s="24"/>
      <c r="J52" s="49">
        <v>10196136.109999999</v>
      </c>
    </row>
    <row r="53" spans="1:14" s="43" customFormat="1" ht="24" customHeight="1" x14ac:dyDescent="0.5">
      <c r="A53" s="1"/>
      <c r="B53" s="1" t="s">
        <v>62</v>
      </c>
      <c r="C53" s="1"/>
      <c r="D53" s="1"/>
      <c r="E53" s="47">
        <v>8</v>
      </c>
      <c r="F53" s="42"/>
      <c r="G53" s="23"/>
      <c r="H53" s="22">
        <v>245531326.61000001</v>
      </c>
      <c r="I53" s="24"/>
      <c r="J53" s="22">
        <v>323658726.61000001</v>
      </c>
    </row>
    <row r="54" spans="1:14" s="43" customFormat="1" ht="24" customHeight="1" x14ac:dyDescent="0.5">
      <c r="A54" s="1"/>
      <c r="B54" s="5" t="s">
        <v>43</v>
      </c>
      <c r="C54" s="1"/>
      <c r="D54" s="1"/>
      <c r="E54" s="48"/>
      <c r="F54" s="42"/>
      <c r="G54" s="23"/>
      <c r="H54" s="22">
        <v>13269726.619999999</v>
      </c>
      <c r="I54" s="24"/>
      <c r="J54" s="22">
        <v>13051013.309999999</v>
      </c>
    </row>
    <row r="55" spans="1:14" s="43" customFormat="1" ht="24" customHeight="1" x14ac:dyDescent="0.5">
      <c r="A55" s="1"/>
      <c r="B55" s="1" t="s">
        <v>40</v>
      </c>
      <c r="C55" s="1"/>
      <c r="D55" s="1"/>
      <c r="E55" s="48"/>
      <c r="F55" s="42"/>
      <c r="G55" s="23"/>
      <c r="H55" s="22">
        <v>6078787.0999999996</v>
      </c>
      <c r="I55" s="24"/>
      <c r="J55" s="22">
        <v>6251751</v>
      </c>
    </row>
    <row r="56" spans="1:14" s="43" customFormat="1" ht="24" customHeight="1" x14ac:dyDescent="0.5">
      <c r="A56" s="1"/>
      <c r="B56" s="1"/>
      <c r="C56" s="1"/>
      <c r="D56" s="1" t="s">
        <v>17</v>
      </c>
      <c r="F56" s="50"/>
      <c r="G56" s="23"/>
      <c r="H56" s="25">
        <v>273963212.09000003</v>
      </c>
      <c r="I56" s="24"/>
      <c r="J56" s="25">
        <v>353157627.03000003</v>
      </c>
      <c r="L56" s="76">
        <f>SUM(H52:H55)-H56</f>
        <v>0</v>
      </c>
      <c r="N56" s="76">
        <f>SUM(J52:J55)-J56</f>
        <v>0</v>
      </c>
    </row>
    <row r="57" spans="1:14" s="43" customFormat="1" ht="24" customHeight="1" x14ac:dyDescent="0.5">
      <c r="A57" s="1" t="s">
        <v>18</v>
      </c>
      <c r="B57" s="1"/>
      <c r="C57" s="1"/>
      <c r="D57" s="1"/>
      <c r="F57" s="50"/>
      <c r="G57" s="23"/>
      <c r="H57" s="25">
        <v>535034013.68000007</v>
      </c>
      <c r="I57" s="24"/>
      <c r="J57" s="25">
        <v>621674946.54000008</v>
      </c>
      <c r="L57" s="75">
        <f>H56+H50-H57</f>
        <v>0</v>
      </c>
      <c r="N57" s="75">
        <f>J56+J50-J57</f>
        <v>0</v>
      </c>
    </row>
    <row r="58" spans="1:14" s="43" customFormat="1" ht="24" customHeight="1" x14ac:dyDescent="0.5">
      <c r="F58" s="50"/>
      <c r="G58" s="23"/>
      <c r="H58" s="46"/>
      <c r="I58" s="24"/>
      <c r="J58" s="46"/>
    </row>
    <row r="59" spans="1:14" ht="21.95" customHeight="1" x14ac:dyDescent="0.5">
      <c r="A59" s="154"/>
      <c r="B59" s="154"/>
      <c r="C59" s="154"/>
      <c r="D59" s="154"/>
      <c r="E59" s="154"/>
      <c r="F59" s="154"/>
      <c r="G59" s="154"/>
      <c r="H59" s="154"/>
      <c r="I59" s="154"/>
      <c r="J59" s="154"/>
    </row>
    <row r="60" spans="1:14" ht="21.75" customHeight="1" x14ac:dyDescent="0.5">
      <c r="A60" s="159"/>
      <c r="B60" s="159"/>
      <c r="C60" s="159"/>
      <c r="D60" s="159"/>
      <c r="E60" s="159"/>
      <c r="F60" s="159"/>
      <c r="G60" s="159"/>
      <c r="H60" s="159"/>
      <c r="I60" s="159"/>
      <c r="J60" s="159"/>
    </row>
    <row r="61" spans="1:14" ht="24.95" customHeight="1" x14ac:dyDescent="0.5">
      <c r="A61" s="5"/>
    </row>
    <row r="62" spans="1:14" x14ac:dyDescent="0.5">
      <c r="J62" s="14" t="s">
        <v>52</v>
      </c>
    </row>
    <row r="63" spans="1:14" x14ac:dyDescent="0.5">
      <c r="J63" s="14" t="s">
        <v>53</v>
      </c>
    </row>
    <row r="64" spans="1:14" ht="24" customHeight="1" x14ac:dyDescent="0.5">
      <c r="A64" s="155" t="s">
        <v>58</v>
      </c>
      <c r="B64" s="155"/>
      <c r="C64" s="155"/>
      <c r="D64" s="155"/>
      <c r="E64" s="155"/>
      <c r="F64" s="155"/>
      <c r="G64" s="155"/>
      <c r="H64" s="155"/>
      <c r="I64" s="155"/>
      <c r="J64" s="155"/>
    </row>
    <row r="65" spans="1:10" ht="24" customHeight="1" x14ac:dyDescent="0.5">
      <c r="A65" s="156" t="s">
        <v>84</v>
      </c>
      <c r="B65" s="156"/>
      <c r="C65" s="156"/>
      <c r="D65" s="156"/>
      <c r="E65" s="156"/>
      <c r="F65" s="156"/>
      <c r="G65" s="156"/>
      <c r="H65" s="156"/>
      <c r="I65" s="156"/>
      <c r="J65" s="156"/>
    </row>
    <row r="66" spans="1:10" ht="24" customHeight="1" x14ac:dyDescent="0.5">
      <c r="A66" s="156" t="s">
        <v>45</v>
      </c>
      <c r="B66" s="156"/>
      <c r="C66" s="156"/>
      <c r="D66" s="156"/>
      <c r="E66" s="156"/>
      <c r="F66" s="156"/>
      <c r="G66" s="156"/>
      <c r="H66" s="156"/>
      <c r="I66" s="156"/>
      <c r="J66" s="156"/>
    </row>
    <row r="67" spans="1:10" s="37" customFormat="1" ht="24" customHeight="1" x14ac:dyDescent="0.5">
      <c r="A67" s="156" t="s">
        <v>148</v>
      </c>
      <c r="B67" s="156"/>
      <c r="C67" s="156"/>
      <c r="D67" s="156"/>
      <c r="E67" s="156"/>
      <c r="F67" s="156"/>
      <c r="G67" s="156"/>
      <c r="H67" s="156"/>
      <c r="I67" s="156"/>
      <c r="J67" s="156"/>
    </row>
    <row r="68" spans="1:10" ht="24" customHeight="1" x14ac:dyDescent="0.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23.1" customHeight="1" x14ac:dyDescent="0.5">
      <c r="A69" s="157" t="s">
        <v>75</v>
      </c>
      <c r="B69" s="157"/>
      <c r="C69" s="157"/>
      <c r="D69" s="157"/>
      <c r="E69" s="157"/>
      <c r="F69" s="157"/>
      <c r="G69" s="157"/>
      <c r="H69" s="157"/>
      <c r="I69" s="157"/>
      <c r="J69" s="157"/>
    </row>
    <row r="70" spans="1:10" ht="23.1" customHeight="1" x14ac:dyDescent="0.5">
      <c r="H70" s="158" t="s">
        <v>10</v>
      </c>
      <c r="I70" s="158"/>
      <c r="J70" s="158"/>
    </row>
    <row r="71" spans="1:10" ht="23.1" customHeight="1" x14ac:dyDescent="0.5">
      <c r="H71" s="4" t="s">
        <v>117</v>
      </c>
      <c r="I71" s="4"/>
      <c r="J71" s="4" t="s">
        <v>87</v>
      </c>
    </row>
    <row r="72" spans="1:10" ht="24" customHeight="1" x14ac:dyDescent="0.5">
      <c r="E72" s="154" t="s">
        <v>9</v>
      </c>
      <c r="F72" s="154"/>
      <c r="G72" s="4"/>
      <c r="H72" s="54" t="s">
        <v>149</v>
      </c>
      <c r="I72" s="4"/>
      <c r="J72" s="54" t="s">
        <v>150</v>
      </c>
    </row>
    <row r="73" spans="1:10" ht="23.1" customHeight="1" x14ac:dyDescent="0.5">
      <c r="A73" s="1" t="s">
        <v>19</v>
      </c>
      <c r="G73" s="29"/>
      <c r="H73" s="51"/>
      <c r="I73" s="29"/>
      <c r="J73" s="29"/>
    </row>
    <row r="74" spans="1:10" ht="23.1" customHeight="1" x14ac:dyDescent="0.5">
      <c r="B74" s="1" t="s">
        <v>20</v>
      </c>
      <c r="E74" s="48"/>
      <c r="G74" s="29"/>
      <c r="H74" s="51"/>
      <c r="I74" s="29"/>
      <c r="J74" s="29"/>
    </row>
    <row r="75" spans="1:10" ht="23.1" customHeight="1" x14ac:dyDescent="0.5">
      <c r="C75" s="1" t="s">
        <v>73</v>
      </c>
      <c r="G75" s="29"/>
      <c r="H75" s="51"/>
      <c r="I75" s="29"/>
      <c r="J75" s="29"/>
    </row>
    <row r="76" spans="1:10" ht="23.1" customHeight="1" thickBot="1" x14ac:dyDescent="0.55000000000000004">
      <c r="D76" s="1" t="s">
        <v>111</v>
      </c>
      <c r="F76" s="52"/>
      <c r="G76" s="29"/>
      <c r="H76" s="26">
        <v>600000000</v>
      </c>
      <c r="I76" s="27"/>
      <c r="J76" s="26">
        <v>600000000</v>
      </c>
    </row>
    <row r="77" spans="1:10" ht="23.1" customHeight="1" thickTop="1" x14ac:dyDescent="0.5">
      <c r="C77" s="1" t="s">
        <v>70</v>
      </c>
      <c r="E77" s="48"/>
      <c r="F77" s="52"/>
      <c r="G77" s="29"/>
      <c r="H77" s="28"/>
      <c r="I77" s="29"/>
      <c r="J77" s="28"/>
    </row>
    <row r="78" spans="1:10" ht="23.1" customHeight="1" x14ac:dyDescent="0.5">
      <c r="D78" s="1" t="s">
        <v>130</v>
      </c>
      <c r="E78" s="48"/>
      <c r="F78" s="52"/>
      <c r="G78" s="29"/>
      <c r="H78" s="28">
        <v>591813257.5</v>
      </c>
      <c r="I78" s="29"/>
      <c r="J78" s="28">
        <v>591813257.5</v>
      </c>
    </row>
    <row r="79" spans="1:10" ht="23.1" customHeight="1" x14ac:dyDescent="0.5">
      <c r="B79" s="1" t="s">
        <v>90</v>
      </c>
      <c r="F79" s="52"/>
      <c r="G79" s="29"/>
      <c r="H79" s="28">
        <v>231587782.52000001</v>
      </c>
      <c r="I79" s="29"/>
      <c r="J79" s="28">
        <v>231587782.52000001</v>
      </c>
    </row>
    <row r="80" spans="1:10" ht="23.1" customHeight="1" x14ac:dyDescent="0.5">
      <c r="B80" s="1" t="s">
        <v>74</v>
      </c>
      <c r="D80" s="5"/>
      <c r="G80" s="29"/>
      <c r="H80" s="28">
        <v>13524246.75</v>
      </c>
      <c r="I80" s="29"/>
      <c r="J80" s="28">
        <v>13524246.75</v>
      </c>
    </row>
    <row r="81" spans="1:14" ht="23.1" customHeight="1" x14ac:dyDescent="0.5">
      <c r="B81" s="1" t="s">
        <v>21</v>
      </c>
      <c r="E81" s="69"/>
      <c r="G81" s="29"/>
      <c r="H81" s="28"/>
      <c r="I81" s="27"/>
    </row>
    <row r="82" spans="1:14" ht="23.1" customHeight="1" x14ac:dyDescent="0.5">
      <c r="C82" s="1" t="s">
        <v>71</v>
      </c>
      <c r="E82" s="48"/>
      <c r="G82" s="29"/>
      <c r="H82" s="9">
        <v>28995000</v>
      </c>
      <c r="I82" s="29"/>
      <c r="J82" s="9">
        <v>28995000</v>
      </c>
    </row>
    <row r="83" spans="1:14" ht="23.1" customHeight="1" x14ac:dyDescent="0.5">
      <c r="C83" s="1" t="s">
        <v>83</v>
      </c>
      <c r="E83" s="53"/>
      <c r="G83" s="29"/>
      <c r="H83" s="10">
        <v>162043697.78999996</v>
      </c>
      <c r="I83" s="29"/>
      <c r="J83" s="10">
        <v>176277558.55000019</v>
      </c>
    </row>
    <row r="84" spans="1:14" ht="23.1" customHeight="1" x14ac:dyDescent="0.5">
      <c r="A84" s="1" t="s">
        <v>86</v>
      </c>
      <c r="F84" s="52"/>
      <c r="G84" s="29"/>
      <c r="H84" s="10">
        <v>1027963984.5599999</v>
      </c>
      <c r="I84" s="29"/>
      <c r="J84" s="10">
        <v>1042197845.3200002</v>
      </c>
      <c r="L84" s="74">
        <f>SUM(H78:H83)-H84</f>
        <v>0</v>
      </c>
      <c r="N84" s="74">
        <f>SUM(J78:J83)-J84</f>
        <v>0</v>
      </c>
    </row>
    <row r="85" spans="1:14" ht="23.1" customHeight="1" thickBot="1" x14ac:dyDescent="0.55000000000000004">
      <c r="A85" s="1" t="s">
        <v>23</v>
      </c>
      <c r="F85" s="52"/>
      <c r="G85" s="29"/>
      <c r="H85" s="11">
        <v>1562997998.24</v>
      </c>
      <c r="I85" s="29"/>
      <c r="J85" s="11">
        <v>1663872791.8600001</v>
      </c>
      <c r="L85" s="74">
        <f>H84+H57-H85</f>
        <v>0</v>
      </c>
      <c r="N85" s="74">
        <f>J84+J57-J85</f>
        <v>0</v>
      </c>
    </row>
    <row r="86" spans="1:14" ht="23.1" customHeight="1" thickTop="1" x14ac:dyDescent="0.5">
      <c r="F86" s="52"/>
      <c r="G86" s="29"/>
      <c r="H86" s="9"/>
      <c r="I86" s="29"/>
      <c r="J86" s="9"/>
    </row>
    <row r="87" spans="1:14" ht="23.1" customHeight="1" x14ac:dyDescent="0.5">
      <c r="F87" s="52"/>
      <c r="G87" s="29"/>
      <c r="H87" s="9"/>
      <c r="I87" s="29"/>
      <c r="J87" s="9"/>
    </row>
    <row r="88" spans="1:14" ht="23.1" customHeight="1" x14ac:dyDescent="0.5">
      <c r="A88" s="154"/>
      <c r="B88" s="154"/>
      <c r="C88" s="154"/>
      <c r="D88" s="154"/>
      <c r="E88" s="154"/>
      <c r="F88" s="154"/>
      <c r="G88" s="154"/>
      <c r="H88" s="154"/>
      <c r="I88" s="154"/>
      <c r="J88" s="154"/>
    </row>
    <row r="89" spans="1:14" ht="23.1" customHeight="1" x14ac:dyDescent="0.5">
      <c r="A89" s="159"/>
      <c r="B89" s="159"/>
      <c r="C89" s="159"/>
      <c r="D89" s="159"/>
      <c r="E89" s="159"/>
      <c r="F89" s="159"/>
      <c r="G89" s="159"/>
      <c r="H89" s="159"/>
      <c r="I89" s="159"/>
      <c r="J89" s="159"/>
    </row>
    <row r="90" spans="1:14" ht="23.1" customHeight="1" x14ac:dyDescent="0.5">
      <c r="A90" s="154"/>
      <c r="B90" s="154"/>
      <c r="C90" s="154"/>
      <c r="D90" s="154"/>
      <c r="E90" s="154"/>
      <c r="F90" s="154"/>
      <c r="G90" s="154"/>
      <c r="H90" s="154"/>
      <c r="I90" s="154"/>
      <c r="J90" s="154"/>
    </row>
    <row r="91" spans="1:14" ht="23.1" customHeight="1" x14ac:dyDescent="0.5">
      <c r="A91" s="4"/>
      <c r="B91" s="4"/>
      <c r="C91" s="4"/>
      <c r="D91" s="4"/>
      <c r="E91" s="4"/>
      <c r="G91" s="4"/>
      <c r="H91" s="4"/>
      <c r="I91" s="4"/>
      <c r="J91" s="4"/>
    </row>
    <row r="92" spans="1:14" ht="23.1" customHeight="1" x14ac:dyDescent="0.5">
      <c r="F92" s="1"/>
    </row>
    <row r="93" spans="1:14" ht="21.75" customHeight="1" x14ac:dyDescent="0.5">
      <c r="F93" s="1"/>
    </row>
    <row r="94" spans="1:14" ht="24" customHeight="1" x14ac:dyDescent="0.5">
      <c r="A94" s="5"/>
    </row>
    <row r="95" spans="1:14" ht="24" customHeight="1" x14ac:dyDescent="0.5"/>
    <row r="96" spans="1:14" ht="24" customHeight="1" x14ac:dyDescent="0.5"/>
    <row r="97" spans="2:10" ht="24" customHeight="1" x14ac:dyDescent="0.5"/>
    <row r="98" spans="2:10" ht="24" customHeight="1" x14ac:dyDescent="0.5"/>
    <row r="99" spans="2:10" ht="24" customHeight="1" x14ac:dyDescent="0.5"/>
    <row r="100" spans="2:10" x14ac:dyDescent="0.5">
      <c r="B100" s="3"/>
      <c r="C100" s="3"/>
      <c r="D100" s="3"/>
      <c r="E100" s="3"/>
      <c r="F100" s="3"/>
      <c r="G100" s="3"/>
      <c r="H100" s="3"/>
      <c r="I100" s="3"/>
      <c r="J100" s="3"/>
    </row>
  </sheetData>
  <mergeCells count="26">
    <mergeCell ref="A88:J88"/>
    <mergeCell ref="A89:J89"/>
    <mergeCell ref="A90:J90"/>
    <mergeCell ref="A65:J65"/>
    <mergeCell ref="A66:J66"/>
    <mergeCell ref="A67:J67"/>
    <mergeCell ref="A69:J69"/>
    <mergeCell ref="H70:J70"/>
    <mergeCell ref="E72:F72"/>
    <mergeCell ref="E41:F41"/>
    <mergeCell ref="A59:J59"/>
    <mergeCell ref="A60:J60"/>
    <mergeCell ref="A64:J64"/>
    <mergeCell ref="A33:J33"/>
    <mergeCell ref="A34:J34"/>
    <mergeCell ref="A35:J35"/>
    <mergeCell ref="A36:J36"/>
    <mergeCell ref="A38:J38"/>
    <mergeCell ref="H39:J39"/>
    <mergeCell ref="E11:F11"/>
    <mergeCell ref="A3:J3"/>
    <mergeCell ref="A4:J4"/>
    <mergeCell ref="A5:J5"/>
    <mergeCell ref="A6:J6"/>
    <mergeCell ref="A8:J8"/>
    <mergeCell ref="H9:J9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A1:T33"/>
  <sheetViews>
    <sheetView view="pageBreakPreview" zoomScale="85" zoomScaleNormal="85" zoomScaleSheetLayoutView="85" workbookViewId="0">
      <selection activeCell="A3" sqref="A3:N3"/>
    </sheetView>
  </sheetViews>
  <sheetFormatPr defaultColWidth="9.140625" defaultRowHeight="24" customHeight="1" x14ac:dyDescent="0.5"/>
  <cols>
    <col min="1" max="1" width="2.140625" style="83" customWidth="1"/>
    <col min="2" max="2" width="2.28515625" style="83" customWidth="1"/>
    <col min="3" max="3" width="2.42578125" style="83" customWidth="1"/>
    <col min="4" max="4" width="26.85546875" style="83" customWidth="1"/>
    <col min="5" max="5" width="2.85546875" style="114" customWidth="1"/>
    <col min="6" max="6" width="1.5703125" style="83" hidden="1" customWidth="1"/>
    <col min="7" max="7" width="2.28515625" style="83" customWidth="1"/>
    <col min="8" max="8" width="12.7109375" style="83" customWidth="1"/>
    <col min="9" max="9" width="0.7109375" style="83" customWidth="1"/>
    <col min="10" max="10" width="12.7109375" style="83" customWidth="1"/>
    <col min="11" max="11" width="0.7109375" style="83" customWidth="1"/>
    <col min="12" max="12" width="12.7109375" style="83" customWidth="1"/>
    <col min="13" max="13" width="0.7109375" style="83" customWidth="1"/>
    <col min="14" max="14" width="12.7109375" style="83" customWidth="1"/>
    <col min="15" max="15" width="11.140625" style="83" bestFit="1" customWidth="1"/>
    <col min="16" max="16" width="6.5703125" style="83" customWidth="1"/>
    <col min="17" max="17" width="11.140625" style="83" bestFit="1" customWidth="1"/>
    <col min="18" max="16384" width="9.140625" style="83"/>
  </cols>
  <sheetData>
    <row r="1" spans="1:14" ht="24" customHeight="1" x14ac:dyDescent="0.5">
      <c r="E1" s="84"/>
      <c r="N1" s="85" t="s">
        <v>52</v>
      </c>
    </row>
    <row r="2" spans="1:14" ht="24" customHeight="1" x14ac:dyDescent="0.5">
      <c r="E2" s="84"/>
      <c r="N2" s="85" t="s">
        <v>53</v>
      </c>
    </row>
    <row r="3" spans="1:14" ht="24" customHeight="1" x14ac:dyDescent="0.5">
      <c r="A3" s="162" t="s">
        <v>38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24" customHeight="1" x14ac:dyDescent="0.5">
      <c r="A4" s="164" t="s">
        <v>84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4" ht="24" customHeight="1" x14ac:dyDescent="0.5">
      <c r="A5" s="164" t="s">
        <v>47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</row>
    <row r="6" spans="1:14" ht="24" customHeight="1" x14ac:dyDescent="0.5">
      <c r="A6" s="164" t="s">
        <v>151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</row>
    <row r="7" spans="1:14" ht="24" customHeight="1" x14ac:dyDescent="0.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</row>
    <row r="8" spans="1:14" s="88" customFormat="1" ht="19.5" customHeight="1" x14ac:dyDescent="0.5">
      <c r="A8" s="87"/>
      <c r="B8" s="87"/>
      <c r="C8" s="87"/>
      <c r="D8" s="87"/>
      <c r="E8" s="87"/>
      <c r="F8" s="87"/>
      <c r="G8" s="87"/>
      <c r="H8" s="161" t="s">
        <v>10</v>
      </c>
      <c r="I8" s="161"/>
      <c r="J8" s="161"/>
      <c r="K8" s="161"/>
      <c r="L8" s="161"/>
      <c r="M8" s="161"/>
      <c r="N8" s="161"/>
    </row>
    <row r="9" spans="1:14" s="88" customFormat="1" ht="19.5" customHeight="1" x14ac:dyDescent="0.5">
      <c r="A9" s="89"/>
      <c r="B9" s="89"/>
      <c r="C9" s="89"/>
      <c r="D9" s="89"/>
      <c r="E9" s="89"/>
      <c r="F9" s="89"/>
      <c r="G9" s="89"/>
      <c r="H9" s="160" t="s">
        <v>118</v>
      </c>
      <c r="I9" s="160"/>
      <c r="J9" s="160"/>
      <c r="L9" s="160" t="s">
        <v>119</v>
      </c>
      <c r="M9" s="160"/>
      <c r="N9" s="160"/>
    </row>
    <row r="10" spans="1:14" s="88" customFormat="1" ht="19.5" customHeight="1" x14ac:dyDescent="0.5">
      <c r="A10" s="89"/>
      <c r="B10" s="89"/>
      <c r="C10" s="89"/>
      <c r="D10" s="89"/>
      <c r="E10" s="89"/>
      <c r="F10" s="89"/>
      <c r="G10" s="89"/>
      <c r="H10" s="161" t="s">
        <v>120</v>
      </c>
      <c r="I10" s="161"/>
      <c r="J10" s="161"/>
      <c r="L10" s="161" t="s">
        <v>120</v>
      </c>
      <c r="M10" s="161"/>
      <c r="N10" s="161"/>
    </row>
    <row r="11" spans="1:14" s="88" customFormat="1" ht="19.5" customHeight="1" x14ac:dyDescent="0.5">
      <c r="A11" s="89"/>
      <c r="B11" s="89"/>
      <c r="C11" s="89"/>
      <c r="D11" s="89"/>
      <c r="E11" s="160" t="s">
        <v>9</v>
      </c>
      <c r="F11" s="160"/>
      <c r="G11" s="160"/>
      <c r="H11" s="90">
        <v>2025</v>
      </c>
      <c r="I11" s="89"/>
      <c r="J11" s="90">
        <v>2024</v>
      </c>
      <c r="K11" s="89"/>
      <c r="L11" s="90">
        <v>2025</v>
      </c>
      <c r="M11" s="89"/>
      <c r="N11" s="90">
        <v>2024</v>
      </c>
    </row>
    <row r="12" spans="1:14" s="88" customFormat="1" ht="19.5" customHeight="1" x14ac:dyDescent="0.5">
      <c r="A12" s="88" t="s">
        <v>24</v>
      </c>
      <c r="E12" s="160">
        <v>10</v>
      </c>
      <c r="F12" s="160"/>
      <c r="G12" s="160"/>
      <c r="I12" s="92"/>
      <c r="K12" s="92"/>
      <c r="M12" s="93"/>
    </row>
    <row r="13" spans="1:14" s="88" customFormat="1" ht="19.5" customHeight="1" x14ac:dyDescent="0.4">
      <c r="B13" s="88" t="s">
        <v>63</v>
      </c>
      <c r="E13" s="160">
        <v>13</v>
      </c>
      <c r="F13" s="160"/>
      <c r="G13" s="160"/>
      <c r="H13" s="94">
        <v>176613937.10999992</v>
      </c>
      <c r="I13" s="95"/>
      <c r="J13" s="94">
        <v>183901268.19000003</v>
      </c>
      <c r="K13" s="94"/>
      <c r="L13" s="94">
        <v>355506832.49999994</v>
      </c>
      <c r="M13" s="94"/>
      <c r="N13" s="94">
        <v>379537065.53000003</v>
      </c>
    </row>
    <row r="14" spans="1:14" s="88" customFormat="1" ht="19.5" customHeight="1" x14ac:dyDescent="0.4">
      <c r="B14" s="88" t="s">
        <v>34</v>
      </c>
      <c r="E14" s="91"/>
      <c r="H14" s="95"/>
      <c r="I14" s="95"/>
      <c r="J14" s="95"/>
      <c r="K14" s="94"/>
      <c r="L14" s="94"/>
      <c r="M14" s="94"/>
      <c r="N14" s="94"/>
    </row>
    <row r="15" spans="1:14" s="88" customFormat="1" ht="19.5" customHeight="1" x14ac:dyDescent="0.4">
      <c r="C15" s="88" t="s">
        <v>104</v>
      </c>
      <c r="E15" s="91"/>
      <c r="H15" s="96">
        <v>221328.46</v>
      </c>
      <c r="I15" s="94"/>
      <c r="J15" s="96">
        <v>165084.91999999975</v>
      </c>
      <c r="K15" s="94"/>
      <c r="L15" s="96">
        <v>174514.00999999995</v>
      </c>
      <c r="M15" s="94"/>
      <c r="N15" s="96">
        <v>369852.71999999986</v>
      </c>
    </row>
    <row r="16" spans="1:14" s="88" customFormat="1" ht="19.5" customHeight="1" x14ac:dyDescent="0.4">
      <c r="C16" s="88" t="s">
        <v>98</v>
      </c>
      <c r="E16" s="91"/>
      <c r="H16" s="97">
        <v>995897.40999999992</v>
      </c>
      <c r="I16" s="94"/>
      <c r="J16" s="97">
        <v>824385.17</v>
      </c>
      <c r="K16" s="94"/>
      <c r="L16" s="97">
        <v>1435885.0999999999</v>
      </c>
      <c r="M16" s="94"/>
      <c r="N16" s="97">
        <v>1442306.27</v>
      </c>
    </row>
    <row r="17" spans="1:20" s="88" customFormat="1" ht="19.5" customHeight="1" x14ac:dyDescent="0.4">
      <c r="D17" s="88" t="s">
        <v>31</v>
      </c>
      <c r="E17" s="91"/>
      <c r="H17" s="97">
        <v>177831162.97999999</v>
      </c>
      <c r="I17" s="94"/>
      <c r="J17" s="97">
        <v>184890738.28</v>
      </c>
      <c r="K17" s="94"/>
      <c r="L17" s="97">
        <v>357117231.61000001</v>
      </c>
      <c r="M17" s="94"/>
      <c r="N17" s="97">
        <v>381349224.51999998</v>
      </c>
      <c r="O17" s="98">
        <f>SUM(H13:H16)-H17</f>
        <v>0</v>
      </c>
      <c r="P17" s="98">
        <f>SUM(J13:J16)-J17</f>
        <v>0</v>
      </c>
      <c r="Q17" s="98">
        <f>SUM(L13:L16)-L17</f>
        <v>0</v>
      </c>
      <c r="R17" s="98">
        <f>SUM(N13:N16)-N17</f>
        <v>0</v>
      </c>
    </row>
    <row r="18" spans="1:20" s="88" customFormat="1" ht="19.5" customHeight="1" x14ac:dyDescent="0.4">
      <c r="A18" s="88" t="s">
        <v>25</v>
      </c>
      <c r="E18" s="91"/>
      <c r="H18" s="95"/>
      <c r="I18" s="95"/>
      <c r="J18" s="95"/>
      <c r="K18" s="95"/>
      <c r="L18" s="94"/>
      <c r="M18" s="99"/>
      <c r="N18" s="94"/>
    </row>
    <row r="19" spans="1:20" s="88" customFormat="1" ht="19.5" customHeight="1" x14ac:dyDescent="0.4">
      <c r="B19" s="88" t="s">
        <v>64</v>
      </c>
      <c r="E19" s="91"/>
      <c r="H19" s="94">
        <v>155543973.00999996</v>
      </c>
      <c r="I19" s="94"/>
      <c r="J19" s="94">
        <v>166185725.88999987</v>
      </c>
      <c r="K19" s="94"/>
      <c r="L19" s="94">
        <v>312798831.20999998</v>
      </c>
      <c r="M19" s="94"/>
      <c r="N19" s="94">
        <v>336589842.23999977</v>
      </c>
    </row>
    <row r="20" spans="1:20" s="88" customFormat="1" ht="19.5" customHeight="1" x14ac:dyDescent="0.4">
      <c r="B20" s="88" t="s">
        <v>35</v>
      </c>
      <c r="E20" s="160">
        <v>3</v>
      </c>
      <c r="F20" s="160"/>
      <c r="G20" s="160"/>
      <c r="H20" s="94">
        <v>7113654.6200000001</v>
      </c>
      <c r="I20" s="94"/>
      <c r="J20" s="94">
        <v>7105593.0500000007</v>
      </c>
      <c r="K20" s="94"/>
      <c r="L20" s="94">
        <v>13143964.25</v>
      </c>
      <c r="M20" s="94"/>
      <c r="N20" s="94">
        <v>13554026.23</v>
      </c>
    </row>
    <row r="21" spans="1:20" s="88" customFormat="1" ht="19.5" customHeight="1" x14ac:dyDescent="0.4">
      <c r="B21" s="88" t="s">
        <v>36</v>
      </c>
      <c r="E21" s="160">
        <v>3</v>
      </c>
      <c r="F21" s="160"/>
      <c r="G21" s="160"/>
      <c r="H21" s="97">
        <v>5220102.3300000019</v>
      </c>
      <c r="I21" s="94"/>
      <c r="J21" s="97">
        <v>5129149.9999999991</v>
      </c>
      <c r="K21" s="94"/>
      <c r="L21" s="97">
        <v>10441613.35</v>
      </c>
      <c r="M21" s="94"/>
      <c r="N21" s="97">
        <v>10183575.68</v>
      </c>
    </row>
    <row r="22" spans="1:20" s="88" customFormat="1" ht="19.5" customHeight="1" x14ac:dyDescent="0.4">
      <c r="D22" s="88" t="s">
        <v>32</v>
      </c>
      <c r="E22" s="91"/>
      <c r="H22" s="97">
        <v>167877729.96000001</v>
      </c>
      <c r="I22" s="95"/>
      <c r="J22" s="97">
        <v>178420468.94</v>
      </c>
      <c r="K22" s="95"/>
      <c r="L22" s="97">
        <v>336384408.81</v>
      </c>
      <c r="M22" s="99"/>
      <c r="N22" s="97">
        <v>360327444.14999998</v>
      </c>
      <c r="O22" s="98">
        <f>SUM(H18:H21)-H22</f>
        <v>0</v>
      </c>
      <c r="P22" s="98">
        <f>SUM(J18:J21)-J22</f>
        <v>0</v>
      </c>
      <c r="Q22" s="98">
        <f>SUM(L18:L21)-L22</f>
        <v>0</v>
      </c>
      <c r="R22" s="98">
        <f>SUM(N18:N21)-N22</f>
        <v>0</v>
      </c>
    </row>
    <row r="23" spans="1:20" s="88" customFormat="1" ht="19.5" customHeight="1" x14ac:dyDescent="0.4">
      <c r="A23" s="88" t="s">
        <v>138</v>
      </c>
      <c r="E23" s="91"/>
      <c r="H23" s="94">
        <v>9953433.0199999996</v>
      </c>
      <c r="I23" s="94"/>
      <c r="J23" s="94">
        <v>6470269.3399999999</v>
      </c>
      <c r="K23" s="94"/>
      <c r="L23" s="94">
        <v>20732822.800000001</v>
      </c>
      <c r="M23" s="94"/>
      <c r="N23" s="94">
        <v>21021780.370000001</v>
      </c>
      <c r="O23" s="98">
        <f>H17-H22-H23</f>
        <v>-1.862645149230957E-8</v>
      </c>
      <c r="P23" s="98">
        <f>J17-J22-J23</f>
        <v>0</v>
      </c>
      <c r="Q23" s="98">
        <f>L17-L22-L23</f>
        <v>0</v>
      </c>
      <c r="R23" s="98">
        <f>N17-N22-N23</f>
        <v>0</v>
      </c>
      <c r="T23" s="98"/>
    </row>
    <row r="24" spans="1:20" s="88" customFormat="1" ht="19.5" customHeight="1" x14ac:dyDescent="0.4">
      <c r="A24" s="88" t="s">
        <v>65</v>
      </c>
      <c r="E24" s="160">
        <v>3</v>
      </c>
      <c r="F24" s="160"/>
      <c r="G24" s="160"/>
      <c r="H24" s="97">
        <v>4867954.4899999984</v>
      </c>
      <c r="I24" s="94"/>
      <c r="J24" s="97">
        <v>8032574.7300000004</v>
      </c>
      <c r="K24" s="94"/>
      <c r="L24" s="97">
        <v>10074908.27</v>
      </c>
      <c r="M24" s="94"/>
      <c r="N24" s="97">
        <v>17094969.16</v>
      </c>
    </row>
    <row r="25" spans="1:20" s="88" customFormat="1" ht="19.5" customHeight="1" x14ac:dyDescent="0.4">
      <c r="A25" s="88" t="s">
        <v>121</v>
      </c>
      <c r="E25" s="91"/>
      <c r="H25" s="100">
        <v>5085478.53</v>
      </c>
      <c r="I25" s="95"/>
      <c r="J25" s="100">
        <v>-1562305.39</v>
      </c>
      <c r="K25" s="95"/>
      <c r="L25" s="100">
        <v>10657914.529999999</v>
      </c>
      <c r="M25" s="99"/>
      <c r="N25" s="100">
        <v>3926811.21</v>
      </c>
      <c r="O25" s="98">
        <f>H23-H24-H25</f>
        <v>0</v>
      </c>
      <c r="P25" s="98">
        <f>J23-J24-J25</f>
        <v>0</v>
      </c>
      <c r="Q25" s="98">
        <f>L23-L24-L25</f>
        <v>0</v>
      </c>
      <c r="R25" s="98">
        <f>N23-N24-N25</f>
        <v>0</v>
      </c>
    </row>
    <row r="26" spans="1:20" s="88" customFormat="1" ht="19.5" customHeight="1" x14ac:dyDescent="0.4">
      <c r="A26" s="88" t="s">
        <v>146</v>
      </c>
      <c r="E26" s="160">
        <v>9</v>
      </c>
      <c r="F26" s="160"/>
      <c r="G26" s="160"/>
      <c r="H26" s="132">
        <v>651039.9600000002</v>
      </c>
      <c r="I26" s="95"/>
      <c r="J26" s="132">
        <v>-239967.91999999993</v>
      </c>
      <c r="K26" s="95"/>
      <c r="L26" s="97">
        <v>1219244.9900000002</v>
      </c>
      <c r="M26" s="99"/>
      <c r="N26" s="97">
        <v>923249.3600000001</v>
      </c>
    </row>
    <row r="27" spans="1:20" s="88" customFormat="1" ht="19.5" customHeight="1" x14ac:dyDescent="0.4">
      <c r="A27" s="88" t="s">
        <v>122</v>
      </c>
      <c r="E27" s="91"/>
      <c r="H27" s="100">
        <v>4434438.57</v>
      </c>
      <c r="I27" s="95"/>
      <c r="J27" s="100">
        <v>-1322337.47</v>
      </c>
      <c r="K27" s="95"/>
      <c r="L27" s="100">
        <v>9438669.5399999991</v>
      </c>
      <c r="M27" s="99"/>
      <c r="N27" s="100">
        <v>3003561.85</v>
      </c>
      <c r="O27" s="98">
        <f>H25-H26-H27</f>
        <v>0</v>
      </c>
      <c r="P27" s="98">
        <f>J25-J26-J27</f>
        <v>0</v>
      </c>
      <c r="Q27" s="98">
        <f>L25-L26-L27</f>
        <v>0</v>
      </c>
      <c r="R27" s="98">
        <f>N25-N26-N27</f>
        <v>0</v>
      </c>
    </row>
    <row r="28" spans="1:20" s="88" customFormat="1" ht="19.5" customHeight="1" x14ac:dyDescent="0.4">
      <c r="A28" s="88" t="s">
        <v>123</v>
      </c>
      <c r="E28" s="91"/>
      <c r="H28" s="101">
        <v>0</v>
      </c>
      <c r="I28" s="95"/>
      <c r="J28" s="101">
        <v>0</v>
      </c>
      <c r="K28" s="95"/>
      <c r="L28" s="101">
        <v>0</v>
      </c>
      <c r="M28" s="102"/>
      <c r="N28" s="101">
        <v>0</v>
      </c>
    </row>
    <row r="29" spans="1:20" s="88" customFormat="1" ht="19.5" customHeight="1" thickBot="1" x14ac:dyDescent="0.45">
      <c r="A29" s="88" t="s">
        <v>124</v>
      </c>
      <c r="E29" s="91"/>
      <c r="H29" s="103">
        <v>4434438.57</v>
      </c>
      <c r="I29" s="95"/>
      <c r="J29" s="103">
        <v>-1322337.47</v>
      </c>
      <c r="K29" s="95"/>
      <c r="L29" s="103">
        <v>9438669.5399999991</v>
      </c>
      <c r="M29" s="99"/>
      <c r="N29" s="103">
        <v>3003561.85</v>
      </c>
      <c r="O29" s="98">
        <f>H27-H28-H29</f>
        <v>0</v>
      </c>
      <c r="P29" s="98">
        <f>J27-J28-J29</f>
        <v>0</v>
      </c>
      <c r="Q29" s="98">
        <f>L27-L28-L29</f>
        <v>0</v>
      </c>
      <c r="R29" s="98">
        <f>N27-N28-N29</f>
        <v>0</v>
      </c>
    </row>
    <row r="30" spans="1:20" s="88" customFormat="1" ht="19.5" customHeight="1" thickTop="1" x14ac:dyDescent="0.5">
      <c r="E30" s="91"/>
      <c r="H30" s="104"/>
      <c r="I30" s="105"/>
      <c r="J30" s="104"/>
      <c r="K30" s="105"/>
      <c r="L30" s="104"/>
      <c r="M30" s="106"/>
      <c r="N30" s="104"/>
    </row>
    <row r="31" spans="1:20" s="88" customFormat="1" ht="19.5" customHeight="1" x14ac:dyDescent="0.5">
      <c r="A31" s="88" t="s">
        <v>125</v>
      </c>
      <c r="E31" s="160">
        <v>11</v>
      </c>
      <c r="F31" s="160"/>
      <c r="G31" s="160"/>
      <c r="H31" s="104"/>
      <c r="I31" s="105"/>
      <c r="J31" s="104"/>
      <c r="K31" s="105"/>
      <c r="L31" s="104"/>
      <c r="M31" s="106"/>
      <c r="N31" s="104"/>
    </row>
    <row r="32" spans="1:20" s="88" customFormat="1" ht="19.5" customHeight="1" thickBot="1" x14ac:dyDescent="0.45">
      <c r="A32" s="88" t="s">
        <v>126</v>
      </c>
      <c r="E32" s="91"/>
      <c r="H32" s="107">
        <v>3.7000000000000002E-3</v>
      </c>
      <c r="I32" s="108"/>
      <c r="J32" s="107">
        <v>-1.1000000000000001E-3</v>
      </c>
      <c r="K32" s="108"/>
      <c r="L32" s="107">
        <v>8.0000000000000002E-3</v>
      </c>
      <c r="M32" s="109"/>
      <c r="N32" s="107">
        <v>2.5000000000000001E-3</v>
      </c>
    </row>
    <row r="33" spans="1:10" ht="25.15" customHeight="1" thickTop="1" x14ac:dyDescent="0.5">
      <c r="A33" s="110"/>
      <c r="E33" s="83"/>
      <c r="H33" s="111"/>
      <c r="I33" s="112"/>
      <c r="J33" s="113"/>
    </row>
  </sheetData>
  <mergeCells count="17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  <mergeCell ref="E31:G31"/>
    <mergeCell ref="E13:G13"/>
    <mergeCell ref="E12:G12"/>
    <mergeCell ref="E20:G20"/>
    <mergeCell ref="E21:G21"/>
    <mergeCell ref="E24:G24"/>
    <mergeCell ref="E26:G26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</sheetPr>
  <dimension ref="A1:Q113"/>
  <sheetViews>
    <sheetView view="pageBreakPreview" zoomScaleNormal="70" zoomScaleSheetLayoutView="100" workbookViewId="0">
      <selection activeCell="A3" sqref="A3:O3"/>
    </sheetView>
  </sheetViews>
  <sheetFormatPr defaultRowHeight="23.1" customHeight="1" x14ac:dyDescent="0.5"/>
  <cols>
    <col min="1" max="2" width="0.85546875" style="59" customWidth="1"/>
    <col min="3" max="3" width="20.85546875" style="59" customWidth="1"/>
    <col min="4" max="4" width="3.5703125" style="59" customWidth="1"/>
    <col min="5" max="5" width="10.85546875" style="59" customWidth="1"/>
    <col min="6" max="6" width="0.28515625" style="59" customWidth="1"/>
    <col min="7" max="7" width="10.42578125" style="59" customWidth="1"/>
    <col min="8" max="8" width="0.28515625" style="59" customWidth="1"/>
    <col min="9" max="9" width="12.140625" style="59" customWidth="1"/>
    <col min="10" max="10" width="0.28515625" style="59" customWidth="1"/>
    <col min="11" max="11" width="9.85546875" style="59" customWidth="1"/>
    <col min="12" max="12" width="0.140625" style="59" customWidth="1"/>
    <col min="13" max="13" width="10.28515625" style="59" customWidth="1"/>
    <col min="14" max="14" width="0.28515625" style="59" customWidth="1"/>
    <col min="15" max="15" width="11.5703125" style="59" customWidth="1"/>
    <col min="16" max="16" width="9.28515625" style="59" customWidth="1"/>
    <col min="17" max="17" width="9.140625" style="77"/>
    <col min="18" max="249" width="9.140625" style="59"/>
    <col min="250" max="250" width="1.140625" style="59" customWidth="1"/>
    <col min="251" max="251" width="0.85546875" style="59" customWidth="1"/>
    <col min="252" max="252" width="21.7109375" style="59" customWidth="1"/>
    <col min="253" max="253" width="4.140625" style="59" customWidth="1"/>
    <col min="254" max="254" width="1.85546875" style="59" customWidth="1"/>
    <col min="255" max="255" width="10.85546875" style="59" customWidth="1"/>
    <col min="256" max="256" width="0.85546875" style="59" customWidth="1"/>
    <col min="257" max="257" width="10.85546875" style="59" customWidth="1"/>
    <col min="258" max="258" width="0.85546875" style="59" customWidth="1"/>
    <col min="259" max="259" width="10.85546875" style="59" customWidth="1"/>
    <col min="260" max="260" width="0.85546875" style="59" customWidth="1"/>
    <col min="261" max="261" width="10.85546875" style="59" customWidth="1"/>
    <col min="262" max="262" width="0.85546875" style="59" customWidth="1"/>
    <col min="263" max="263" width="11.85546875" style="59" customWidth="1"/>
    <col min="264" max="264" width="0.85546875" style="59" customWidth="1"/>
    <col min="265" max="265" width="11" style="59" customWidth="1"/>
    <col min="266" max="266" width="0.85546875" style="59" customWidth="1"/>
    <col min="267" max="267" width="17.140625" style="59" customWidth="1"/>
    <col min="268" max="268" width="0.85546875" style="59" customWidth="1"/>
    <col min="269" max="269" width="11.140625" style="59" customWidth="1"/>
    <col min="270" max="270" width="0.85546875" style="59" customWidth="1"/>
    <col min="271" max="271" width="11.140625" style="59" customWidth="1"/>
    <col min="272" max="505" width="9.140625" style="59"/>
    <col min="506" max="506" width="1.140625" style="59" customWidth="1"/>
    <col min="507" max="507" width="0.85546875" style="59" customWidth="1"/>
    <col min="508" max="508" width="21.7109375" style="59" customWidth="1"/>
    <col min="509" max="509" width="4.140625" style="59" customWidth="1"/>
    <col min="510" max="510" width="1.85546875" style="59" customWidth="1"/>
    <col min="511" max="511" width="10.85546875" style="59" customWidth="1"/>
    <col min="512" max="512" width="0.85546875" style="59" customWidth="1"/>
    <col min="513" max="513" width="10.85546875" style="59" customWidth="1"/>
    <col min="514" max="514" width="0.85546875" style="59" customWidth="1"/>
    <col min="515" max="515" width="10.85546875" style="59" customWidth="1"/>
    <col min="516" max="516" width="0.85546875" style="59" customWidth="1"/>
    <col min="517" max="517" width="10.85546875" style="59" customWidth="1"/>
    <col min="518" max="518" width="0.85546875" style="59" customWidth="1"/>
    <col min="519" max="519" width="11.85546875" style="59" customWidth="1"/>
    <col min="520" max="520" width="0.85546875" style="59" customWidth="1"/>
    <col min="521" max="521" width="11" style="59" customWidth="1"/>
    <col min="522" max="522" width="0.85546875" style="59" customWidth="1"/>
    <col min="523" max="523" width="17.140625" style="59" customWidth="1"/>
    <col min="524" max="524" width="0.85546875" style="59" customWidth="1"/>
    <col min="525" max="525" width="11.140625" style="59" customWidth="1"/>
    <col min="526" max="526" width="0.85546875" style="59" customWidth="1"/>
    <col min="527" max="527" width="11.140625" style="59" customWidth="1"/>
    <col min="528" max="761" width="9.140625" style="59"/>
    <col min="762" max="762" width="1.140625" style="59" customWidth="1"/>
    <col min="763" max="763" width="0.85546875" style="59" customWidth="1"/>
    <col min="764" max="764" width="21.7109375" style="59" customWidth="1"/>
    <col min="765" max="765" width="4.140625" style="59" customWidth="1"/>
    <col min="766" max="766" width="1.85546875" style="59" customWidth="1"/>
    <col min="767" max="767" width="10.85546875" style="59" customWidth="1"/>
    <col min="768" max="768" width="0.85546875" style="59" customWidth="1"/>
    <col min="769" max="769" width="10.85546875" style="59" customWidth="1"/>
    <col min="770" max="770" width="0.85546875" style="59" customWidth="1"/>
    <col min="771" max="771" width="10.85546875" style="59" customWidth="1"/>
    <col min="772" max="772" width="0.85546875" style="59" customWidth="1"/>
    <col min="773" max="773" width="10.85546875" style="59" customWidth="1"/>
    <col min="774" max="774" width="0.85546875" style="59" customWidth="1"/>
    <col min="775" max="775" width="11.85546875" style="59" customWidth="1"/>
    <col min="776" max="776" width="0.85546875" style="59" customWidth="1"/>
    <col min="777" max="777" width="11" style="59" customWidth="1"/>
    <col min="778" max="778" width="0.85546875" style="59" customWidth="1"/>
    <col min="779" max="779" width="17.140625" style="59" customWidth="1"/>
    <col min="780" max="780" width="0.85546875" style="59" customWidth="1"/>
    <col min="781" max="781" width="11.140625" style="59" customWidth="1"/>
    <col min="782" max="782" width="0.85546875" style="59" customWidth="1"/>
    <col min="783" max="783" width="11.140625" style="59" customWidth="1"/>
    <col min="784" max="1017" width="9.140625" style="59"/>
    <col min="1018" max="1018" width="1.140625" style="59" customWidth="1"/>
    <col min="1019" max="1019" width="0.85546875" style="59" customWidth="1"/>
    <col min="1020" max="1020" width="21.7109375" style="59" customWidth="1"/>
    <col min="1021" max="1021" width="4.140625" style="59" customWidth="1"/>
    <col min="1022" max="1022" width="1.85546875" style="59" customWidth="1"/>
    <col min="1023" max="1023" width="10.85546875" style="59" customWidth="1"/>
    <col min="1024" max="1024" width="0.85546875" style="59" customWidth="1"/>
    <col min="1025" max="1025" width="10.85546875" style="59" customWidth="1"/>
    <col min="1026" max="1026" width="0.85546875" style="59" customWidth="1"/>
    <col min="1027" max="1027" width="10.85546875" style="59" customWidth="1"/>
    <col min="1028" max="1028" width="0.85546875" style="59" customWidth="1"/>
    <col min="1029" max="1029" width="10.85546875" style="59" customWidth="1"/>
    <col min="1030" max="1030" width="0.85546875" style="59" customWidth="1"/>
    <col min="1031" max="1031" width="11.85546875" style="59" customWidth="1"/>
    <col min="1032" max="1032" width="0.85546875" style="59" customWidth="1"/>
    <col min="1033" max="1033" width="11" style="59" customWidth="1"/>
    <col min="1034" max="1034" width="0.85546875" style="59" customWidth="1"/>
    <col min="1035" max="1035" width="17.140625" style="59" customWidth="1"/>
    <col min="1036" max="1036" width="0.85546875" style="59" customWidth="1"/>
    <col min="1037" max="1037" width="11.140625" style="59" customWidth="1"/>
    <col min="1038" max="1038" width="0.85546875" style="59" customWidth="1"/>
    <col min="1039" max="1039" width="11.140625" style="59" customWidth="1"/>
    <col min="1040" max="1273" width="9.140625" style="59"/>
    <col min="1274" max="1274" width="1.140625" style="59" customWidth="1"/>
    <col min="1275" max="1275" width="0.85546875" style="59" customWidth="1"/>
    <col min="1276" max="1276" width="21.7109375" style="59" customWidth="1"/>
    <col min="1277" max="1277" width="4.140625" style="59" customWidth="1"/>
    <col min="1278" max="1278" width="1.85546875" style="59" customWidth="1"/>
    <col min="1279" max="1279" width="10.85546875" style="59" customWidth="1"/>
    <col min="1280" max="1280" width="0.85546875" style="59" customWidth="1"/>
    <col min="1281" max="1281" width="10.85546875" style="59" customWidth="1"/>
    <col min="1282" max="1282" width="0.85546875" style="59" customWidth="1"/>
    <col min="1283" max="1283" width="10.85546875" style="59" customWidth="1"/>
    <col min="1284" max="1284" width="0.85546875" style="59" customWidth="1"/>
    <col min="1285" max="1285" width="10.85546875" style="59" customWidth="1"/>
    <col min="1286" max="1286" width="0.85546875" style="59" customWidth="1"/>
    <col min="1287" max="1287" width="11.85546875" style="59" customWidth="1"/>
    <col min="1288" max="1288" width="0.85546875" style="59" customWidth="1"/>
    <col min="1289" max="1289" width="11" style="59" customWidth="1"/>
    <col min="1290" max="1290" width="0.85546875" style="59" customWidth="1"/>
    <col min="1291" max="1291" width="17.140625" style="59" customWidth="1"/>
    <col min="1292" max="1292" width="0.85546875" style="59" customWidth="1"/>
    <col min="1293" max="1293" width="11.140625" style="59" customWidth="1"/>
    <col min="1294" max="1294" width="0.85546875" style="59" customWidth="1"/>
    <col min="1295" max="1295" width="11.140625" style="59" customWidth="1"/>
    <col min="1296" max="1529" width="9.140625" style="59"/>
    <col min="1530" max="1530" width="1.140625" style="59" customWidth="1"/>
    <col min="1531" max="1531" width="0.85546875" style="59" customWidth="1"/>
    <col min="1532" max="1532" width="21.7109375" style="59" customWidth="1"/>
    <col min="1533" max="1533" width="4.140625" style="59" customWidth="1"/>
    <col min="1534" max="1534" width="1.85546875" style="59" customWidth="1"/>
    <col min="1535" max="1535" width="10.85546875" style="59" customWidth="1"/>
    <col min="1536" max="1536" width="0.85546875" style="59" customWidth="1"/>
    <col min="1537" max="1537" width="10.85546875" style="59" customWidth="1"/>
    <col min="1538" max="1538" width="0.85546875" style="59" customWidth="1"/>
    <col min="1539" max="1539" width="10.85546875" style="59" customWidth="1"/>
    <col min="1540" max="1540" width="0.85546875" style="59" customWidth="1"/>
    <col min="1541" max="1541" width="10.85546875" style="59" customWidth="1"/>
    <col min="1542" max="1542" width="0.85546875" style="59" customWidth="1"/>
    <col min="1543" max="1543" width="11.85546875" style="59" customWidth="1"/>
    <col min="1544" max="1544" width="0.85546875" style="59" customWidth="1"/>
    <col min="1545" max="1545" width="11" style="59" customWidth="1"/>
    <col min="1546" max="1546" width="0.85546875" style="59" customWidth="1"/>
    <col min="1547" max="1547" width="17.140625" style="59" customWidth="1"/>
    <col min="1548" max="1548" width="0.85546875" style="59" customWidth="1"/>
    <col min="1549" max="1549" width="11.140625" style="59" customWidth="1"/>
    <col min="1550" max="1550" width="0.85546875" style="59" customWidth="1"/>
    <col min="1551" max="1551" width="11.140625" style="59" customWidth="1"/>
    <col min="1552" max="1785" width="9.140625" style="59"/>
    <col min="1786" max="1786" width="1.140625" style="59" customWidth="1"/>
    <col min="1787" max="1787" width="0.85546875" style="59" customWidth="1"/>
    <col min="1788" max="1788" width="21.7109375" style="59" customWidth="1"/>
    <col min="1789" max="1789" width="4.140625" style="59" customWidth="1"/>
    <col min="1790" max="1790" width="1.85546875" style="59" customWidth="1"/>
    <col min="1791" max="1791" width="10.85546875" style="59" customWidth="1"/>
    <col min="1792" max="1792" width="0.85546875" style="59" customWidth="1"/>
    <col min="1793" max="1793" width="10.85546875" style="59" customWidth="1"/>
    <col min="1794" max="1794" width="0.85546875" style="59" customWidth="1"/>
    <col min="1795" max="1795" width="10.85546875" style="59" customWidth="1"/>
    <col min="1796" max="1796" width="0.85546875" style="59" customWidth="1"/>
    <col min="1797" max="1797" width="10.85546875" style="59" customWidth="1"/>
    <col min="1798" max="1798" width="0.85546875" style="59" customWidth="1"/>
    <col min="1799" max="1799" width="11.85546875" style="59" customWidth="1"/>
    <col min="1800" max="1800" width="0.85546875" style="59" customWidth="1"/>
    <col min="1801" max="1801" width="11" style="59" customWidth="1"/>
    <col min="1802" max="1802" width="0.85546875" style="59" customWidth="1"/>
    <col min="1803" max="1803" width="17.140625" style="59" customWidth="1"/>
    <col min="1804" max="1804" width="0.85546875" style="59" customWidth="1"/>
    <col min="1805" max="1805" width="11.140625" style="59" customWidth="1"/>
    <col min="1806" max="1806" width="0.85546875" style="59" customWidth="1"/>
    <col min="1807" max="1807" width="11.140625" style="59" customWidth="1"/>
    <col min="1808" max="2041" width="9.140625" style="59"/>
    <col min="2042" max="2042" width="1.140625" style="59" customWidth="1"/>
    <col min="2043" max="2043" width="0.85546875" style="59" customWidth="1"/>
    <col min="2044" max="2044" width="21.7109375" style="59" customWidth="1"/>
    <col min="2045" max="2045" width="4.140625" style="59" customWidth="1"/>
    <col min="2046" max="2046" width="1.85546875" style="59" customWidth="1"/>
    <col min="2047" max="2047" width="10.85546875" style="59" customWidth="1"/>
    <col min="2048" max="2048" width="0.85546875" style="59" customWidth="1"/>
    <col min="2049" max="2049" width="10.85546875" style="59" customWidth="1"/>
    <col min="2050" max="2050" width="0.85546875" style="59" customWidth="1"/>
    <col min="2051" max="2051" width="10.85546875" style="59" customWidth="1"/>
    <col min="2052" max="2052" width="0.85546875" style="59" customWidth="1"/>
    <col min="2053" max="2053" width="10.85546875" style="59" customWidth="1"/>
    <col min="2054" max="2054" width="0.85546875" style="59" customWidth="1"/>
    <col min="2055" max="2055" width="11.85546875" style="59" customWidth="1"/>
    <col min="2056" max="2056" width="0.85546875" style="59" customWidth="1"/>
    <col min="2057" max="2057" width="11" style="59" customWidth="1"/>
    <col min="2058" max="2058" width="0.85546875" style="59" customWidth="1"/>
    <col min="2059" max="2059" width="17.140625" style="59" customWidth="1"/>
    <col min="2060" max="2060" width="0.85546875" style="59" customWidth="1"/>
    <col min="2061" max="2061" width="11.140625" style="59" customWidth="1"/>
    <col min="2062" max="2062" width="0.85546875" style="59" customWidth="1"/>
    <col min="2063" max="2063" width="11.140625" style="59" customWidth="1"/>
    <col min="2064" max="2297" width="9.140625" style="59"/>
    <col min="2298" max="2298" width="1.140625" style="59" customWidth="1"/>
    <col min="2299" max="2299" width="0.85546875" style="59" customWidth="1"/>
    <col min="2300" max="2300" width="21.7109375" style="59" customWidth="1"/>
    <col min="2301" max="2301" width="4.140625" style="59" customWidth="1"/>
    <col min="2302" max="2302" width="1.85546875" style="59" customWidth="1"/>
    <col min="2303" max="2303" width="10.85546875" style="59" customWidth="1"/>
    <col min="2304" max="2304" width="0.85546875" style="59" customWidth="1"/>
    <col min="2305" max="2305" width="10.85546875" style="59" customWidth="1"/>
    <col min="2306" max="2306" width="0.85546875" style="59" customWidth="1"/>
    <col min="2307" max="2307" width="10.85546875" style="59" customWidth="1"/>
    <col min="2308" max="2308" width="0.85546875" style="59" customWidth="1"/>
    <col min="2309" max="2309" width="10.85546875" style="59" customWidth="1"/>
    <col min="2310" max="2310" width="0.85546875" style="59" customWidth="1"/>
    <col min="2311" max="2311" width="11.85546875" style="59" customWidth="1"/>
    <col min="2312" max="2312" width="0.85546875" style="59" customWidth="1"/>
    <col min="2313" max="2313" width="11" style="59" customWidth="1"/>
    <col min="2314" max="2314" width="0.85546875" style="59" customWidth="1"/>
    <col min="2315" max="2315" width="17.140625" style="59" customWidth="1"/>
    <col min="2316" max="2316" width="0.85546875" style="59" customWidth="1"/>
    <col min="2317" max="2317" width="11.140625" style="59" customWidth="1"/>
    <col min="2318" max="2318" width="0.85546875" style="59" customWidth="1"/>
    <col min="2319" max="2319" width="11.140625" style="59" customWidth="1"/>
    <col min="2320" max="2553" width="9.140625" style="59"/>
    <col min="2554" max="2554" width="1.140625" style="59" customWidth="1"/>
    <col min="2555" max="2555" width="0.85546875" style="59" customWidth="1"/>
    <col min="2556" max="2556" width="21.7109375" style="59" customWidth="1"/>
    <col min="2557" max="2557" width="4.140625" style="59" customWidth="1"/>
    <col min="2558" max="2558" width="1.85546875" style="59" customWidth="1"/>
    <col min="2559" max="2559" width="10.85546875" style="59" customWidth="1"/>
    <col min="2560" max="2560" width="0.85546875" style="59" customWidth="1"/>
    <col min="2561" max="2561" width="10.85546875" style="59" customWidth="1"/>
    <col min="2562" max="2562" width="0.85546875" style="59" customWidth="1"/>
    <col min="2563" max="2563" width="10.85546875" style="59" customWidth="1"/>
    <col min="2564" max="2564" width="0.85546875" style="59" customWidth="1"/>
    <col min="2565" max="2565" width="10.85546875" style="59" customWidth="1"/>
    <col min="2566" max="2566" width="0.85546875" style="59" customWidth="1"/>
    <col min="2567" max="2567" width="11.85546875" style="59" customWidth="1"/>
    <col min="2568" max="2568" width="0.85546875" style="59" customWidth="1"/>
    <col min="2569" max="2569" width="11" style="59" customWidth="1"/>
    <col min="2570" max="2570" width="0.85546875" style="59" customWidth="1"/>
    <col min="2571" max="2571" width="17.140625" style="59" customWidth="1"/>
    <col min="2572" max="2572" width="0.85546875" style="59" customWidth="1"/>
    <col min="2573" max="2573" width="11.140625" style="59" customWidth="1"/>
    <col min="2574" max="2574" width="0.85546875" style="59" customWidth="1"/>
    <col min="2575" max="2575" width="11.140625" style="59" customWidth="1"/>
    <col min="2576" max="2809" width="9.140625" style="59"/>
    <col min="2810" max="2810" width="1.140625" style="59" customWidth="1"/>
    <col min="2811" max="2811" width="0.85546875" style="59" customWidth="1"/>
    <col min="2812" max="2812" width="21.7109375" style="59" customWidth="1"/>
    <col min="2813" max="2813" width="4.140625" style="59" customWidth="1"/>
    <col min="2814" max="2814" width="1.85546875" style="59" customWidth="1"/>
    <col min="2815" max="2815" width="10.85546875" style="59" customWidth="1"/>
    <col min="2816" max="2816" width="0.85546875" style="59" customWidth="1"/>
    <col min="2817" max="2817" width="10.85546875" style="59" customWidth="1"/>
    <col min="2818" max="2818" width="0.85546875" style="59" customWidth="1"/>
    <col min="2819" max="2819" width="10.85546875" style="59" customWidth="1"/>
    <col min="2820" max="2820" width="0.85546875" style="59" customWidth="1"/>
    <col min="2821" max="2821" width="10.85546875" style="59" customWidth="1"/>
    <col min="2822" max="2822" width="0.85546875" style="59" customWidth="1"/>
    <col min="2823" max="2823" width="11.85546875" style="59" customWidth="1"/>
    <col min="2824" max="2824" width="0.85546875" style="59" customWidth="1"/>
    <col min="2825" max="2825" width="11" style="59" customWidth="1"/>
    <col min="2826" max="2826" width="0.85546875" style="59" customWidth="1"/>
    <col min="2827" max="2827" width="17.140625" style="59" customWidth="1"/>
    <col min="2828" max="2828" width="0.85546875" style="59" customWidth="1"/>
    <col min="2829" max="2829" width="11.140625" style="59" customWidth="1"/>
    <col min="2830" max="2830" width="0.85546875" style="59" customWidth="1"/>
    <col min="2831" max="2831" width="11.140625" style="59" customWidth="1"/>
    <col min="2832" max="3065" width="9.140625" style="59"/>
    <col min="3066" max="3066" width="1.140625" style="59" customWidth="1"/>
    <col min="3067" max="3067" width="0.85546875" style="59" customWidth="1"/>
    <col min="3068" max="3068" width="21.7109375" style="59" customWidth="1"/>
    <col min="3069" max="3069" width="4.140625" style="59" customWidth="1"/>
    <col min="3070" max="3070" width="1.85546875" style="59" customWidth="1"/>
    <col min="3071" max="3071" width="10.85546875" style="59" customWidth="1"/>
    <col min="3072" max="3072" width="0.85546875" style="59" customWidth="1"/>
    <col min="3073" max="3073" width="10.85546875" style="59" customWidth="1"/>
    <col min="3074" max="3074" width="0.85546875" style="59" customWidth="1"/>
    <col min="3075" max="3075" width="10.85546875" style="59" customWidth="1"/>
    <col min="3076" max="3076" width="0.85546875" style="59" customWidth="1"/>
    <col min="3077" max="3077" width="10.85546875" style="59" customWidth="1"/>
    <col min="3078" max="3078" width="0.85546875" style="59" customWidth="1"/>
    <col min="3079" max="3079" width="11.85546875" style="59" customWidth="1"/>
    <col min="3080" max="3080" width="0.85546875" style="59" customWidth="1"/>
    <col min="3081" max="3081" width="11" style="59" customWidth="1"/>
    <col min="3082" max="3082" width="0.85546875" style="59" customWidth="1"/>
    <col min="3083" max="3083" width="17.140625" style="59" customWidth="1"/>
    <col min="3084" max="3084" width="0.85546875" style="59" customWidth="1"/>
    <col min="3085" max="3085" width="11.140625" style="59" customWidth="1"/>
    <col min="3086" max="3086" width="0.85546875" style="59" customWidth="1"/>
    <col min="3087" max="3087" width="11.140625" style="59" customWidth="1"/>
    <col min="3088" max="3321" width="9.140625" style="59"/>
    <col min="3322" max="3322" width="1.140625" style="59" customWidth="1"/>
    <col min="3323" max="3323" width="0.85546875" style="59" customWidth="1"/>
    <col min="3324" max="3324" width="21.7109375" style="59" customWidth="1"/>
    <col min="3325" max="3325" width="4.140625" style="59" customWidth="1"/>
    <col min="3326" max="3326" width="1.85546875" style="59" customWidth="1"/>
    <col min="3327" max="3327" width="10.85546875" style="59" customWidth="1"/>
    <col min="3328" max="3328" width="0.85546875" style="59" customWidth="1"/>
    <col min="3329" max="3329" width="10.85546875" style="59" customWidth="1"/>
    <col min="3330" max="3330" width="0.85546875" style="59" customWidth="1"/>
    <col min="3331" max="3331" width="10.85546875" style="59" customWidth="1"/>
    <col min="3332" max="3332" width="0.85546875" style="59" customWidth="1"/>
    <col min="3333" max="3333" width="10.85546875" style="59" customWidth="1"/>
    <col min="3334" max="3334" width="0.85546875" style="59" customWidth="1"/>
    <col min="3335" max="3335" width="11.85546875" style="59" customWidth="1"/>
    <col min="3336" max="3336" width="0.85546875" style="59" customWidth="1"/>
    <col min="3337" max="3337" width="11" style="59" customWidth="1"/>
    <col min="3338" max="3338" width="0.85546875" style="59" customWidth="1"/>
    <col min="3339" max="3339" width="17.140625" style="59" customWidth="1"/>
    <col min="3340" max="3340" width="0.85546875" style="59" customWidth="1"/>
    <col min="3341" max="3341" width="11.140625" style="59" customWidth="1"/>
    <col min="3342" max="3342" width="0.85546875" style="59" customWidth="1"/>
    <col min="3343" max="3343" width="11.140625" style="59" customWidth="1"/>
    <col min="3344" max="3577" width="9.140625" style="59"/>
    <col min="3578" max="3578" width="1.140625" style="59" customWidth="1"/>
    <col min="3579" max="3579" width="0.85546875" style="59" customWidth="1"/>
    <col min="3580" max="3580" width="21.7109375" style="59" customWidth="1"/>
    <col min="3581" max="3581" width="4.140625" style="59" customWidth="1"/>
    <col min="3582" max="3582" width="1.85546875" style="59" customWidth="1"/>
    <col min="3583" max="3583" width="10.85546875" style="59" customWidth="1"/>
    <col min="3584" max="3584" width="0.85546875" style="59" customWidth="1"/>
    <col min="3585" max="3585" width="10.85546875" style="59" customWidth="1"/>
    <col min="3586" max="3586" width="0.85546875" style="59" customWidth="1"/>
    <col min="3587" max="3587" width="10.85546875" style="59" customWidth="1"/>
    <col min="3588" max="3588" width="0.85546875" style="59" customWidth="1"/>
    <col min="3589" max="3589" width="10.85546875" style="59" customWidth="1"/>
    <col min="3590" max="3590" width="0.85546875" style="59" customWidth="1"/>
    <col min="3591" max="3591" width="11.85546875" style="59" customWidth="1"/>
    <col min="3592" max="3592" width="0.85546875" style="59" customWidth="1"/>
    <col min="3593" max="3593" width="11" style="59" customWidth="1"/>
    <col min="3594" max="3594" width="0.85546875" style="59" customWidth="1"/>
    <col min="3595" max="3595" width="17.140625" style="59" customWidth="1"/>
    <col min="3596" max="3596" width="0.85546875" style="59" customWidth="1"/>
    <col min="3597" max="3597" width="11.140625" style="59" customWidth="1"/>
    <col min="3598" max="3598" width="0.85546875" style="59" customWidth="1"/>
    <col min="3599" max="3599" width="11.140625" style="59" customWidth="1"/>
    <col min="3600" max="3833" width="9.140625" style="59"/>
    <col min="3834" max="3834" width="1.140625" style="59" customWidth="1"/>
    <col min="3835" max="3835" width="0.85546875" style="59" customWidth="1"/>
    <col min="3836" max="3836" width="21.7109375" style="59" customWidth="1"/>
    <col min="3837" max="3837" width="4.140625" style="59" customWidth="1"/>
    <col min="3838" max="3838" width="1.85546875" style="59" customWidth="1"/>
    <col min="3839" max="3839" width="10.85546875" style="59" customWidth="1"/>
    <col min="3840" max="3840" width="0.85546875" style="59" customWidth="1"/>
    <col min="3841" max="3841" width="10.85546875" style="59" customWidth="1"/>
    <col min="3842" max="3842" width="0.85546875" style="59" customWidth="1"/>
    <col min="3843" max="3843" width="10.85546875" style="59" customWidth="1"/>
    <col min="3844" max="3844" width="0.85546875" style="59" customWidth="1"/>
    <col min="3845" max="3845" width="10.85546875" style="59" customWidth="1"/>
    <col min="3846" max="3846" width="0.85546875" style="59" customWidth="1"/>
    <col min="3847" max="3847" width="11.85546875" style="59" customWidth="1"/>
    <col min="3848" max="3848" width="0.85546875" style="59" customWidth="1"/>
    <col min="3849" max="3849" width="11" style="59" customWidth="1"/>
    <col min="3850" max="3850" width="0.85546875" style="59" customWidth="1"/>
    <col min="3851" max="3851" width="17.140625" style="59" customWidth="1"/>
    <col min="3852" max="3852" width="0.85546875" style="59" customWidth="1"/>
    <col min="3853" max="3853" width="11.140625" style="59" customWidth="1"/>
    <col min="3854" max="3854" width="0.85546875" style="59" customWidth="1"/>
    <col min="3855" max="3855" width="11.140625" style="59" customWidth="1"/>
    <col min="3856" max="4089" width="9.140625" style="59"/>
    <col min="4090" max="4090" width="1.140625" style="59" customWidth="1"/>
    <col min="4091" max="4091" width="0.85546875" style="59" customWidth="1"/>
    <col min="4092" max="4092" width="21.7109375" style="59" customWidth="1"/>
    <col min="4093" max="4093" width="4.140625" style="59" customWidth="1"/>
    <col min="4094" max="4094" width="1.85546875" style="59" customWidth="1"/>
    <col min="4095" max="4095" width="10.85546875" style="59" customWidth="1"/>
    <col min="4096" max="4096" width="0.85546875" style="59" customWidth="1"/>
    <col min="4097" max="4097" width="10.85546875" style="59" customWidth="1"/>
    <col min="4098" max="4098" width="0.85546875" style="59" customWidth="1"/>
    <col min="4099" max="4099" width="10.85546875" style="59" customWidth="1"/>
    <col min="4100" max="4100" width="0.85546875" style="59" customWidth="1"/>
    <col min="4101" max="4101" width="10.85546875" style="59" customWidth="1"/>
    <col min="4102" max="4102" width="0.85546875" style="59" customWidth="1"/>
    <col min="4103" max="4103" width="11.85546875" style="59" customWidth="1"/>
    <col min="4104" max="4104" width="0.85546875" style="59" customWidth="1"/>
    <col min="4105" max="4105" width="11" style="59" customWidth="1"/>
    <col min="4106" max="4106" width="0.85546875" style="59" customWidth="1"/>
    <col min="4107" max="4107" width="17.140625" style="59" customWidth="1"/>
    <col min="4108" max="4108" width="0.85546875" style="59" customWidth="1"/>
    <col min="4109" max="4109" width="11.140625" style="59" customWidth="1"/>
    <col min="4110" max="4110" width="0.85546875" style="59" customWidth="1"/>
    <col min="4111" max="4111" width="11.140625" style="59" customWidth="1"/>
    <col min="4112" max="4345" width="9.140625" style="59"/>
    <col min="4346" max="4346" width="1.140625" style="59" customWidth="1"/>
    <col min="4347" max="4347" width="0.85546875" style="59" customWidth="1"/>
    <col min="4348" max="4348" width="21.7109375" style="59" customWidth="1"/>
    <col min="4349" max="4349" width="4.140625" style="59" customWidth="1"/>
    <col min="4350" max="4350" width="1.85546875" style="59" customWidth="1"/>
    <col min="4351" max="4351" width="10.85546875" style="59" customWidth="1"/>
    <col min="4352" max="4352" width="0.85546875" style="59" customWidth="1"/>
    <col min="4353" max="4353" width="10.85546875" style="59" customWidth="1"/>
    <col min="4354" max="4354" width="0.85546875" style="59" customWidth="1"/>
    <col min="4355" max="4355" width="10.85546875" style="59" customWidth="1"/>
    <col min="4356" max="4356" width="0.85546875" style="59" customWidth="1"/>
    <col min="4357" max="4357" width="10.85546875" style="59" customWidth="1"/>
    <col min="4358" max="4358" width="0.85546875" style="59" customWidth="1"/>
    <col min="4359" max="4359" width="11.85546875" style="59" customWidth="1"/>
    <col min="4360" max="4360" width="0.85546875" style="59" customWidth="1"/>
    <col min="4361" max="4361" width="11" style="59" customWidth="1"/>
    <col min="4362" max="4362" width="0.85546875" style="59" customWidth="1"/>
    <col min="4363" max="4363" width="17.140625" style="59" customWidth="1"/>
    <col min="4364" max="4364" width="0.85546875" style="59" customWidth="1"/>
    <col min="4365" max="4365" width="11.140625" style="59" customWidth="1"/>
    <col min="4366" max="4366" width="0.85546875" style="59" customWidth="1"/>
    <col min="4367" max="4367" width="11.140625" style="59" customWidth="1"/>
    <col min="4368" max="4601" width="9.140625" style="59"/>
    <col min="4602" max="4602" width="1.140625" style="59" customWidth="1"/>
    <col min="4603" max="4603" width="0.85546875" style="59" customWidth="1"/>
    <col min="4604" max="4604" width="21.7109375" style="59" customWidth="1"/>
    <col min="4605" max="4605" width="4.140625" style="59" customWidth="1"/>
    <col min="4606" max="4606" width="1.85546875" style="59" customWidth="1"/>
    <col min="4607" max="4607" width="10.85546875" style="59" customWidth="1"/>
    <col min="4608" max="4608" width="0.85546875" style="59" customWidth="1"/>
    <col min="4609" max="4609" width="10.85546875" style="59" customWidth="1"/>
    <col min="4610" max="4610" width="0.85546875" style="59" customWidth="1"/>
    <col min="4611" max="4611" width="10.85546875" style="59" customWidth="1"/>
    <col min="4612" max="4612" width="0.85546875" style="59" customWidth="1"/>
    <col min="4613" max="4613" width="10.85546875" style="59" customWidth="1"/>
    <col min="4614" max="4614" width="0.85546875" style="59" customWidth="1"/>
    <col min="4615" max="4615" width="11.85546875" style="59" customWidth="1"/>
    <col min="4616" max="4616" width="0.85546875" style="59" customWidth="1"/>
    <col min="4617" max="4617" width="11" style="59" customWidth="1"/>
    <col min="4618" max="4618" width="0.85546875" style="59" customWidth="1"/>
    <col min="4619" max="4619" width="17.140625" style="59" customWidth="1"/>
    <col min="4620" max="4620" width="0.85546875" style="59" customWidth="1"/>
    <col min="4621" max="4621" width="11.140625" style="59" customWidth="1"/>
    <col min="4622" max="4622" width="0.85546875" style="59" customWidth="1"/>
    <col min="4623" max="4623" width="11.140625" style="59" customWidth="1"/>
    <col min="4624" max="4857" width="9.140625" style="59"/>
    <col min="4858" max="4858" width="1.140625" style="59" customWidth="1"/>
    <col min="4859" max="4859" width="0.85546875" style="59" customWidth="1"/>
    <col min="4860" max="4860" width="21.7109375" style="59" customWidth="1"/>
    <col min="4861" max="4861" width="4.140625" style="59" customWidth="1"/>
    <col min="4862" max="4862" width="1.85546875" style="59" customWidth="1"/>
    <col min="4863" max="4863" width="10.85546875" style="59" customWidth="1"/>
    <col min="4864" max="4864" width="0.85546875" style="59" customWidth="1"/>
    <col min="4865" max="4865" width="10.85546875" style="59" customWidth="1"/>
    <col min="4866" max="4866" width="0.85546875" style="59" customWidth="1"/>
    <col min="4867" max="4867" width="10.85546875" style="59" customWidth="1"/>
    <col min="4868" max="4868" width="0.85546875" style="59" customWidth="1"/>
    <col min="4869" max="4869" width="10.85546875" style="59" customWidth="1"/>
    <col min="4870" max="4870" width="0.85546875" style="59" customWidth="1"/>
    <col min="4871" max="4871" width="11.85546875" style="59" customWidth="1"/>
    <col min="4872" max="4872" width="0.85546875" style="59" customWidth="1"/>
    <col min="4873" max="4873" width="11" style="59" customWidth="1"/>
    <col min="4874" max="4874" width="0.85546875" style="59" customWidth="1"/>
    <col min="4875" max="4875" width="17.140625" style="59" customWidth="1"/>
    <col min="4876" max="4876" width="0.85546875" style="59" customWidth="1"/>
    <col min="4877" max="4877" width="11.140625" style="59" customWidth="1"/>
    <col min="4878" max="4878" width="0.85546875" style="59" customWidth="1"/>
    <col min="4879" max="4879" width="11.140625" style="59" customWidth="1"/>
    <col min="4880" max="5113" width="9.140625" style="59"/>
    <col min="5114" max="5114" width="1.140625" style="59" customWidth="1"/>
    <col min="5115" max="5115" width="0.85546875" style="59" customWidth="1"/>
    <col min="5116" max="5116" width="21.7109375" style="59" customWidth="1"/>
    <col min="5117" max="5117" width="4.140625" style="59" customWidth="1"/>
    <col min="5118" max="5118" width="1.85546875" style="59" customWidth="1"/>
    <col min="5119" max="5119" width="10.85546875" style="59" customWidth="1"/>
    <col min="5120" max="5120" width="0.85546875" style="59" customWidth="1"/>
    <col min="5121" max="5121" width="10.85546875" style="59" customWidth="1"/>
    <col min="5122" max="5122" width="0.85546875" style="59" customWidth="1"/>
    <col min="5123" max="5123" width="10.85546875" style="59" customWidth="1"/>
    <col min="5124" max="5124" width="0.85546875" style="59" customWidth="1"/>
    <col min="5125" max="5125" width="10.85546875" style="59" customWidth="1"/>
    <col min="5126" max="5126" width="0.85546875" style="59" customWidth="1"/>
    <col min="5127" max="5127" width="11.85546875" style="59" customWidth="1"/>
    <col min="5128" max="5128" width="0.85546875" style="59" customWidth="1"/>
    <col min="5129" max="5129" width="11" style="59" customWidth="1"/>
    <col min="5130" max="5130" width="0.85546875" style="59" customWidth="1"/>
    <col min="5131" max="5131" width="17.140625" style="59" customWidth="1"/>
    <col min="5132" max="5132" width="0.85546875" style="59" customWidth="1"/>
    <col min="5133" max="5133" width="11.140625" style="59" customWidth="1"/>
    <col min="5134" max="5134" width="0.85546875" style="59" customWidth="1"/>
    <col min="5135" max="5135" width="11.140625" style="59" customWidth="1"/>
    <col min="5136" max="5369" width="9.140625" style="59"/>
    <col min="5370" max="5370" width="1.140625" style="59" customWidth="1"/>
    <col min="5371" max="5371" width="0.85546875" style="59" customWidth="1"/>
    <col min="5372" max="5372" width="21.7109375" style="59" customWidth="1"/>
    <col min="5373" max="5373" width="4.140625" style="59" customWidth="1"/>
    <col min="5374" max="5374" width="1.85546875" style="59" customWidth="1"/>
    <col min="5375" max="5375" width="10.85546875" style="59" customWidth="1"/>
    <col min="5376" max="5376" width="0.85546875" style="59" customWidth="1"/>
    <col min="5377" max="5377" width="10.85546875" style="59" customWidth="1"/>
    <col min="5378" max="5378" width="0.85546875" style="59" customWidth="1"/>
    <col min="5379" max="5379" width="10.85546875" style="59" customWidth="1"/>
    <col min="5380" max="5380" width="0.85546875" style="59" customWidth="1"/>
    <col min="5381" max="5381" width="10.85546875" style="59" customWidth="1"/>
    <col min="5382" max="5382" width="0.85546875" style="59" customWidth="1"/>
    <col min="5383" max="5383" width="11.85546875" style="59" customWidth="1"/>
    <col min="5384" max="5384" width="0.85546875" style="59" customWidth="1"/>
    <col min="5385" max="5385" width="11" style="59" customWidth="1"/>
    <col min="5386" max="5386" width="0.85546875" style="59" customWidth="1"/>
    <col min="5387" max="5387" width="17.140625" style="59" customWidth="1"/>
    <col min="5388" max="5388" width="0.85546875" style="59" customWidth="1"/>
    <col min="5389" max="5389" width="11.140625" style="59" customWidth="1"/>
    <col min="5390" max="5390" width="0.85546875" style="59" customWidth="1"/>
    <col min="5391" max="5391" width="11.140625" style="59" customWidth="1"/>
    <col min="5392" max="5625" width="9.140625" style="59"/>
    <col min="5626" max="5626" width="1.140625" style="59" customWidth="1"/>
    <col min="5627" max="5627" width="0.85546875" style="59" customWidth="1"/>
    <col min="5628" max="5628" width="21.7109375" style="59" customWidth="1"/>
    <col min="5629" max="5629" width="4.140625" style="59" customWidth="1"/>
    <col min="5630" max="5630" width="1.85546875" style="59" customWidth="1"/>
    <col min="5631" max="5631" width="10.85546875" style="59" customWidth="1"/>
    <col min="5632" max="5632" width="0.85546875" style="59" customWidth="1"/>
    <col min="5633" max="5633" width="10.85546875" style="59" customWidth="1"/>
    <col min="5634" max="5634" width="0.85546875" style="59" customWidth="1"/>
    <col min="5635" max="5635" width="10.85546875" style="59" customWidth="1"/>
    <col min="5636" max="5636" width="0.85546875" style="59" customWidth="1"/>
    <col min="5637" max="5637" width="10.85546875" style="59" customWidth="1"/>
    <col min="5638" max="5638" width="0.85546875" style="59" customWidth="1"/>
    <col min="5639" max="5639" width="11.85546875" style="59" customWidth="1"/>
    <col min="5640" max="5640" width="0.85546875" style="59" customWidth="1"/>
    <col min="5641" max="5641" width="11" style="59" customWidth="1"/>
    <col min="5642" max="5642" width="0.85546875" style="59" customWidth="1"/>
    <col min="5643" max="5643" width="17.140625" style="59" customWidth="1"/>
    <col min="5644" max="5644" width="0.85546875" style="59" customWidth="1"/>
    <col min="5645" max="5645" width="11.140625" style="59" customWidth="1"/>
    <col min="5646" max="5646" width="0.85546875" style="59" customWidth="1"/>
    <col min="5647" max="5647" width="11.140625" style="59" customWidth="1"/>
    <col min="5648" max="5881" width="9.140625" style="59"/>
    <col min="5882" max="5882" width="1.140625" style="59" customWidth="1"/>
    <col min="5883" max="5883" width="0.85546875" style="59" customWidth="1"/>
    <col min="5884" max="5884" width="21.7109375" style="59" customWidth="1"/>
    <col min="5885" max="5885" width="4.140625" style="59" customWidth="1"/>
    <col min="5886" max="5886" width="1.85546875" style="59" customWidth="1"/>
    <col min="5887" max="5887" width="10.85546875" style="59" customWidth="1"/>
    <col min="5888" max="5888" width="0.85546875" style="59" customWidth="1"/>
    <col min="5889" max="5889" width="10.85546875" style="59" customWidth="1"/>
    <col min="5890" max="5890" width="0.85546875" style="59" customWidth="1"/>
    <col min="5891" max="5891" width="10.85546875" style="59" customWidth="1"/>
    <col min="5892" max="5892" width="0.85546875" style="59" customWidth="1"/>
    <col min="5893" max="5893" width="10.85546875" style="59" customWidth="1"/>
    <col min="5894" max="5894" width="0.85546875" style="59" customWidth="1"/>
    <col min="5895" max="5895" width="11.85546875" style="59" customWidth="1"/>
    <col min="5896" max="5896" width="0.85546875" style="59" customWidth="1"/>
    <col min="5897" max="5897" width="11" style="59" customWidth="1"/>
    <col min="5898" max="5898" width="0.85546875" style="59" customWidth="1"/>
    <col min="5899" max="5899" width="17.140625" style="59" customWidth="1"/>
    <col min="5900" max="5900" width="0.85546875" style="59" customWidth="1"/>
    <col min="5901" max="5901" width="11.140625" style="59" customWidth="1"/>
    <col min="5902" max="5902" width="0.85546875" style="59" customWidth="1"/>
    <col min="5903" max="5903" width="11.140625" style="59" customWidth="1"/>
    <col min="5904" max="6137" width="9.140625" style="59"/>
    <col min="6138" max="6138" width="1.140625" style="59" customWidth="1"/>
    <col min="6139" max="6139" width="0.85546875" style="59" customWidth="1"/>
    <col min="6140" max="6140" width="21.7109375" style="59" customWidth="1"/>
    <col min="6141" max="6141" width="4.140625" style="59" customWidth="1"/>
    <col min="6142" max="6142" width="1.85546875" style="59" customWidth="1"/>
    <col min="6143" max="6143" width="10.85546875" style="59" customWidth="1"/>
    <col min="6144" max="6144" width="0.85546875" style="59" customWidth="1"/>
    <col min="6145" max="6145" width="10.85546875" style="59" customWidth="1"/>
    <col min="6146" max="6146" width="0.85546875" style="59" customWidth="1"/>
    <col min="6147" max="6147" width="10.85546875" style="59" customWidth="1"/>
    <col min="6148" max="6148" width="0.85546875" style="59" customWidth="1"/>
    <col min="6149" max="6149" width="10.85546875" style="59" customWidth="1"/>
    <col min="6150" max="6150" width="0.85546875" style="59" customWidth="1"/>
    <col min="6151" max="6151" width="11.85546875" style="59" customWidth="1"/>
    <col min="6152" max="6152" width="0.85546875" style="59" customWidth="1"/>
    <col min="6153" max="6153" width="11" style="59" customWidth="1"/>
    <col min="6154" max="6154" width="0.85546875" style="59" customWidth="1"/>
    <col min="6155" max="6155" width="17.140625" style="59" customWidth="1"/>
    <col min="6156" max="6156" width="0.85546875" style="59" customWidth="1"/>
    <col min="6157" max="6157" width="11.140625" style="59" customWidth="1"/>
    <col min="6158" max="6158" width="0.85546875" style="59" customWidth="1"/>
    <col min="6159" max="6159" width="11.140625" style="59" customWidth="1"/>
    <col min="6160" max="6393" width="9.140625" style="59"/>
    <col min="6394" max="6394" width="1.140625" style="59" customWidth="1"/>
    <col min="6395" max="6395" width="0.85546875" style="59" customWidth="1"/>
    <col min="6396" max="6396" width="21.7109375" style="59" customWidth="1"/>
    <col min="6397" max="6397" width="4.140625" style="59" customWidth="1"/>
    <col min="6398" max="6398" width="1.85546875" style="59" customWidth="1"/>
    <col min="6399" max="6399" width="10.85546875" style="59" customWidth="1"/>
    <col min="6400" max="6400" width="0.85546875" style="59" customWidth="1"/>
    <col min="6401" max="6401" width="10.85546875" style="59" customWidth="1"/>
    <col min="6402" max="6402" width="0.85546875" style="59" customWidth="1"/>
    <col min="6403" max="6403" width="10.85546875" style="59" customWidth="1"/>
    <col min="6404" max="6404" width="0.85546875" style="59" customWidth="1"/>
    <col min="6405" max="6405" width="10.85546875" style="59" customWidth="1"/>
    <col min="6406" max="6406" width="0.85546875" style="59" customWidth="1"/>
    <col min="6407" max="6407" width="11.85546875" style="59" customWidth="1"/>
    <col min="6408" max="6408" width="0.85546875" style="59" customWidth="1"/>
    <col min="6409" max="6409" width="11" style="59" customWidth="1"/>
    <col min="6410" max="6410" width="0.85546875" style="59" customWidth="1"/>
    <col min="6411" max="6411" width="17.140625" style="59" customWidth="1"/>
    <col min="6412" max="6412" width="0.85546875" style="59" customWidth="1"/>
    <col min="6413" max="6413" width="11.140625" style="59" customWidth="1"/>
    <col min="6414" max="6414" width="0.85546875" style="59" customWidth="1"/>
    <col min="6415" max="6415" width="11.140625" style="59" customWidth="1"/>
    <col min="6416" max="6649" width="9.140625" style="59"/>
    <col min="6650" max="6650" width="1.140625" style="59" customWidth="1"/>
    <col min="6651" max="6651" width="0.85546875" style="59" customWidth="1"/>
    <col min="6652" max="6652" width="21.7109375" style="59" customWidth="1"/>
    <col min="6653" max="6653" width="4.140625" style="59" customWidth="1"/>
    <col min="6654" max="6654" width="1.85546875" style="59" customWidth="1"/>
    <col min="6655" max="6655" width="10.85546875" style="59" customWidth="1"/>
    <col min="6656" max="6656" width="0.85546875" style="59" customWidth="1"/>
    <col min="6657" max="6657" width="10.85546875" style="59" customWidth="1"/>
    <col min="6658" max="6658" width="0.85546875" style="59" customWidth="1"/>
    <col min="6659" max="6659" width="10.85546875" style="59" customWidth="1"/>
    <col min="6660" max="6660" width="0.85546875" style="59" customWidth="1"/>
    <col min="6661" max="6661" width="10.85546875" style="59" customWidth="1"/>
    <col min="6662" max="6662" width="0.85546875" style="59" customWidth="1"/>
    <col min="6663" max="6663" width="11.85546875" style="59" customWidth="1"/>
    <col min="6664" max="6664" width="0.85546875" style="59" customWidth="1"/>
    <col min="6665" max="6665" width="11" style="59" customWidth="1"/>
    <col min="6666" max="6666" width="0.85546875" style="59" customWidth="1"/>
    <col min="6667" max="6667" width="17.140625" style="59" customWidth="1"/>
    <col min="6668" max="6668" width="0.85546875" style="59" customWidth="1"/>
    <col min="6669" max="6669" width="11.140625" style="59" customWidth="1"/>
    <col min="6670" max="6670" width="0.85546875" style="59" customWidth="1"/>
    <col min="6671" max="6671" width="11.140625" style="59" customWidth="1"/>
    <col min="6672" max="6905" width="9.140625" style="59"/>
    <col min="6906" max="6906" width="1.140625" style="59" customWidth="1"/>
    <col min="6907" max="6907" width="0.85546875" style="59" customWidth="1"/>
    <col min="6908" max="6908" width="21.7109375" style="59" customWidth="1"/>
    <col min="6909" max="6909" width="4.140625" style="59" customWidth="1"/>
    <col min="6910" max="6910" width="1.85546875" style="59" customWidth="1"/>
    <col min="6911" max="6911" width="10.85546875" style="59" customWidth="1"/>
    <col min="6912" max="6912" width="0.85546875" style="59" customWidth="1"/>
    <col min="6913" max="6913" width="10.85546875" style="59" customWidth="1"/>
    <col min="6914" max="6914" width="0.85546875" style="59" customWidth="1"/>
    <col min="6915" max="6915" width="10.85546875" style="59" customWidth="1"/>
    <col min="6916" max="6916" width="0.85546875" style="59" customWidth="1"/>
    <col min="6917" max="6917" width="10.85546875" style="59" customWidth="1"/>
    <col min="6918" max="6918" width="0.85546875" style="59" customWidth="1"/>
    <col min="6919" max="6919" width="11.85546875" style="59" customWidth="1"/>
    <col min="6920" max="6920" width="0.85546875" style="59" customWidth="1"/>
    <col min="6921" max="6921" width="11" style="59" customWidth="1"/>
    <col min="6922" max="6922" width="0.85546875" style="59" customWidth="1"/>
    <col min="6923" max="6923" width="17.140625" style="59" customWidth="1"/>
    <col min="6924" max="6924" width="0.85546875" style="59" customWidth="1"/>
    <col min="6925" max="6925" width="11.140625" style="59" customWidth="1"/>
    <col min="6926" max="6926" width="0.85546875" style="59" customWidth="1"/>
    <col min="6927" max="6927" width="11.140625" style="59" customWidth="1"/>
    <col min="6928" max="7161" width="9.140625" style="59"/>
    <col min="7162" max="7162" width="1.140625" style="59" customWidth="1"/>
    <col min="7163" max="7163" width="0.85546875" style="59" customWidth="1"/>
    <col min="7164" max="7164" width="21.7109375" style="59" customWidth="1"/>
    <col min="7165" max="7165" width="4.140625" style="59" customWidth="1"/>
    <col min="7166" max="7166" width="1.85546875" style="59" customWidth="1"/>
    <col min="7167" max="7167" width="10.85546875" style="59" customWidth="1"/>
    <col min="7168" max="7168" width="0.85546875" style="59" customWidth="1"/>
    <col min="7169" max="7169" width="10.85546875" style="59" customWidth="1"/>
    <col min="7170" max="7170" width="0.85546875" style="59" customWidth="1"/>
    <col min="7171" max="7171" width="10.85546875" style="59" customWidth="1"/>
    <col min="7172" max="7172" width="0.85546875" style="59" customWidth="1"/>
    <col min="7173" max="7173" width="10.85546875" style="59" customWidth="1"/>
    <col min="7174" max="7174" width="0.85546875" style="59" customWidth="1"/>
    <col min="7175" max="7175" width="11.85546875" style="59" customWidth="1"/>
    <col min="7176" max="7176" width="0.85546875" style="59" customWidth="1"/>
    <col min="7177" max="7177" width="11" style="59" customWidth="1"/>
    <col min="7178" max="7178" width="0.85546875" style="59" customWidth="1"/>
    <col min="7179" max="7179" width="17.140625" style="59" customWidth="1"/>
    <col min="7180" max="7180" width="0.85546875" style="59" customWidth="1"/>
    <col min="7181" max="7181" width="11.140625" style="59" customWidth="1"/>
    <col min="7182" max="7182" width="0.85546875" style="59" customWidth="1"/>
    <col min="7183" max="7183" width="11.140625" style="59" customWidth="1"/>
    <col min="7184" max="7417" width="9.140625" style="59"/>
    <col min="7418" max="7418" width="1.140625" style="59" customWidth="1"/>
    <col min="7419" max="7419" width="0.85546875" style="59" customWidth="1"/>
    <col min="7420" max="7420" width="21.7109375" style="59" customWidth="1"/>
    <col min="7421" max="7421" width="4.140625" style="59" customWidth="1"/>
    <col min="7422" max="7422" width="1.85546875" style="59" customWidth="1"/>
    <col min="7423" max="7423" width="10.85546875" style="59" customWidth="1"/>
    <col min="7424" max="7424" width="0.85546875" style="59" customWidth="1"/>
    <col min="7425" max="7425" width="10.85546875" style="59" customWidth="1"/>
    <col min="7426" max="7426" width="0.85546875" style="59" customWidth="1"/>
    <col min="7427" max="7427" width="10.85546875" style="59" customWidth="1"/>
    <col min="7428" max="7428" width="0.85546875" style="59" customWidth="1"/>
    <col min="7429" max="7429" width="10.85546875" style="59" customWidth="1"/>
    <col min="7430" max="7430" width="0.85546875" style="59" customWidth="1"/>
    <col min="7431" max="7431" width="11.85546875" style="59" customWidth="1"/>
    <col min="7432" max="7432" width="0.85546875" style="59" customWidth="1"/>
    <col min="7433" max="7433" width="11" style="59" customWidth="1"/>
    <col min="7434" max="7434" width="0.85546875" style="59" customWidth="1"/>
    <col min="7435" max="7435" width="17.140625" style="59" customWidth="1"/>
    <col min="7436" max="7436" width="0.85546875" style="59" customWidth="1"/>
    <col min="7437" max="7437" width="11.140625" style="59" customWidth="1"/>
    <col min="7438" max="7438" width="0.85546875" style="59" customWidth="1"/>
    <col min="7439" max="7439" width="11.140625" style="59" customWidth="1"/>
    <col min="7440" max="7673" width="9.140625" style="59"/>
    <col min="7674" max="7674" width="1.140625" style="59" customWidth="1"/>
    <col min="7675" max="7675" width="0.85546875" style="59" customWidth="1"/>
    <col min="7676" max="7676" width="21.7109375" style="59" customWidth="1"/>
    <col min="7677" max="7677" width="4.140625" style="59" customWidth="1"/>
    <col min="7678" max="7678" width="1.85546875" style="59" customWidth="1"/>
    <col min="7679" max="7679" width="10.85546875" style="59" customWidth="1"/>
    <col min="7680" max="7680" width="0.85546875" style="59" customWidth="1"/>
    <col min="7681" max="7681" width="10.85546875" style="59" customWidth="1"/>
    <col min="7682" max="7682" width="0.85546875" style="59" customWidth="1"/>
    <col min="7683" max="7683" width="10.85546875" style="59" customWidth="1"/>
    <col min="7684" max="7684" width="0.85546875" style="59" customWidth="1"/>
    <col min="7685" max="7685" width="10.85546875" style="59" customWidth="1"/>
    <col min="7686" max="7686" width="0.85546875" style="59" customWidth="1"/>
    <col min="7687" max="7687" width="11.85546875" style="59" customWidth="1"/>
    <col min="7688" max="7688" width="0.85546875" style="59" customWidth="1"/>
    <col min="7689" max="7689" width="11" style="59" customWidth="1"/>
    <col min="7690" max="7690" width="0.85546875" style="59" customWidth="1"/>
    <col min="7691" max="7691" width="17.140625" style="59" customWidth="1"/>
    <col min="7692" max="7692" width="0.85546875" style="59" customWidth="1"/>
    <col min="7693" max="7693" width="11.140625" style="59" customWidth="1"/>
    <col min="7694" max="7694" width="0.85546875" style="59" customWidth="1"/>
    <col min="7695" max="7695" width="11.140625" style="59" customWidth="1"/>
    <col min="7696" max="7929" width="9.140625" style="59"/>
    <col min="7930" max="7930" width="1.140625" style="59" customWidth="1"/>
    <col min="7931" max="7931" width="0.85546875" style="59" customWidth="1"/>
    <col min="7932" max="7932" width="21.7109375" style="59" customWidth="1"/>
    <col min="7933" max="7933" width="4.140625" style="59" customWidth="1"/>
    <col min="7934" max="7934" width="1.85546875" style="59" customWidth="1"/>
    <col min="7935" max="7935" width="10.85546875" style="59" customWidth="1"/>
    <col min="7936" max="7936" width="0.85546875" style="59" customWidth="1"/>
    <col min="7937" max="7937" width="10.85546875" style="59" customWidth="1"/>
    <col min="7938" max="7938" width="0.85546875" style="59" customWidth="1"/>
    <col min="7939" max="7939" width="10.85546875" style="59" customWidth="1"/>
    <col min="7940" max="7940" width="0.85546875" style="59" customWidth="1"/>
    <col min="7941" max="7941" width="10.85546875" style="59" customWidth="1"/>
    <col min="7942" max="7942" width="0.85546875" style="59" customWidth="1"/>
    <col min="7943" max="7943" width="11.85546875" style="59" customWidth="1"/>
    <col min="7944" max="7944" width="0.85546875" style="59" customWidth="1"/>
    <col min="7945" max="7945" width="11" style="59" customWidth="1"/>
    <col min="7946" max="7946" width="0.85546875" style="59" customWidth="1"/>
    <col min="7947" max="7947" width="17.140625" style="59" customWidth="1"/>
    <col min="7948" max="7948" width="0.85546875" style="59" customWidth="1"/>
    <col min="7949" max="7949" width="11.140625" style="59" customWidth="1"/>
    <col min="7950" max="7950" width="0.85546875" style="59" customWidth="1"/>
    <col min="7951" max="7951" width="11.140625" style="59" customWidth="1"/>
    <col min="7952" max="8185" width="9.140625" style="59"/>
    <col min="8186" max="8186" width="1.140625" style="59" customWidth="1"/>
    <col min="8187" max="8187" width="0.85546875" style="59" customWidth="1"/>
    <col min="8188" max="8188" width="21.7109375" style="59" customWidth="1"/>
    <col min="8189" max="8189" width="4.140625" style="59" customWidth="1"/>
    <col min="8190" max="8190" width="1.85546875" style="59" customWidth="1"/>
    <col min="8191" max="8191" width="10.85546875" style="59" customWidth="1"/>
    <col min="8192" max="8192" width="0.85546875" style="59" customWidth="1"/>
    <col min="8193" max="8193" width="10.85546875" style="59" customWidth="1"/>
    <col min="8194" max="8194" width="0.85546875" style="59" customWidth="1"/>
    <col min="8195" max="8195" width="10.85546875" style="59" customWidth="1"/>
    <col min="8196" max="8196" width="0.85546875" style="59" customWidth="1"/>
    <col min="8197" max="8197" width="10.85546875" style="59" customWidth="1"/>
    <col min="8198" max="8198" width="0.85546875" style="59" customWidth="1"/>
    <col min="8199" max="8199" width="11.85546875" style="59" customWidth="1"/>
    <col min="8200" max="8200" width="0.85546875" style="59" customWidth="1"/>
    <col min="8201" max="8201" width="11" style="59" customWidth="1"/>
    <col min="8202" max="8202" width="0.85546875" style="59" customWidth="1"/>
    <col min="8203" max="8203" width="17.140625" style="59" customWidth="1"/>
    <col min="8204" max="8204" width="0.85546875" style="59" customWidth="1"/>
    <col min="8205" max="8205" width="11.140625" style="59" customWidth="1"/>
    <col min="8206" max="8206" width="0.85546875" style="59" customWidth="1"/>
    <col min="8207" max="8207" width="11.140625" style="59" customWidth="1"/>
    <col min="8208" max="8441" width="9.140625" style="59"/>
    <col min="8442" max="8442" width="1.140625" style="59" customWidth="1"/>
    <col min="8443" max="8443" width="0.85546875" style="59" customWidth="1"/>
    <col min="8444" max="8444" width="21.7109375" style="59" customWidth="1"/>
    <col min="8445" max="8445" width="4.140625" style="59" customWidth="1"/>
    <col min="8446" max="8446" width="1.85546875" style="59" customWidth="1"/>
    <col min="8447" max="8447" width="10.85546875" style="59" customWidth="1"/>
    <col min="8448" max="8448" width="0.85546875" style="59" customWidth="1"/>
    <col min="8449" max="8449" width="10.85546875" style="59" customWidth="1"/>
    <col min="8450" max="8450" width="0.85546875" style="59" customWidth="1"/>
    <col min="8451" max="8451" width="10.85546875" style="59" customWidth="1"/>
    <col min="8452" max="8452" width="0.85546875" style="59" customWidth="1"/>
    <col min="8453" max="8453" width="10.85546875" style="59" customWidth="1"/>
    <col min="8454" max="8454" width="0.85546875" style="59" customWidth="1"/>
    <col min="8455" max="8455" width="11.85546875" style="59" customWidth="1"/>
    <col min="8456" max="8456" width="0.85546875" style="59" customWidth="1"/>
    <col min="8457" max="8457" width="11" style="59" customWidth="1"/>
    <col min="8458" max="8458" width="0.85546875" style="59" customWidth="1"/>
    <col min="8459" max="8459" width="17.140625" style="59" customWidth="1"/>
    <col min="8460" max="8460" width="0.85546875" style="59" customWidth="1"/>
    <col min="8461" max="8461" width="11.140625" style="59" customWidth="1"/>
    <col min="8462" max="8462" width="0.85546875" style="59" customWidth="1"/>
    <col min="8463" max="8463" width="11.140625" style="59" customWidth="1"/>
    <col min="8464" max="8697" width="9.140625" style="59"/>
    <col min="8698" max="8698" width="1.140625" style="59" customWidth="1"/>
    <col min="8699" max="8699" width="0.85546875" style="59" customWidth="1"/>
    <col min="8700" max="8700" width="21.7109375" style="59" customWidth="1"/>
    <col min="8701" max="8701" width="4.140625" style="59" customWidth="1"/>
    <col min="8702" max="8702" width="1.85546875" style="59" customWidth="1"/>
    <col min="8703" max="8703" width="10.85546875" style="59" customWidth="1"/>
    <col min="8704" max="8704" width="0.85546875" style="59" customWidth="1"/>
    <col min="8705" max="8705" width="10.85546875" style="59" customWidth="1"/>
    <col min="8706" max="8706" width="0.85546875" style="59" customWidth="1"/>
    <col min="8707" max="8707" width="10.85546875" style="59" customWidth="1"/>
    <col min="8708" max="8708" width="0.85546875" style="59" customWidth="1"/>
    <col min="8709" max="8709" width="10.85546875" style="59" customWidth="1"/>
    <col min="8710" max="8710" width="0.85546875" style="59" customWidth="1"/>
    <col min="8711" max="8711" width="11.85546875" style="59" customWidth="1"/>
    <col min="8712" max="8712" width="0.85546875" style="59" customWidth="1"/>
    <col min="8713" max="8713" width="11" style="59" customWidth="1"/>
    <col min="8714" max="8714" width="0.85546875" style="59" customWidth="1"/>
    <col min="8715" max="8715" width="17.140625" style="59" customWidth="1"/>
    <col min="8716" max="8716" width="0.85546875" style="59" customWidth="1"/>
    <col min="8717" max="8717" width="11.140625" style="59" customWidth="1"/>
    <col min="8718" max="8718" width="0.85546875" style="59" customWidth="1"/>
    <col min="8719" max="8719" width="11.140625" style="59" customWidth="1"/>
    <col min="8720" max="8953" width="9.140625" style="59"/>
    <col min="8954" max="8954" width="1.140625" style="59" customWidth="1"/>
    <col min="8955" max="8955" width="0.85546875" style="59" customWidth="1"/>
    <col min="8956" max="8956" width="21.7109375" style="59" customWidth="1"/>
    <col min="8957" max="8957" width="4.140625" style="59" customWidth="1"/>
    <col min="8958" max="8958" width="1.85546875" style="59" customWidth="1"/>
    <col min="8959" max="8959" width="10.85546875" style="59" customWidth="1"/>
    <col min="8960" max="8960" width="0.85546875" style="59" customWidth="1"/>
    <col min="8961" max="8961" width="10.85546875" style="59" customWidth="1"/>
    <col min="8962" max="8962" width="0.85546875" style="59" customWidth="1"/>
    <col min="8963" max="8963" width="10.85546875" style="59" customWidth="1"/>
    <col min="8964" max="8964" width="0.85546875" style="59" customWidth="1"/>
    <col min="8965" max="8965" width="10.85546875" style="59" customWidth="1"/>
    <col min="8966" max="8966" width="0.85546875" style="59" customWidth="1"/>
    <col min="8967" max="8967" width="11.85546875" style="59" customWidth="1"/>
    <col min="8968" max="8968" width="0.85546875" style="59" customWidth="1"/>
    <col min="8969" max="8969" width="11" style="59" customWidth="1"/>
    <col min="8970" max="8970" width="0.85546875" style="59" customWidth="1"/>
    <col min="8971" max="8971" width="17.140625" style="59" customWidth="1"/>
    <col min="8972" max="8972" width="0.85546875" style="59" customWidth="1"/>
    <col min="8973" max="8973" width="11.140625" style="59" customWidth="1"/>
    <col min="8974" max="8974" width="0.85546875" style="59" customWidth="1"/>
    <col min="8975" max="8975" width="11.140625" style="59" customWidth="1"/>
    <col min="8976" max="9209" width="9.140625" style="59"/>
    <col min="9210" max="9210" width="1.140625" style="59" customWidth="1"/>
    <col min="9211" max="9211" width="0.85546875" style="59" customWidth="1"/>
    <col min="9212" max="9212" width="21.7109375" style="59" customWidth="1"/>
    <col min="9213" max="9213" width="4.140625" style="59" customWidth="1"/>
    <col min="9214" max="9214" width="1.85546875" style="59" customWidth="1"/>
    <col min="9215" max="9215" width="10.85546875" style="59" customWidth="1"/>
    <col min="9216" max="9216" width="0.85546875" style="59" customWidth="1"/>
    <col min="9217" max="9217" width="10.85546875" style="59" customWidth="1"/>
    <col min="9218" max="9218" width="0.85546875" style="59" customWidth="1"/>
    <col min="9219" max="9219" width="10.85546875" style="59" customWidth="1"/>
    <col min="9220" max="9220" width="0.85546875" style="59" customWidth="1"/>
    <col min="9221" max="9221" width="10.85546875" style="59" customWidth="1"/>
    <col min="9222" max="9222" width="0.85546875" style="59" customWidth="1"/>
    <col min="9223" max="9223" width="11.85546875" style="59" customWidth="1"/>
    <col min="9224" max="9224" width="0.85546875" style="59" customWidth="1"/>
    <col min="9225" max="9225" width="11" style="59" customWidth="1"/>
    <col min="9226" max="9226" width="0.85546875" style="59" customWidth="1"/>
    <col min="9227" max="9227" width="17.140625" style="59" customWidth="1"/>
    <col min="9228" max="9228" width="0.85546875" style="59" customWidth="1"/>
    <col min="9229" max="9229" width="11.140625" style="59" customWidth="1"/>
    <col min="9230" max="9230" width="0.85546875" style="59" customWidth="1"/>
    <col min="9231" max="9231" width="11.140625" style="59" customWidth="1"/>
    <col min="9232" max="9465" width="9.140625" style="59"/>
    <col min="9466" max="9466" width="1.140625" style="59" customWidth="1"/>
    <col min="9467" max="9467" width="0.85546875" style="59" customWidth="1"/>
    <col min="9468" max="9468" width="21.7109375" style="59" customWidth="1"/>
    <col min="9469" max="9469" width="4.140625" style="59" customWidth="1"/>
    <col min="9470" max="9470" width="1.85546875" style="59" customWidth="1"/>
    <col min="9471" max="9471" width="10.85546875" style="59" customWidth="1"/>
    <col min="9472" max="9472" width="0.85546875" style="59" customWidth="1"/>
    <col min="9473" max="9473" width="10.85546875" style="59" customWidth="1"/>
    <col min="9474" max="9474" width="0.85546875" style="59" customWidth="1"/>
    <col min="9475" max="9475" width="10.85546875" style="59" customWidth="1"/>
    <col min="9476" max="9476" width="0.85546875" style="59" customWidth="1"/>
    <col min="9477" max="9477" width="10.85546875" style="59" customWidth="1"/>
    <col min="9478" max="9478" width="0.85546875" style="59" customWidth="1"/>
    <col min="9479" max="9479" width="11.85546875" style="59" customWidth="1"/>
    <col min="9480" max="9480" width="0.85546875" style="59" customWidth="1"/>
    <col min="9481" max="9481" width="11" style="59" customWidth="1"/>
    <col min="9482" max="9482" width="0.85546875" style="59" customWidth="1"/>
    <col min="9483" max="9483" width="17.140625" style="59" customWidth="1"/>
    <col min="9484" max="9484" width="0.85546875" style="59" customWidth="1"/>
    <col min="9485" max="9485" width="11.140625" style="59" customWidth="1"/>
    <col min="9486" max="9486" width="0.85546875" style="59" customWidth="1"/>
    <col min="9487" max="9487" width="11.140625" style="59" customWidth="1"/>
    <col min="9488" max="9721" width="9.140625" style="59"/>
    <col min="9722" max="9722" width="1.140625" style="59" customWidth="1"/>
    <col min="9723" max="9723" width="0.85546875" style="59" customWidth="1"/>
    <col min="9724" max="9724" width="21.7109375" style="59" customWidth="1"/>
    <col min="9725" max="9725" width="4.140625" style="59" customWidth="1"/>
    <col min="9726" max="9726" width="1.85546875" style="59" customWidth="1"/>
    <col min="9727" max="9727" width="10.85546875" style="59" customWidth="1"/>
    <col min="9728" max="9728" width="0.85546875" style="59" customWidth="1"/>
    <col min="9729" max="9729" width="10.85546875" style="59" customWidth="1"/>
    <col min="9730" max="9730" width="0.85546875" style="59" customWidth="1"/>
    <col min="9731" max="9731" width="10.85546875" style="59" customWidth="1"/>
    <col min="9732" max="9732" width="0.85546875" style="59" customWidth="1"/>
    <col min="9733" max="9733" width="10.85546875" style="59" customWidth="1"/>
    <col min="9734" max="9734" width="0.85546875" style="59" customWidth="1"/>
    <col min="9735" max="9735" width="11.85546875" style="59" customWidth="1"/>
    <col min="9736" max="9736" width="0.85546875" style="59" customWidth="1"/>
    <col min="9737" max="9737" width="11" style="59" customWidth="1"/>
    <col min="9738" max="9738" width="0.85546875" style="59" customWidth="1"/>
    <col min="9739" max="9739" width="17.140625" style="59" customWidth="1"/>
    <col min="9740" max="9740" width="0.85546875" style="59" customWidth="1"/>
    <col min="9741" max="9741" width="11.140625" style="59" customWidth="1"/>
    <col min="9742" max="9742" width="0.85546875" style="59" customWidth="1"/>
    <col min="9743" max="9743" width="11.140625" style="59" customWidth="1"/>
    <col min="9744" max="9977" width="9.140625" style="59"/>
    <col min="9978" max="9978" width="1.140625" style="59" customWidth="1"/>
    <col min="9979" max="9979" width="0.85546875" style="59" customWidth="1"/>
    <col min="9980" max="9980" width="21.7109375" style="59" customWidth="1"/>
    <col min="9981" max="9981" width="4.140625" style="59" customWidth="1"/>
    <col min="9982" max="9982" width="1.85546875" style="59" customWidth="1"/>
    <col min="9983" max="9983" width="10.85546875" style="59" customWidth="1"/>
    <col min="9984" max="9984" width="0.85546875" style="59" customWidth="1"/>
    <col min="9985" max="9985" width="10.85546875" style="59" customWidth="1"/>
    <col min="9986" max="9986" width="0.85546875" style="59" customWidth="1"/>
    <col min="9987" max="9987" width="10.85546875" style="59" customWidth="1"/>
    <col min="9988" max="9988" width="0.85546875" style="59" customWidth="1"/>
    <col min="9989" max="9989" width="10.85546875" style="59" customWidth="1"/>
    <col min="9990" max="9990" width="0.85546875" style="59" customWidth="1"/>
    <col min="9991" max="9991" width="11.85546875" style="59" customWidth="1"/>
    <col min="9992" max="9992" width="0.85546875" style="59" customWidth="1"/>
    <col min="9993" max="9993" width="11" style="59" customWidth="1"/>
    <col min="9994" max="9994" width="0.85546875" style="59" customWidth="1"/>
    <col min="9995" max="9995" width="17.140625" style="59" customWidth="1"/>
    <col min="9996" max="9996" width="0.85546875" style="59" customWidth="1"/>
    <col min="9997" max="9997" width="11.140625" style="59" customWidth="1"/>
    <col min="9998" max="9998" width="0.85546875" style="59" customWidth="1"/>
    <col min="9999" max="9999" width="11.140625" style="59" customWidth="1"/>
    <col min="10000" max="10233" width="9.140625" style="59"/>
    <col min="10234" max="10234" width="1.140625" style="59" customWidth="1"/>
    <col min="10235" max="10235" width="0.85546875" style="59" customWidth="1"/>
    <col min="10236" max="10236" width="21.7109375" style="59" customWidth="1"/>
    <col min="10237" max="10237" width="4.140625" style="59" customWidth="1"/>
    <col min="10238" max="10238" width="1.85546875" style="59" customWidth="1"/>
    <col min="10239" max="10239" width="10.85546875" style="59" customWidth="1"/>
    <col min="10240" max="10240" width="0.85546875" style="59" customWidth="1"/>
    <col min="10241" max="10241" width="10.85546875" style="59" customWidth="1"/>
    <col min="10242" max="10242" width="0.85546875" style="59" customWidth="1"/>
    <col min="10243" max="10243" width="10.85546875" style="59" customWidth="1"/>
    <col min="10244" max="10244" width="0.85546875" style="59" customWidth="1"/>
    <col min="10245" max="10245" width="10.85546875" style="59" customWidth="1"/>
    <col min="10246" max="10246" width="0.85546875" style="59" customWidth="1"/>
    <col min="10247" max="10247" width="11.85546875" style="59" customWidth="1"/>
    <col min="10248" max="10248" width="0.85546875" style="59" customWidth="1"/>
    <col min="10249" max="10249" width="11" style="59" customWidth="1"/>
    <col min="10250" max="10250" width="0.85546875" style="59" customWidth="1"/>
    <col min="10251" max="10251" width="17.140625" style="59" customWidth="1"/>
    <col min="10252" max="10252" width="0.85546875" style="59" customWidth="1"/>
    <col min="10253" max="10253" width="11.140625" style="59" customWidth="1"/>
    <col min="10254" max="10254" width="0.85546875" style="59" customWidth="1"/>
    <col min="10255" max="10255" width="11.140625" style="59" customWidth="1"/>
    <col min="10256" max="10489" width="9.140625" style="59"/>
    <col min="10490" max="10490" width="1.140625" style="59" customWidth="1"/>
    <col min="10491" max="10491" width="0.85546875" style="59" customWidth="1"/>
    <col min="10492" max="10492" width="21.7109375" style="59" customWidth="1"/>
    <col min="10493" max="10493" width="4.140625" style="59" customWidth="1"/>
    <col min="10494" max="10494" width="1.85546875" style="59" customWidth="1"/>
    <col min="10495" max="10495" width="10.85546875" style="59" customWidth="1"/>
    <col min="10496" max="10496" width="0.85546875" style="59" customWidth="1"/>
    <col min="10497" max="10497" width="10.85546875" style="59" customWidth="1"/>
    <col min="10498" max="10498" width="0.85546875" style="59" customWidth="1"/>
    <col min="10499" max="10499" width="10.85546875" style="59" customWidth="1"/>
    <col min="10500" max="10500" width="0.85546875" style="59" customWidth="1"/>
    <col min="10501" max="10501" width="10.85546875" style="59" customWidth="1"/>
    <col min="10502" max="10502" width="0.85546875" style="59" customWidth="1"/>
    <col min="10503" max="10503" width="11.85546875" style="59" customWidth="1"/>
    <col min="10504" max="10504" width="0.85546875" style="59" customWidth="1"/>
    <col min="10505" max="10505" width="11" style="59" customWidth="1"/>
    <col min="10506" max="10506" width="0.85546875" style="59" customWidth="1"/>
    <col min="10507" max="10507" width="17.140625" style="59" customWidth="1"/>
    <col min="10508" max="10508" width="0.85546875" style="59" customWidth="1"/>
    <col min="10509" max="10509" width="11.140625" style="59" customWidth="1"/>
    <col min="10510" max="10510" width="0.85546875" style="59" customWidth="1"/>
    <col min="10511" max="10511" width="11.140625" style="59" customWidth="1"/>
    <col min="10512" max="10745" width="9.140625" style="59"/>
    <col min="10746" max="10746" width="1.140625" style="59" customWidth="1"/>
    <col min="10747" max="10747" width="0.85546875" style="59" customWidth="1"/>
    <col min="10748" max="10748" width="21.7109375" style="59" customWidth="1"/>
    <col min="10749" max="10749" width="4.140625" style="59" customWidth="1"/>
    <col min="10750" max="10750" width="1.85546875" style="59" customWidth="1"/>
    <col min="10751" max="10751" width="10.85546875" style="59" customWidth="1"/>
    <col min="10752" max="10752" width="0.85546875" style="59" customWidth="1"/>
    <col min="10753" max="10753" width="10.85546875" style="59" customWidth="1"/>
    <col min="10754" max="10754" width="0.85546875" style="59" customWidth="1"/>
    <col min="10755" max="10755" width="10.85546875" style="59" customWidth="1"/>
    <col min="10756" max="10756" width="0.85546875" style="59" customWidth="1"/>
    <col min="10757" max="10757" width="10.85546875" style="59" customWidth="1"/>
    <col min="10758" max="10758" width="0.85546875" style="59" customWidth="1"/>
    <col min="10759" max="10759" width="11.85546875" style="59" customWidth="1"/>
    <col min="10760" max="10760" width="0.85546875" style="59" customWidth="1"/>
    <col min="10761" max="10761" width="11" style="59" customWidth="1"/>
    <col min="10762" max="10762" width="0.85546875" style="59" customWidth="1"/>
    <col min="10763" max="10763" width="17.140625" style="59" customWidth="1"/>
    <col min="10764" max="10764" width="0.85546875" style="59" customWidth="1"/>
    <col min="10765" max="10765" width="11.140625" style="59" customWidth="1"/>
    <col min="10766" max="10766" width="0.85546875" style="59" customWidth="1"/>
    <col min="10767" max="10767" width="11.140625" style="59" customWidth="1"/>
    <col min="10768" max="11001" width="9.140625" style="59"/>
    <col min="11002" max="11002" width="1.140625" style="59" customWidth="1"/>
    <col min="11003" max="11003" width="0.85546875" style="59" customWidth="1"/>
    <col min="11004" max="11004" width="21.7109375" style="59" customWidth="1"/>
    <col min="11005" max="11005" width="4.140625" style="59" customWidth="1"/>
    <col min="11006" max="11006" width="1.85546875" style="59" customWidth="1"/>
    <col min="11007" max="11007" width="10.85546875" style="59" customWidth="1"/>
    <col min="11008" max="11008" width="0.85546875" style="59" customWidth="1"/>
    <col min="11009" max="11009" width="10.85546875" style="59" customWidth="1"/>
    <col min="11010" max="11010" width="0.85546875" style="59" customWidth="1"/>
    <col min="11011" max="11011" width="10.85546875" style="59" customWidth="1"/>
    <col min="11012" max="11012" width="0.85546875" style="59" customWidth="1"/>
    <col min="11013" max="11013" width="10.85546875" style="59" customWidth="1"/>
    <col min="11014" max="11014" width="0.85546875" style="59" customWidth="1"/>
    <col min="11015" max="11015" width="11.85546875" style="59" customWidth="1"/>
    <col min="11016" max="11016" width="0.85546875" style="59" customWidth="1"/>
    <col min="11017" max="11017" width="11" style="59" customWidth="1"/>
    <col min="11018" max="11018" width="0.85546875" style="59" customWidth="1"/>
    <col min="11019" max="11019" width="17.140625" style="59" customWidth="1"/>
    <col min="11020" max="11020" width="0.85546875" style="59" customWidth="1"/>
    <col min="11021" max="11021" width="11.140625" style="59" customWidth="1"/>
    <col min="11022" max="11022" width="0.85546875" style="59" customWidth="1"/>
    <col min="11023" max="11023" width="11.140625" style="59" customWidth="1"/>
    <col min="11024" max="11257" width="9.140625" style="59"/>
    <col min="11258" max="11258" width="1.140625" style="59" customWidth="1"/>
    <col min="11259" max="11259" width="0.85546875" style="59" customWidth="1"/>
    <col min="11260" max="11260" width="21.7109375" style="59" customWidth="1"/>
    <col min="11261" max="11261" width="4.140625" style="59" customWidth="1"/>
    <col min="11262" max="11262" width="1.85546875" style="59" customWidth="1"/>
    <col min="11263" max="11263" width="10.85546875" style="59" customWidth="1"/>
    <col min="11264" max="11264" width="0.85546875" style="59" customWidth="1"/>
    <col min="11265" max="11265" width="10.85546875" style="59" customWidth="1"/>
    <col min="11266" max="11266" width="0.85546875" style="59" customWidth="1"/>
    <col min="11267" max="11267" width="10.85546875" style="59" customWidth="1"/>
    <col min="11268" max="11268" width="0.85546875" style="59" customWidth="1"/>
    <col min="11269" max="11269" width="10.85546875" style="59" customWidth="1"/>
    <col min="11270" max="11270" width="0.85546875" style="59" customWidth="1"/>
    <col min="11271" max="11271" width="11.85546875" style="59" customWidth="1"/>
    <col min="11272" max="11272" width="0.85546875" style="59" customWidth="1"/>
    <col min="11273" max="11273" width="11" style="59" customWidth="1"/>
    <col min="11274" max="11274" width="0.85546875" style="59" customWidth="1"/>
    <col min="11275" max="11275" width="17.140625" style="59" customWidth="1"/>
    <col min="11276" max="11276" width="0.85546875" style="59" customWidth="1"/>
    <col min="11277" max="11277" width="11.140625" style="59" customWidth="1"/>
    <col min="11278" max="11278" width="0.85546875" style="59" customWidth="1"/>
    <col min="11279" max="11279" width="11.140625" style="59" customWidth="1"/>
    <col min="11280" max="11513" width="9.140625" style="59"/>
    <col min="11514" max="11514" width="1.140625" style="59" customWidth="1"/>
    <col min="11515" max="11515" width="0.85546875" style="59" customWidth="1"/>
    <col min="11516" max="11516" width="21.7109375" style="59" customWidth="1"/>
    <col min="11517" max="11517" width="4.140625" style="59" customWidth="1"/>
    <col min="11518" max="11518" width="1.85546875" style="59" customWidth="1"/>
    <col min="11519" max="11519" width="10.85546875" style="59" customWidth="1"/>
    <col min="11520" max="11520" width="0.85546875" style="59" customWidth="1"/>
    <col min="11521" max="11521" width="10.85546875" style="59" customWidth="1"/>
    <col min="11522" max="11522" width="0.85546875" style="59" customWidth="1"/>
    <col min="11523" max="11523" width="10.85546875" style="59" customWidth="1"/>
    <col min="11524" max="11524" width="0.85546875" style="59" customWidth="1"/>
    <col min="11525" max="11525" width="10.85546875" style="59" customWidth="1"/>
    <col min="11526" max="11526" width="0.85546875" style="59" customWidth="1"/>
    <col min="11527" max="11527" width="11.85546875" style="59" customWidth="1"/>
    <col min="11528" max="11528" width="0.85546875" style="59" customWidth="1"/>
    <col min="11529" max="11529" width="11" style="59" customWidth="1"/>
    <col min="11530" max="11530" width="0.85546875" style="59" customWidth="1"/>
    <col min="11531" max="11531" width="17.140625" style="59" customWidth="1"/>
    <col min="11532" max="11532" width="0.85546875" style="59" customWidth="1"/>
    <col min="11533" max="11533" width="11.140625" style="59" customWidth="1"/>
    <col min="11534" max="11534" width="0.85546875" style="59" customWidth="1"/>
    <col min="11535" max="11535" width="11.140625" style="59" customWidth="1"/>
    <col min="11536" max="11769" width="9.140625" style="59"/>
    <col min="11770" max="11770" width="1.140625" style="59" customWidth="1"/>
    <col min="11771" max="11771" width="0.85546875" style="59" customWidth="1"/>
    <col min="11772" max="11772" width="21.7109375" style="59" customWidth="1"/>
    <col min="11773" max="11773" width="4.140625" style="59" customWidth="1"/>
    <col min="11774" max="11774" width="1.85546875" style="59" customWidth="1"/>
    <col min="11775" max="11775" width="10.85546875" style="59" customWidth="1"/>
    <col min="11776" max="11776" width="0.85546875" style="59" customWidth="1"/>
    <col min="11777" max="11777" width="10.85546875" style="59" customWidth="1"/>
    <col min="11778" max="11778" width="0.85546875" style="59" customWidth="1"/>
    <col min="11779" max="11779" width="10.85546875" style="59" customWidth="1"/>
    <col min="11780" max="11780" width="0.85546875" style="59" customWidth="1"/>
    <col min="11781" max="11781" width="10.85546875" style="59" customWidth="1"/>
    <col min="11782" max="11782" width="0.85546875" style="59" customWidth="1"/>
    <col min="11783" max="11783" width="11.85546875" style="59" customWidth="1"/>
    <col min="11784" max="11784" width="0.85546875" style="59" customWidth="1"/>
    <col min="11785" max="11785" width="11" style="59" customWidth="1"/>
    <col min="11786" max="11786" width="0.85546875" style="59" customWidth="1"/>
    <col min="11787" max="11787" width="17.140625" style="59" customWidth="1"/>
    <col min="11788" max="11788" width="0.85546875" style="59" customWidth="1"/>
    <col min="11789" max="11789" width="11.140625" style="59" customWidth="1"/>
    <col min="11790" max="11790" width="0.85546875" style="59" customWidth="1"/>
    <col min="11791" max="11791" width="11.140625" style="59" customWidth="1"/>
    <col min="11792" max="12025" width="9.140625" style="59"/>
    <col min="12026" max="12026" width="1.140625" style="59" customWidth="1"/>
    <col min="12027" max="12027" width="0.85546875" style="59" customWidth="1"/>
    <col min="12028" max="12028" width="21.7109375" style="59" customWidth="1"/>
    <col min="12029" max="12029" width="4.140625" style="59" customWidth="1"/>
    <col min="12030" max="12030" width="1.85546875" style="59" customWidth="1"/>
    <col min="12031" max="12031" width="10.85546875" style="59" customWidth="1"/>
    <col min="12032" max="12032" width="0.85546875" style="59" customWidth="1"/>
    <col min="12033" max="12033" width="10.85546875" style="59" customWidth="1"/>
    <col min="12034" max="12034" width="0.85546875" style="59" customWidth="1"/>
    <col min="12035" max="12035" width="10.85546875" style="59" customWidth="1"/>
    <col min="12036" max="12036" width="0.85546875" style="59" customWidth="1"/>
    <col min="12037" max="12037" width="10.85546875" style="59" customWidth="1"/>
    <col min="12038" max="12038" width="0.85546875" style="59" customWidth="1"/>
    <col min="12039" max="12039" width="11.85546875" style="59" customWidth="1"/>
    <col min="12040" max="12040" width="0.85546875" style="59" customWidth="1"/>
    <col min="12041" max="12041" width="11" style="59" customWidth="1"/>
    <col min="12042" max="12042" width="0.85546875" style="59" customWidth="1"/>
    <col min="12043" max="12043" width="17.140625" style="59" customWidth="1"/>
    <col min="12044" max="12044" width="0.85546875" style="59" customWidth="1"/>
    <col min="12045" max="12045" width="11.140625" style="59" customWidth="1"/>
    <col min="12046" max="12046" width="0.85546875" style="59" customWidth="1"/>
    <col min="12047" max="12047" width="11.140625" style="59" customWidth="1"/>
    <col min="12048" max="12281" width="9.140625" style="59"/>
    <col min="12282" max="12282" width="1.140625" style="59" customWidth="1"/>
    <col min="12283" max="12283" width="0.85546875" style="59" customWidth="1"/>
    <col min="12284" max="12284" width="21.7109375" style="59" customWidth="1"/>
    <col min="12285" max="12285" width="4.140625" style="59" customWidth="1"/>
    <col min="12286" max="12286" width="1.85546875" style="59" customWidth="1"/>
    <col min="12287" max="12287" width="10.85546875" style="59" customWidth="1"/>
    <col min="12288" max="12288" width="0.85546875" style="59" customWidth="1"/>
    <col min="12289" max="12289" width="10.85546875" style="59" customWidth="1"/>
    <col min="12290" max="12290" width="0.85546875" style="59" customWidth="1"/>
    <col min="12291" max="12291" width="10.85546875" style="59" customWidth="1"/>
    <col min="12292" max="12292" width="0.85546875" style="59" customWidth="1"/>
    <col min="12293" max="12293" width="10.85546875" style="59" customWidth="1"/>
    <col min="12294" max="12294" width="0.85546875" style="59" customWidth="1"/>
    <col min="12295" max="12295" width="11.85546875" style="59" customWidth="1"/>
    <col min="12296" max="12296" width="0.85546875" style="59" customWidth="1"/>
    <col min="12297" max="12297" width="11" style="59" customWidth="1"/>
    <col min="12298" max="12298" width="0.85546875" style="59" customWidth="1"/>
    <col min="12299" max="12299" width="17.140625" style="59" customWidth="1"/>
    <col min="12300" max="12300" width="0.85546875" style="59" customWidth="1"/>
    <col min="12301" max="12301" width="11.140625" style="59" customWidth="1"/>
    <col min="12302" max="12302" width="0.85546875" style="59" customWidth="1"/>
    <col min="12303" max="12303" width="11.140625" style="59" customWidth="1"/>
    <col min="12304" max="12537" width="9.140625" style="59"/>
    <col min="12538" max="12538" width="1.140625" style="59" customWidth="1"/>
    <col min="12539" max="12539" width="0.85546875" style="59" customWidth="1"/>
    <col min="12540" max="12540" width="21.7109375" style="59" customWidth="1"/>
    <col min="12541" max="12541" width="4.140625" style="59" customWidth="1"/>
    <col min="12542" max="12542" width="1.85546875" style="59" customWidth="1"/>
    <col min="12543" max="12543" width="10.85546875" style="59" customWidth="1"/>
    <col min="12544" max="12544" width="0.85546875" style="59" customWidth="1"/>
    <col min="12545" max="12545" width="10.85546875" style="59" customWidth="1"/>
    <col min="12546" max="12546" width="0.85546875" style="59" customWidth="1"/>
    <col min="12547" max="12547" width="10.85546875" style="59" customWidth="1"/>
    <col min="12548" max="12548" width="0.85546875" style="59" customWidth="1"/>
    <col min="12549" max="12549" width="10.85546875" style="59" customWidth="1"/>
    <col min="12550" max="12550" width="0.85546875" style="59" customWidth="1"/>
    <col min="12551" max="12551" width="11.85546875" style="59" customWidth="1"/>
    <col min="12552" max="12552" width="0.85546875" style="59" customWidth="1"/>
    <col min="12553" max="12553" width="11" style="59" customWidth="1"/>
    <col min="12554" max="12554" width="0.85546875" style="59" customWidth="1"/>
    <col min="12555" max="12555" width="17.140625" style="59" customWidth="1"/>
    <col min="12556" max="12556" width="0.85546875" style="59" customWidth="1"/>
    <col min="12557" max="12557" width="11.140625" style="59" customWidth="1"/>
    <col min="12558" max="12558" width="0.85546875" style="59" customWidth="1"/>
    <col min="12559" max="12559" width="11.140625" style="59" customWidth="1"/>
    <col min="12560" max="12793" width="9.140625" style="59"/>
    <col min="12794" max="12794" width="1.140625" style="59" customWidth="1"/>
    <col min="12795" max="12795" width="0.85546875" style="59" customWidth="1"/>
    <col min="12796" max="12796" width="21.7109375" style="59" customWidth="1"/>
    <col min="12797" max="12797" width="4.140625" style="59" customWidth="1"/>
    <col min="12798" max="12798" width="1.85546875" style="59" customWidth="1"/>
    <col min="12799" max="12799" width="10.85546875" style="59" customWidth="1"/>
    <col min="12800" max="12800" width="0.85546875" style="59" customWidth="1"/>
    <col min="12801" max="12801" width="10.85546875" style="59" customWidth="1"/>
    <col min="12802" max="12802" width="0.85546875" style="59" customWidth="1"/>
    <col min="12803" max="12803" width="10.85546875" style="59" customWidth="1"/>
    <col min="12804" max="12804" width="0.85546875" style="59" customWidth="1"/>
    <col min="12805" max="12805" width="10.85546875" style="59" customWidth="1"/>
    <col min="12806" max="12806" width="0.85546875" style="59" customWidth="1"/>
    <col min="12807" max="12807" width="11.85546875" style="59" customWidth="1"/>
    <col min="12808" max="12808" width="0.85546875" style="59" customWidth="1"/>
    <col min="12809" max="12809" width="11" style="59" customWidth="1"/>
    <col min="12810" max="12810" width="0.85546875" style="59" customWidth="1"/>
    <col min="12811" max="12811" width="17.140625" style="59" customWidth="1"/>
    <col min="12812" max="12812" width="0.85546875" style="59" customWidth="1"/>
    <col min="12813" max="12813" width="11.140625" style="59" customWidth="1"/>
    <col min="12814" max="12814" width="0.85546875" style="59" customWidth="1"/>
    <col min="12815" max="12815" width="11.140625" style="59" customWidth="1"/>
    <col min="12816" max="13049" width="9.140625" style="59"/>
    <col min="13050" max="13050" width="1.140625" style="59" customWidth="1"/>
    <col min="13051" max="13051" width="0.85546875" style="59" customWidth="1"/>
    <col min="13052" max="13052" width="21.7109375" style="59" customWidth="1"/>
    <col min="13053" max="13053" width="4.140625" style="59" customWidth="1"/>
    <col min="13054" max="13054" width="1.85546875" style="59" customWidth="1"/>
    <col min="13055" max="13055" width="10.85546875" style="59" customWidth="1"/>
    <col min="13056" max="13056" width="0.85546875" style="59" customWidth="1"/>
    <col min="13057" max="13057" width="10.85546875" style="59" customWidth="1"/>
    <col min="13058" max="13058" width="0.85546875" style="59" customWidth="1"/>
    <col min="13059" max="13059" width="10.85546875" style="59" customWidth="1"/>
    <col min="13060" max="13060" width="0.85546875" style="59" customWidth="1"/>
    <col min="13061" max="13061" width="10.85546875" style="59" customWidth="1"/>
    <col min="13062" max="13062" width="0.85546875" style="59" customWidth="1"/>
    <col min="13063" max="13063" width="11.85546875" style="59" customWidth="1"/>
    <col min="13064" max="13064" width="0.85546875" style="59" customWidth="1"/>
    <col min="13065" max="13065" width="11" style="59" customWidth="1"/>
    <col min="13066" max="13066" width="0.85546875" style="59" customWidth="1"/>
    <col min="13067" max="13067" width="17.140625" style="59" customWidth="1"/>
    <col min="13068" max="13068" width="0.85546875" style="59" customWidth="1"/>
    <col min="13069" max="13069" width="11.140625" style="59" customWidth="1"/>
    <col min="13070" max="13070" width="0.85546875" style="59" customWidth="1"/>
    <col min="13071" max="13071" width="11.140625" style="59" customWidth="1"/>
    <col min="13072" max="13305" width="9.140625" style="59"/>
    <col min="13306" max="13306" width="1.140625" style="59" customWidth="1"/>
    <col min="13307" max="13307" width="0.85546875" style="59" customWidth="1"/>
    <col min="13308" max="13308" width="21.7109375" style="59" customWidth="1"/>
    <col min="13309" max="13309" width="4.140625" style="59" customWidth="1"/>
    <col min="13310" max="13310" width="1.85546875" style="59" customWidth="1"/>
    <col min="13311" max="13311" width="10.85546875" style="59" customWidth="1"/>
    <col min="13312" max="13312" width="0.85546875" style="59" customWidth="1"/>
    <col min="13313" max="13313" width="10.85546875" style="59" customWidth="1"/>
    <col min="13314" max="13314" width="0.85546875" style="59" customWidth="1"/>
    <col min="13315" max="13315" width="10.85546875" style="59" customWidth="1"/>
    <col min="13316" max="13316" width="0.85546875" style="59" customWidth="1"/>
    <col min="13317" max="13317" width="10.85546875" style="59" customWidth="1"/>
    <col min="13318" max="13318" width="0.85546875" style="59" customWidth="1"/>
    <col min="13319" max="13319" width="11.85546875" style="59" customWidth="1"/>
    <col min="13320" max="13320" width="0.85546875" style="59" customWidth="1"/>
    <col min="13321" max="13321" width="11" style="59" customWidth="1"/>
    <col min="13322" max="13322" width="0.85546875" style="59" customWidth="1"/>
    <col min="13323" max="13323" width="17.140625" style="59" customWidth="1"/>
    <col min="13324" max="13324" width="0.85546875" style="59" customWidth="1"/>
    <col min="13325" max="13325" width="11.140625" style="59" customWidth="1"/>
    <col min="13326" max="13326" width="0.85546875" style="59" customWidth="1"/>
    <col min="13327" max="13327" width="11.140625" style="59" customWidth="1"/>
    <col min="13328" max="13561" width="9.140625" style="59"/>
    <col min="13562" max="13562" width="1.140625" style="59" customWidth="1"/>
    <col min="13563" max="13563" width="0.85546875" style="59" customWidth="1"/>
    <col min="13564" max="13564" width="21.7109375" style="59" customWidth="1"/>
    <col min="13565" max="13565" width="4.140625" style="59" customWidth="1"/>
    <col min="13566" max="13566" width="1.85546875" style="59" customWidth="1"/>
    <col min="13567" max="13567" width="10.85546875" style="59" customWidth="1"/>
    <col min="13568" max="13568" width="0.85546875" style="59" customWidth="1"/>
    <col min="13569" max="13569" width="10.85546875" style="59" customWidth="1"/>
    <col min="13570" max="13570" width="0.85546875" style="59" customWidth="1"/>
    <col min="13571" max="13571" width="10.85546875" style="59" customWidth="1"/>
    <col min="13572" max="13572" width="0.85546875" style="59" customWidth="1"/>
    <col min="13573" max="13573" width="10.85546875" style="59" customWidth="1"/>
    <col min="13574" max="13574" width="0.85546875" style="59" customWidth="1"/>
    <col min="13575" max="13575" width="11.85546875" style="59" customWidth="1"/>
    <col min="13576" max="13576" width="0.85546875" style="59" customWidth="1"/>
    <col min="13577" max="13577" width="11" style="59" customWidth="1"/>
    <col min="13578" max="13578" width="0.85546875" style="59" customWidth="1"/>
    <col min="13579" max="13579" width="17.140625" style="59" customWidth="1"/>
    <col min="13580" max="13580" width="0.85546875" style="59" customWidth="1"/>
    <col min="13581" max="13581" width="11.140625" style="59" customWidth="1"/>
    <col min="13582" max="13582" width="0.85546875" style="59" customWidth="1"/>
    <col min="13583" max="13583" width="11.140625" style="59" customWidth="1"/>
    <col min="13584" max="13817" width="9.140625" style="59"/>
    <col min="13818" max="13818" width="1.140625" style="59" customWidth="1"/>
    <col min="13819" max="13819" width="0.85546875" style="59" customWidth="1"/>
    <col min="13820" max="13820" width="21.7109375" style="59" customWidth="1"/>
    <col min="13821" max="13821" width="4.140625" style="59" customWidth="1"/>
    <col min="13822" max="13822" width="1.85546875" style="59" customWidth="1"/>
    <col min="13823" max="13823" width="10.85546875" style="59" customWidth="1"/>
    <col min="13824" max="13824" width="0.85546875" style="59" customWidth="1"/>
    <col min="13825" max="13825" width="10.85546875" style="59" customWidth="1"/>
    <col min="13826" max="13826" width="0.85546875" style="59" customWidth="1"/>
    <col min="13827" max="13827" width="10.85546875" style="59" customWidth="1"/>
    <col min="13828" max="13828" width="0.85546875" style="59" customWidth="1"/>
    <col min="13829" max="13829" width="10.85546875" style="59" customWidth="1"/>
    <col min="13830" max="13830" width="0.85546875" style="59" customWidth="1"/>
    <col min="13831" max="13831" width="11.85546875" style="59" customWidth="1"/>
    <col min="13832" max="13832" width="0.85546875" style="59" customWidth="1"/>
    <col min="13833" max="13833" width="11" style="59" customWidth="1"/>
    <col min="13834" max="13834" width="0.85546875" style="59" customWidth="1"/>
    <col min="13835" max="13835" width="17.140625" style="59" customWidth="1"/>
    <col min="13836" max="13836" width="0.85546875" style="59" customWidth="1"/>
    <col min="13837" max="13837" width="11.140625" style="59" customWidth="1"/>
    <col min="13838" max="13838" width="0.85546875" style="59" customWidth="1"/>
    <col min="13839" max="13839" width="11.140625" style="59" customWidth="1"/>
    <col min="13840" max="14073" width="9.140625" style="59"/>
    <col min="14074" max="14074" width="1.140625" style="59" customWidth="1"/>
    <col min="14075" max="14075" width="0.85546875" style="59" customWidth="1"/>
    <col min="14076" max="14076" width="21.7109375" style="59" customWidth="1"/>
    <col min="14077" max="14077" width="4.140625" style="59" customWidth="1"/>
    <col min="14078" max="14078" width="1.85546875" style="59" customWidth="1"/>
    <col min="14079" max="14079" width="10.85546875" style="59" customWidth="1"/>
    <col min="14080" max="14080" width="0.85546875" style="59" customWidth="1"/>
    <col min="14081" max="14081" width="10.85546875" style="59" customWidth="1"/>
    <col min="14082" max="14082" width="0.85546875" style="59" customWidth="1"/>
    <col min="14083" max="14083" width="10.85546875" style="59" customWidth="1"/>
    <col min="14084" max="14084" width="0.85546875" style="59" customWidth="1"/>
    <col min="14085" max="14085" width="10.85546875" style="59" customWidth="1"/>
    <col min="14086" max="14086" width="0.85546875" style="59" customWidth="1"/>
    <col min="14087" max="14087" width="11.85546875" style="59" customWidth="1"/>
    <col min="14088" max="14088" width="0.85546875" style="59" customWidth="1"/>
    <col min="14089" max="14089" width="11" style="59" customWidth="1"/>
    <col min="14090" max="14090" width="0.85546875" style="59" customWidth="1"/>
    <col min="14091" max="14091" width="17.140625" style="59" customWidth="1"/>
    <col min="14092" max="14092" width="0.85546875" style="59" customWidth="1"/>
    <col min="14093" max="14093" width="11.140625" style="59" customWidth="1"/>
    <col min="14094" max="14094" width="0.85546875" style="59" customWidth="1"/>
    <col min="14095" max="14095" width="11.140625" style="59" customWidth="1"/>
    <col min="14096" max="14329" width="9.140625" style="59"/>
    <col min="14330" max="14330" width="1.140625" style="59" customWidth="1"/>
    <col min="14331" max="14331" width="0.85546875" style="59" customWidth="1"/>
    <col min="14332" max="14332" width="21.7109375" style="59" customWidth="1"/>
    <col min="14333" max="14333" width="4.140625" style="59" customWidth="1"/>
    <col min="14334" max="14334" width="1.85546875" style="59" customWidth="1"/>
    <col min="14335" max="14335" width="10.85546875" style="59" customWidth="1"/>
    <col min="14336" max="14336" width="0.85546875" style="59" customWidth="1"/>
    <col min="14337" max="14337" width="10.85546875" style="59" customWidth="1"/>
    <col min="14338" max="14338" width="0.85546875" style="59" customWidth="1"/>
    <col min="14339" max="14339" width="10.85546875" style="59" customWidth="1"/>
    <col min="14340" max="14340" width="0.85546875" style="59" customWidth="1"/>
    <col min="14341" max="14341" width="10.85546875" style="59" customWidth="1"/>
    <col min="14342" max="14342" width="0.85546875" style="59" customWidth="1"/>
    <col min="14343" max="14343" width="11.85546875" style="59" customWidth="1"/>
    <col min="14344" max="14344" width="0.85546875" style="59" customWidth="1"/>
    <col min="14345" max="14345" width="11" style="59" customWidth="1"/>
    <col min="14346" max="14346" width="0.85546875" style="59" customWidth="1"/>
    <col min="14347" max="14347" width="17.140625" style="59" customWidth="1"/>
    <col min="14348" max="14348" width="0.85546875" style="59" customWidth="1"/>
    <col min="14349" max="14349" width="11.140625" style="59" customWidth="1"/>
    <col min="14350" max="14350" width="0.85546875" style="59" customWidth="1"/>
    <col min="14351" max="14351" width="11.140625" style="59" customWidth="1"/>
    <col min="14352" max="14585" width="9.140625" style="59"/>
    <col min="14586" max="14586" width="1.140625" style="59" customWidth="1"/>
    <col min="14587" max="14587" width="0.85546875" style="59" customWidth="1"/>
    <col min="14588" max="14588" width="21.7109375" style="59" customWidth="1"/>
    <col min="14589" max="14589" width="4.140625" style="59" customWidth="1"/>
    <col min="14590" max="14590" width="1.85546875" style="59" customWidth="1"/>
    <col min="14591" max="14591" width="10.85546875" style="59" customWidth="1"/>
    <col min="14592" max="14592" width="0.85546875" style="59" customWidth="1"/>
    <col min="14593" max="14593" width="10.85546875" style="59" customWidth="1"/>
    <col min="14594" max="14594" width="0.85546875" style="59" customWidth="1"/>
    <col min="14595" max="14595" width="10.85546875" style="59" customWidth="1"/>
    <col min="14596" max="14596" width="0.85546875" style="59" customWidth="1"/>
    <col min="14597" max="14597" width="10.85546875" style="59" customWidth="1"/>
    <col min="14598" max="14598" width="0.85546875" style="59" customWidth="1"/>
    <col min="14599" max="14599" width="11.85546875" style="59" customWidth="1"/>
    <col min="14600" max="14600" width="0.85546875" style="59" customWidth="1"/>
    <col min="14601" max="14601" width="11" style="59" customWidth="1"/>
    <col min="14602" max="14602" width="0.85546875" style="59" customWidth="1"/>
    <col min="14603" max="14603" width="17.140625" style="59" customWidth="1"/>
    <col min="14604" max="14604" width="0.85546875" style="59" customWidth="1"/>
    <col min="14605" max="14605" width="11.140625" style="59" customWidth="1"/>
    <col min="14606" max="14606" width="0.85546875" style="59" customWidth="1"/>
    <col min="14607" max="14607" width="11.140625" style="59" customWidth="1"/>
    <col min="14608" max="14841" width="9.140625" style="59"/>
    <col min="14842" max="14842" width="1.140625" style="59" customWidth="1"/>
    <col min="14843" max="14843" width="0.85546875" style="59" customWidth="1"/>
    <col min="14844" max="14844" width="21.7109375" style="59" customWidth="1"/>
    <col min="14845" max="14845" width="4.140625" style="59" customWidth="1"/>
    <col min="14846" max="14846" width="1.85546875" style="59" customWidth="1"/>
    <col min="14847" max="14847" width="10.85546875" style="59" customWidth="1"/>
    <col min="14848" max="14848" width="0.85546875" style="59" customWidth="1"/>
    <col min="14849" max="14849" width="10.85546875" style="59" customWidth="1"/>
    <col min="14850" max="14850" width="0.85546875" style="59" customWidth="1"/>
    <col min="14851" max="14851" width="10.85546875" style="59" customWidth="1"/>
    <col min="14852" max="14852" width="0.85546875" style="59" customWidth="1"/>
    <col min="14853" max="14853" width="10.85546875" style="59" customWidth="1"/>
    <col min="14854" max="14854" width="0.85546875" style="59" customWidth="1"/>
    <col min="14855" max="14855" width="11.85546875" style="59" customWidth="1"/>
    <col min="14856" max="14856" width="0.85546875" style="59" customWidth="1"/>
    <col min="14857" max="14857" width="11" style="59" customWidth="1"/>
    <col min="14858" max="14858" width="0.85546875" style="59" customWidth="1"/>
    <col min="14859" max="14859" width="17.140625" style="59" customWidth="1"/>
    <col min="14860" max="14860" width="0.85546875" style="59" customWidth="1"/>
    <col min="14861" max="14861" width="11.140625" style="59" customWidth="1"/>
    <col min="14862" max="14862" width="0.85546875" style="59" customWidth="1"/>
    <col min="14863" max="14863" width="11.140625" style="59" customWidth="1"/>
    <col min="14864" max="15097" width="9.140625" style="59"/>
    <col min="15098" max="15098" width="1.140625" style="59" customWidth="1"/>
    <col min="15099" max="15099" width="0.85546875" style="59" customWidth="1"/>
    <col min="15100" max="15100" width="21.7109375" style="59" customWidth="1"/>
    <col min="15101" max="15101" width="4.140625" style="59" customWidth="1"/>
    <col min="15102" max="15102" width="1.85546875" style="59" customWidth="1"/>
    <col min="15103" max="15103" width="10.85546875" style="59" customWidth="1"/>
    <col min="15104" max="15104" width="0.85546875" style="59" customWidth="1"/>
    <col min="15105" max="15105" width="10.85546875" style="59" customWidth="1"/>
    <col min="15106" max="15106" width="0.85546875" style="59" customWidth="1"/>
    <col min="15107" max="15107" width="10.85546875" style="59" customWidth="1"/>
    <col min="15108" max="15108" width="0.85546875" style="59" customWidth="1"/>
    <col min="15109" max="15109" width="10.85546875" style="59" customWidth="1"/>
    <col min="15110" max="15110" width="0.85546875" style="59" customWidth="1"/>
    <col min="15111" max="15111" width="11.85546875" style="59" customWidth="1"/>
    <col min="15112" max="15112" width="0.85546875" style="59" customWidth="1"/>
    <col min="15113" max="15113" width="11" style="59" customWidth="1"/>
    <col min="15114" max="15114" width="0.85546875" style="59" customWidth="1"/>
    <col min="15115" max="15115" width="17.140625" style="59" customWidth="1"/>
    <col min="15116" max="15116" width="0.85546875" style="59" customWidth="1"/>
    <col min="15117" max="15117" width="11.140625" style="59" customWidth="1"/>
    <col min="15118" max="15118" width="0.85546875" style="59" customWidth="1"/>
    <col min="15119" max="15119" width="11.140625" style="59" customWidth="1"/>
    <col min="15120" max="15353" width="9.140625" style="59"/>
    <col min="15354" max="15354" width="1.140625" style="59" customWidth="1"/>
    <col min="15355" max="15355" width="0.85546875" style="59" customWidth="1"/>
    <col min="15356" max="15356" width="21.7109375" style="59" customWidth="1"/>
    <col min="15357" max="15357" width="4.140625" style="59" customWidth="1"/>
    <col min="15358" max="15358" width="1.85546875" style="59" customWidth="1"/>
    <col min="15359" max="15359" width="10.85546875" style="59" customWidth="1"/>
    <col min="15360" max="15360" width="0.85546875" style="59" customWidth="1"/>
    <col min="15361" max="15361" width="10.85546875" style="59" customWidth="1"/>
    <col min="15362" max="15362" width="0.85546875" style="59" customWidth="1"/>
    <col min="15363" max="15363" width="10.85546875" style="59" customWidth="1"/>
    <col min="15364" max="15364" width="0.85546875" style="59" customWidth="1"/>
    <col min="15365" max="15365" width="10.85546875" style="59" customWidth="1"/>
    <col min="15366" max="15366" width="0.85546875" style="59" customWidth="1"/>
    <col min="15367" max="15367" width="11.85546875" style="59" customWidth="1"/>
    <col min="15368" max="15368" width="0.85546875" style="59" customWidth="1"/>
    <col min="15369" max="15369" width="11" style="59" customWidth="1"/>
    <col min="15370" max="15370" width="0.85546875" style="59" customWidth="1"/>
    <col min="15371" max="15371" width="17.140625" style="59" customWidth="1"/>
    <col min="15372" max="15372" width="0.85546875" style="59" customWidth="1"/>
    <col min="15373" max="15373" width="11.140625" style="59" customWidth="1"/>
    <col min="15374" max="15374" width="0.85546875" style="59" customWidth="1"/>
    <col min="15375" max="15375" width="11.140625" style="59" customWidth="1"/>
    <col min="15376" max="15609" width="9.140625" style="59"/>
    <col min="15610" max="15610" width="1.140625" style="59" customWidth="1"/>
    <col min="15611" max="15611" width="0.85546875" style="59" customWidth="1"/>
    <col min="15612" max="15612" width="21.7109375" style="59" customWidth="1"/>
    <col min="15613" max="15613" width="4.140625" style="59" customWidth="1"/>
    <col min="15614" max="15614" width="1.85546875" style="59" customWidth="1"/>
    <col min="15615" max="15615" width="10.85546875" style="59" customWidth="1"/>
    <col min="15616" max="15616" width="0.85546875" style="59" customWidth="1"/>
    <col min="15617" max="15617" width="10.85546875" style="59" customWidth="1"/>
    <col min="15618" max="15618" width="0.85546875" style="59" customWidth="1"/>
    <col min="15619" max="15619" width="10.85546875" style="59" customWidth="1"/>
    <col min="15620" max="15620" width="0.85546875" style="59" customWidth="1"/>
    <col min="15621" max="15621" width="10.85546875" style="59" customWidth="1"/>
    <col min="15622" max="15622" width="0.85546875" style="59" customWidth="1"/>
    <col min="15623" max="15623" width="11.85546875" style="59" customWidth="1"/>
    <col min="15624" max="15624" width="0.85546875" style="59" customWidth="1"/>
    <col min="15625" max="15625" width="11" style="59" customWidth="1"/>
    <col min="15626" max="15626" width="0.85546875" style="59" customWidth="1"/>
    <col min="15627" max="15627" width="17.140625" style="59" customWidth="1"/>
    <col min="15628" max="15628" width="0.85546875" style="59" customWidth="1"/>
    <col min="15629" max="15629" width="11.140625" style="59" customWidth="1"/>
    <col min="15630" max="15630" width="0.85546875" style="59" customWidth="1"/>
    <col min="15631" max="15631" width="11.140625" style="59" customWidth="1"/>
    <col min="15632" max="15865" width="9.140625" style="59"/>
    <col min="15866" max="15866" width="1.140625" style="59" customWidth="1"/>
    <col min="15867" max="15867" width="0.85546875" style="59" customWidth="1"/>
    <col min="15868" max="15868" width="21.7109375" style="59" customWidth="1"/>
    <col min="15869" max="15869" width="4.140625" style="59" customWidth="1"/>
    <col min="15870" max="15870" width="1.85546875" style="59" customWidth="1"/>
    <col min="15871" max="15871" width="10.85546875" style="59" customWidth="1"/>
    <col min="15872" max="15872" width="0.85546875" style="59" customWidth="1"/>
    <col min="15873" max="15873" width="10.85546875" style="59" customWidth="1"/>
    <col min="15874" max="15874" width="0.85546875" style="59" customWidth="1"/>
    <col min="15875" max="15875" width="10.85546875" style="59" customWidth="1"/>
    <col min="15876" max="15876" width="0.85546875" style="59" customWidth="1"/>
    <col min="15877" max="15877" width="10.85546875" style="59" customWidth="1"/>
    <col min="15878" max="15878" width="0.85546875" style="59" customWidth="1"/>
    <col min="15879" max="15879" width="11.85546875" style="59" customWidth="1"/>
    <col min="15880" max="15880" width="0.85546875" style="59" customWidth="1"/>
    <col min="15881" max="15881" width="11" style="59" customWidth="1"/>
    <col min="15882" max="15882" width="0.85546875" style="59" customWidth="1"/>
    <col min="15883" max="15883" width="17.140625" style="59" customWidth="1"/>
    <col min="15884" max="15884" width="0.85546875" style="59" customWidth="1"/>
    <col min="15885" max="15885" width="11.140625" style="59" customWidth="1"/>
    <col min="15886" max="15886" width="0.85546875" style="59" customWidth="1"/>
    <col min="15887" max="15887" width="11.140625" style="59" customWidth="1"/>
    <col min="15888" max="16121" width="9.140625" style="59"/>
    <col min="16122" max="16122" width="1.140625" style="59" customWidth="1"/>
    <col min="16123" max="16123" width="0.85546875" style="59" customWidth="1"/>
    <col min="16124" max="16124" width="21.7109375" style="59" customWidth="1"/>
    <col min="16125" max="16125" width="4.140625" style="59" customWidth="1"/>
    <col min="16126" max="16126" width="1.85546875" style="59" customWidth="1"/>
    <col min="16127" max="16127" width="10.85546875" style="59" customWidth="1"/>
    <col min="16128" max="16128" width="0.85546875" style="59" customWidth="1"/>
    <col min="16129" max="16129" width="10.85546875" style="59" customWidth="1"/>
    <col min="16130" max="16130" width="0.85546875" style="59" customWidth="1"/>
    <col min="16131" max="16131" width="10.85546875" style="59" customWidth="1"/>
    <col min="16132" max="16132" width="0.85546875" style="59" customWidth="1"/>
    <col min="16133" max="16133" width="10.85546875" style="59" customWidth="1"/>
    <col min="16134" max="16134" width="0.85546875" style="59" customWidth="1"/>
    <col min="16135" max="16135" width="11.85546875" style="59" customWidth="1"/>
    <col min="16136" max="16136" width="0.85546875" style="59" customWidth="1"/>
    <col min="16137" max="16137" width="11" style="59" customWidth="1"/>
    <col min="16138" max="16138" width="0.85546875" style="59" customWidth="1"/>
    <col min="16139" max="16139" width="17.140625" style="59" customWidth="1"/>
    <col min="16140" max="16140" width="0.85546875" style="59" customWidth="1"/>
    <col min="16141" max="16141" width="11.140625" style="59" customWidth="1"/>
    <col min="16142" max="16142" width="0.85546875" style="59" customWidth="1"/>
    <col min="16143" max="16143" width="11.140625" style="59" customWidth="1"/>
    <col min="16144" max="16383" width="9.140625" style="59"/>
    <col min="16384" max="16384" width="8.85546875" style="59" customWidth="1"/>
  </cols>
  <sheetData>
    <row r="1" spans="1:17" ht="24" customHeight="1" x14ac:dyDescent="0.5">
      <c r="O1" s="14" t="s">
        <v>52</v>
      </c>
    </row>
    <row r="2" spans="1:17" ht="24" customHeight="1" x14ac:dyDescent="0.5">
      <c r="O2" s="14" t="s">
        <v>53</v>
      </c>
    </row>
    <row r="3" spans="1:17" ht="24" customHeight="1" x14ac:dyDescent="0.5">
      <c r="A3" s="167" t="s">
        <v>156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17" s="35" customFormat="1" ht="24" customHeight="1" x14ac:dyDescent="0.5">
      <c r="A4" s="168" t="s">
        <v>84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Q4" s="73"/>
    </row>
    <row r="5" spans="1:17" s="35" customFormat="1" ht="24" customHeight="1" x14ac:dyDescent="0.5">
      <c r="A5" s="168" t="s">
        <v>46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Q5" s="73"/>
    </row>
    <row r="6" spans="1:17" s="35" customFormat="1" ht="24" customHeight="1" x14ac:dyDescent="0.5">
      <c r="A6" s="168" t="s">
        <v>152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Q6" s="73"/>
    </row>
    <row r="7" spans="1:17" s="13" customFormat="1" ht="19.5" customHeight="1" x14ac:dyDescent="0.5">
      <c r="A7" s="12"/>
      <c r="B7" s="12"/>
      <c r="C7" s="12"/>
      <c r="D7" s="12"/>
      <c r="E7" s="12"/>
      <c r="F7" s="12"/>
      <c r="G7" s="12"/>
      <c r="H7" s="12"/>
      <c r="I7" s="12"/>
      <c r="J7" s="12"/>
      <c r="Q7" s="73"/>
    </row>
    <row r="8" spans="1:17" s="135" customFormat="1" ht="18" customHeight="1" x14ac:dyDescent="0.5">
      <c r="E8" s="169" t="s">
        <v>10</v>
      </c>
      <c r="F8" s="169"/>
      <c r="G8" s="169"/>
      <c r="H8" s="169"/>
      <c r="I8" s="169"/>
      <c r="J8" s="169"/>
      <c r="K8" s="169"/>
      <c r="L8" s="169"/>
      <c r="M8" s="169"/>
      <c r="N8" s="169"/>
      <c r="O8" s="169"/>
      <c r="Q8" s="137"/>
    </row>
    <row r="9" spans="1:17" s="135" customFormat="1" ht="18" customHeight="1" x14ac:dyDescent="0.5">
      <c r="E9" s="138" t="s">
        <v>20</v>
      </c>
      <c r="F9" s="139"/>
      <c r="G9" s="139" t="s">
        <v>105</v>
      </c>
      <c r="H9" s="139"/>
      <c r="I9" s="138" t="s">
        <v>93</v>
      </c>
      <c r="J9" s="139"/>
      <c r="K9" s="165" t="s">
        <v>21</v>
      </c>
      <c r="L9" s="165"/>
      <c r="M9" s="165"/>
      <c r="O9" s="139" t="s">
        <v>28</v>
      </c>
      <c r="Q9" s="137"/>
    </row>
    <row r="10" spans="1:17" s="135" customFormat="1" ht="18" customHeight="1" x14ac:dyDescent="0.5">
      <c r="E10" s="138" t="s">
        <v>72</v>
      </c>
      <c r="F10" s="139"/>
      <c r="G10" s="139" t="s">
        <v>96</v>
      </c>
      <c r="H10" s="139"/>
      <c r="I10" s="138" t="s">
        <v>95</v>
      </c>
      <c r="J10" s="139"/>
      <c r="K10" s="138" t="s">
        <v>27</v>
      </c>
      <c r="L10" s="138"/>
      <c r="M10" s="138" t="s">
        <v>22</v>
      </c>
      <c r="O10" s="139"/>
      <c r="Q10" s="137"/>
    </row>
    <row r="11" spans="1:17" s="135" customFormat="1" ht="18" customHeight="1" x14ac:dyDescent="0.5">
      <c r="D11" s="139" t="s">
        <v>9</v>
      </c>
      <c r="E11" s="140" t="s">
        <v>26</v>
      </c>
      <c r="F11" s="139"/>
      <c r="G11" s="136" t="s">
        <v>97</v>
      </c>
      <c r="H11" s="139"/>
      <c r="I11" s="140" t="s">
        <v>94</v>
      </c>
      <c r="J11" s="139"/>
      <c r="K11" s="141" t="s">
        <v>42</v>
      </c>
      <c r="L11" s="138"/>
      <c r="M11" s="140"/>
      <c r="O11" s="136"/>
      <c r="Q11" s="137"/>
    </row>
    <row r="12" spans="1:17" s="135" customFormat="1" ht="18" customHeight="1" x14ac:dyDescent="0.35">
      <c r="A12" s="142" t="s">
        <v>153</v>
      </c>
      <c r="B12" s="143"/>
      <c r="D12" s="144"/>
      <c r="E12" s="145">
        <v>591813257.5</v>
      </c>
      <c r="F12" s="137"/>
      <c r="G12" s="145">
        <v>231587782.52000001</v>
      </c>
      <c r="H12" s="146"/>
      <c r="I12" s="145">
        <v>13524246.75</v>
      </c>
      <c r="J12" s="145"/>
      <c r="K12" s="145">
        <v>28995000</v>
      </c>
      <c r="L12" s="137"/>
      <c r="M12" s="145">
        <v>176277558.55000019</v>
      </c>
      <c r="N12" s="137"/>
      <c r="O12" s="145">
        <v>1042197845.3200002</v>
      </c>
      <c r="Q12" s="147">
        <f>SUM(E12:M12)-O12</f>
        <v>0</v>
      </c>
    </row>
    <row r="13" spans="1:17" s="135" customFormat="1" ht="18" customHeight="1" x14ac:dyDescent="0.35">
      <c r="A13" s="142" t="s">
        <v>143</v>
      </c>
      <c r="B13" s="143"/>
      <c r="D13" s="139">
        <v>12</v>
      </c>
      <c r="E13" s="148">
        <v>0</v>
      </c>
      <c r="F13" s="137"/>
      <c r="G13" s="148">
        <v>0</v>
      </c>
      <c r="H13" s="148"/>
      <c r="I13" s="148">
        <v>0</v>
      </c>
      <c r="J13" s="148"/>
      <c r="K13" s="148">
        <v>0</v>
      </c>
      <c r="L13" s="137"/>
      <c r="M13" s="149">
        <v>-23672530.300000001</v>
      </c>
      <c r="N13" s="137"/>
      <c r="O13" s="149">
        <v>-23672530.300000001</v>
      </c>
      <c r="Q13" s="147"/>
    </row>
    <row r="14" spans="1:17" s="135" customFormat="1" ht="18" customHeight="1" x14ac:dyDescent="0.35">
      <c r="A14" s="142" t="s">
        <v>54</v>
      </c>
      <c r="B14" s="143"/>
      <c r="D14" s="144"/>
      <c r="E14" s="150">
        <v>0</v>
      </c>
      <c r="F14" s="145"/>
      <c r="G14" s="150">
        <v>0</v>
      </c>
      <c r="H14" s="148"/>
      <c r="I14" s="150">
        <v>0</v>
      </c>
      <c r="J14" s="145"/>
      <c r="K14" s="150">
        <v>0</v>
      </c>
      <c r="L14" s="137"/>
      <c r="M14" s="151">
        <v>9438669.5399999991</v>
      </c>
      <c r="N14" s="137"/>
      <c r="O14" s="145">
        <v>9438669.5399999991</v>
      </c>
      <c r="Q14" s="147">
        <f t="shared" ref="Q14:Q20" si="0">SUM(E14:M14)-O14</f>
        <v>0</v>
      </c>
    </row>
    <row r="15" spans="1:17" s="135" customFormat="1" ht="18" customHeight="1" thickBot="1" x14ac:dyDescent="0.4">
      <c r="A15" s="142" t="s">
        <v>154</v>
      </c>
      <c r="D15" s="144"/>
      <c r="E15" s="152">
        <v>591813257.5</v>
      </c>
      <c r="F15" s="137"/>
      <c r="G15" s="152">
        <v>231587782.52000001</v>
      </c>
      <c r="H15" s="146"/>
      <c r="I15" s="152">
        <v>13524246.75</v>
      </c>
      <c r="J15" s="145"/>
      <c r="K15" s="152">
        <v>28995000</v>
      </c>
      <c r="L15" s="137"/>
      <c r="M15" s="152">
        <v>162043697.78999996</v>
      </c>
      <c r="N15" s="137"/>
      <c r="O15" s="152">
        <v>1027963984.5599999</v>
      </c>
      <c r="Q15" s="147">
        <f t="shared" si="0"/>
        <v>0</v>
      </c>
    </row>
    <row r="16" spans="1:17" s="135" customFormat="1" ht="18" customHeight="1" thickTop="1" x14ac:dyDescent="0.35">
      <c r="A16" s="142"/>
      <c r="D16" s="144"/>
      <c r="E16" s="145"/>
      <c r="F16" s="145"/>
      <c r="G16" s="146"/>
      <c r="H16" s="146"/>
      <c r="I16" s="146"/>
      <c r="J16" s="145"/>
      <c r="K16" s="145"/>
      <c r="L16" s="145"/>
      <c r="M16" s="145"/>
      <c r="N16" s="145"/>
      <c r="O16" s="145"/>
      <c r="Q16" s="147">
        <f t="shared" si="0"/>
        <v>0</v>
      </c>
    </row>
    <row r="17" spans="1:17" s="135" customFormat="1" ht="18" customHeight="1" x14ac:dyDescent="0.35">
      <c r="A17" s="142" t="s">
        <v>139</v>
      </c>
      <c r="B17" s="143"/>
      <c r="D17" s="144"/>
      <c r="E17" s="145">
        <v>591813257.5</v>
      </c>
      <c r="F17" s="137"/>
      <c r="G17" s="145">
        <v>231587782.52000001</v>
      </c>
      <c r="H17" s="146"/>
      <c r="I17" s="145">
        <v>13524246.75</v>
      </c>
      <c r="J17" s="145"/>
      <c r="K17" s="145">
        <v>25195000</v>
      </c>
      <c r="L17" s="137"/>
      <c r="M17" s="145">
        <v>159513350.56</v>
      </c>
      <c r="N17" s="137"/>
      <c r="O17" s="145">
        <v>1021633637.3299999</v>
      </c>
      <c r="Q17" s="147">
        <f t="shared" si="0"/>
        <v>0</v>
      </c>
    </row>
    <row r="18" spans="1:17" s="135" customFormat="1" ht="18" customHeight="1" x14ac:dyDescent="0.35">
      <c r="A18" s="142" t="s">
        <v>143</v>
      </c>
      <c r="B18" s="143"/>
      <c r="D18" s="139">
        <v>12</v>
      </c>
      <c r="E18" s="148">
        <v>0</v>
      </c>
      <c r="F18" s="137"/>
      <c r="G18" s="148">
        <v>0</v>
      </c>
      <c r="H18" s="148"/>
      <c r="I18" s="148">
        <v>0</v>
      </c>
      <c r="J18" s="148"/>
      <c r="K18" s="148">
        <v>0</v>
      </c>
      <c r="L18" s="137"/>
      <c r="M18" s="149">
        <v>-29590662.879999999</v>
      </c>
      <c r="N18" s="137"/>
      <c r="O18" s="149">
        <v>-29590662.879999999</v>
      </c>
      <c r="Q18" s="147"/>
    </row>
    <row r="19" spans="1:17" s="135" customFormat="1" ht="18" customHeight="1" x14ac:dyDescent="0.35">
      <c r="A19" s="142" t="s">
        <v>54</v>
      </c>
      <c r="B19" s="143"/>
      <c r="D19" s="144"/>
      <c r="E19" s="150">
        <v>0</v>
      </c>
      <c r="F19" s="145"/>
      <c r="G19" s="150">
        <v>0</v>
      </c>
      <c r="H19" s="148"/>
      <c r="I19" s="150">
        <v>0</v>
      </c>
      <c r="J19" s="145"/>
      <c r="K19" s="150">
        <v>0</v>
      </c>
      <c r="L19" s="137"/>
      <c r="M19" s="151">
        <v>3003561.85</v>
      </c>
      <c r="N19" s="137"/>
      <c r="O19" s="145">
        <v>3003561.85</v>
      </c>
      <c r="Q19" s="147">
        <f t="shared" si="0"/>
        <v>0</v>
      </c>
    </row>
    <row r="20" spans="1:17" s="135" customFormat="1" ht="18" customHeight="1" thickBot="1" x14ac:dyDescent="0.4">
      <c r="A20" s="142" t="s">
        <v>140</v>
      </c>
      <c r="D20" s="144"/>
      <c r="E20" s="152">
        <v>591813257.5</v>
      </c>
      <c r="F20" s="137"/>
      <c r="G20" s="152">
        <v>231587782.52000001</v>
      </c>
      <c r="H20" s="146"/>
      <c r="I20" s="152">
        <v>13524246.75</v>
      </c>
      <c r="J20" s="145"/>
      <c r="K20" s="152">
        <v>25195000</v>
      </c>
      <c r="L20" s="137"/>
      <c r="M20" s="152">
        <v>132926249.53</v>
      </c>
      <c r="N20" s="137"/>
      <c r="O20" s="152">
        <v>995046536.29999995</v>
      </c>
      <c r="Q20" s="147">
        <f t="shared" si="0"/>
        <v>0</v>
      </c>
    </row>
    <row r="21" spans="1:17" s="60" customFormat="1" ht="18" customHeight="1" thickTop="1" x14ac:dyDescent="0.4">
      <c r="A21" s="61"/>
      <c r="B21" s="62"/>
      <c r="C21" s="59"/>
      <c r="D21" s="59"/>
      <c r="E21" s="63"/>
      <c r="F21" s="59"/>
      <c r="G21" s="64"/>
      <c r="H21" s="64"/>
      <c r="I21" s="64"/>
      <c r="J21" s="63"/>
      <c r="K21" s="63"/>
      <c r="L21" s="59"/>
      <c r="M21" s="63"/>
      <c r="N21" s="59"/>
      <c r="O21" s="63"/>
      <c r="Q21" s="78"/>
    </row>
    <row r="22" spans="1:17" s="60" customFormat="1" ht="21" customHeight="1" x14ac:dyDescent="0.4">
      <c r="A22" s="61"/>
      <c r="B22" s="62"/>
      <c r="C22" s="59"/>
      <c r="D22" s="59"/>
      <c r="E22" s="63"/>
      <c r="F22" s="59"/>
      <c r="G22" s="64"/>
      <c r="H22" s="64"/>
      <c r="I22" s="64"/>
      <c r="J22" s="63"/>
      <c r="K22" s="63"/>
      <c r="L22" s="59"/>
      <c r="M22" s="63"/>
      <c r="N22" s="59"/>
      <c r="O22" s="63"/>
      <c r="Q22" s="78"/>
    </row>
    <row r="23" spans="1:17" s="60" customFormat="1" ht="21" customHeight="1" x14ac:dyDescent="0.4">
      <c r="A23" s="61"/>
      <c r="B23" s="62"/>
      <c r="C23" s="59"/>
      <c r="D23" s="59"/>
      <c r="E23" s="63"/>
      <c r="F23" s="59"/>
      <c r="G23" s="64"/>
      <c r="H23" s="64"/>
      <c r="I23" s="64"/>
      <c r="J23" s="63"/>
      <c r="K23" s="63"/>
      <c r="L23" s="59"/>
      <c r="M23" s="63"/>
      <c r="N23" s="59"/>
      <c r="O23" s="63"/>
      <c r="Q23" s="78"/>
    </row>
    <row r="24" spans="1:17" s="60" customFormat="1" ht="21" customHeight="1" x14ac:dyDescent="0.4">
      <c r="A24" s="61"/>
      <c r="B24" s="62"/>
      <c r="C24" s="59"/>
      <c r="D24" s="59"/>
      <c r="E24" s="63"/>
      <c r="F24" s="59"/>
      <c r="G24" s="64"/>
      <c r="H24" s="64"/>
      <c r="I24" s="64"/>
      <c r="J24" s="63"/>
      <c r="K24" s="63"/>
      <c r="L24" s="59"/>
      <c r="M24" s="63"/>
      <c r="N24" s="59"/>
      <c r="O24" s="63"/>
      <c r="Q24" s="78"/>
    </row>
    <row r="25" spans="1:17" s="60" customFormat="1" ht="21" customHeight="1" x14ac:dyDescent="0.4">
      <c r="A25" s="61"/>
      <c r="B25" s="62"/>
      <c r="C25" s="59"/>
      <c r="D25" s="59"/>
      <c r="E25" s="63"/>
      <c r="F25" s="59"/>
      <c r="G25" s="64"/>
      <c r="H25" s="64"/>
      <c r="I25" s="64"/>
      <c r="J25" s="63"/>
      <c r="K25" s="63"/>
      <c r="L25" s="59"/>
      <c r="M25" s="63"/>
      <c r="N25" s="59"/>
      <c r="O25" s="63"/>
      <c r="Q25" s="78"/>
    </row>
    <row r="26" spans="1:17" s="60" customFormat="1" ht="21" customHeight="1" x14ac:dyDescent="0.4">
      <c r="A26" s="61"/>
      <c r="B26" s="62"/>
      <c r="C26" s="59"/>
      <c r="D26" s="59"/>
      <c r="E26" s="63"/>
      <c r="F26" s="59"/>
      <c r="G26" s="64"/>
      <c r="H26" s="64"/>
      <c r="I26" s="64"/>
      <c r="J26" s="63"/>
      <c r="K26" s="63"/>
      <c r="L26" s="59"/>
      <c r="M26" s="63"/>
      <c r="N26" s="59"/>
      <c r="O26" s="63"/>
      <c r="Q26" s="78"/>
    </row>
    <row r="27" spans="1:17" s="60" customFormat="1" ht="21" customHeight="1" x14ac:dyDescent="0.4">
      <c r="A27" s="61"/>
      <c r="B27" s="62"/>
      <c r="C27" s="59"/>
      <c r="D27" s="59"/>
      <c r="E27" s="63"/>
      <c r="F27" s="59"/>
      <c r="G27" s="64"/>
      <c r="H27" s="64"/>
      <c r="I27" s="64"/>
      <c r="J27" s="63"/>
      <c r="K27" s="63"/>
      <c r="L27" s="59"/>
      <c r="M27" s="63"/>
      <c r="N27" s="59"/>
      <c r="O27" s="63"/>
      <c r="Q27" s="78"/>
    </row>
    <row r="28" spans="1:17" s="60" customFormat="1" ht="21" customHeight="1" x14ac:dyDescent="0.4">
      <c r="A28" s="61"/>
      <c r="B28" s="62"/>
      <c r="C28" s="59"/>
      <c r="D28" s="59"/>
      <c r="E28" s="63">
        <f t="shared" ref="E28:O28" si="1">SUM(E12:E14)-E15</f>
        <v>0</v>
      </c>
      <c r="F28" s="63">
        <f t="shared" si="1"/>
        <v>0</v>
      </c>
      <c r="G28" s="63">
        <f t="shared" si="1"/>
        <v>0</v>
      </c>
      <c r="H28" s="63">
        <f t="shared" si="1"/>
        <v>0</v>
      </c>
      <c r="I28" s="63">
        <f t="shared" si="1"/>
        <v>0</v>
      </c>
      <c r="J28" s="63">
        <f t="shared" si="1"/>
        <v>0</v>
      </c>
      <c r="K28" s="63">
        <f t="shared" si="1"/>
        <v>0</v>
      </c>
      <c r="L28" s="63">
        <f t="shared" si="1"/>
        <v>0</v>
      </c>
      <c r="M28" s="63">
        <f t="shared" si="1"/>
        <v>0</v>
      </c>
      <c r="N28" s="63">
        <f t="shared" si="1"/>
        <v>0</v>
      </c>
      <c r="O28" s="63">
        <f t="shared" si="1"/>
        <v>0</v>
      </c>
      <c r="Q28" s="78"/>
    </row>
    <row r="29" spans="1:17" s="60" customFormat="1" ht="21" customHeight="1" x14ac:dyDescent="0.4">
      <c r="A29" s="61"/>
      <c r="B29" s="62"/>
      <c r="C29" s="59"/>
      <c r="D29" s="59"/>
      <c r="E29" s="63">
        <f t="shared" ref="E29:O29" si="2">SUM(E17:E19)-E20</f>
        <v>0</v>
      </c>
      <c r="F29" s="63">
        <f t="shared" si="2"/>
        <v>0</v>
      </c>
      <c r="G29" s="63">
        <f t="shared" si="2"/>
        <v>0</v>
      </c>
      <c r="H29" s="63">
        <f t="shared" si="2"/>
        <v>0</v>
      </c>
      <c r="I29" s="63">
        <f t="shared" si="2"/>
        <v>0</v>
      </c>
      <c r="J29" s="63">
        <f t="shared" si="2"/>
        <v>0</v>
      </c>
      <c r="K29" s="63">
        <f t="shared" si="2"/>
        <v>0</v>
      </c>
      <c r="L29" s="63">
        <f t="shared" si="2"/>
        <v>0</v>
      </c>
      <c r="M29" s="63">
        <f t="shared" si="2"/>
        <v>0</v>
      </c>
      <c r="N29" s="63">
        <f t="shared" si="2"/>
        <v>0</v>
      </c>
      <c r="O29" s="63">
        <f t="shared" si="2"/>
        <v>0</v>
      </c>
      <c r="Q29" s="78"/>
    </row>
    <row r="30" spans="1:17" s="60" customFormat="1" ht="21" customHeight="1" x14ac:dyDescent="0.4">
      <c r="A30" s="61"/>
      <c r="B30" s="62"/>
      <c r="C30" s="59"/>
      <c r="D30" s="59"/>
      <c r="E30" s="63"/>
      <c r="F30" s="59"/>
      <c r="G30" s="64"/>
      <c r="H30" s="64"/>
      <c r="I30" s="64"/>
      <c r="J30" s="63"/>
      <c r="K30" s="63"/>
      <c r="L30" s="59"/>
      <c r="M30" s="63"/>
      <c r="N30" s="59"/>
      <c r="O30" s="63"/>
      <c r="Q30" s="78"/>
    </row>
    <row r="31" spans="1:17" s="60" customFormat="1" ht="21" customHeight="1" x14ac:dyDescent="0.4">
      <c r="A31" s="61"/>
      <c r="B31" s="62"/>
      <c r="C31" s="59"/>
      <c r="D31" s="59"/>
      <c r="E31" s="63"/>
      <c r="F31" s="59"/>
      <c r="G31" s="64"/>
      <c r="H31" s="64"/>
      <c r="I31" s="64"/>
      <c r="J31" s="63"/>
      <c r="K31" s="63"/>
      <c r="L31" s="59"/>
      <c r="M31" s="63"/>
      <c r="N31" s="59"/>
      <c r="O31" s="63"/>
      <c r="Q31" s="78"/>
    </row>
    <row r="32" spans="1:17" s="60" customFormat="1" ht="21" customHeight="1" x14ac:dyDescent="0.4">
      <c r="A32" s="61"/>
      <c r="B32" s="62"/>
      <c r="C32" s="59"/>
      <c r="D32" s="59"/>
      <c r="E32" s="63"/>
      <c r="F32" s="59"/>
      <c r="G32" s="64"/>
      <c r="H32" s="64"/>
      <c r="I32" s="64"/>
      <c r="J32" s="63"/>
      <c r="K32" s="63"/>
      <c r="L32" s="59"/>
      <c r="M32" s="63"/>
      <c r="N32" s="59"/>
      <c r="O32" s="63"/>
      <c r="Q32" s="78"/>
    </row>
    <row r="33" spans="1:17" s="60" customFormat="1" ht="21" customHeight="1" x14ac:dyDescent="0.4">
      <c r="A33" s="61"/>
      <c r="B33" s="62"/>
      <c r="C33" s="59"/>
      <c r="D33" s="59"/>
      <c r="E33" s="63"/>
      <c r="F33" s="59"/>
      <c r="G33" s="64"/>
      <c r="H33" s="64"/>
      <c r="I33" s="64"/>
      <c r="J33" s="63"/>
      <c r="K33" s="63"/>
      <c r="L33" s="59"/>
      <c r="M33" s="63"/>
      <c r="N33" s="59"/>
      <c r="O33" s="63"/>
      <c r="Q33" s="78"/>
    </row>
    <row r="34" spans="1:17" s="60" customFormat="1" ht="21" customHeight="1" x14ac:dyDescent="0.4">
      <c r="A34" s="61"/>
      <c r="B34" s="62"/>
      <c r="C34" s="59"/>
      <c r="D34" s="59"/>
      <c r="E34" s="63"/>
      <c r="F34" s="59"/>
      <c r="G34" s="64"/>
      <c r="H34" s="64"/>
      <c r="I34" s="64"/>
      <c r="J34" s="63"/>
      <c r="K34" s="63"/>
      <c r="L34" s="59"/>
      <c r="M34" s="63"/>
      <c r="N34" s="59"/>
      <c r="O34" s="63"/>
      <c r="Q34" s="78"/>
    </row>
    <row r="35" spans="1:17" s="60" customFormat="1" ht="21" customHeight="1" x14ac:dyDescent="0.4">
      <c r="A35" s="61"/>
      <c r="B35" s="62"/>
      <c r="C35" s="59"/>
      <c r="D35" s="59"/>
      <c r="E35" s="63"/>
      <c r="F35" s="59"/>
      <c r="G35" s="64"/>
      <c r="H35" s="64"/>
      <c r="I35" s="64"/>
      <c r="J35" s="63"/>
      <c r="K35" s="63"/>
      <c r="L35" s="59"/>
      <c r="M35" s="63"/>
      <c r="N35" s="59"/>
      <c r="O35" s="63"/>
      <c r="Q35" s="78"/>
    </row>
    <row r="36" spans="1:17" s="60" customFormat="1" ht="21" customHeight="1" x14ac:dyDescent="0.4">
      <c r="A36" s="61"/>
      <c r="B36" s="62"/>
      <c r="C36" s="59"/>
      <c r="D36" s="59"/>
      <c r="E36" s="63"/>
      <c r="F36" s="59"/>
      <c r="G36" s="64"/>
      <c r="H36" s="64"/>
      <c r="I36" s="64"/>
      <c r="J36" s="63"/>
      <c r="K36" s="63"/>
      <c r="L36" s="59"/>
      <c r="M36" s="63"/>
      <c r="N36" s="59"/>
      <c r="O36" s="63"/>
      <c r="Q36" s="78"/>
    </row>
    <row r="37" spans="1:17" s="60" customFormat="1" ht="21" customHeight="1" x14ac:dyDescent="0.4">
      <c r="A37" s="61"/>
      <c r="B37" s="62"/>
      <c r="C37" s="59"/>
      <c r="D37" s="59"/>
      <c r="E37" s="63"/>
      <c r="F37" s="59"/>
      <c r="G37" s="64"/>
      <c r="H37" s="64"/>
      <c r="I37" s="64"/>
      <c r="J37" s="63"/>
      <c r="K37" s="63"/>
      <c r="L37" s="59"/>
      <c r="M37" s="63"/>
      <c r="N37" s="59"/>
      <c r="O37" s="63"/>
      <c r="Q37" s="78"/>
    </row>
    <row r="38" spans="1:17" s="60" customFormat="1" ht="15.75" customHeight="1" x14ac:dyDescent="0.4">
      <c r="A38" s="61"/>
      <c r="B38" s="62"/>
      <c r="C38" s="59"/>
      <c r="D38" s="59"/>
      <c r="E38" s="63"/>
      <c r="F38" s="59"/>
      <c r="G38" s="64"/>
      <c r="H38" s="64"/>
      <c r="I38" s="64"/>
      <c r="J38" s="63"/>
      <c r="K38" s="63"/>
      <c r="L38" s="59"/>
      <c r="M38" s="63"/>
      <c r="N38" s="59"/>
      <c r="O38" s="63"/>
      <c r="Q38" s="78"/>
    </row>
    <row r="39" spans="1:17" s="65" customFormat="1" ht="24" customHeight="1" x14ac:dyDescent="0.5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Q39" s="79"/>
    </row>
    <row r="45" spans="1:17" ht="11.25" customHeight="1" x14ac:dyDescent="0.5"/>
    <row r="48" spans="1:17" ht="23.25" customHeight="1" x14ac:dyDescent="0.5"/>
    <row r="49" spans="17:17" ht="3.75" customHeight="1" x14ac:dyDescent="0.5"/>
    <row r="57" spans="17:17" s="66" customFormat="1" ht="22.35" customHeight="1" x14ac:dyDescent="0.5">
      <c r="Q57" s="80"/>
    </row>
    <row r="58" spans="17:17" s="66" customFormat="1" ht="22.35" customHeight="1" x14ac:dyDescent="0.5">
      <c r="Q58" s="80"/>
    </row>
    <row r="59" spans="17:17" s="66" customFormat="1" ht="22.35" customHeight="1" x14ac:dyDescent="0.5">
      <c r="Q59" s="80"/>
    </row>
    <row r="60" spans="17:17" s="66" customFormat="1" ht="22.35" customHeight="1" x14ac:dyDescent="0.5">
      <c r="Q60" s="80"/>
    </row>
    <row r="61" spans="17:17" s="66" customFormat="1" ht="22.35" customHeight="1" x14ac:dyDescent="0.5">
      <c r="Q61" s="80"/>
    </row>
    <row r="62" spans="17:17" s="66" customFormat="1" ht="22.35" customHeight="1" x14ac:dyDescent="0.5">
      <c r="Q62" s="80"/>
    </row>
    <row r="63" spans="17:17" s="66" customFormat="1" ht="22.35" customHeight="1" x14ac:dyDescent="0.5">
      <c r="Q63" s="80"/>
    </row>
    <row r="64" spans="17:17" s="66" customFormat="1" ht="22.35" customHeight="1" x14ac:dyDescent="0.5">
      <c r="Q64" s="80"/>
    </row>
    <row r="65" spans="17:17" s="66" customFormat="1" ht="22.35" customHeight="1" x14ac:dyDescent="0.5">
      <c r="Q65" s="80"/>
    </row>
    <row r="66" spans="17:17" s="66" customFormat="1" ht="22.35" customHeight="1" x14ac:dyDescent="0.5">
      <c r="Q66" s="80"/>
    </row>
    <row r="67" spans="17:17" s="66" customFormat="1" ht="22.35" customHeight="1" x14ac:dyDescent="0.5">
      <c r="Q67" s="80"/>
    </row>
    <row r="68" spans="17:17" s="66" customFormat="1" ht="22.35" customHeight="1" x14ac:dyDescent="0.5">
      <c r="Q68" s="80"/>
    </row>
    <row r="69" spans="17:17" s="66" customFormat="1" ht="22.35" customHeight="1" x14ac:dyDescent="0.5">
      <c r="Q69" s="80"/>
    </row>
    <row r="70" spans="17:17" s="66" customFormat="1" ht="22.35" customHeight="1" x14ac:dyDescent="0.5">
      <c r="Q70" s="80"/>
    </row>
    <row r="71" spans="17:17" s="66" customFormat="1" ht="22.35" customHeight="1" x14ac:dyDescent="0.5">
      <c r="Q71" s="80"/>
    </row>
    <row r="72" spans="17:17" s="66" customFormat="1" ht="22.35" customHeight="1" x14ac:dyDescent="0.5">
      <c r="Q72" s="80"/>
    </row>
    <row r="78" spans="17:17" ht="37.5" customHeight="1" x14ac:dyDescent="0.5"/>
    <row r="81" spans="3:13" ht="17.25" customHeight="1" x14ac:dyDescent="0.5"/>
    <row r="94" spans="3:13" ht="23.1" customHeight="1" x14ac:dyDescent="0.5">
      <c r="K94" s="59">
        <v>100000000</v>
      </c>
      <c r="M94" s="59">
        <v>100000000</v>
      </c>
    </row>
    <row r="95" spans="3:13" ht="23.1" customHeight="1" x14ac:dyDescent="0.5">
      <c r="C95" s="59" t="s">
        <v>91</v>
      </c>
    </row>
    <row r="96" spans="3:13" ht="23.1" customHeight="1" x14ac:dyDescent="0.5">
      <c r="K96" s="59">
        <v>100000000</v>
      </c>
    </row>
    <row r="98" spans="4:13" ht="23.1" customHeight="1" x14ac:dyDescent="0.5">
      <c r="D98" s="67" t="s">
        <v>92</v>
      </c>
      <c r="K98" s="59">
        <v>100000000</v>
      </c>
    </row>
    <row r="99" spans="4:13" ht="23.1" customHeight="1" x14ac:dyDescent="0.5">
      <c r="K99" s="59">
        <v>424943902.61000001</v>
      </c>
      <c r="M99" s="68"/>
    </row>
    <row r="100" spans="4:13" ht="23.1" customHeight="1" x14ac:dyDescent="0.5">
      <c r="K100" s="59">
        <v>534943902.61000001</v>
      </c>
      <c r="M100" s="68"/>
    </row>
    <row r="101" spans="4:13" ht="23.1" customHeight="1" x14ac:dyDescent="0.5">
      <c r="K101" s="59">
        <v>1367576965.9400001</v>
      </c>
    </row>
    <row r="108" spans="4:13" ht="21.75" customHeight="1" x14ac:dyDescent="0.5"/>
    <row r="113" ht="10.5" customHeight="1" x14ac:dyDescent="0.5"/>
  </sheetData>
  <mergeCells count="7">
    <mergeCell ref="K9:M9"/>
    <mergeCell ref="A39:N39"/>
    <mergeCell ref="A3:O3"/>
    <mergeCell ref="A4:O4"/>
    <mergeCell ref="A5:O5"/>
    <mergeCell ref="A6:O6"/>
    <mergeCell ref="E8:O8"/>
  </mergeCells>
  <printOptions horizontalCentered="1"/>
  <pageMargins left="1.2204724409448819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N117"/>
  <sheetViews>
    <sheetView view="pageBreakPreview" zoomScaleNormal="70" zoomScaleSheetLayoutView="100" workbookViewId="0">
      <selection activeCell="A3" sqref="A3:I3"/>
    </sheetView>
  </sheetViews>
  <sheetFormatPr defaultColWidth="9.140625" defaultRowHeight="23.1" customHeight="1" x14ac:dyDescent="0.5"/>
  <cols>
    <col min="1" max="3" width="1.85546875" style="73" customWidth="1"/>
    <col min="4" max="4" width="48" style="73" customWidth="1"/>
    <col min="5" max="5" width="2.85546875" style="72" customWidth="1"/>
    <col min="6" max="6" width="1" style="72" customWidth="1"/>
    <col min="7" max="7" width="16.7109375" style="73" customWidth="1"/>
    <col min="8" max="8" width="0.85546875" style="73" customWidth="1"/>
    <col min="9" max="9" width="16.7109375" style="73" customWidth="1"/>
    <col min="10" max="16384" width="9.140625" style="73"/>
  </cols>
  <sheetData>
    <row r="1" spans="1:10" ht="23.1" customHeight="1" x14ac:dyDescent="0.5">
      <c r="E1" s="73"/>
      <c r="F1" s="73"/>
      <c r="I1" s="85" t="s">
        <v>52</v>
      </c>
      <c r="J1" s="77"/>
    </row>
    <row r="2" spans="1:10" ht="23.1" customHeight="1" x14ac:dyDescent="0.5">
      <c r="A2" s="115"/>
      <c r="B2" s="115"/>
      <c r="C2" s="115"/>
      <c r="D2" s="115"/>
      <c r="E2" s="115"/>
      <c r="F2" s="115"/>
      <c r="G2" s="115"/>
      <c r="H2" s="115"/>
      <c r="I2" s="85" t="s">
        <v>53</v>
      </c>
      <c r="J2" s="77"/>
    </row>
    <row r="3" spans="1:10" ht="22.5" customHeight="1" x14ac:dyDescent="0.5">
      <c r="A3" s="175" t="s">
        <v>157</v>
      </c>
      <c r="B3" s="172"/>
      <c r="C3" s="172"/>
      <c r="D3" s="172"/>
      <c r="E3" s="172"/>
      <c r="F3" s="172"/>
      <c r="G3" s="172"/>
      <c r="H3" s="172"/>
      <c r="I3" s="172"/>
      <c r="J3" s="77"/>
    </row>
    <row r="4" spans="1:10" ht="23.1" customHeight="1" x14ac:dyDescent="0.5">
      <c r="A4" s="173" t="s">
        <v>84</v>
      </c>
      <c r="B4" s="173"/>
      <c r="C4" s="173"/>
      <c r="D4" s="173"/>
      <c r="E4" s="173"/>
      <c r="F4" s="173"/>
      <c r="G4" s="173"/>
      <c r="H4" s="173"/>
      <c r="I4" s="173"/>
    </row>
    <row r="5" spans="1:10" ht="23.1" customHeight="1" x14ac:dyDescent="0.5">
      <c r="A5" s="173" t="s">
        <v>48</v>
      </c>
      <c r="B5" s="173"/>
      <c r="C5" s="173"/>
      <c r="D5" s="173"/>
      <c r="E5" s="173"/>
      <c r="F5" s="173"/>
      <c r="G5" s="173"/>
      <c r="H5" s="173"/>
      <c r="I5" s="173"/>
    </row>
    <row r="6" spans="1:10" ht="23.1" customHeight="1" x14ac:dyDescent="0.5">
      <c r="A6" s="173" t="s">
        <v>152</v>
      </c>
      <c r="B6" s="173"/>
      <c r="C6" s="173"/>
      <c r="D6" s="173"/>
      <c r="E6" s="173"/>
      <c r="F6" s="173"/>
      <c r="G6" s="173"/>
      <c r="H6" s="173"/>
      <c r="I6" s="173"/>
    </row>
    <row r="7" spans="1:10" ht="12.75" customHeight="1" x14ac:dyDescent="0.5">
      <c r="A7" s="115"/>
      <c r="B7" s="115"/>
      <c r="C7" s="115"/>
      <c r="D7" s="115"/>
      <c r="E7" s="115"/>
      <c r="F7" s="115"/>
      <c r="G7" s="115"/>
      <c r="H7" s="115"/>
      <c r="I7" s="115"/>
    </row>
    <row r="8" spans="1:10" ht="20.100000000000001" customHeight="1" x14ac:dyDescent="0.5">
      <c r="G8" s="171" t="s">
        <v>29</v>
      </c>
      <c r="H8" s="171"/>
      <c r="I8" s="171"/>
    </row>
    <row r="9" spans="1:10" ht="20.100000000000001" customHeight="1" x14ac:dyDescent="0.5">
      <c r="D9" s="174"/>
      <c r="E9" s="174"/>
      <c r="F9" s="174"/>
      <c r="G9" s="116">
        <v>2025</v>
      </c>
      <c r="H9" s="72"/>
      <c r="I9" s="116">
        <v>2024</v>
      </c>
    </row>
    <row r="10" spans="1:10" ht="20.100000000000001" customHeight="1" x14ac:dyDescent="0.5">
      <c r="A10" s="117" t="s">
        <v>134</v>
      </c>
      <c r="G10" s="16"/>
      <c r="H10" s="16"/>
      <c r="I10" s="16"/>
    </row>
    <row r="11" spans="1:10" ht="20.100000000000001" customHeight="1" x14ac:dyDescent="0.5">
      <c r="B11" s="73" t="s">
        <v>161</v>
      </c>
      <c r="G11" s="70">
        <v>9438669.5399999525</v>
      </c>
      <c r="H11" s="32"/>
      <c r="I11" s="70">
        <v>3003561.85</v>
      </c>
    </row>
    <row r="12" spans="1:10" ht="20.100000000000001" customHeight="1" x14ac:dyDescent="0.5">
      <c r="B12" s="73" t="s">
        <v>113</v>
      </c>
      <c r="G12" s="33"/>
      <c r="H12" s="32"/>
      <c r="I12" s="33"/>
    </row>
    <row r="13" spans="1:10" ht="20.100000000000001" customHeight="1" x14ac:dyDescent="0.5">
      <c r="C13" s="73" t="s">
        <v>135</v>
      </c>
      <c r="G13" s="34"/>
      <c r="H13" s="31"/>
      <c r="I13" s="34"/>
    </row>
    <row r="14" spans="1:10" ht="20.100000000000001" customHeight="1" x14ac:dyDescent="0.5">
      <c r="C14" s="73" t="s">
        <v>76</v>
      </c>
      <c r="G14" s="118">
        <v>70809898.070000008</v>
      </c>
      <c r="H14" s="31"/>
      <c r="I14" s="118">
        <v>74437459.159999996</v>
      </c>
    </row>
    <row r="15" spans="1:10" ht="20.100000000000001" customHeight="1" x14ac:dyDescent="0.5">
      <c r="C15" s="73" t="s">
        <v>114</v>
      </c>
    </row>
    <row r="16" spans="1:10" ht="20.100000000000001" customHeight="1" x14ac:dyDescent="0.5">
      <c r="D16" s="73" t="s">
        <v>115</v>
      </c>
      <c r="E16" s="73"/>
      <c r="F16" s="73"/>
      <c r="G16" s="70">
        <v>-378500.99</v>
      </c>
      <c r="H16" s="31"/>
      <c r="I16" s="118">
        <v>629600</v>
      </c>
    </row>
    <row r="17" spans="2:11" ht="20.100000000000001" customHeight="1" x14ac:dyDescent="0.5">
      <c r="C17" s="73" t="s">
        <v>131</v>
      </c>
      <c r="E17" s="172"/>
      <c r="F17" s="172"/>
      <c r="G17" s="153">
        <v>0</v>
      </c>
      <c r="H17" s="31"/>
      <c r="I17" s="70">
        <v>-728020.34</v>
      </c>
    </row>
    <row r="18" spans="2:11" ht="20.100000000000001" customHeight="1" x14ac:dyDescent="0.5">
      <c r="C18" s="73" t="s">
        <v>116</v>
      </c>
      <c r="G18" s="118">
        <v>83730.38</v>
      </c>
      <c r="H18" s="31"/>
      <c r="I18" s="118">
        <v>167305.62</v>
      </c>
    </row>
    <row r="19" spans="2:11" ht="20.100000000000001" customHeight="1" x14ac:dyDescent="0.5">
      <c r="C19" s="73" t="s">
        <v>66</v>
      </c>
      <c r="G19" s="70">
        <v>-23232.429999999964</v>
      </c>
      <c r="H19" s="71"/>
      <c r="I19" s="70">
        <v>-514373.64999999991</v>
      </c>
    </row>
    <row r="20" spans="2:11" ht="20.100000000000001" customHeight="1" x14ac:dyDescent="0.5">
      <c r="C20" s="73" t="s">
        <v>51</v>
      </c>
      <c r="G20" s="118">
        <v>357436.56</v>
      </c>
      <c r="H20" s="31"/>
      <c r="I20" s="118">
        <v>295366.18</v>
      </c>
    </row>
    <row r="21" spans="2:11" ht="20.100000000000001" customHeight="1" x14ac:dyDescent="0.5">
      <c r="C21" s="73" t="s">
        <v>67</v>
      </c>
      <c r="G21" s="30">
        <v>-185325.41</v>
      </c>
      <c r="H21" s="31"/>
      <c r="I21" s="30">
        <v>-443279.22</v>
      </c>
    </row>
    <row r="22" spans="2:11" ht="20.100000000000001" customHeight="1" x14ac:dyDescent="0.5">
      <c r="C22" s="73" t="s">
        <v>33</v>
      </c>
      <c r="G22" s="118">
        <v>10074908.27</v>
      </c>
      <c r="H22" s="31"/>
      <c r="I22" s="118">
        <v>17094969.159999996</v>
      </c>
    </row>
    <row r="23" spans="2:11" ht="20.100000000000001" customHeight="1" x14ac:dyDescent="0.5">
      <c r="C23" s="73" t="s">
        <v>112</v>
      </c>
      <c r="G23" s="120">
        <v>1219244.9900000002</v>
      </c>
      <c r="H23" s="31"/>
      <c r="I23" s="120">
        <v>923249.3600000001</v>
      </c>
    </row>
    <row r="24" spans="2:11" ht="20.100000000000001" customHeight="1" x14ac:dyDescent="0.5">
      <c r="B24" s="73" t="s">
        <v>41</v>
      </c>
      <c r="E24" s="73"/>
      <c r="F24" s="73"/>
      <c r="G24" s="118"/>
      <c r="H24" s="16"/>
      <c r="I24" s="118"/>
    </row>
    <row r="25" spans="2:11" ht="20.100000000000001" customHeight="1" x14ac:dyDescent="0.5">
      <c r="C25" s="73" t="s">
        <v>30</v>
      </c>
      <c r="G25" s="119">
        <v>91396828.979999945</v>
      </c>
      <c r="H25" s="31"/>
      <c r="I25" s="119">
        <v>94865838.120000005</v>
      </c>
      <c r="J25" s="81">
        <f>SUM(G11:G23)-G25</f>
        <v>0</v>
      </c>
      <c r="K25" s="81">
        <f>SUM(I11:I23)-I25</f>
        <v>0</v>
      </c>
    </row>
    <row r="26" spans="2:11" ht="20.100000000000001" customHeight="1" x14ac:dyDescent="0.5">
      <c r="B26" s="73" t="s">
        <v>77</v>
      </c>
      <c r="G26" s="121"/>
      <c r="H26" s="31"/>
      <c r="I26" s="121"/>
    </row>
    <row r="27" spans="2:11" ht="20.100000000000001" customHeight="1" x14ac:dyDescent="0.5">
      <c r="C27" s="73" t="s">
        <v>109</v>
      </c>
      <c r="G27" s="70">
        <v>17967515.36999999</v>
      </c>
      <c r="H27" s="31"/>
      <c r="I27" s="70">
        <v>20877475.399999995</v>
      </c>
    </row>
    <row r="28" spans="2:11" ht="20.100000000000001" customHeight="1" x14ac:dyDescent="0.5">
      <c r="C28" s="73" t="s">
        <v>69</v>
      </c>
      <c r="G28" s="70">
        <v>-1103509.5100000016</v>
      </c>
      <c r="H28" s="31"/>
      <c r="I28" s="70">
        <v>2372262.9700000025</v>
      </c>
    </row>
    <row r="29" spans="2:11" ht="20.100000000000001" customHeight="1" x14ac:dyDescent="0.5">
      <c r="C29" s="73" t="s">
        <v>3</v>
      </c>
      <c r="G29" s="70">
        <v>607696.40999999992</v>
      </c>
      <c r="H29" s="31"/>
      <c r="I29" s="70">
        <v>166867.93999999983</v>
      </c>
    </row>
    <row r="30" spans="2:11" ht="20.100000000000001" customHeight="1" x14ac:dyDescent="0.5">
      <c r="C30" s="73" t="s">
        <v>6</v>
      </c>
      <c r="G30" s="70">
        <v>10000</v>
      </c>
      <c r="H30" s="31"/>
      <c r="I30" s="153">
        <v>0</v>
      </c>
    </row>
    <row r="31" spans="2:11" ht="20.100000000000001" customHeight="1" x14ac:dyDescent="0.5">
      <c r="B31" s="73" t="s">
        <v>78</v>
      </c>
      <c r="E31" s="73"/>
      <c r="F31" s="73"/>
      <c r="G31" s="121"/>
      <c r="H31" s="31"/>
      <c r="I31" s="121"/>
    </row>
    <row r="32" spans="2:11" ht="20.100000000000001" customHeight="1" x14ac:dyDescent="0.5">
      <c r="C32" s="73" t="s">
        <v>110</v>
      </c>
      <c r="G32" s="70">
        <v>16541032.33</v>
      </c>
      <c r="H32" s="31"/>
      <c r="I32" s="70">
        <v>7289603.2300000004</v>
      </c>
    </row>
    <row r="33" spans="1:13" ht="20.100000000000001" customHeight="1" x14ac:dyDescent="0.5">
      <c r="C33" s="73" t="s">
        <v>141</v>
      </c>
      <c r="G33" s="70">
        <v>-612000</v>
      </c>
      <c r="H33" s="31"/>
      <c r="I33" s="70">
        <v>-510900</v>
      </c>
    </row>
    <row r="34" spans="1:13" ht="20.100000000000001" customHeight="1" x14ac:dyDescent="0.5">
      <c r="C34" s="73" t="s">
        <v>14</v>
      </c>
      <c r="G34" s="133">
        <v>-1251994.2799999993</v>
      </c>
      <c r="H34" s="31"/>
      <c r="I34" s="133">
        <v>-1246829.1600000011</v>
      </c>
    </row>
    <row r="35" spans="1:13" ht="20.100000000000001" customHeight="1" x14ac:dyDescent="0.5">
      <c r="B35" s="73" t="s">
        <v>37</v>
      </c>
      <c r="G35" s="119">
        <v>123555569.3</v>
      </c>
      <c r="H35" s="31"/>
      <c r="I35" s="119">
        <v>123814318.5</v>
      </c>
      <c r="J35" s="81">
        <f>SUM(G25:G34)-G35</f>
        <v>0</v>
      </c>
      <c r="K35" s="81">
        <f>SUM(I25:I34)-I35</f>
        <v>0</v>
      </c>
      <c r="M35" s="81"/>
    </row>
    <row r="36" spans="1:13" ht="20.100000000000001" customHeight="1" x14ac:dyDescent="0.5">
      <c r="B36" s="73" t="s">
        <v>55</v>
      </c>
      <c r="G36" s="122">
        <v>-7093618.3400000008</v>
      </c>
      <c r="H36" s="118"/>
      <c r="I36" s="122">
        <v>-2575637.08</v>
      </c>
    </row>
    <row r="37" spans="1:13" ht="20.100000000000001" customHeight="1" x14ac:dyDescent="0.5">
      <c r="D37" s="73" t="s">
        <v>158</v>
      </c>
      <c r="G37" s="123">
        <v>116461950.95999999</v>
      </c>
      <c r="H37" s="118"/>
      <c r="I37" s="123">
        <v>121238681.42</v>
      </c>
      <c r="J37" s="81">
        <f>SUM(G35:G36)-G37</f>
        <v>0</v>
      </c>
      <c r="K37" s="81">
        <f>SUM(I35:I36)-I37</f>
        <v>0</v>
      </c>
      <c r="M37" s="81"/>
    </row>
    <row r="38" spans="1:13" ht="23.1" customHeight="1" x14ac:dyDescent="0.5">
      <c r="E38" s="73"/>
      <c r="F38" s="73"/>
      <c r="I38" s="85" t="s">
        <v>52</v>
      </c>
    </row>
    <row r="39" spans="1:13" ht="23.1" customHeight="1" x14ac:dyDescent="0.5">
      <c r="E39" s="73"/>
      <c r="F39" s="73"/>
      <c r="I39" s="85" t="s">
        <v>53</v>
      </c>
    </row>
    <row r="40" spans="1:13" ht="23.1" customHeight="1" x14ac:dyDescent="0.5">
      <c r="A40" s="175" t="s">
        <v>39</v>
      </c>
      <c r="B40" s="172"/>
      <c r="C40" s="172"/>
      <c r="D40" s="172"/>
      <c r="E40" s="172"/>
      <c r="F40" s="172"/>
      <c r="G40" s="172"/>
      <c r="H40" s="172"/>
      <c r="I40" s="172"/>
    </row>
    <row r="41" spans="1:13" ht="23.1" customHeight="1" x14ac:dyDescent="0.5">
      <c r="A41" s="173" t="s">
        <v>84</v>
      </c>
      <c r="B41" s="173"/>
      <c r="C41" s="173"/>
      <c r="D41" s="173"/>
      <c r="E41" s="173"/>
      <c r="F41" s="173"/>
      <c r="G41" s="173"/>
      <c r="H41" s="173"/>
      <c r="I41" s="173"/>
    </row>
    <row r="42" spans="1:13" ht="23.1" customHeight="1" x14ac:dyDescent="0.5">
      <c r="A42" s="173" t="s">
        <v>49</v>
      </c>
      <c r="B42" s="173"/>
      <c r="C42" s="173"/>
      <c r="D42" s="173"/>
      <c r="E42" s="173"/>
      <c r="F42" s="173"/>
      <c r="G42" s="173"/>
      <c r="H42" s="173"/>
      <c r="I42" s="173"/>
    </row>
    <row r="43" spans="1:13" ht="23.1" customHeight="1" x14ac:dyDescent="0.5">
      <c r="A43" s="173" t="s">
        <v>152</v>
      </c>
      <c r="B43" s="173"/>
      <c r="C43" s="173"/>
      <c r="D43" s="173"/>
      <c r="E43" s="173"/>
      <c r="F43" s="173"/>
      <c r="G43" s="173"/>
      <c r="H43" s="173"/>
      <c r="I43" s="173"/>
    </row>
    <row r="44" spans="1:13" ht="12" customHeight="1" x14ac:dyDescent="0.5">
      <c r="A44" s="115"/>
      <c r="B44" s="115"/>
      <c r="C44" s="115"/>
      <c r="D44" s="115"/>
      <c r="E44" s="115"/>
      <c r="F44" s="115"/>
      <c r="G44" s="115"/>
      <c r="H44" s="115"/>
      <c r="I44" s="115"/>
    </row>
    <row r="45" spans="1:13" ht="21.6" customHeight="1" x14ac:dyDescent="0.5">
      <c r="G45" s="171" t="s">
        <v>29</v>
      </c>
      <c r="H45" s="171"/>
      <c r="I45" s="171"/>
    </row>
    <row r="46" spans="1:13" ht="21.6" customHeight="1" x14ac:dyDescent="0.5">
      <c r="D46" s="174"/>
      <c r="E46" s="174"/>
      <c r="F46" s="174"/>
      <c r="G46" s="116">
        <v>2025</v>
      </c>
      <c r="H46" s="72"/>
      <c r="I46" s="116">
        <v>2024</v>
      </c>
    </row>
    <row r="47" spans="1:13" ht="21.6" customHeight="1" x14ac:dyDescent="0.5">
      <c r="A47" s="117" t="s">
        <v>133</v>
      </c>
      <c r="H47" s="16"/>
    </row>
    <row r="48" spans="1:13" ht="21.6" customHeight="1" x14ac:dyDescent="0.5">
      <c r="A48" s="117"/>
      <c r="B48" s="73" t="s">
        <v>132</v>
      </c>
      <c r="E48" s="73"/>
      <c r="F48" s="73"/>
      <c r="G48" s="153">
        <v>0</v>
      </c>
      <c r="H48" s="124"/>
      <c r="I48" s="70">
        <v>161437620.34</v>
      </c>
    </row>
    <row r="49" spans="1:11" ht="21.6" customHeight="1" x14ac:dyDescent="0.5">
      <c r="A49" s="117"/>
      <c r="B49" s="73" t="s">
        <v>127</v>
      </c>
      <c r="E49" s="73"/>
      <c r="F49" s="73"/>
      <c r="G49" s="153">
        <v>0</v>
      </c>
      <c r="H49" s="124"/>
      <c r="I49" s="70">
        <v>-130709600</v>
      </c>
    </row>
    <row r="50" spans="1:11" ht="21.6" customHeight="1" x14ac:dyDescent="0.5">
      <c r="A50" s="117"/>
      <c r="B50" s="73" t="s">
        <v>144</v>
      </c>
      <c r="G50" s="153">
        <v>0</v>
      </c>
      <c r="H50" s="124"/>
      <c r="I50" s="70">
        <v>20179500</v>
      </c>
    </row>
    <row r="51" spans="1:11" ht="21.6" customHeight="1" x14ac:dyDescent="0.5">
      <c r="B51" s="73" t="s">
        <v>159</v>
      </c>
      <c r="G51" s="70">
        <v>-30012293.540000234</v>
      </c>
      <c r="H51" s="118"/>
      <c r="I51" s="70">
        <v>-16111749.619999999</v>
      </c>
    </row>
    <row r="52" spans="1:11" ht="21.6" customHeight="1" x14ac:dyDescent="0.5">
      <c r="B52" s="73" t="s">
        <v>128</v>
      </c>
      <c r="G52" s="153">
        <v>0</v>
      </c>
      <c r="H52" s="118"/>
      <c r="I52" s="70">
        <v>-6700</v>
      </c>
    </row>
    <row r="53" spans="1:11" ht="21.6" customHeight="1" x14ac:dyDescent="0.5">
      <c r="B53" s="73" t="s">
        <v>50</v>
      </c>
      <c r="G53" s="125">
        <v>185325.41</v>
      </c>
      <c r="H53" s="118"/>
      <c r="I53" s="125">
        <v>443279.22</v>
      </c>
    </row>
    <row r="54" spans="1:11" ht="21.6" customHeight="1" x14ac:dyDescent="0.5">
      <c r="D54" s="73" t="s">
        <v>102</v>
      </c>
      <c r="G54" s="131">
        <v>-29826968.130000234</v>
      </c>
      <c r="H54" s="118"/>
      <c r="I54" s="131">
        <v>35232349.939999998</v>
      </c>
      <c r="J54" s="81">
        <f>SUM(G48:G53)-G54</f>
        <v>0</v>
      </c>
      <c r="K54" s="81">
        <f>SUM(I48:I53)-I54</f>
        <v>0</v>
      </c>
    </row>
    <row r="55" spans="1:11" ht="21.6" customHeight="1" x14ac:dyDescent="0.5">
      <c r="A55" s="117" t="s">
        <v>136</v>
      </c>
    </row>
    <row r="56" spans="1:11" ht="21.6" customHeight="1" x14ac:dyDescent="0.5">
      <c r="A56" s="117"/>
      <c r="B56" s="73" t="s">
        <v>89</v>
      </c>
      <c r="E56" s="172"/>
      <c r="F56" s="172"/>
      <c r="G56" s="127">
        <v>-95889400</v>
      </c>
      <c r="I56" s="127">
        <v>-94643400</v>
      </c>
    </row>
    <row r="57" spans="1:11" ht="21.6" customHeight="1" x14ac:dyDescent="0.5">
      <c r="A57" s="117"/>
      <c r="B57" s="73" t="s">
        <v>99</v>
      </c>
      <c r="E57" s="126"/>
      <c r="F57" s="126"/>
      <c r="G57" s="127">
        <v>-290867.37</v>
      </c>
      <c r="I57" s="127">
        <v>-811193.79</v>
      </c>
    </row>
    <row r="58" spans="1:11" ht="21.6" customHeight="1" x14ac:dyDescent="0.5">
      <c r="A58" s="117"/>
      <c r="B58" s="73" t="s">
        <v>129</v>
      </c>
      <c r="E58" s="126"/>
      <c r="F58" s="126"/>
      <c r="G58" s="127">
        <v>-23672530.300000001</v>
      </c>
      <c r="I58" s="127">
        <v>-29590662.879999999</v>
      </c>
    </row>
    <row r="59" spans="1:11" ht="21.6" customHeight="1" x14ac:dyDescent="0.5">
      <c r="A59" s="117"/>
      <c r="B59" s="73" t="s">
        <v>68</v>
      </c>
      <c r="E59" s="126"/>
      <c r="F59" s="126"/>
      <c r="G59" s="122">
        <v>-10104305.93</v>
      </c>
      <c r="I59" s="122">
        <v>-17352489.68</v>
      </c>
    </row>
    <row r="60" spans="1:11" ht="21.6" customHeight="1" x14ac:dyDescent="0.5">
      <c r="D60" s="73" t="s">
        <v>160</v>
      </c>
      <c r="E60" s="126"/>
      <c r="F60" s="126"/>
      <c r="G60" s="122">
        <v>-129957103.59999999</v>
      </c>
      <c r="I60" s="122">
        <v>-142397746.34999999</v>
      </c>
      <c r="J60" s="81">
        <f>SUM(G56:G59)-G60</f>
        <v>0</v>
      </c>
      <c r="K60" s="81">
        <f>SUM(I56:I59)-I60</f>
        <v>0</v>
      </c>
    </row>
    <row r="61" spans="1:11" ht="21.6" customHeight="1" x14ac:dyDescent="0.5">
      <c r="A61" s="73" t="s">
        <v>79</v>
      </c>
      <c r="E61" s="126"/>
      <c r="F61" s="126"/>
      <c r="G61" s="127">
        <v>-43322120.770000003</v>
      </c>
      <c r="I61" s="127">
        <v>14073285.01</v>
      </c>
      <c r="J61" s="81">
        <f>G37+G54+G60-G61</f>
        <v>-2.3096799850463867E-7</v>
      </c>
      <c r="K61" s="81">
        <f>I37+I54+I60-I61</f>
        <v>2.0489096641540527E-8</v>
      </c>
    </row>
    <row r="62" spans="1:11" ht="21.6" customHeight="1" x14ac:dyDescent="0.5">
      <c r="A62" s="73" t="s">
        <v>56</v>
      </c>
      <c r="E62" s="126"/>
      <c r="F62" s="126"/>
      <c r="G62" s="127">
        <v>116964139.25000001</v>
      </c>
      <c r="I62" s="127">
        <v>122968713.75999999</v>
      </c>
    </row>
    <row r="63" spans="1:11" ht="21.6" customHeight="1" x14ac:dyDescent="0.5">
      <c r="A63" s="1" t="s">
        <v>80</v>
      </c>
      <c r="E63" s="126"/>
      <c r="F63" s="126"/>
      <c r="G63" s="127">
        <v>85773.58</v>
      </c>
      <c r="I63" s="127">
        <v>582872.23</v>
      </c>
    </row>
    <row r="64" spans="1:11" ht="21.6" customHeight="1" thickBot="1" x14ac:dyDescent="0.55000000000000004">
      <c r="A64" s="73" t="s">
        <v>57</v>
      </c>
      <c r="E64" s="126"/>
      <c r="F64" s="126"/>
      <c r="G64" s="128">
        <v>73727792.059999704</v>
      </c>
      <c r="I64" s="128">
        <v>137624870.99999997</v>
      </c>
      <c r="J64" s="82">
        <f>SUM(G61:G63)-G64</f>
        <v>3.1292438507080078E-7</v>
      </c>
      <c r="K64" s="82">
        <f>SUM(I61:I63)-I64</f>
        <v>0</v>
      </c>
    </row>
    <row r="65" spans="1:14" ht="10.5" customHeight="1" thickTop="1" x14ac:dyDescent="0.5">
      <c r="E65" s="73"/>
      <c r="F65" s="73"/>
    </row>
    <row r="66" spans="1:14" ht="21.6" customHeight="1" x14ac:dyDescent="0.5">
      <c r="A66" s="117" t="s">
        <v>81</v>
      </c>
      <c r="G66" s="129"/>
      <c r="H66" s="16"/>
      <c r="I66" s="129"/>
    </row>
    <row r="67" spans="1:14" ht="21.6" customHeight="1" x14ac:dyDescent="0.5">
      <c r="B67" s="73" t="s">
        <v>137</v>
      </c>
      <c r="H67" s="16"/>
    </row>
    <row r="68" spans="1:14" ht="21.6" customHeight="1" x14ac:dyDescent="0.5">
      <c r="B68" s="126"/>
      <c r="C68" s="73" t="s">
        <v>106</v>
      </c>
      <c r="G68" s="130"/>
      <c r="H68" s="36"/>
      <c r="I68" s="130"/>
    </row>
    <row r="69" spans="1:14" ht="21.6" customHeight="1" x14ac:dyDescent="0.5">
      <c r="B69" s="126"/>
      <c r="D69" s="73" t="s">
        <v>108</v>
      </c>
      <c r="G69" s="127">
        <v>273898.21999999881</v>
      </c>
      <c r="H69" s="36"/>
      <c r="I69" s="127">
        <v>1738173.5099999998</v>
      </c>
    </row>
    <row r="70" spans="1:14" ht="11.25" customHeight="1" x14ac:dyDescent="0.5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L70" s="134"/>
      <c r="M70" s="134"/>
      <c r="N70" s="134"/>
    </row>
    <row r="71" spans="1:14" ht="21.6" customHeight="1" x14ac:dyDescent="0.5">
      <c r="B71" s="73" t="s">
        <v>147</v>
      </c>
      <c r="G71" s="127"/>
      <c r="H71" s="36"/>
      <c r="I71" s="127"/>
    </row>
    <row r="72" spans="1:14" ht="21.6" customHeight="1" x14ac:dyDescent="0.5">
      <c r="B72" s="126"/>
      <c r="C72" s="73" t="s">
        <v>145</v>
      </c>
      <c r="G72" s="153">
        <v>0</v>
      </c>
      <c r="H72" s="16"/>
      <c r="I72" s="127">
        <v>108900789.81999999</v>
      </c>
    </row>
    <row r="73" spans="1:14" ht="23.25" x14ac:dyDescent="0.5">
      <c r="G73" s="16"/>
      <c r="H73" s="17"/>
      <c r="I73" s="18"/>
    </row>
    <row r="74" spans="1:14" ht="23.1" customHeight="1" x14ac:dyDescent="0.5">
      <c r="G74" s="16"/>
      <c r="H74" s="16"/>
      <c r="I74" s="16"/>
    </row>
    <row r="75" spans="1:14" ht="23.1" customHeight="1" x14ac:dyDescent="0.5">
      <c r="G75" s="16"/>
      <c r="H75" s="16"/>
      <c r="I75" s="16"/>
    </row>
    <row r="76" spans="1:14" ht="23.1" customHeight="1" x14ac:dyDescent="0.5">
      <c r="G76" s="16"/>
      <c r="H76" s="16"/>
      <c r="I76" s="16"/>
    </row>
    <row r="77" spans="1:14" ht="23.1" customHeight="1" x14ac:dyDescent="0.5">
      <c r="G77" s="16"/>
      <c r="H77" s="16"/>
      <c r="I77" s="16"/>
    </row>
    <row r="78" spans="1:14" ht="23.1" customHeight="1" x14ac:dyDescent="0.5">
      <c r="G78" s="16"/>
      <c r="H78" s="16"/>
      <c r="I78" s="16"/>
    </row>
    <row r="79" spans="1:14" ht="23.1" customHeight="1" x14ac:dyDescent="0.5">
      <c r="G79" s="16"/>
      <c r="H79" s="16"/>
      <c r="I79" s="16"/>
    </row>
    <row r="80" spans="1:14" ht="23.1" customHeight="1" x14ac:dyDescent="0.5">
      <c r="G80" s="16"/>
      <c r="H80" s="16"/>
      <c r="I80" s="16"/>
    </row>
    <row r="81" spans="7:9" ht="23.1" customHeight="1" x14ac:dyDescent="0.5">
      <c r="G81" s="19"/>
      <c r="H81" s="15"/>
      <c r="I81" s="19"/>
    </row>
    <row r="82" spans="7:9" ht="23.1" customHeight="1" x14ac:dyDescent="0.5">
      <c r="G82" s="19"/>
      <c r="H82" s="15"/>
      <c r="I82" s="19"/>
    </row>
    <row r="83" spans="7:9" ht="23.1" customHeight="1" x14ac:dyDescent="0.5">
      <c r="G83" s="19"/>
      <c r="H83" s="15"/>
      <c r="I83" s="19"/>
    </row>
    <row r="84" spans="7:9" ht="23.1" customHeight="1" x14ac:dyDescent="0.5">
      <c r="G84" s="19"/>
      <c r="H84" s="15"/>
      <c r="I84" s="19"/>
    </row>
    <row r="85" spans="7:9" ht="23.1" customHeight="1" x14ac:dyDescent="0.5">
      <c r="G85" s="19"/>
      <c r="H85" s="15"/>
      <c r="I85" s="19"/>
    </row>
    <row r="86" spans="7:9" ht="23.1" customHeight="1" x14ac:dyDescent="0.5">
      <c r="G86" s="19"/>
      <c r="H86" s="15"/>
      <c r="I86" s="19"/>
    </row>
    <row r="87" spans="7:9" ht="23.1" customHeight="1" x14ac:dyDescent="0.5">
      <c r="G87" s="19"/>
      <c r="H87" s="15"/>
      <c r="I87" s="19"/>
    </row>
    <row r="88" spans="7:9" ht="23.1" customHeight="1" x14ac:dyDescent="0.5">
      <c r="G88" s="19"/>
      <c r="H88" s="15"/>
      <c r="I88" s="19"/>
    </row>
    <row r="89" spans="7:9" ht="23.1" customHeight="1" x14ac:dyDescent="0.5">
      <c r="G89" s="19"/>
      <c r="H89" s="15"/>
      <c r="I89" s="19"/>
    </row>
    <row r="90" spans="7:9" ht="23.1" customHeight="1" x14ac:dyDescent="0.5">
      <c r="G90" s="19"/>
      <c r="H90" s="15"/>
      <c r="I90" s="19"/>
    </row>
    <row r="91" spans="7:9" ht="23.1" customHeight="1" x14ac:dyDescent="0.5">
      <c r="G91" s="19"/>
      <c r="H91" s="15"/>
      <c r="I91" s="19"/>
    </row>
    <row r="92" spans="7:9" ht="23.1" customHeight="1" x14ac:dyDescent="0.5">
      <c r="G92" s="19"/>
      <c r="H92" s="15"/>
      <c r="I92" s="19"/>
    </row>
    <row r="93" spans="7:9" ht="23.1" customHeight="1" x14ac:dyDescent="0.5">
      <c r="G93" s="19"/>
      <c r="H93" s="15"/>
      <c r="I93" s="19"/>
    </row>
    <row r="94" spans="7:9" ht="23.1" customHeight="1" x14ac:dyDescent="0.5">
      <c r="G94" s="19"/>
      <c r="H94" s="15"/>
      <c r="I94" s="19"/>
    </row>
    <row r="95" spans="7:9" ht="23.1" customHeight="1" x14ac:dyDescent="0.5">
      <c r="G95" s="19"/>
      <c r="H95" s="15"/>
      <c r="I95" s="19"/>
    </row>
    <row r="96" spans="7:9" ht="23.1" customHeight="1" x14ac:dyDescent="0.5">
      <c r="G96" s="19"/>
      <c r="H96" s="15"/>
      <c r="I96" s="19"/>
    </row>
    <row r="97" spans="7:9" ht="23.1" customHeight="1" x14ac:dyDescent="0.5">
      <c r="G97" s="19"/>
      <c r="H97" s="15"/>
      <c r="I97" s="19"/>
    </row>
    <row r="98" spans="7:9" ht="23.1" customHeight="1" x14ac:dyDescent="0.5">
      <c r="G98" s="19"/>
      <c r="H98" s="15"/>
      <c r="I98" s="19"/>
    </row>
    <row r="99" spans="7:9" ht="23.1" customHeight="1" x14ac:dyDescent="0.5">
      <c r="G99" s="19"/>
      <c r="H99" s="15"/>
      <c r="I99" s="19"/>
    </row>
    <row r="100" spans="7:9" ht="23.1" customHeight="1" x14ac:dyDescent="0.5">
      <c r="G100" s="19"/>
      <c r="H100" s="15"/>
      <c r="I100" s="19"/>
    </row>
    <row r="101" spans="7:9" ht="23.1" customHeight="1" x14ac:dyDescent="0.5">
      <c r="G101" s="19"/>
      <c r="H101" s="15"/>
      <c r="I101" s="19"/>
    </row>
    <row r="102" spans="7:9" ht="23.1" customHeight="1" x14ac:dyDescent="0.5">
      <c r="G102" s="19"/>
      <c r="H102" s="15"/>
      <c r="I102" s="19"/>
    </row>
    <row r="103" spans="7:9" ht="23.1" customHeight="1" x14ac:dyDescent="0.5">
      <c r="G103" s="19"/>
      <c r="H103" s="15"/>
      <c r="I103" s="19"/>
    </row>
    <row r="104" spans="7:9" ht="23.1" customHeight="1" x14ac:dyDescent="0.5">
      <c r="G104" s="19"/>
      <c r="H104" s="15"/>
      <c r="I104" s="19"/>
    </row>
    <row r="105" spans="7:9" ht="23.1" customHeight="1" x14ac:dyDescent="0.5">
      <c r="G105" s="19"/>
      <c r="H105" s="15"/>
      <c r="I105" s="19"/>
    </row>
    <row r="106" spans="7:9" ht="23.1" customHeight="1" x14ac:dyDescent="0.5">
      <c r="G106" s="19"/>
      <c r="H106" s="15"/>
      <c r="I106" s="19"/>
    </row>
    <row r="107" spans="7:9" ht="23.1" customHeight="1" x14ac:dyDescent="0.5">
      <c r="G107" s="19"/>
      <c r="H107" s="15"/>
      <c r="I107" s="19"/>
    </row>
    <row r="108" spans="7:9" ht="23.1" customHeight="1" x14ac:dyDescent="0.5">
      <c r="G108" s="19"/>
      <c r="H108" s="15"/>
      <c r="I108" s="19"/>
    </row>
    <row r="109" spans="7:9" ht="23.1" customHeight="1" x14ac:dyDescent="0.5">
      <c r="G109" s="19"/>
      <c r="H109" s="15"/>
      <c r="I109" s="19"/>
    </row>
    <row r="110" spans="7:9" ht="23.1" customHeight="1" x14ac:dyDescent="0.5">
      <c r="G110" s="19"/>
      <c r="H110" s="15"/>
      <c r="I110" s="19"/>
    </row>
    <row r="111" spans="7:9" ht="23.1" customHeight="1" x14ac:dyDescent="0.5">
      <c r="G111" s="19"/>
      <c r="H111" s="15"/>
      <c r="I111" s="19"/>
    </row>
    <row r="112" spans="7:9" ht="23.1" customHeight="1" x14ac:dyDescent="0.5">
      <c r="G112" s="19"/>
      <c r="H112" s="15"/>
      <c r="I112" s="19"/>
    </row>
    <row r="113" spans="7:9" ht="23.1" customHeight="1" x14ac:dyDescent="0.5">
      <c r="G113" s="19"/>
      <c r="H113" s="15"/>
      <c r="I113" s="19"/>
    </row>
    <row r="114" spans="7:9" ht="23.1" customHeight="1" x14ac:dyDescent="0.5">
      <c r="G114" s="19"/>
      <c r="H114" s="15"/>
      <c r="I114" s="19"/>
    </row>
    <row r="115" spans="7:9" ht="23.1" customHeight="1" x14ac:dyDescent="0.5">
      <c r="G115" s="19"/>
      <c r="H115" s="15"/>
      <c r="I115" s="19"/>
    </row>
    <row r="116" spans="7:9" ht="23.1" customHeight="1" x14ac:dyDescent="0.5">
      <c r="G116" s="19"/>
      <c r="H116" s="15"/>
      <c r="I116" s="19"/>
    </row>
    <row r="117" spans="7:9" ht="23.1" customHeight="1" x14ac:dyDescent="0.5">
      <c r="G117" s="19"/>
      <c r="H117" s="15"/>
      <c r="I117" s="19"/>
    </row>
  </sheetData>
  <mergeCells count="15">
    <mergeCell ref="A40:I40"/>
    <mergeCell ref="A41:I41"/>
    <mergeCell ref="E17:F17"/>
    <mergeCell ref="D9:F9"/>
    <mergeCell ref="A3:I3"/>
    <mergeCell ref="A4:I4"/>
    <mergeCell ref="A5:I5"/>
    <mergeCell ref="A6:I6"/>
    <mergeCell ref="G8:I8"/>
    <mergeCell ref="A70:J70"/>
    <mergeCell ref="G45:I45"/>
    <mergeCell ref="E56:F56"/>
    <mergeCell ref="A42:I42"/>
    <mergeCell ref="A43:I43"/>
    <mergeCell ref="D46:F46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 </vt:lpstr>
      <vt:lpstr>Statements of income</vt:lpstr>
      <vt:lpstr>Statements of changes</vt:lpstr>
      <vt:lpstr>Statement of Cash Flows</vt:lpstr>
      <vt:lpstr>'Financial position 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2025-08-05T14:13:33Z</cp:lastPrinted>
  <dcterms:created xsi:type="dcterms:W3CDTF">2003-10-16T04:11:37Z</dcterms:created>
  <dcterms:modified xsi:type="dcterms:W3CDTF">2025-08-13T06:59:06Z</dcterms:modified>
</cp:coreProperties>
</file>