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2-2025\FS\convert file\"/>
    </mc:Choice>
  </mc:AlternateContent>
  <xr:revisionPtr revIDLastSave="0" documentId="13_ncr:1_{BB4A3F0E-15D1-4845-95A7-2969A74DFF06}" xr6:coauthVersionLast="47" xr6:coauthVersionMax="47" xr10:uidLastSave="{00000000-0000-0000-0000-000000000000}"/>
  <bookViews>
    <workbookView xWindow="-108" yWindow="-108" windowWidth="23256" windowHeight="12456" tabRatio="665" activeTab="4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BS!$A$1:$J$111</definedName>
    <definedName name="_xlnm.Print_Area" localSheetId="2">'CE Conso'!$A$1:$Q$28</definedName>
    <definedName name="_xlnm.Print_Area" localSheetId="3">'CE Separate'!$A$1:$M$26</definedName>
    <definedName name="_xlnm.Print_Area" localSheetId="4">CF!$A$1:$J$91</definedName>
    <definedName name="_xlnm.Print_Area" localSheetId="1">PL!$A$1:$J$108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11" l="1"/>
  <c r="M19" i="11"/>
  <c r="D74" i="10" l="1"/>
  <c r="F74" i="10"/>
  <c r="H74" i="10"/>
  <c r="J74" i="10"/>
  <c r="M22" i="7"/>
  <c r="I22" i="7"/>
  <c r="G22" i="7"/>
  <c r="E22" i="7"/>
  <c r="C22" i="7"/>
  <c r="K22" i="7"/>
  <c r="O24" i="11"/>
  <c r="K24" i="11"/>
  <c r="K23" i="11"/>
  <c r="M23" i="11"/>
  <c r="F98" i="9"/>
  <c r="D71" i="9"/>
  <c r="F71" i="9"/>
  <c r="H71" i="9"/>
  <c r="J71" i="9"/>
  <c r="M18" i="7" l="1"/>
  <c r="Q20" i="11"/>
  <c r="M21" i="11"/>
  <c r="H12" i="6"/>
  <c r="D18" i="6"/>
  <c r="J18" i="6"/>
  <c r="F18" i="6"/>
  <c r="J12" i="6"/>
  <c r="F12" i="6"/>
  <c r="K14" i="7"/>
  <c r="K15" i="7" s="1"/>
  <c r="I14" i="7"/>
  <c r="I15" i="7" s="1"/>
  <c r="G14" i="7"/>
  <c r="G15" i="7" s="1"/>
  <c r="E14" i="7"/>
  <c r="E15" i="7" s="1"/>
  <c r="C14" i="7"/>
  <c r="M13" i="7"/>
  <c r="M12" i="7"/>
  <c r="M11" i="7"/>
  <c r="M10" i="7"/>
  <c r="I17" i="11"/>
  <c r="G17" i="11"/>
  <c r="E17" i="11"/>
  <c r="C17" i="11"/>
  <c r="O16" i="11"/>
  <c r="O17" i="11" s="1"/>
  <c r="K16" i="11"/>
  <c r="K17" i="11" s="1"/>
  <c r="I16" i="11"/>
  <c r="G16" i="11"/>
  <c r="E16" i="11"/>
  <c r="C16" i="11"/>
  <c r="M15" i="11"/>
  <c r="Q15" i="11" s="1"/>
  <c r="M14" i="11"/>
  <c r="Q14" i="11" s="1"/>
  <c r="M13" i="11"/>
  <c r="Q13" i="11" s="1"/>
  <c r="M12" i="11"/>
  <c r="Q12" i="11" s="1"/>
  <c r="J56" i="10"/>
  <c r="F56" i="10"/>
  <c r="J30" i="9"/>
  <c r="F30" i="9"/>
  <c r="M24" i="11" l="1"/>
  <c r="F19" i="6"/>
  <c r="F21" i="6" s="1"/>
  <c r="F23" i="6" s="1"/>
  <c r="F25" i="6" s="1"/>
  <c r="F39" i="6" s="1"/>
  <c r="F41" i="6" s="1"/>
  <c r="H56" i="10"/>
  <c r="D56" i="10"/>
  <c r="H18" i="6"/>
  <c r="D12" i="6"/>
  <c r="D30" i="9"/>
  <c r="D19" i="9"/>
  <c r="M14" i="7"/>
  <c r="M15" i="7" s="1"/>
  <c r="H19" i="6"/>
  <c r="H21" i="6" s="1"/>
  <c r="H23" i="6" s="1"/>
  <c r="H25" i="6" s="1"/>
  <c r="H39" i="6" s="1"/>
  <c r="H44" i="6" s="1"/>
  <c r="D19" i="6"/>
  <c r="D21" i="6" s="1"/>
  <c r="D23" i="6" s="1"/>
  <c r="D25" i="6" s="1"/>
  <c r="D39" i="6" s="1"/>
  <c r="D44" i="6" s="1"/>
  <c r="D46" i="6" s="1"/>
  <c r="J19" i="6"/>
  <c r="J21" i="6" s="1"/>
  <c r="J23" i="6" s="1"/>
  <c r="J25" i="6" s="1"/>
  <c r="J39" i="6" s="1"/>
  <c r="J44" i="6" s="1"/>
  <c r="F44" i="6"/>
  <c r="F46" i="6" s="1"/>
  <c r="C15" i="7"/>
  <c r="M16" i="11"/>
  <c r="Q16" i="11" s="1"/>
  <c r="Q17" i="11" s="1"/>
  <c r="M17" i="11"/>
  <c r="H30" i="9"/>
  <c r="C23" i="11"/>
  <c r="C24" i="11" s="1"/>
  <c r="C25" i="11" s="1"/>
  <c r="D41" i="6" l="1"/>
  <c r="K25" i="11"/>
  <c r="M17" i="7" l="1"/>
  <c r="Q19" i="11" l="1"/>
  <c r="Q24" i="11" s="1"/>
  <c r="J98" i="9"/>
  <c r="F72" i="6" l="1"/>
  <c r="M20" i="7"/>
  <c r="G21" i="7" l="1"/>
  <c r="G23" i="7" s="1"/>
  <c r="E21" i="7"/>
  <c r="E23" i="7" s="1"/>
  <c r="C21" i="7"/>
  <c r="C23" i="7" s="1"/>
  <c r="O23" i="11"/>
  <c r="O25" i="11" s="1"/>
  <c r="Q21" i="11"/>
  <c r="Q22" i="11"/>
  <c r="I23" i="11"/>
  <c r="I24" i="11" s="1"/>
  <c r="I25" i="11" s="1"/>
  <c r="G23" i="11"/>
  <c r="G24" i="11" s="1"/>
  <c r="G25" i="11" s="1"/>
  <c r="E23" i="11"/>
  <c r="E24" i="11" s="1"/>
  <c r="E25" i="11" s="1"/>
  <c r="Q23" i="11" l="1"/>
  <c r="I21" i="7"/>
  <c r="I23" i="7" l="1"/>
  <c r="J72" i="6"/>
  <c r="J66" i="6"/>
  <c r="F66" i="6"/>
  <c r="F73" i="6" l="1"/>
  <c r="F75" i="6" s="1"/>
  <c r="F22" i="10" s="1"/>
  <c r="J73" i="6"/>
  <c r="J75" i="6" s="1"/>
  <c r="J22" i="10" s="1"/>
  <c r="J100" i="9"/>
  <c r="F100" i="9"/>
  <c r="J60" i="9"/>
  <c r="F60" i="9"/>
  <c r="J19" i="9"/>
  <c r="F19" i="9"/>
  <c r="J72" i="9" l="1"/>
  <c r="J101" i="9" s="1"/>
  <c r="J77" i="6"/>
  <c r="F77" i="6"/>
  <c r="F72" i="9"/>
  <c r="F101" i="9" s="1"/>
  <c r="J31" i="9"/>
  <c r="F31" i="9"/>
  <c r="H98" i="9"/>
  <c r="D98" i="9"/>
  <c r="D100" i="9" s="1"/>
  <c r="H60" i="9"/>
  <c r="H72" i="9" s="1"/>
  <c r="D60" i="9"/>
  <c r="H19" i="9"/>
  <c r="D101" i="9" l="1"/>
  <c r="R24" i="11"/>
  <c r="H100" i="9"/>
  <c r="H101" i="9" s="1"/>
  <c r="Q25" i="11"/>
  <c r="M25" i="11"/>
  <c r="J102" i="9"/>
  <c r="F102" i="9"/>
  <c r="F79" i="6"/>
  <c r="F93" i="6" s="1"/>
  <c r="F98" i="6" s="1"/>
  <c r="F100" i="6" s="1"/>
  <c r="F34" i="10"/>
  <c r="F37" i="10" s="1"/>
  <c r="F75" i="10" s="1"/>
  <c r="F77" i="10" s="1"/>
  <c r="J79" i="6"/>
  <c r="J93" i="6" s="1"/>
  <c r="J98" i="6" s="1"/>
  <c r="J34" i="10"/>
  <c r="J37" i="10" s="1"/>
  <c r="J75" i="10" s="1"/>
  <c r="J77" i="10" s="1"/>
  <c r="H31" i="9"/>
  <c r="D72" i="9"/>
  <c r="D31" i="9"/>
  <c r="D102" i="9" l="1"/>
  <c r="F95" i="6"/>
  <c r="H102" i="9"/>
  <c r="H72" i="6"/>
  <c r="D72" i="6"/>
  <c r="H66" i="6"/>
  <c r="D66" i="6"/>
  <c r="H73" i="6" l="1"/>
  <c r="H75" i="6" s="1"/>
  <c r="D73" i="6"/>
  <c r="D75" i="6" s="1"/>
  <c r="D77" i="6" l="1"/>
  <c r="D79" i="6" s="1"/>
  <c r="D93" i="6" s="1"/>
  <c r="D22" i="10"/>
  <c r="D34" i="10" s="1"/>
  <c r="H77" i="6"/>
  <c r="H79" i="6" s="1"/>
  <c r="H22" i="10"/>
  <c r="H93" i="6" l="1"/>
  <c r="H98" i="6" s="1"/>
  <c r="D98" i="6"/>
  <c r="D100" i="6" s="1"/>
  <c r="D95" i="6"/>
  <c r="M19" i="7" l="1"/>
  <c r="K21" i="7"/>
  <c r="K23" i="7" s="1"/>
  <c r="M21" i="7" l="1"/>
  <c r="M23" i="7" l="1"/>
  <c r="D37" i="10" l="1"/>
  <c r="D75" i="10" l="1"/>
  <c r="D77" i="10" l="1"/>
  <c r="H34" i="10"/>
  <c r="H37" i="10" s="1"/>
  <c r="H75" i="10" s="1"/>
  <c r="H77" i="10" s="1"/>
</calcChain>
</file>

<file path=xl/sharedStrings.xml><?xml version="1.0" encoding="utf-8"?>
<sst xmlns="http://schemas.openxmlformats.org/spreadsheetml/2006/main" count="385" uniqueCount="214">
  <si>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</si>
  <si>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</si>
  <si>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</si>
  <si>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</si>
  <si>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</si>
  <si>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</si>
  <si>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</si>
  <si>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</si>
  <si>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</si>
  <si>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</si>
  <si>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</si>
  <si>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</si>
  <si>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</si>
  <si>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</si>
  <si>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</si>
  <si>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</si>
  <si>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</si>
  <si>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</si>
  <si>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</si>
  <si>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</si>
  <si>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</si>
  <si>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</si>
  <si>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</si>
  <si>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</si>
  <si>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</si>
  <si>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</si>
  <si>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</si>
  <si>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</si>
  <si>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</si>
  <si>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</si>
  <si>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</si>
  <si>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</si>
  <si>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</si>
  <si>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</si>
  <si>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</si>
  <si>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</si>
  <si>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</si>
  <si>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</si>
  <si>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</si>
  <si>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</si>
  <si>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</si>
  <si>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</si>
  <si>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</si>
  <si>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</si>
  <si>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</si>
  <si>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</si>
  <si>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</si>
  <si>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</si>
  <si>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</si>
  <si>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</si>
  <si>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</si>
  <si>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</si>
  <si>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</si>
  <si>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</si>
  <si>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</si>
  <si>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</si>
  <si>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</si>
  <si>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</si>
  <si>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</si>
  <si>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</si>
  <si>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</si>
  <si>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</si>
  <si>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</si>
  <si>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</si>
  <si>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</si>
  <si>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</si>
  <si>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</si>
  <si>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Equity attributable to owners of the parent</t>
  </si>
  <si>
    <t>Non-controlling interests</t>
  </si>
  <si>
    <t>Profit from operating activities</t>
  </si>
  <si>
    <t>to owners of</t>
  </si>
  <si>
    <t>the parent</t>
  </si>
  <si>
    <t>Proceeds from short-term borrowings from related parties</t>
  </si>
  <si>
    <t>Repayment of long-term borrowings from financial institutions</t>
  </si>
  <si>
    <t>Non-controlling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</si>
  <si>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</si>
  <si>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</si>
  <si>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</si>
  <si>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</si>
  <si>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</si>
  <si>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</si>
  <si>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</si>
  <si>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</si>
  <si>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</si>
  <si>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 xml:space="preserve"> </t>
  </si>
  <si>
    <t>Issued and paid-up</t>
  </si>
  <si>
    <t>payment transactions</t>
  </si>
  <si>
    <t>Statement of cash flows</t>
  </si>
  <si>
    <t xml:space="preserve">(Unaudited </t>
  </si>
  <si>
    <t>(Audited)</t>
  </si>
  <si>
    <t>but reviewed)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</si>
  <si>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</si>
  <si>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</si>
  <si>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</si>
  <si>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</si>
  <si>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</si>
  <si>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</si>
  <si>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</si>
  <si>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</si>
  <si>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</si>
  <si>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   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</si>
  <si>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</si>
  <si>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</si>
  <si>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</si>
  <si>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</si>
  <si>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</si>
  <si>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</si>
  <si>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</si>
  <si>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</si>
  <si>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</si>
  <si>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</si>
  <si>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</si>
  <si>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</si>
  <si>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Expected credit losses</t>
  </si>
  <si>
    <t>Income tax expenses</t>
  </si>
  <si>
    <t>Owners of the parent</t>
  </si>
  <si>
    <t>Statement of cash flows (continued)</t>
  </si>
  <si>
    <t>Statement of comprehensive income (continued)</t>
  </si>
  <si>
    <t>Other receivables - related parties</t>
  </si>
  <si>
    <t xml:space="preserve">Proceeds from short-term borrowings from </t>
  </si>
  <si>
    <t xml:space="preserve">Other comprehensive income </t>
  </si>
  <si>
    <t xml:space="preserve">  debt settlement</t>
  </si>
  <si>
    <t xml:space="preserve">Assets foreclosed transferred from debtors for </t>
  </si>
  <si>
    <t>Balance at 1 January 2024</t>
  </si>
  <si>
    <t>Cash used in operating activities</t>
  </si>
  <si>
    <t xml:space="preserve">Net cash provided from financing activities  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</si>
  <si>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</si>
  <si>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</si>
  <si>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</si>
  <si>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</si>
  <si>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</si>
  <si>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</si>
  <si>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</si>
  <si>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</si>
  <si>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</si>
  <si>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Proceeds from short-term borrowings from other parties</t>
  </si>
  <si>
    <t xml:space="preserve">  from short-term to long-term</t>
  </si>
  <si>
    <t>Losses on disposal of equipment</t>
  </si>
  <si>
    <t>Appropriated -</t>
  </si>
  <si>
    <t xml:space="preserve">Appropriated - </t>
  </si>
  <si>
    <t>Increase in right-of-use assets</t>
  </si>
  <si>
    <t xml:space="preserve">Changing maturity date of borrowings from related parties </t>
  </si>
  <si>
    <t xml:space="preserve">Loans to customers and accrued interest </t>
  </si>
  <si>
    <t xml:space="preserve">   receivables, net - current portion</t>
  </si>
  <si>
    <t>Assets foreclosed, net</t>
  </si>
  <si>
    <t>31 December 2024</t>
  </si>
  <si>
    <t>Balance at 1 January 2025</t>
  </si>
  <si>
    <t>3, 6</t>
  </si>
  <si>
    <t>Impairment losses on assets foreclosed</t>
  </si>
  <si>
    <t>Loans to customers and accrued interest receivables</t>
  </si>
  <si>
    <t>Cash paid for long-term borrowings to related parties</t>
  </si>
  <si>
    <t>Interest income on loans to customers</t>
  </si>
  <si>
    <t>Profit before income tax</t>
  </si>
  <si>
    <t xml:space="preserve">Net cash provided from (used in) investing activities  </t>
  </si>
  <si>
    <t>Net cash provided from (used in) operating activities</t>
  </si>
  <si>
    <t>Net increase (decrease) in cash and cash equivalents</t>
  </si>
  <si>
    <t>Inventories, net</t>
  </si>
  <si>
    <t xml:space="preserve">   receivables, net - non-current portion</t>
  </si>
  <si>
    <t>Long-term loans to related parties</t>
  </si>
  <si>
    <t xml:space="preserve">   related parties</t>
  </si>
  <si>
    <t xml:space="preserve">   other parties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</si>
  <si>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</si>
  <si>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</si>
  <si>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</si>
  <si>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</si>
  <si>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>Lease liabilities, net of current portion</t>
  </si>
  <si>
    <t xml:space="preserve">   Authorised share capital</t>
  </si>
  <si>
    <t xml:space="preserve">      1,575,784,046 ordinary shares,</t>
  </si>
  <si>
    <t xml:space="preserve">       par value at Baht 0.50 per share</t>
  </si>
  <si>
    <t xml:space="preserve">   Issued and paid-up share capital</t>
  </si>
  <si>
    <t xml:space="preserve">      1,372,638,829 ordinary shares,</t>
  </si>
  <si>
    <t xml:space="preserve">      par value at Baht 0.50 per share</t>
  </si>
  <si>
    <t xml:space="preserve">   Appropriated - legal reserve</t>
  </si>
  <si>
    <t xml:space="preserve">   Unappropriated</t>
  </si>
  <si>
    <t>Total equity attributable to owners of the parent</t>
  </si>
  <si>
    <t>Statement of changes in shareholders' equity</t>
  </si>
  <si>
    <t>equity attributable</t>
  </si>
  <si>
    <t xml:space="preserve"> Legal reserve</t>
  </si>
  <si>
    <t>Statement of changes in shareholders' equity (continued)</t>
  </si>
  <si>
    <t xml:space="preserve">Profit from operating activities before income tax </t>
  </si>
  <si>
    <t xml:space="preserve">Adjustments to reconcile profit from operating activities </t>
  </si>
  <si>
    <t xml:space="preserve">before income tax to net cash received (paid)  </t>
  </si>
  <si>
    <t>from operating activities:</t>
  </si>
  <si>
    <t>Employee benefits expenses</t>
  </si>
  <si>
    <t>Cash received from (paid for) short-term to related parties</t>
  </si>
  <si>
    <t>Cash paid for investments in subsidiary</t>
  </si>
  <si>
    <t>Cash received from the issuance of additional ordinary shares</t>
  </si>
  <si>
    <t>Balance at 30 June 2024</t>
  </si>
  <si>
    <t>Balance at 30 June 2025</t>
  </si>
  <si>
    <t>Total comprehensive income (loss) for the period</t>
  </si>
  <si>
    <t>For the six-month period ended 30 June 2025</t>
  </si>
  <si>
    <t>For the three-month period ended 30 June 2025</t>
  </si>
  <si>
    <t>As at 30 June 2025</t>
  </si>
  <si>
    <t>30 June 2025</t>
  </si>
  <si>
    <t xml:space="preserve">Increase in ordinary shares </t>
  </si>
  <si>
    <t>Dividends (Note 11)</t>
  </si>
  <si>
    <t>Dividends paid to owner of the company</t>
  </si>
  <si>
    <t>Repayment of short-term borrowings from other parties</t>
  </si>
  <si>
    <t>Reclassify borrowings from financial institution from</t>
  </si>
  <si>
    <t xml:space="preserve">  non-current liabilities to current liabilities</t>
  </si>
  <si>
    <t>Repayment of short-term borrowings from related parties</t>
  </si>
  <si>
    <t>Proceeds from long-term borrowings from related parties</t>
  </si>
  <si>
    <t>Proceeds from long-term borrowings from other parties</t>
  </si>
  <si>
    <t>Cash and cash equivalents at 30 June</t>
  </si>
  <si>
    <t xml:space="preserve">Changing maturity date of borrowings from other parties </t>
  </si>
  <si>
    <t>Repayment of long-term borrowings from related parties</t>
  </si>
  <si>
    <t>Profit (loss) before income tax</t>
  </si>
  <si>
    <t>Net profit (loss) for the period</t>
  </si>
  <si>
    <t>Profit (loss) attributable to</t>
  </si>
  <si>
    <t>Total comprehensive income (loss) attributable to</t>
  </si>
  <si>
    <t xml:space="preserve">Earnings (loss) per share </t>
  </si>
  <si>
    <t>Loss for the period</t>
  </si>
  <si>
    <t>Reversal of impairment losses on inventories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</si>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</sst>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0"/>
      <name val="Arial"/>
      <family val="2"/>
    </font>
    <font>
      <b/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63">
    <xf numFmtId="0" fontId="0" fillId="0" borderId="0" xfId="0"/>
    <xf numFmtId="0" fontId="23" fillId="0" borderId="0" xfId="39" applyFont="1" applyAlignment="1">
      <alignment vertical="center"/>
    </xf>
    <xf numFmtId="0" fontId="24" fillId="0" borderId="0" xfId="39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91" fontId="23" fillId="0" borderId="0" xfId="28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187" fontId="23" fillId="0" borderId="0" xfId="40" applyNumberFormat="1" applyFont="1" applyAlignment="1">
      <alignment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3" fillId="0" borderId="0" xfId="0" applyNumberFormat="1" applyFont="1" applyAlignment="1">
      <alignment vertical="center"/>
    </xf>
    <xf numFmtId="0" fontId="23" fillId="0" borderId="0" xfId="40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49" fontId="23" fillId="0" borderId="0" xfId="4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87" fontId="25" fillId="0" borderId="0" xfId="28" applyNumberFormat="1" applyFont="1" applyFill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0" fontId="25" fillId="0" borderId="0" xfId="47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9" fontId="23" fillId="0" borderId="0" xfId="0" applyNumberFormat="1" applyFont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9" fontId="23" fillId="0" borderId="0" xfId="0" applyNumberFormat="1" applyFont="1" applyAlignment="1">
      <alignment vertical="center"/>
    </xf>
    <xf numFmtId="18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49" fontId="23" fillId="0" borderId="0" xfId="0" applyNumberFormat="1" applyFont="1" applyAlignment="1">
      <alignment horizontal="left" vertical="center"/>
    </xf>
    <xf numFmtId="187" fontId="23" fillId="0" borderId="12" xfId="0" applyNumberFormat="1" applyFont="1" applyBorder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0" fontId="24" fillId="0" borderId="0" xfId="40" applyFont="1" applyAlignment="1">
      <alignment horizontal="center" vertical="center"/>
    </xf>
    <xf numFmtId="187" fontId="23" fillId="0" borderId="11" xfId="0" applyNumberFormat="1" applyFont="1" applyBorder="1" applyAlignment="1">
      <alignment horizontal="right" vertical="center"/>
    </xf>
    <xf numFmtId="49" fontId="23" fillId="0" borderId="0" xfId="39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48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0" fontId="23" fillId="0" borderId="15" xfId="0" applyFont="1" applyBorder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4" fillId="0" borderId="0" xfId="40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0" fontId="23" fillId="0" borderId="11" xfId="40" applyFont="1" applyBorder="1" applyAlignment="1">
      <alignment horizontal="center" vertical="center"/>
    </xf>
    <xf numFmtId="187" fontId="23" fillId="0" borderId="0" xfId="40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2" xfId="0" applyNumberFormat="1" applyFont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0" fontId="25" fillId="0" borderId="0" xfId="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0" fontId="25" fillId="0" borderId="0" xfId="46" quotePrefix="1" applyFont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3" fillId="0" borderId="17" xfId="28" applyNumberFormat="1" applyFont="1" applyFill="1" applyBorder="1" applyAlignment="1">
      <alignment vertical="center"/>
    </xf>
    <xf numFmtId="0" fontId="23" fillId="0" borderId="0" xfId="0" applyFont="1"/>
    <xf numFmtId="191" fontId="23" fillId="0" borderId="0" xfId="28" applyNumberFormat="1" applyFont="1" applyFill="1" applyBorder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9" fillId="0" borderId="0" xfId="0" applyNumberFormat="1" applyFont="1" applyAlignment="1">
      <alignment horizontal="right" vertical="center"/>
    </xf>
    <xf numFmtId="187" fontId="29" fillId="0" borderId="0" xfId="39" applyNumberFormat="1" applyFont="1" applyAlignment="1">
      <alignment vertical="center"/>
    </xf>
    <xf numFmtId="187" fontId="29" fillId="0" borderId="0" xfId="28" applyNumberFormat="1" applyFont="1" applyFill="1" applyBorder="1" applyAlignment="1">
      <alignment vertical="center"/>
    </xf>
    <xf numFmtId="187" fontId="29" fillId="0" borderId="0" xfId="0" applyNumberFormat="1" applyFont="1" applyAlignment="1">
      <alignment vertical="center"/>
    </xf>
    <xf numFmtId="187" fontId="29" fillId="0" borderId="0" xfId="28" applyNumberFormat="1" applyFont="1" applyFill="1" applyAlignment="1">
      <alignment vertical="center"/>
    </xf>
    <xf numFmtId="187" fontId="29" fillId="0" borderId="0" xfId="28" applyNumberFormat="1" applyFont="1" applyFill="1" applyBorder="1"/>
    <xf numFmtId="187" fontId="29" fillId="0" borderId="0" xfId="0" applyNumberFormat="1" applyFont="1"/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horizontal="right"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1" xfId="28" applyNumberFormat="1" applyFont="1" applyBorder="1" applyAlignment="1">
      <alignment horizontal="right" vertical="center"/>
    </xf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30" fillId="0" borderId="0" xfId="28" applyNumberFormat="1" applyFont="1" applyFill="1" applyBorder="1" applyAlignment="1">
      <alignment horizontal="right" vertical="center"/>
    </xf>
    <xf numFmtId="187" fontId="27" fillId="0" borderId="0" xfId="40" applyNumberFormat="1" applyFont="1" applyAlignment="1">
      <alignment vertical="center"/>
    </xf>
    <xf numFmtId="187" fontId="30" fillId="0" borderId="0" xfId="28" applyNumberFormat="1" applyFont="1" applyFill="1" applyAlignment="1">
      <alignment horizontal="right"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0" fontId="23" fillId="0" borderId="10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topLeftCell="A103" zoomScale="70" zoomScaleNormal="70" zoomScaleSheetLayoutView="70" workbookViewId="0">
      <selection activeCell="C14" sqref="C14"/>
    </sheetView>
  </sheetViews>
  <sheetFormatPr defaultColWidth="9.109375" defaultRowHeight="24" customHeight="1" x14ac:dyDescent="0.25"/>
  <cols>
    <col min="1" max="1" width="44.44140625" style="53" customWidth="1"/>
    <col min="2" max="2" width="34.88671875" style="49" customWidth="1"/>
    <col min="3" max="3" width="34.88671875" style="1" customWidth="1"/>
    <col min="4" max="6" width="34.88671875" style="50" customWidth="1"/>
    <col min="7" max="7" width="34.88671875" style="1" customWidth="1"/>
    <col min="8" max="10" width="34.88671875" style="50" customWidth="1"/>
    <col min="11" max="11" width="1.44140625" style="1" customWidth="1"/>
    <col min="12" max="16384" width="9.109375" style="1"/>
  </cols>
  <sheetData>
    <row r="1" spans="1:11" ht="24" customHeight="1" x14ac:dyDescent="0.25">
      <c r="A1" s="155" t="s">
        <v>96</v>
      </c>
      <c r="B1" s="155"/>
      <c r="C1" s="155"/>
      <c r="D1" s="155"/>
      <c r="E1" s="155"/>
      <c r="F1" s="155"/>
      <c r="H1" s="1"/>
      <c r="I1" s="1"/>
      <c r="J1" s="1"/>
    </row>
    <row r="2" spans="1:11" ht="24" customHeight="1" x14ac:dyDescent="0.25">
      <c r="A2" s="48" t="s">
        <v>33</v>
      </c>
    </row>
    <row r="3" spans="1:11" ht="24" customHeight="1" x14ac:dyDescent="0.25">
      <c r="A3" s="51" t="s">
        <v>192</v>
      </c>
    </row>
    <row r="4" spans="1:11" ht="24" customHeight="1" x14ac:dyDescent="0.25">
      <c r="A4" s="51"/>
      <c r="J4" s="52" t="s">
        <v>80</v>
      </c>
    </row>
    <row r="5" spans="1:11" ht="24" customHeight="1" x14ac:dyDescent="0.25">
      <c r="C5" s="50"/>
      <c r="D5" s="156" t="s">
        <v>56</v>
      </c>
      <c r="E5" s="156"/>
      <c r="F5" s="156"/>
      <c r="G5" s="50"/>
      <c r="H5" s="156" t="s">
        <v>46</v>
      </c>
      <c r="I5" s="156"/>
      <c r="J5" s="156"/>
    </row>
    <row r="6" spans="1:11" ht="24" customHeight="1" x14ac:dyDescent="0.25">
      <c r="A6" s="48"/>
      <c r="B6" s="7" t="s">
        <v>1</v>
      </c>
      <c r="D6" s="54" t="s">
        <v>193</v>
      </c>
      <c r="E6" s="55"/>
      <c r="F6" s="56" t="s">
        <v>145</v>
      </c>
      <c r="H6" s="54" t="s">
        <v>193</v>
      </c>
      <c r="I6" s="55"/>
      <c r="J6" s="56" t="s">
        <v>145</v>
      </c>
    </row>
    <row r="7" spans="1:11" ht="24" customHeight="1" x14ac:dyDescent="0.25">
      <c r="A7" s="48"/>
      <c r="B7" s="57"/>
      <c r="D7" s="58" t="s">
        <v>88</v>
      </c>
      <c r="E7" s="59"/>
      <c r="F7" s="59" t="s">
        <v>89</v>
      </c>
      <c r="G7" s="60"/>
      <c r="H7" s="58" t="s">
        <v>88</v>
      </c>
      <c r="I7" s="59"/>
      <c r="J7" s="59" t="s">
        <v>89</v>
      </c>
    </row>
    <row r="8" spans="1:11" ht="24" customHeight="1" x14ac:dyDescent="0.25">
      <c r="A8" s="48"/>
      <c r="B8" s="57"/>
      <c r="D8" s="58" t="s">
        <v>90</v>
      </c>
      <c r="E8" s="59"/>
      <c r="F8" s="59"/>
      <c r="G8" s="60"/>
      <c r="H8" s="58" t="s">
        <v>90</v>
      </c>
      <c r="I8" s="59"/>
      <c r="J8" s="59"/>
    </row>
    <row r="9" spans="1:11" ht="24" customHeight="1" x14ac:dyDescent="0.25">
      <c r="A9" s="48" t="s">
        <v>0</v>
      </c>
      <c r="D9" s="57"/>
      <c r="E9" s="2"/>
      <c r="F9" s="57"/>
      <c r="H9" s="57"/>
      <c r="I9" s="2"/>
      <c r="J9" s="57"/>
    </row>
    <row r="10" spans="1:11" ht="24" customHeight="1" x14ac:dyDescent="0.25">
      <c r="A10" s="61" t="s">
        <v>2</v>
      </c>
      <c r="B10" s="62"/>
      <c r="C10" s="3"/>
      <c r="D10" s="63"/>
      <c r="E10" s="63"/>
      <c r="F10" s="63"/>
      <c r="H10" s="63"/>
      <c r="I10" s="63"/>
      <c r="J10" s="63"/>
    </row>
    <row r="11" spans="1:11" ht="24" customHeight="1" x14ac:dyDescent="0.25">
      <c r="A11" s="4" t="s">
        <v>3</v>
      </c>
      <c r="B11" s="62"/>
      <c r="C11" s="3"/>
      <c r="D11" s="10">
        <v>17798</v>
      </c>
      <c r="E11" s="64"/>
      <c r="F11" s="10">
        <v>15150</v>
      </c>
      <c r="G11" s="24"/>
      <c r="H11" s="24">
        <v>9295</v>
      </c>
      <c r="I11" s="24"/>
      <c r="J11" s="24">
        <v>3674</v>
      </c>
      <c r="K11" s="65"/>
    </row>
    <row r="12" spans="1:11" ht="24" customHeight="1" x14ac:dyDescent="0.25">
      <c r="A12" s="4" t="s">
        <v>142</v>
      </c>
      <c r="B12" s="62"/>
      <c r="C12" s="3"/>
      <c r="D12" s="10"/>
      <c r="E12" s="64"/>
      <c r="F12" s="10"/>
      <c r="G12" s="24"/>
      <c r="H12" s="24"/>
      <c r="I12" s="24"/>
      <c r="J12" s="24"/>
      <c r="K12" s="65"/>
    </row>
    <row r="13" spans="1:11" ht="24" customHeight="1" x14ac:dyDescent="0.25">
      <c r="A13" s="4" t="s">
        <v>143</v>
      </c>
      <c r="B13" s="62">
        <v>4</v>
      </c>
      <c r="C13" s="3"/>
      <c r="D13" s="10">
        <v>952988</v>
      </c>
      <c r="E13" s="64"/>
      <c r="F13" s="66">
        <v>925822</v>
      </c>
      <c r="G13" s="24"/>
      <c r="H13" s="24">
        <v>393257</v>
      </c>
      <c r="I13" s="24"/>
      <c r="J13" s="66">
        <v>386234</v>
      </c>
      <c r="K13" s="65"/>
    </row>
    <row r="14" spans="1:11" ht="24" customHeight="1" x14ac:dyDescent="0.25">
      <c r="A14" s="53" t="s">
        <v>31</v>
      </c>
      <c r="B14" s="62"/>
      <c r="C14" s="3"/>
      <c r="D14" s="67">
        <v>6891</v>
      </c>
      <c r="E14" s="64"/>
      <c r="F14" s="67">
        <v>6275</v>
      </c>
      <c r="G14" s="24"/>
      <c r="H14" s="24">
        <v>7105</v>
      </c>
      <c r="I14" s="24"/>
      <c r="J14" s="24">
        <v>5209</v>
      </c>
    </row>
    <row r="15" spans="1:11" ht="24" customHeight="1" x14ac:dyDescent="0.25">
      <c r="A15" s="53" t="s">
        <v>118</v>
      </c>
      <c r="B15" s="62">
        <v>3</v>
      </c>
      <c r="C15" s="3"/>
      <c r="D15" s="31">
        <v>0</v>
      </c>
      <c r="E15" s="68"/>
      <c r="F15" s="31">
        <v>0</v>
      </c>
      <c r="G15" s="24"/>
      <c r="H15" s="24">
        <v>51125</v>
      </c>
      <c r="I15" s="24"/>
      <c r="J15" s="24">
        <v>59377</v>
      </c>
    </row>
    <row r="16" spans="1:11" ht="24" customHeight="1" x14ac:dyDescent="0.25">
      <c r="A16" s="53" t="s">
        <v>156</v>
      </c>
      <c r="B16" s="62"/>
      <c r="C16" s="3"/>
      <c r="D16" s="10">
        <v>45796</v>
      </c>
      <c r="E16" s="64"/>
      <c r="F16" s="10">
        <v>41272</v>
      </c>
      <c r="G16" s="24"/>
      <c r="H16" s="31">
        <v>0</v>
      </c>
      <c r="I16" s="24"/>
      <c r="J16" s="31">
        <v>0</v>
      </c>
    </row>
    <row r="17" spans="1:10" ht="24" customHeight="1" x14ac:dyDescent="0.25">
      <c r="A17" s="53" t="s">
        <v>144</v>
      </c>
      <c r="B17" s="62"/>
      <c r="C17" s="3"/>
      <c r="D17" s="31">
        <v>49806</v>
      </c>
      <c r="E17" s="68"/>
      <c r="F17" s="31">
        <v>56454</v>
      </c>
      <c r="G17" s="24"/>
      <c r="H17" s="10">
        <v>49806</v>
      </c>
      <c r="I17" s="24"/>
      <c r="J17" s="24">
        <v>56454</v>
      </c>
    </row>
    <row r="18" spans="1:10" ht="24" customHeight="1" x14ac:dyDescent="0.25">
      <c r="A18" s="4" t="s">
        <v>27</v>
      </c>
      <c r="B18" s="62">
        <v>3</v>
      </c>
      <c r="C18" s="3"/>
      <c r="D18" s="10">
        <v>13381</v>
      </c>
      <c r="E18" s="64"/>
      <c r="F18" s="10">
        <v>10659</v>
      </c>
      <c r="G18" s="24"/>
      <c r="H18" s="24">
        <v>10553</v>
      </c>
      <c r="I18" s="24"/>
      <c r="J18" s="24">
        <v>5619</v>
      </c>
    </row>
    <row r="19" spans="1:10" ht="24" customHeight="1" x14ac:dyDescent="0.25">
      <c r="A19" s="61" t="s">
        <v>4</v>
      </c>
      <c r="B19" s="62"/>
      <c r="C19" s="3"/>
      <c r="D19" s="69">
        <f>SUM(D11:D18)</f>
        <v>1086660</v>
      </c>
      <c r="E19" s="70"/>
      <c r="F19" s="69">
        <f>SUM(F11:F18)</f>
        <v>1055632</v>
      </c>
      <c r="G19" s="71"/>
      <c r="H19" s="69">
        <f>SUM(H11:H18)</f>
        <v>521141</v>
      </c>
      <c r="I19" s="70"/>
      <c r="J19" s="69">
        <f>SUM(J11:J18)</f>
        <v>516567</v>
      </c>
    </row>
    <row r="20" spans="1:10" ht="24" customHeight="1" x14ac:dyDescent="0.25">
      <c r="A20" s="61" t="s">
        <v>5</v>
      </c>
      <c r="B20" s="62"/>
      <c r="C20" s="3"/>
      <c r="D20" s="70"/>
      <c r="E20" s="70"/>
      <c r="F20" s="70"/>
      <c r="G20" s="71"/>
      <c r="H20" s="70"/>
      <c r="I20" s="70"/>
      <c r="J20" s="70"/>
    </row>
    <row r="21" spans="1:10" ht="24" customHeight="1" x14ac:dyDescent="0.25">
      <c r="A21" s="4" t="s">
        <v>142</v>
      </c>
      <c r="B21" s="62"/>
      <c r="C21" s="3"/>
      <c r="D21" s="70"/>
      <c r="E21" s="70"/>
      <c r="F21" s="70"/>
      <c r="G21" s="71"/>
      <c r="H21" s="70"/>
      <c r="I21" s="70"/>
      <c r="J21" s="70"/>
    </row>
    <row r="22" spans="1:10" ht="24" customHeight="1" x14ac:dyDescent="0.25">
      <c r="A22" s="72" t="s">
        <v>157</v>
      </c>
      <c r="B22" s="62">
        <v>4</v>
      </c>
      <c r="C22" s="3"/>
      <c r="D22" s="67">
        <v>1021638</v>
      </c>
      <c r="E22" s="64"/>
      <c r="F22" s="10">
        <v>989094</v>
      </c>
      <c r="G22" s="24"/>
      <c r="H22" s="24">
        <v>991525</v>
      </c>
      <c r="I22" s="24"/>
      <c r="J22" s="10">
        <v>968924</v>
      </c>
    </row>
    <row r="23" spans="1:10" ht="24" customHeight="1" x14ac:dyDescent="0.25">
      <c r="A23" s="4" t="s">
        <v>57</v>
      </c>
      <c r="B23" s="62">
        <v>5</v>
      </c>
      <c r="C23" s="3"/>
      <c r="D23" s="31">
        <v>0</v>
      </c>
      <c r="E23" s="68"/>
      <c r="F23" s="31">
        <v>0</v>
      </c>
      <c r="G23" s="24"/>
      <c r="H23" s="10">
        <v>339999</v>
      </c>
      <c r="I23" s="24"/>
      <c r="J23" s="10">
        <v>339999</v>
      </c>
    </row>
    <row r="24" spans="1:10" ht="24" customHeight="1" x14ac:dyDescent="0.25">
      <c r="A24" s="53" t="s">
        <v>158</v>
      </c>
      <c r="B24" s="62">
        <v>3</v>
      </c>
      <c r="C24" s="3"/>
      <c r="D24" s="67">
        <v>0</v>
      </c>
      <c r="E24" s="64"/>
      <c r="F24" s="10">
        <v>0</v>
      </c>
      <c r="G24" s="24"/>
      <c r="H24" s="24">
        <v>15000</v>
      </c>
      <c r="I24" s="24"/>
      <c r="J24" s="10">
        <v>0</v>
      </c>
    </row>
    <row r="25" spans="1:10" ht="24" customHeight="1" x14ac:dyDescent="0.25">
      <c r="A25" s="4" t="s">
        <v>61</v>
      </c>
      <c r="B25" s="62"/>
      <c r="C25" s="3"/>
      <c r="D25" s="67">
        <v>8379</v>
      </c>
      <c r="E25" s="64"/>
      <c r="F25" s="67">
        <v>7407</v>
      </c>
      <c r="G25" s="24"/>
      <c r="H25" s="10">
        <v>4813</v>
      </c>
      <c r="I25" s="24"/>
      <c r="J25" s="10">
        <v>3803</v>
      </c>
    </row>
    <row r="26" spans="1:10" ht="24" customHeight="1" x14ac:dyDescent="0.25">
      <c r="A26" s="4" t="s">
        <v>62</v>
      </c>
      <c r="B26" s="62"/>
      <c r="C26" s="3"/>
      <c r="D26" s="67">
        <v>8850</v>
      </c>
      <c r="E26" s="64"/>
      <c r="F26" s="67">
        <v>10310</v>
      </c>
      <c r="G26" s="24"/>
      <c r="H26" s="10">
        <v>5882</v>
      </c>
      <c r="I26" s="24"/>
      <c r="J26" s="10">
        <v>7423</v>
      </c>
    </row>
    <row r="27" spans="1:10" ht="24" customHeight="1" x14ac:dyDescent="0.25">
      <c r="A27" s="4" t="s">
        <v>6</v>
      </c>
      <c r="B27" s="62"/>
      <c r="C27" s="3"/>
      <c r="D27" s="67">
        <v>10517</v>
      </c>
      <c r="E27" s="64"/>
      <c r="F27" s="67">
        <v>10813</v>
      </c>
      <c r="G27" s="24"/>
      <c r="H27" s="10">
        <v>10403</v>
      </c>
      <c r="I27" s="24"/>
      <c r="J27" s="10">
        <v>10669</v>
      </c>
    </row>
    <row r="28" spans="1:10" ht="24" customHeight="1" x14ac:dyDescent="0.25">
      <c r="A28" s="4" t="s">
        <v>17</v>
      </c>
      <c r="B28" s="62"/>
      <c r="C28" s="3"/>
      <c r="D28" s="67">
        <v>8457</v>
      </c>
      <c r="E28" s="64"/>
      <c r="F28" s="67">
        <v>9964</v>
      </c>
      <c r="G28" s="24"/>
      <c r="H28" s="10">
        <v>5825</v>
      </c>
      <c r="I28" s="24"/>
      <c r="J28" s="10">
        <v>8442</v>
      </c>
    </row>
    <row r="29" spans="1:10" ht="24" customHeight="1" x14ac:dyDescent="0.25">
      <c r="A29" s="4" t="s">
        <v>7</v>
      </c>
      <c r="B29" s="62">
        <v>3</v>
      </c>
      <c r="C29" s="3"/>
      <c r="D29" s="67">
        <v>5418</v>
      </c>
      <c r="E29" s="64"/>
      <c r="F29" s="67">
        <v>4655</v>
      </c>
      <c r="G29" s="24"/>
      <c r="H29" s="10">
        <v>3901</v>
      </c>
      <c r="I29" s="24"/>
      <c r="J29" s="10">
        <v>3874</v>
      </c>
    </row>
    <row r="30" spans="1:10" ht="24" customHeight="1" x14ac:dyDescent="0.25">
      <c r="A30" s="61" t="s">
        <v>8</v>
      </c>
      <c r="B30" s="62"/>
      <c r="C30" s="3"/>
      <c r="D30" s="69">
        <f>SUM(D22:D29)</f>
        <v>1063259</v>
      </c>
      <c r="E30" s="70"/>
      <c r="F30" s="69">
        <f>SUM(F22:F29)</f>
        <v>1032243</v>
      </c>
      <c r="G30" s="71"/>
      <c r="H30" s="69">
        <f>SUM(H22:H29)</f>
        <v>1377348</v>
      </c>
      <c r="I30" s="70"/>
      <c r="J30" s="69">
        <f>SUM(J22:J29)</f>
        <v>1343134</v>
      </c>
    </row>
    <row r="31" spans="1:10" ht="24" customHeight="1" thickBot="1" x14ac:dyDescent="0.3">
      <c r="A31" s="61" t="s">
        <v>9</v>
      </c>
      <c r="B31" s="62"/>
      <c r="C31" s="3"/>
      <c r="D31" s="73">
        <f>D19+D30</f>
        <v>2149919</v>
      </c>
      <c r="E31" s="70"/>
      <c r="F31" s="73">
        <f>F19+F30</f>
        <v>2087875</v>
      </c>
      <c r="G31" s="71"/>
      <c r="H31" s="73">
        <f>H19+H30</f>
        <v>1898489</v>
      </c>
      <c r="I31" s="70"/>
      <c r="J31" s="73">
        <f>J19+J30</f>
        <v>1859701</v>
      </c>
    </row>
    <row r="32" spans="1:10" ht="24" customHeight="1" thickTop="1" x14ac:dyDescent="0.25">
      <c r="A32" s="48"/>
      <c r="B32" s="2"/>
      <c r="D32" s="74"/>
      <c r="E32" s="74"/>
      <c r="F32" s="74"/>
      <c r="H32" s="74"/>
      <c r="I32" s="74"/>
      <c r="J32" s="74"/>
    </row>
    <row r="33" spans="1:10" ht="24" customHeight="1" x14ac:dyDescent="0.25">
      <c r="A33" s="8" t="s">
        <v>81</v>
      </c>
      <c r="B33" s="2"/>
      <c r="D33" s="52"/>
      <c r="E33" s="52"/>
      <c r="F33" s="52"/>
      <c r="G33" s="52"/>
      <c r="H33" s="52"/>
      <c r="I33" s="52"/>
      <c r="J33" s="52"/>
    </row>
    <row r="34" spans="1:10" ht="24" customHeight="1" x14ac:dyDescent="0.25">
      <c r="A34" s="48"/>
      <c r="B34" s="2"/>
      <c r="D34" s="74"/>
      <c r="E34" s="74"/>
      <c r="F34" s="74"/>
      <c r="H34" s="74"/>
      <c r="I34" s="74"/>
      <c r="J34" s="74"/>
    </row>
    <row r="36" spans="1:10" ht="24" customHeight="1" x14ac:dyDescent="0.25">
      <c r="A36" s="155" t="s">
        <v>96</v>
      </c>
      <c r="B36" s="155"/>
      <c r="C36" s="155"/>
      <c r="D36" s="155"/>
      <c r="E36" s="155"/>
      <c r="F36" s="155"/>
      <c r="H36" s="1"/>
      <c r="I36" s="1"/>
      <c r="J36" s="1"/>
    </row>
    <row r="37" spans="1:10" ht="24" customHeight="1" x14ac:dyDescent="0.25">
      <c r="A37" s="48" t="s">
        <v>82</v>
      </c>
    </row>
    <row r="38" spans="1:10" ht="24" customHeight="1" x14ac:dyDescent="0.25">
      <c r="A38" s="51" t="s">
        <v>192</v>
      </c>
    </row>
    <row r="39" spans="1:10" ht="24" customHeight="1" x14ac:dyDescent="0.25">
      <c r="A39" s="48"/>
      <c r="J39" s="52" t="s">
        <v>80</v>
      </c>
    </row>
    <row r="40" spans="1:10" ht="24" customHeight="1" x14ac:dyDescent="0.25">
      <c r="A40" s="48"/>
      <c r="C40" s="50"/>
      <c r="D40" s="156" t="s">
        <v>56</v>
      </c>
      <c r="E40" s="156"/>
      <c r="F40" s="156"/>
      <c r="G40" s="50"/>
      <c r="H40" s="156" t="s">
        <v>46</v>
      </c>
      <c r="I40" s="156"/>
      <c r="J40" s="156"/>
    </row>
    <row r="41" spans="1:10" ht="24" customHeight="1" x14ac:dyDescent="0.25">
      <c r="A41" s="1"/>
      <c r="B41" s="7" t="s">
        <v>1</v>
      </c>
      <c r="D41" s="54" t="s">
        <v>193</v>
      </c>
      <c r="E41" s="55"/>
      <c r="F41" s="56" t="s">
        <v>145</v>
      </c>
      <c r="H41" s="54" t="s">
        <v>193</v>
      </c>
      <c r="I41" s="55"/>
      <c r="J41" s="56" t="s">
        <v>145</v>
      </c>
    </row>
    <row r="42" spans="1:10" ht="24" customHeight="1" x14ac:dyDescent="0.25">
      <c r="A42" s="1"/>
      <c r="B42" s="57"/>
      <c r="D42" s="58" t="s">
        <v>88</v>
      </c>
      <c r="E42" s="59"/>
      <c r="F42" s="59" t="s">
        <v>89</v>
      </c>
      <c r="G42" s="60"/>
      <c r="H42" s="58" t="s">
        <v>88</v>
      </c>
      <c r="I42" s="59"/>
      <c r="J42" s="59" t="s">
        <v>89</v>
      </c>
    </row>
    <row r="43" spans="1:10" ht="24" customHeight="1" x14ac:dyDescent="0.25">
      <c r="A43" s="1"/>
      <c r="B43" s="57"/>
      <c r="D43" s="58" t="s">
        <v>90</v>
      </c>
      <c r="E43" s="59"/>
      <c r="F43" s="59"/>
      <c r="G43" s="60"/>
      <c r="H43" s="58" t="s">
        <v>90</v>
      </c>
      <c r="I43" s="59"/>
      <c r="J43" s="59"/>
    </row>
    <row r="44" spans="1:10" ht="24" customHeight="1" x14ac:dyDescent="0.25">
      <c r="A44" s="48" t="s">
        <v>127</v>
      </c>
      <c r="B44" s="2"/>
      <c r="D44" s="157"/>
      <c r="E44" s="157"/>
      <c r="F44" s="157"/>
      <c r="G44" s="157"/>
      <c r="H44" s="157"/>
      <c r="I44" s="157"/>
      <c r="J44" s="157"/>
    </row>
    <row r="45" spans="1:10" ht="24" customHeight="1" x14ac:dyDescent="0.25">
      <c r="A45" s="48" t="s">
        <v>126</v>
      </c>
      <c r="B45" s="2"/>
      <c r="D45" s="75"/>
      <c r="E45" s="75"/>
      <c r="F45" s="75"/>
      <c r="G45" s="75"/>
      <c r="H45" s="75"/>
      <c r="I45" s="75"/>
      <c r="J45" s="75"/>
    </row>
    <row r="46" spans="1:10" ht="24" customHeight="1" x14ac:dyDescent="0.25">
      <c r="A46" s="61" t="s">
        <v>10</v>
      </c>
      <c r="B46" s="62"/>
      <c r="C46" s="3"/>
      <c r="D46" s="63"/>
      <c r="E46" s="63"/>
      <c r="F46" s="63"/>
      <c r="H46" s="63"/>
      <c r="I46" s="63"/>
      <c r="J46" s="63"/>
    </row>
    <row r="47" spans="1:10" ht="24" customHeight="1" x14ac:dyDescent="0.25">
      <c r="A47" s="4" t="s">
        <v>79</v>
      </c>
      <c r="B47" s="62">
        <v>6</v>
      </c>
      <c r="C47" s="3"/>
      <c r="D47" s="67">
        <v>310176</v>
      </c>
      <c r="E47" s="70"/>
      <c r="F47" s="67">
        <v>255488</v>
      </c>
      <c r="G47" s="24"/>
      <c r="H47" s="24">
        <v>300176</v>
      </c>
      <c r="I47" s="24"/>
      <c r="J47" s="24">
        <v>245488</v>
      </c>
    </row>
    <row r="48" spans="1:10" ht="24" customHeight="1" x14ac:dyDescent="0.25">
      <c r="A48" s="4" t="s">
        <v>65</v>
      </c>
      <c r="B48" s="62" t="s">
        <v>147</v>
      </c>
      <c r="C48" s="3"/>
      <c r="D48" s="67">
        <v>30000</v>
      </c>
      <c r="E48" s="70"/>
      <c r="F48" s="67">
        <v>55000</v>
      </c>
      <c r="G48" s="24"/>
      <c r="H48" s="31">
        <v>30000</v>
      </c>
      <c r="I48" s="24"/>
      <c r="J48" s="31">
        <v>10000</v>
      </c>
    </row>
    <row r="49" spans="1:10" ht="24" customHeight="1" x14ac:dyDescent="0.25">
      <c r="A49" s="4" t="s">
        <v>66</v>
      </c>
      <c r="B49" s="62">
        <v>6</v>
      </c>
      <c r="C49" s="3"/>
      <c r="D49" s="67">
        <v>79000</v>
      </c>
      <c r="E49" s="70"/>
      <c r="F49" s="67">
        <v>129000</v>
      </c>
      <c r="G49" s="24"/>
      <c r="H49" s="24">
        <v>39000</v>
      </c>
      <c r="I49" s="24"/>
      <c r="J49" s="24">
        <v>44000</v>
      </c>
    </row>
    <row r="50" spans="1:10" ht="24" customHeight="1" x14ac:dyDescent="0.25">
      <c r="A50" s="4" t="s">
        <v>32</v>
      </c>
      <c r="B50" s="62"/>
      <c r="C50" s="3"/>
      <c r="D50" s="67">
        <v>27358</v>
      </c>
      <c r="E50" s="70"/>
      <c r="F50" s="67">
        <v>27848</v>
      </c>
      <c r="G50" s="24"/>
      <c r="H50" s="24">
        <v>45847</v>
      </c>
      <c r="I50" s="24"/>
      <c r="J50" s="24">
        <v>44503</v>
      </c>
    </row>
    <row r="51" spans="1:10" ht="24" customHeight="1" x14ac:dyDescent="0.25">
      <c r="A51" s="4" t="s">
        <v>63</v>
      </c>
      <c r="B51" s="62"/>
      <c r="C51" s="3"/>
      <c r="D51" s="24"/>
      <c r="E51" s="24"/>
      <c r="F51" s="24"/>
      <c r="G51" s="24"/>
      <c r="H51" s="24"/>
      <c r="I51" s="24"/>
      <c r="J51" s="24"/>
    </row>
    <row r="52" spans="1:10" ht="24" customHeight="1" x14ac:dyDescent="0.25">
      <c r="A52" s="72" t="s">
        <v>39</v>
      </c>
      <c r="B52" s="62">
        <v>6</v>
      </c>
      <c r="C52" s="3"/>
      <c r="D52" s="67">
        <v>139592</v>
      </c>
      <c r="E52" s="70"/>
      <c r="F52" s="67">
        <v>219458</v>
      </c>
      <c r="G52" s="24"/>
      <c r="H52" s="67">
        <v>139592</v>
      </c>
      <c r="I52" s="24"/>
      <c r="J52" s="10">
        <v>219458</v>
      </c>
    </row>
    <row r="53" spans="1:10" ht="24" customHeight="1" x14ac:dyDescent="0.25">
      <c r="A53" s="4" t="s">
        <v>63</v>
      </c>
      <c r="B53" s="62"/>
      <c r="C53" s="3"/>
      <c r="D53" s="67"/>
      <c r="E53" s="70"/>
      <c r="F53" s="67"/>
      <c r="G53" s="24"/>
      <c r="H53" s="67"/>
      <c r="I53" s="24"/>
      <c r="J53" s="10"/>
    </row>
    <row r="54" spans="1:10" ht="24" customHeight="1" x14ac:dyDescent="0.25">
      <c r="A54" s="72" t="s">
        <v>159</v>
      </c>
      <c r="B54" s="62" t="s">
        <v>147</v>
      </c>
      <c r="C54" s="3"/>
      <c r="D54" s="67">
        <v>50000</v>
      </c>
      <c r="E54" s="70"/>
      <c r="F54" s="67">
        <v>0</v>
      </c>
      <c r="G54" s="24"/>
      <c r="H54" s="67">
        <v>0</v>
      </c>
      <c r="I54" s="24"/>
      <c r="J54" s="10">
        <v>0</v>
      </c>
    </row>
    <row r="55" spans="1:10" ht="24" customHeight="1" x14ac:dyDescent="0.25">
      <c r="A55" s="4" t="s">
        <v>63</v>
      </c>
      <c r="B55" s="62"/>
      <c r="C55" s="3"/>
      <c r="D55" s="67"/>
      <c r="E55" s="70"/>
      <c r="F55" s="24"/>
      <c r="G55" s="24"/>
      <c r="H55" s="24"/>
      <c r="I55" s="24"/>
      <c r="J55" s="24"/>
    </row>
    <row r="56" spans="1:10" ht="24" customHeight="1" x14ac:dyDescent="0.25">
      <c r="A56" s="72" t="s">
        <v>160</v>
      </c>
      <c r="B56" s="62">
        <v>6</v>
      </c>
      <c r="C56" s="3"/>
      <c r="D56" s="24">
        <v>0</v>
      </c>
      <c r="E56" s="70"/>
      <c r="F56" s="24">
        <v>280</v>
      </c>
      <c r="G56" s="24"/>
      <c r="H56" s="24">
        <v>0</v>
      </c>
      <c r="I56" s="24"/>
      <c r="J56" s="24">
        <v>280</v>
      </c>
    </row>
    <row r="57" spans="1:10" ht="24" customHeight="1" x14ac:dyDescent="0.25">
      <c r="A57" s="4" t="s">
        <v>64</v>
      </c>
      <c r="B57" s="62"/>
      <c r="C57" s="3"/>
      <c r="D57" s="67">
        <v>6865</v>
      </c>
      <c r="E57" s="70"/>
      <c r="F57" s="67">
        <v>5094</v>
      </c>
      <c r="G57" s="24"/>
      <c r="H57" s="24">
        <v>4112</v>
      </c>
      <c r="I57" s="24"/>
      <c r="J57" s="24">
        <v>3878</v>
      </c>
    </row>
    <row r="58" spans="1:10" ht="24" customHeight="1" x14ac:dyDescent="0.25">
      <c r="A58" s="4" t="s">
        <v>47</v>
      </c>
      <c r="B58" s="62"/>
      <c r="C58" s="3"/>
      <c r="D58" s="67">
        <v>4242</v>
      </c>
      <c r="E58" s="70"/>
      <c r="F58" s="67">
        <v>8440</v>
      </c>
      <c r="G58" s="24"/>
      <c r="H58" s="24">
        <v>184</v>
      </c>
      <c r="I58" s="24"/>
      <c r="J58" s="9">
        <v>476</v>
      </c>
    </row>
    <row r="59" spans="1:10" ht="24" customHeight="1" x14ac:dyDescent="0.25">
      <c r="A59" s="53" t="s">
        <v>35</v>
      </c>
      <c r="B59" s="62"/>
      <c r="C59" s="3"/>
      <c r="D59" s="67">
        <v>3810</v>
      </c>
      <c r="E59" s="70"/>
      <c r="F59" s="67">
        <v>3059</v>
      </c>
      <c r="G59" s="24"/>
      <c r="H59" s="24">
        <v>4204</v>
      </c>
      <c r="I59" s="24"/>
      <c r="J59" s="24">
        <v>1044</v>
      </c>
    </row>
    <row r="60" spans="1:10" ht="24" customHeight="1" x14ac:dyDescent="0.25">
      <c r="A60" s="61" t="s">
        <v>11</v>
      </c>
      <c r="B60" s="62"/>
      <c r="C60" s="3"/>
      <c r="D60" s="69">
        <f>SUM(D47:D59)</f>
        <v>651043</v>
      </c>
      <c r="E60" s="70"/>
      <c r="F60" s="69">
        <f>SUM(F47:F59)</f>
        <v>703667</v>
      </c>
      <c r="G60" s="71"/>
      <c r="H60" s="69">
        <f>SUM(H47:H59)</f>
        <v>563115</v>
      </c>
      <c r="I60" s="70"/>
      <c r="J60" s="69">
        <f>SUM(J47:J59)</f>
        <v>569127</v>
      </c>
    </row>
    <row r="61" spans="1:10" ht="24" customHeight="1" x14ac:dyDescent="0.25">
      <c r="A61" s="61" t="s">
        <v>12</v>
      </c>
      <c r="B61" s="62"/>
      <c r="C61" s="3"/>
      <c r="D61" s="70"/>
      <c r="E61" s="70"/>
      <c r="F61" s="70"/>
      <c r="G61" s="71"/>
      <c r="H61" s="70"/>
      <c r="I61" s="70"/>
      <c r="J61" s="70"/>
    </row>
    <row r="62" spans="1:10" ht="24" customHeight="1" x14ac:dyDescent="0.25">
      <c r="A62" s="4" t="s">
        <v>161</v>
      </c>
      <c r="C62" s="3"/>
      <c r="D62" s="24"/>
      <c r="E62" s="70"/>
      <c r="F62" s="65"/>
      <c r="G62" s="24"/>
      <c r="H62" s="24"/>
      <c r="I62" s="24"/>
      <c r="J62" s="65"/>
    </row>
    <row r="63" spans="1:10" ht="24" customHeight="1" x14ac:dyDescent="0.25">
      <c r="A63" s="72" t="s">
        <v>162</v>
      </c>
      <c r="B63" s="62">
        <v>6</v>
      </c>
      <c r="C63" s="3"/>
      <c r="D63" s="24">
        <v>25944</v>
      </c>
      <c r="E63" s="70"/>
      <c r="F63" s="24">
        <v>45803</v>
      </c>
      <c r="G63" s="24"/>
      <c r="H63" s="24">
        <v>25944</v>
      </c>
      <c r="I63" s="24"/>
      <c r="J63" s="24">
        <v>45803</v>
      </c>
    </row>
    <row r="64" spans="1:10" ht="24" customHeight="1" x14ac:dyDescent="0.25">
      <c r="A64" s="4" t="s">
        <v>163</v>
      </c>
      <c r="C64" s="3"/>
      <c r="D64" s="24"/>
      <c r="E64" s="70"/>
      <c r="F64" s="24"/>
      <c r="G64" s="24"/>
      <c r="H64" s="24"/>
      <c r="I64" s="24"/>
      <c r="J64" s="24"/>
    </row>
    <row r="65" spans="1:10" ht="24" customHeight="1" x14ac:dyDescent="0.25">
      <c r="A65" s="72" t="s">
        <v>162</v>
      </c>
      <c r="B65" s="62" t="s">
        <v>147</v>
      </c>
      <c r="C65" s="3"/>
      <c r="D65" s="24">
        <v>120000</v>
      </c>
      <c r="E65" s="70"/>
      <c r="F65" s="24">
        <v>95000</v>
      </c>
      <c r="G65" s="24"/>
      <c r="H65" s="24">
        <v>65000</v>
      </c>
      <c r="I65" s="24"/>
      <c r="J65" s="24">
        <v>45000</v>
      </c>
    </row>
    <row r="66" spans="1:10" ht="24" customHeight="1" x14ac:dyDescent="0.25">
      <c r="A66" s="4" t="s">
        <v>164</v>
      </c>
      <c r="C66" s="3"/>
      <c r="D66" s="24"/>
      <c r="E66" s="70"/>
      <c r="F66" s="65"/>
      <c r="G66" s="24"/>
      <c r="H66" s="24"/>
      <c r="I66" s="24"/>
      <c r="J66" s="65"/>
    </row>
    <row r="67" spans="1:10" ht="24" customHeight="1" x14ac:dyDescent="0.25">
      <c r="A67" s="72" t="s">
        <v>162</v>
      </c>
      <c r="B67" s="62">
        <v>6</v>
      </c>
      <c r="C67" s="3"/>
      <c r="D67" s="24">
        <v>143000</v>
      </c>
      <c r="E67" s="70"/>
      <c r="F67" s="24">
        <v>37000</v>
      </c>
      <c r="G67" s="24"/>
      <c r="H67" s="24">
        <v>63000</v>
      </c>
      <c r="I67" s="24"/>
      <c r="J67" s="24">
        <v>7000</v>
      </c>
    </row>
    <row r="68" spans="1:10" ht="24" customHeight="1" x14ac:dyDescent="0.25">
      <c r="A68" s="4" t="s">
        <v>165</v>
      </c>
      <c r="B68" s="62"/>
      <c r="C68" s="3"/>
      <c r="D68" s="24">
        <v>2248</v>
      </c>
      <c r="E68" s="70"/>
      <c r="F68" s="24">
        <v>5297</v>
      </c>
      <c r="G68" s="24"/>
      <c r="H68" s="24">
        <v>1950</v>
      </c>
      <c r="I68" s="24"/>
      <c r="J68" s="24">
        <v>3700</v>
      </c>
    </row>
    <row r="69" spans="1:10" ht="24" customHeight="1" x14ac:dyDescent="0.25">
      <c r="A69" s="4" t="s">
        <v>91</v>
      </c>
      <c r="B69" s="62"/>
      <c r="C69" s="3"/>
      <c r="D69" s="24">
        <v>8282</v>
      </c>
      <c r="E69" s="70"/>
      <c r="F69" s="24">
        <v>6806</v>
      </c>
      <c r="G69" s="24"/>
      <c r="H69" s="24">
        <v>4920</v>
      </c>
      <c r="I69" s="24"/>
      <c r="J69" s="24">
        <v>4565</v>
      </c>
    </row>
    <row r="70" spans="1:10" ht="24" customHeight="1" x14ac:dyDescent="0.25">
      <c r="A70" s="4" t="s">
        <v>34</v>
      </c>
      <c r="B70" s="62"/>
      <c r="C70" s="3"/>
      <c r="D70" s="24">
        <v>1740</v>
      </c>
      <c r="E70" s="70"/>
      <c r="F70" s="24">
        <v>1551</v>
      </c>
      <c r="G70" s="24"/>
      <c r="H70" s="24">
        <v>476</v>
      </c>
      <c r="I70" s="24"/>
      <c r="J70" s="24">
        <v>441</v>
      </c>
    </row>
    <row r="71" spans="1:10" ht="24" customHeight="1" x14ac:dyDescent="0.25">
      <c r="A71" s="61" t="s">
        <v>13</v>
      </c>
      <c r="B71" s="62"/>
      <c r="C71" s="3"/>
      <c r="D71" s="69">
        <f>SUM(D62:D70)</f>
        <v>301214</v>
      </c>
      <c r="E71" s="70"/>
      <c r="F71" s="69">
        <f>SUM(F62:F70)</f>
        <v>191457</v>
      </c>
      <c r="G71" s="71"/>
      <c r="H71" s="69">
        <f>SUM(H62:H70)</f>
        <v>161290</v>
      </c>
      <c r="I71" s="70"/>
      <c r="J71" s="69">
        <f>SUM(J62:J70)</f>
        <v>106509</v>
      </c>
    </row>
    <row r="72" spans="1:10" ht="24" customHeight="1" x14ac:dyDescent="0.25">
      <c r="A72" s="61" t="s">
        <v>14</v>
      </c>
      <c r="B72" s="62"/>
      <c r="C72" s="3"/>
      <c r="D72" s="76">
        <f>+D60+D71</f>
        <v>952257</v>
      </c>
      <c r="E72" s="70"/>
      <c r="F72" s="76">
        <f>+F60+F71</f>
        <v>895124</v>
      </c>
      <c r="G72" s="71"/>
      <c r="H72" s="76">
        <f>+H60+H71</f>
        <v>724405</v>
      </c>
      <c r="I72" s="70"/>
      <c r="J72" s="76">
        <f>+J60+J71</f>
        <v>675636</v>
      </c>
    </row>
    <row r="73" spans="1:10" ht="24" customHeight="1" x14ac:dyDescent="0.25">
      <c r="A73" s="61"/>
      <c r="B73" s="62"/>
      <c r="C73" s="3"/>
      <c r="D73" s="63"/>
      <c r="E73" s="63"/>
      <c r="F73" s="63"/>
      <c r="H73" s="63"/>
      <c r="I73" s="63"/>
      <c r="J73" s="63"/>
    </row>
    <row r="74" spans="1:10" ht="24" customHeight="1" x14ac:dyDescent="0.25">
      <c r="A74" s="8" t="s">
        <v>81</v>
      </c>
      <c r="B74" s="62"/>
      <c r="C74" s="3"/>
      <c r="D74" s="63"/>
      <c r="E74" s="63"/>
      <c r="F74" s="63"/>
      <c r="H74" s="63"/>
      <c r="I74" s="63"/>
      <c r="J74" s="63"/>
    </row>
    <row r="75" spans="1:10" ht="24" customHeight="1" x14ac:dyDescent="0.25">
      <c r="A75" s="61"/>
      <c r="B75" s="62"/>
      <c r="C75" s="3"/>
      <c r="D75" s="63"/>
      <c r="E75" s="63"/>
      <c r="F75" s="63"/>
      <c r="H75" s="63"/>
      <c r="I75" s="63"/>
      <c r="J75" s="63"/>
    </row>
    <row r="76" spans="1:10" ht="24" customHeight="1" x14ac:dyDescent="0.25">
      <c r="A76" s="4"/>
      <c r="B76" s="62"/>
      <c r="C76" s="3"/>
      <c r="D76" s="63"/>
      <c r="E76" s="63"/>
      <c r="F76" s="63"/>
      <c r="H76" s="63"/>
      <c r="I76" s="63"/>
      <c r="J76" s="63"/>
    </row>
    <row r="77" spans="1:10" ht="24" customHeight="1" x14ac:dyDescent="0.25">
      <c r="A77" s="155" t="s">
        <v>96</v>
      </c>
      <c r="B77" s="155"/>
      <c r="C77" s="155"/>
      <c r="D77" s="155"/>
      <c r="E77" s="155"/>
      <c r="F77" s="155"/>
      <c r="H77" s="1"/>
      <c r="I77" s="1"/>
      <c r="J77" s="1"/>
    </row>
    <row r="78" spans="1:10" ht="24" customHeight="1" x14ac:dyDescent="0.25">
      <c r="A78" s="48" t="s">
        <v>82</v>
      </c>
    </row>
    <row r="79" spans="1:10" ht="24" customHeight="1" x14ac:dyDescent="0.25">
      <c r="A79" s="51" t="s">
        <v>192</v>
      </c>
    </row>
    <row r="80" spans="1:10" ht="24" customHeight="1" x14ac:dyDescent="0.25">
      <c r="A80" s="48"/>
      <c r="J80" s="52" t="s">
        <v>80</v>
      </c>
    </row>
    <row r="81" spans="1:10" ht="24" customHeight="1" x14ac:dyDescent="0.25">
      <c r="A81" s="48"/>
      <c r="C81" s="50"/>
      <c r="D81" s="156" t="s">
        <v>56</v>
      </c>
      <c r="E81" s="156"/>
      <c r="F81" s="156"/>
      <c r="G81" s="50"/>
      <c r="H81" s="156" t="s">
        <v>46</v>
      </c>
      <c r="I81" s="156"/>
      <c r="J81" s="156"/>
    </row>
    <row r="82" spans="1:10" ht="24" customHeight="1" x14ac:dyDescent="0.25">
      <c r="A82" s="1"/>
      <c r="B82" s="7" t="s">
        <v>1</v>
      </c>
      <c r="D82" s="54" t="s">
        <v>193</v>
      </c>
      <c r="E82" s="55"/>
      <c r="F82" s="56" t="s">
        <v>145</v>
      </c>
      <c r="H82" s="54" t="s">
        <v>193</v>
      </c>
      <c r="I82" s="55"/>
      <c r="J82" s="56" t="s">
        <v>145</v>
      </c>
    </row>
    <row r="83" spans="1:10" ht="24" customHeight="1" x14ac:dyDescent="0.25">
      <c r="A83" s="1"/>
      <c r="B83" s="57"/>
      <c r="D83" s="58" t="s">
        <v>88</v>
      </c>
      <c r="E83" s="59"/>
      <c r="F83" s="59" t="s">
        <v>89</v>
      </c>
      <c r="G83" s="60"/>
      <c r="H83" s="58" t="s">
        <v>88</v>
      </c>
      <c r="I83" s="59"/>
      <c r="J83" s="59" t="s">
        <v>89</v>
      </c>
    </row>
    <row r="84" spans="1:10" ht="24" customHeight="1" x14ac:dyDescent="0.25">
      <c r="A84" s="1"/>
      <c r="B84" s="57"/>
      <c r="D84" s="58" t="s">
        <v>90</v>
      </c>
      <c r="E84" s="59"/>
      <c r="F84" s="59"/>
      <c r="G84" s="60"/>
      <c r="H84" s="58" t="s">
        <v>90</v>
      </c>
      <c r="I84" s="59"/>
      <c r="J84" s="59"/>
    </row>
    <row r="85" spans="1:10" ht="24" customHeight="1" x14ac:dyDescent="0.25">
      <c r="A85" s="61" t="s">
        <v>92</v>
      </c>
      <c r="B85" s="2"/>
      <c r="D85" s="77"/>
      <c r="E85" s="77"/>
      <c r="F85" s="77"/>
      <c r="H85" s="77"/>
      <c r="I85" s="77"/>
      <c r="J85" s="77"/>
    </row>
    <row r="86" spans="1:10" ht="24" customHeight="1" x14ac:dyDescent="0.25">
      <c r="A86" s="4" t="s">
        <v>15</v>
      </c>
      <c r="B86" s="62"/>
      <c r="C86" s="3"/>
      <c r="D86" s="63"/>
      <c r="E86" s="63"/>
      <c r="F86" s="63"/>
      <c r="H86" s="63"/>
      <c r="I86" s="63"/>
      <c r="J86" s="63"/>
    </row>
    <row r="87" spans="1:10" ht="24" customHeight="1" x14ac:dyDescent="0.25">
      <c r="A87" s="72" t="s">
        <v>166</v>
      </c>
      <c r="B87" s="62"/>
      <c r="C87" s="3"/>
      <c r="D87" s="63"/>
      <c r="E87" s="63"/>
      <c r="F87" s="63"/>
      <c r="H87" s="63"/>
      <c r="I87" s="63"/>
      <c r="J87" s="63"/>
    </row>
    <row r="88" spans="1:10" ht="24" customHeight="1" x14ac:dyDescent="0.25">
      <c r="A88" s="72" t="s">
        <v>167</v>
      </c>
      <c r="B88" s="62"/>
      <c r="C88" s="3"/>
      <c r="D88" s="63"/>
      <c r="E88" s="63"/>
      <c r="F88" s="63"/>
      <c r="H88" s="63"/>
      <c r="I88" s="63"/>
      <c r="J88" s="63"/>
    </row>
    <row r="89" spans="1:10" ht="24" customHeight="1" thickBot="1" x14ac:dyDescent="0.3">
      <c r="A89" s="72" t="s">
        <v>168</v>
      </c>
      <c r="B89" s="62"/>
      <c r="C89" s="3"/>
      <c r="D89" s="78">
        <v>787892</v>
      </c>
      <c r="E89" s="70"/>
      <c r="F89" s="78">
        <v>787892</v>
      </c>
      <c r="G89" s="24"/>
      <c r="H89" s="78">
        <v>787892</v>
      </c>
      <c r="I89" s="24"/>
      <c r="J89" s="78">
        <v>787892</v>
      </c>
    </row>
    <row r="90" spans="1:10" ht="24" customHeight="1" thickTop="1" x14ac:dyDescent="0.25">
      <c r="A90" s="72" t="s">
        <v>169</v>
      </c>
      <c r="B90" s="62"/>
      <c r="C90" s="3"/>
      <c r="D90" s="70"/>
      <c r="E90" s="70"/>
      <c r="F90" s="70"/>
      <c r="G90" s="71"/>
      <c r="H90" s="70"/>
      <c r="I90" s="70"/>
      <c r="J90" s="70"/>
    </row>
    <row r="91" spans="1:10" ht="24" customHeight="1" x14ac:dyDescent="0.25">
      <c r="A91" s="72" t="s">
        <v>170</v>
      </c>
      <c r="B91" s="62"/>
      <c r="C91" s="3"/>
    </row>
    <row r="92" spans="1:10" ht="24" customHeight="1" x14ac:dyDescent="0.25">
      <c r="A92" s="72" t="s">
        <v>171</v>
      </c>
      <c r="B92" s="62"/>
      <c r="C92" s="3"/>
      <c r="D92" s="70">
        <v>686319</v>
      </c>
      <c r="E92" s="70"/>
      <c r="F92" s="70">
        <v>686319</v>
      </c>
      <c r="G92" s="71"/>
      <c r="H92" s="70">
        <v>686319</v>
      </c>
      <c r="I92" s="70"/>
      <c r="J92" s="70">
        <v>686319</v>
      </c>
    </row>
    <row r="93" spans="1:10" ht="24" customHeight="1" x14ac:dyDescent="0.25">
      <c r="A93" s="4" t="s">
        <v>58</v>
      </c>
      <c r="B93" s="62"/>
      <c r="C93" s="3"/>
      <c r="D93" s="79">
        <v>434864</v>
      </c>
      <c r="E93" s="70"/>
      <c r="F93" s="79">
        <v>434864</v>
      </c>
      <c r="G93" s="24"/>
      <c r="H93" s="79">
        <v>434864</v>
      </c>
      <c r="I93" s="24"/>
      <c r="J93" s="79">
        <v>434864</v>
      </c>
    </row>
    <row r="94" spans="1:10" ht="24" customHeight="1" x14ac:dyDescent="0.25">
      <c r="A94" s="4" t="s">
        <v>40</v>
      </c>
      <c r="B94" s="62"/>
      <c r="C94" s="3"/>
      <c r="D94" s="67">
        <v>2736</v>
      </c>
      <c r="E94" s="70"/>
      <c r="F94" s="67">
        <v>2736</v>
      </c>
      <c r="G94" s="24"/>
      <c r="H94" s="67">
        <v>2736</v>
      </c>
      <c r="I94" s="24"/>
      <c r="J94" s="67">
        <v>2736</v>
      </c>
    </row>
    <row r="95" spans="1:10" ht="24" customHeight="1" x14ac:dyDescent="0.25">
      <c r="A95" s="4" t="s">
        <v>16</v>
      </c>
      <c r="B95" s="62"/>
      <c r="C95" s="3"/>
      <c r="D95" s="67"/>
      <c r="E95" s="70"/>
      <c r="F95" s="67"/>
      <c r="G95" s="24"/>
      <c r="H95" s="67"/>
      <c r="I95" s="24"/>
      <c r="J95" s="67"/>
    </row>
    <row r="96" spans="1:10" ht="24" customHeight="1" x14ac:dyDescent="0.25">
      <c r="A96" s="72" t="s">
        <v>172</v>
      </c>
      <c r="B96" s="62"/>
      <c r="C96" s="3"/>
      <c r="D96" s="67">
        <v>20491</v>
      </c>
      <c r="E96" s="70"/>
      <c r="F96" s="67">
        <v>20491</v>
      </c>
      <c r="G96" s="24"/>
      <c r="H96" s="67">
        <v>18962</v>
      </c>
      <c r="I96" s="24"/>
      <c r="J96" s="67">
        <v>18962</v>
      </c>
    </row>
    <row r="97" spans="1:10" ht="24" customHeight="1" x14ac:dyDescent="0.25">
      <c r="A97" s="72" t="s">
        <v>173</v>
      </c>
      <c r="B97" s="62"/>
      <c r="C97" s="3"/>
      <c r="D97" s="80">
        <v>53250</v>
      </c>
      <c r="E97" s="70"/>
      <c r="F97" s="80">
        <v>48339</v>
      </c>
      <c r="G97" s="24"/>
      <c r="H97" s="80">
        <v>31203</v>
      </c>
      <c r="I97" s="24"/>
      <c r="J97" s="80">
        <v>41184</v>
      </c>
    </row>
    <row r="98" spans="1:10" ht="24" customHeight="1" x14ac:dyDescent="0.25">
      <c r="A98" s="61" t="s">
        <v>174</v>
      </c>
      <c r="B98" s="81"/>
      <c r="C98" s="6"/>
      <c r="D98" s="70">
        <f>SUM(D90:D97)</f>
        <v>1197660</v>
      </c>
      <c r="E98" s="70"/>
      <c r="F98" s="70">
        <f>SUM(F90:F97)</f>
        <v>1192749</v>
      </c>
      <c r="G98" s="71"/>
      <c r="H98" s="70">
        <f>SUM(H90:H97)</f>
        <v>1174084</v>
      </c>
      <c r="I98" s="70"/>
      <c r="J98" s="70">
        <f>SUM(J90:J97)</f>
        <v>1184065</v>
      </c>
    </row>
    <row r="99" spans="1:10" ht="24" customHeight="1" x14ac:dyDescent="0.25">
      <c r="A99" s="4" t="s">
        <v>68</v>
      </c>
      <c r="B99" s="81"/>
      <c r="C99" s="6"/>
      <c r="D99" s="32">
        <v>2</v>
      </c>
      <c r="E99" s="31"/>
      <c r="F99" s="32">
        <v>2</v>
      </c>
      <c r="G99" s="10"/>
      <c r="H99" s="33">
        <v>0</v>
      </c>
      <c r="I99" s="10"/>
      <c r="J99" s="33">
        <v>0</v>
      </c>
    </row>
    <row r="100" spans="1:10" ht="24" customHeight="1" x14ac:dyDescent="0.25">
      <c r="A100" s="82" t="s">
        <v>93</v>
      </c>
      <c r="B100" s="81"/>
      <c r="C100" s="6"/>
      <c r="D100" s="69">
        <f>SUM(D98:D99)</f>
        <v>1197662</v>
      </c>
      <c r="E100" s="70"/>
      <c r="F100" s="69">
        <f>SUM(F98:F99)</f>
        <v>1192751</v>
      </c>
      <c r="G100" s="71"/>
      <c r="H100" s="69">
        <f>SUM(H98:H99)</f>
        <v>1174084</v>
      </c>
      <c r="I100" s="70"/>
      <c r="J100" s="69">
        <f>SUM(J98:J99)</f>
        <v>1184065</v>
      </c>
    </row>
    <row r="101" spans="1:10" ht="24" customHeight="1" thickBot="1" x14ac:dyDescent="0.3">
      <c r="A101" s="82" t="s">
        <v>94</v>
      </c>
      <c r="B101" s="62"/>
      <c r="C101" s="3"/>
      <c r="D101" s="73">
        <f>SUM(D72+D100)</f>
        <v>2149919</v>
      </c>
      <c r="E101" s="70"/>
      <c r="F101" s="73">
        <f>SUM(F72+F100)</f>
        <v>2087875</v>
      </c>
      <c r="G101" s="71"/>
      <c r="H101" s="73">
        <f>SUM(H72+H100)</f>
        <v>1898489</v>
      </c>
      <c r="I101" s="70"/>
      <c r="J101" s="73">
        <f>SUM(J72+J100)</f>
        <v>1859701</v>
      </c>
    </row>
    <row r="102" spans="1:10" ht="24" customHeight="1" thickTop="1" x14ac:dyDescent="0.25">
      <c r="A102" s="61"/>
      <c r="B102" s="62"/>
      <c r="C102" s="3"/>
      <c r="D102" s="125">
        <f>SUM(D101-D31)</f>
        <v>0</v>
      </c>
      <c r="E102" s="125"/>
      <c r="F102" s="125">
        <f>SUM(F101-F31)</f>
        <v>0</v>
      </c>
      <c r="G102" s="126"/>
      <c r="H102" s="125">
        <f>SUM(H101-H31)</f>
        <v>0</v>
      </c>
      <c r="I102" s="125"/>
      <c r="J102" s="125">
        <f>SUM(J101-J31)</f>
        <v>0</v>
      </c>
    </row>
    <row r="103" spans="1:10" ht="24" customHeight="1" x14ac:dyDescent="0.25">
      <c r="A103" s="8" t="s">
        <v>81</v>
      </c>
      <c r="B103" s="62"/>
      <c r="C103" s="3"/>
      <c r="D103" s="83"/>
      <c r="E103" s="83"/>
      <c r="F103" s="83"/>
      <c r="H103" s="83"/>
      <c r="I103" s="83"/>
      <c r="J103" s="83"/>
    </row>
    <row r="104" spans="1:10" ht="24" customHeight="1" x14ac:dyDescent="0.25">
      <c r="A104" s="61"/>
      <c r="B104" s="62"/>
      <c r="C104" s="3"/>
      <c r="D104" s="83"/>
      <c r="E104" s="83"/>
      <c r="F104" s="83"/>
      <c r="H104" s="83"/>
      <c r="I104" s="83"/>
      <c r="J104" s="83"/>
    </row>
    <row r="105" spans="1:10" ht="24" customHeight="1" x14ac:dyDescent="0.25">
      <c r="A105" s="3"/>
      <c r="B105" s="62"/>
      <c r="C105" s="3"/>
      <c r="D105" s="83"/>
      <c r="E105" s="83"/>
      <c r="F105" s="83"/>
      <c r="H105" s="83"/>
      <c r="I105" s="83"/>
      <c r="J105" s="83"/>
    </row>
    <row r="106" spans="1:10" ht="24" customHeight="1" x14ac:dyDescent="0.25">
      <c r="A106" s="84"/>
      <c r="B106" s="62"/>
      <c r="D106" s="65"/>
      <c r="E106" s="52"/>
      <c r="F106" s="63"/>
      <c r="H106" s="65"/>
      <c r="I106" s="52"/>
      <c r="J106" s="63"/>
    </row>
    <row r="107" spans="1:10" ht="24" customHeight="1" x14ac:dyDescent="0.25">
      <c r="A107" s="3"/>
      <c r="B107" s="62"/>
      <c r="D107" s="85"/>
      <c r="E107" s="85"/>
      <c r="F107" s="85"/>
      <c r="G107" s="86"/>
      <c r="H107" s="85"/>
      <c r="I107" s="85"/>
      <c r="J107" s="85"/>
    </row>
    <row r="108" spans="1:10" ht="24" customHeight="1" x14ac:dyDescent="0.25">
      <c r="A108" s="3"/>
      <c r="B108" s="8" t="s">
        <v>95</v>
      </c>
      <c r="D108" s="52"/>
      <c r="E108" s="52"/>
      <c r="F108" s="87"/>
      <c r="H108" s="52"/>
      <c r="I108" s="52"/>
      <c r="J108" s="87"/>
    </row>
    <row r="109" spans="1:10" ht="24" customHeight="1" x14ac:dyDescent="0.25">
      <c r="A109" s="84"/>
      <c r="B109" s="62"/>
      <c r="D109" s="65"/>
      <c r="E109" s="52"/>
      <c r="F109" s="63"/>
      <c r="H109" s="65"/>
      <c r="I109" s="52"/>
      <c r="J109" s="63"/>
    </row>
    <row r="110" spans="1:10" ht="24" customHeight="1" x14ac:dyDescent="0.25">
      <c r="A110" s="3"/>
      <c r="B110" s="62"/>
      <c r="D110" s="65"/>
      <c r="E110" s="52"/>
      <c r="F110" s="63"/>
      <c r="H110" s="65"/>
      <c r="I110" s="52"/>
      <c r="J110" s="63"/>
    </row>
    <row r="111" spans="1:10" s="89" customFormat="1" ht="24" customHeight="1" x14ac:dyDescent="0.25">
      <c r="A111" s="48"/>
      <c r="B111" s="88"/>
      <c r="D111" s="74"/>
      <c r="E111" s="74"/>
      <c r="F111" s="74"/>
      <c r="H111" s="74"/>
      <c r="I111" s="74"/>
      <c r="J111" s="74"/>
    </row>
    <row r="112" spans="1:10" ht="24" customHeight="1" x14ac:dyDescent="0.25">
      <c r="B112" s="2"/>
      <c r="D112" s="74"/>
      <c r="E112" s="74"/>
      <c r="F112" s="74"/>
      <c r="H112" s="74"/>
      <c r="I112" s="74"/>
      <c r="J112" s="74"/>
    </row>
    <row r="113" spans="1:10" ht="24" customHeight="1" x14ac:dyDescent="0.25">
      <c r="A113" s="48"/>
      <c r="B113" s="2"/>
      <c r="D113" s="74"/>
      <c r="E113" s="74"/>
      <c r="F113" s="74"/>
      <c r="H113" s="74"/>
      <c r="I113" s="74"/>
      <c r="J113" s="74"/>
    </row>
    <row r="114" spans="1:10" ht="24" customHeight="1" x14ac:dyDescent="0.25">
      <c r="C114" s="50"/>
    </row>
  </sheetData>
  <mergeCells count="10">
    <mergeCell ref="A77:F77"/>
    <mergeCell ref="D81:F81"/>
    <mergeCell ref="H81:J81"/>
    <mergeCell ref="A1:F1"/>
    <mergeCell ref="H5:J5"/>
    <mergeCell ref="D44:J44"/>
    <mergeCell ref="A36:F36"/>
    <mergeCell ref="D5:F5"/>
    <mergeCell ref="D40:F40"/>
    <mergeCell ref="H40:J40"/>
  </mergeCells>
  <dataValidations count="1">
    <dataValidation type="textLength" errorStyle="information" allowBlank="1" showInputMessage="1" showErrorMessage="1" error="XLBVal:2=0_x000d__x000a_" sqref="D6:D8 D41:D43 H82:H84 H41:H43 H6:H8 D82:D84" xr:uid="{2A19D411-5E40-4743-AC4B-BDB3F1EFA408}">
      <formula1>0</formula1>
      <formula2>300</formula2>
    </dataValidation>
  </dataValidations>
  <pageMargins left="0.86614173228346458" right="0.55118110236220474" top="0.9055118110236221" bottom="0" header="0.51181102362204722" footer="0.51181102362204722"/>
  <pageSetup paperSize="9" scale="68" firstPageNumber="2" fitToHeight="0" orientation="portrait" useFirstPageNumber="1" r:id="rId1"/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showGridLines="0" view="pageBreakPreview" topLeftCell="A97" zoomScale="70" zoomScaleNormal="70" zoomScaleSheetLayoutView="70" workbookViewId="0">
      <selection activeCell="D107" sqref="D107"/>
    </sheetView>
  </sheetViews>
  <sheetFormatPr defaultColWidth="9.109375" defaultRowHeight="24" customHeight="1" x14ac:dyDescent="0.25"/>
  <cols>
    <col min="1" max="1" width="28.5546875" style="45" customWidth="1"/>
    <col min="2" max="2" width="28.5546875" style="90" customWidth="1"/>
    <col min="3" max="3" width="28.5546875" style="11" customWidth="1"/>
    <col min="4" max="6" width="28.5546875" style="12" customWidth="1"/>
    <col min="7" max="7" width="28.5546875" style="11" customWidth="1"/>
    <col min="8" max="10" width="28.5546875" style="12" customWidth="1"/>
    <col min="11" max="11" width="1.109375" style="11" customWidth="1"/>
    <col min="12" max="16384" width="9.109375" style="11"/>
  </cols>
  <sheetData>
    <row r="1" spans="1:10" ht="24" customHeight="1" x14ac:dyDescent="0.25">
      <c r="J1" s="91" t="s">
        <v>97</v>
      </c>
    </row>
    <row r="2" spans="1:10" ht="24" customHeight="1" x14ac:dyDescent="0.25">
      <c r="A2" s="155" t="s">
        <v>96</v>
      </c>
      <c r="B2" s="155"/>
      <c r="C2" s="155"/>
      <c r="D2" s="155"/>
      <c r="E2" s="155"/>
      <c r="F2" s="155"/>
    </row>
    <row r="3" spans="1:10" ht="24" customHeight="1" x14ac:dyDescent="0.25">
      <c r="A3" s="51" t="s">
        <v>83</v>
      </c>
    </row>
    <row r="4" spans="1:10" ht="24" customHeight="1" x14ac:dyDescent="0.25">
      <c r="A4" s="13" t="s">
        <v>191</v>
      </c>
    </row>
    <row r="5" spans="1:10" ht="24" customHeight="1" x14ac:dyDescent="0.25">
      <c r="A5" s="51"/>
      <c r="J5" s="92" t="s">
        <v>98</v>
      </c>
    </row>
    <row r="6" spans="1:10" ht="24" customHeight="1" x14ac:dyDescent="0.25">
      <c r="A6" s="13"/>
      <c r="C6" s="50"/>
      <c r="D6" s="156" t="s">
        <v>56</v>
      </c>
      <c r="E6" s="156"/>
      <c r="F6" s="156"/>
      <c r="G6" s="50"/>
      <c r="H6" s="156" t="s">
        <v>46</v>
      </c>
      <c r="I6" s="156"/>
      <c r="J6" s="156"/>
    </row>
    <row r="7" spans="1:10" ht="24" customHeight="1" x14ac:dyDescent="0.25">
      <c r="B7" s="93" t="s">
        <v>1</v>
      </c>
      <c r="D7" s="7">
        <v>2025</v>
      </c>
      <c r="E7" s="2"/>
      <c r="F7" s="7">
        <v>2024</v>
      </c>
      <c r="G7" s="1"/>
      <c r="H7" s="7">
        <v>2025</v>
      </c>
      <c r="I7" s="2"/>
      <c r="J7" s="7">
        <v>2024</v>
      </c>
    </row>
    <row r="8" spans="1:10" ht="24" customHeight="1" x14ac:dyDescent="0.25">
      <c r="A8" s="13" t="s">
        <v>50</v>
      </c>
      <c r="B8" s="75"/>
      <c r="D8" s="75"/>
      <c r="E8" s="75"/>
      <c r="F8" s="75"/>
      <c r="G8" s="75"/>
      <c r="H8" s="75"/>
      <c r="I8" s="75"/>
      <c r="J8" s="75"/>
    </row>
    <row r="9" spans="1:10" ht="24" customHeight="1" x14ac:dyDescent="0.25">
      <c r="A9" s="45" t="s">
        <v>53</v>
      </c>
      <c r="B9" s="75"/>
      <c r="D9" s="70">
        <v>63224</v>
      </c>
      <c r="E9" s="70"/>
      <c r="F9" s="70">
        <v>141747</v>
      </c>
      <c r="G9" s="70"/>
      <c r="H9" s="70">
        <v>0</v>
      </c>
      <c r="I9" s="70"/>
      <c r="J9" s="94">
        <v>0</v>
      </c>
    </row>
    <row r="10" spans="1:10" ht="24" customHeight="1" x14ac:dyDescent="0.25">
      <c r="A10" s="45" t="s">
        <v>151</v>
      </c>
      <c r="B10" s="75">
        <v>7</v>
      </c>
      <c r="D10" s="70">
        <v>71506</v>
      </c>
      <c r="E10" s="70"/>
      <c r="F10" s="70">
        <v>57709</v>
      </c>
      <c r="G10" s="70"/>
      <c r="H10" s="70">
        <v>45427</v>
      </c>
      <c r="I10" s="70"/>
      <c r="J10" s="70">
        <v>41438</v>
      </c>
    </row>
    <row r="11" spans="1:10" ht="24" customHeight="1" x14ac:dyDescent="0.25">
      <c r="A11" s="45" t="s">
        <v>18</v>
      </c>
      <c r="B11" s="75">
        <v>3</v>
      </c>
      <c r="C11" s="75"/>
      <c r="D11" s="24">
        <v>8331</v>
      </c>
      <c r="E11" s="24"/>
      <c r="F11" s="24">
        <v>14424</v>
      </c>
      <c r="G11" s="24"/>
      <c r="H11" s="24">
        <v>8251</v>
      </c>
      <c r="I11" s="24"/>
      <c r="J11" s="24">
        <v>15439</v>
      </c>
    </row>
    <row r="12" spans="1:10" ht="24" customHeight="1" x14ac:dyDescent="0.25">
      <c r="A12" s="13" t="s">
        <v>54</v>
      </c>
      <c r="B12" s="75"/>
      <c r="C12" s="75"/>
      <c r="D12" s="95">
        <f>SUM(D9:D11)</f>
        <v>143061</v>
      </c>
      <c r="E12" s="14"/>
      <c r="F12" s="95">
        <f>SUM(F9:F11)</f>
        <v>213880</v>
      </c>
      <c r="G12" s="14"/>
      <c r="H12" s="95">
        <f>SUM(H9:H11)</f>
        <v>53678</v>
      </c>
      <c r="I12" s="14"/>
      <c r="J12" s="95">
        <f>SUM(J9:J11)</f>
        <v>56877</v>
      </c>
    </row>
    <row r="13" spans="1:10" ht="24" customHeight="1" x14ac:dyDescent="0.25">
      <c r="A13" s="13" t="s">
        <v>51</v>
      </c>
      <c r="B13" s="75"/>
      <c r="C13" s="75"/>
      <c r="D13" s="20"/>
      <c r="E13" s="14"/>
      <c r="F13" s="20"/>
      <c r="G13" s="14"/>
      <c r="H13" s="20"/>
      <c r="I13" s="14"/>
      <c r="J13" s="20"/>
    </row>
    <row r="14" spans="1:10" ht="24" customHeight="1" x14ac:dyDescent="0.25">
      <c r="A14" s="45" t="s">
        <v>52</v>
      </c>
      <c r="B14" s="75"/>
      <c r="C14" s="75"/>
      <c r="D14" s="20">
        <v>54658</v>
      </c>
      <c r="E14" s="24"/>
      <c r="F14" s="10">
        <v>122690</v>
      </c>
      <c r="G14" s="24"/>
      <c r="H14" s="70">
        <v>0</v>
      </c>
      <c r="I14" s="24"/>
      <c r="J14" s="31">
        <v>0</v>
      </c>
    </row>
    <row r="15" spans="1:10" ht="24" customHeight="1" x14ac:dyDescent="0.25">
      <c r="A15" s="45" t="s">
        <v>48</v>
      </c>
      <c r="B15" s="75">
        <v>3</v>
      </c>
      <c r="C15" s="75"/>
      <c r="D15" s="20">
        <v>16608</v>
      </c>
      <c r="E15" s="24"/>
      <c r="F15" s="10">
        <v>27568</v>
      </c>
      <c r="G15" s="24"/>
      <c r="H15" s="20">
        <v>5178</v>
      </c>
      <c r="I15" s="24"/>
      <c r="J15" s="10">
        <v>5233</v>
      </c>
    </row>
    <row r="16" spans="1:10" ht="24" customHeight="1" x14ac:dyDescent="0.25">
      <c r="A16" s="45" t="s">
        <v>19</v>
      </c>
      <c r="B16" s="75">
        <v>3</v>
      </c>
      <c r="C16" s="75"/>
      <c r="D16" s="20">
        <v>21655</v>
      </c>
      <c r="E16" s="24"/>
      <c r="F16" s="10">
        <v>24615</v>
      </c>
      <c r="G16" s="24"/>
      <c r="H16" s="20">
        <v>14637</v>
      </c>
      <c r="I16" s="24"/>
      <c r="J16" s="10">
        <v>18031</v>
      </c>
    </row>
    <row r="17" spans="1:10" ht="24" customHeight="1" x14ac:dyDescent="0.25">
      <c r="A17" s="45" t="s">
        <v>113</v>
      </c>
      <c r="B17" s="75"/>
      <c r="C17" s="75"/>
      <c r="D17" s="20">
        <v>17779</v>
      </c>
      <c r="E17" s="24"/>
      <c r="F17" s="20">
        <v>26315</v>
      </c>
      <c r="G17" s="24"/>
      <c r="H17" s="20">
        <v>16835</v>
      </c>
      <c r="I17" s="96"/>
      <c r="J17" s="20">
        <v>29017</v>
      </c>
    </row>
    <row r="18" spans="1:10" ht="24" customHeight="1" x14ac:dyDescent="0.25">
      <c r="A18" s="13" t="s">
        <v>49</v>
      </c>
      <c r="B18" s="75"/>
      <c r="C18" s="75"/>
      <c r="D18" s="95">
        <f>SUM(D14:D17)</f>
        <v>110700</v>
      </c>
      <c r="E18" s="14"/>
      <c r="F18" s="95">
        <f>SUM(F14:F17)</f>
        <v>201188</v>
      </c>
      <c r="G18" s="14"/>
      <c r="H18" s="95">
        <f>SUM(H14:H17)</f>
        <v>36650</v>
      </c>
      <c r="I18" s="14"/>
      <c r="J18" s="95">
        <f>SUM(J14:J17)</f>
        <v>52281</v>
      </c>
    </row>
    <row r="19" spans="1:10" ht="24" customHeight="1" x14ac:dyDescent="0.25">
      <c r="A19" s="13" t="s">
        <v>69</v>
      </c>
      <c r="B19" s="75"/>
      <c r="C19" s="75"/>
      <c r="D19" s="14">
        <f>D12-D18</f>
        <v>32361</v>
      </c>
      <c r="E19" s="14"/>
      <c r="F19" s="14">
        <f>F12-F18</f>
        <v>12692</v>
      </c>
      <c r="G19" s="14"/>
      <c r="H19" s="14">
        <f>H12-H18</f>
        <v>17028</v>
      </c>
      <c r="I19" s="14"/>
      <c r="J19" s="14">
        <f>J12-J18</f>
        <v>4596</v>
      </c>
    </row>
    <row r="20" spans="1:10" ht="24" customHeight="1" x14ac:dyDescent="0.25">
      <c r="A20" s="45" t="s">
        <v>20</v>
      </c>
      <c r="B20" s="75">
        <v>3</v>
      </c>
      <c r="C20" s="75"/>
      <c r="D20" s="34">
        <v>-12396</v>
      </c>
      <c r="E20" s="24"/>
      <c r="F20" s="34">
        <v>-13758</v>
      </c>
      <c r="G20" s="24"/>
      <c r="H20" s="33">
        <v>-9127</v>
      </c>
      <c r="I20" s="24"/>
      <c r="J20" s="39">
        <v>-10133</v>
      </c>
    </row>
    <row r="21" spans="1:10" ht="24" customHeight="1" x14ac:dyDescent="0.25">
      <c r="A21" s="13" t="s">
        <v>206</v>
      </c>
      <c r="C21" s="75"/>
      <c r="D21" s="14">
        <f>SUM(D19:D20)</f>
        <v>19965</v>
      </c>
      <c r="E21" s="14"/>
      <c r="F21" s="14">
        <f>SUM(F19:F20)</f>
        <v>-1066</v>
      </c>
      <c r="G21" s="14"/>
      <c r="H21" s="14">
        <f>SUM(H19:H20)</f>
        <v>7901</v>
      </c>
      <c r="I21" s="14"/>
      <c r="J21" s="14">
        <f>SUM(J19:J20)</f>
        <v>-5537</v>
      </c>
    </row>
    <row r="22" spans="1:10" ht="24" customHeight="1" x14ac:dyDescent="0.25">
      <c r="A22" s="45" t="s">
        <v>114</v>
      </c>
      <c r="B22" s="75">
        <v>8</v>
      </c>
      <c r="C22" s="75"/>
      <c r="D22" s="34">
        <v>-3340</v>
      </c>
      <c r="E22" s="24"/>
      <c r="F22" s="34">
        <v>-5431</v>
      </c>
      <c r="G22" s="14"/>
      <c r="H22" s="39">
        <v>-1858</v>
      </c>
      <c r="I22" s="24"/>
      <c r="J22" s="39">
        <v>-3748</v>
      </c>
    </row>
    <row r="23" spans="1:10" ht="24" customHeight="1" x14ac:dyDescent="0.25">
      <c r="A23" s="13" t="s">
        <v>207</v>
      </c>
      <c r="B23" s="75"/>
      <c r="C23" s="75"/>
      <c r="D23" s="97">
        <f>SUM(D21:D22)</f>
        <v>16625</v>
      </c>
      <c r="E23" s="14"/>
      <c r="F23" s="97">
        <f>SUM(F21:F22)</f>
        <v>-6497</v>
      </c>
      <c r="G23" s="14"/>
      <c r="H23" s="97">
        <f>SUM(H21:H22)</f>
        <v>6043</v>
      </c>
      <c r="I23" s="14"/>
      <c r="J23" s="97">
        <f>SUM(J21:J22)</f>
        <v>-9285</v>
      </c>
    </row>
    <row r="24" spans="1:10" ht="24" customHeight="1" x14ac:dyDescent="0.25">
      <c r="A24" s="98" t="s">
        <v>120</v>
      </c>
      <c r="B24" s="75"/>
      <c r="C24" s="75"/>
      <c r="D24" s="99">
        <v>0</v>
      </c>
      <c r="E24" s="19"/>
      <c r="F24" s="99">
        <v>0</v>
      </c>
      <c r="G24" s="14"/>
      <c r="H24" s="99">
        <v>0</v>
      </c>
      <c r="I24" s="19"/>
      <c r="J24" s="99">
        <v>0</v>
      </c>
    </row>
    <row r="25" spans="1:10" ht="24" customHeight="1" thickBot="1" x14ac:dyDescent="0.3">
      <c r="A25" s="6" t="s">
        <v>189</v>
      </c>
      <c r="D25" s="22">
        <f>SUM(D23:D24)</f>
        <v>16625</v>
      </c>
      <c r="E25" s="19"/>
      <c r="F25" s="22">
        <f>SUM(F23:F24)</f>
        <v>-6497</v>
      </c>
      <c r="G25" s="14"/>
      <c r="H25" s="22">
        <f>SUM(H23:H24)</f>
        <v>6043</v>
      </c>
      <c r="I25" s="19"/>
      <c r="J25" s="22">
        <f>SUM(J23:J24)</f>
        <v>-9285</v>
      </c>
    </row>
    <row r="26" spans="1:10" ht="24" customHeight="1" thickTop="1" x14ac:dyDescent="0.25">
      <c r="A26" s="6"/>
      <c r="D26" s="15"/>
      <c r="E26" s="15"/>
      <c r="F26" s="15"/>
      <c r="H26" s="15"/>
      <c r="I26" s="15"/>
      <c r="J26" s="15"/>
    </row>
    <row r="27" spans="1:10" ht="24" customHeight="1" x14ac:dyDescent="0.25">
      <c r="A27" s="8" t="s">
        <v>81</v>
      </c>
      <c r="D27" s="15"/>
      <c r="E27" s="15"/>
      <c r="F27" s="15"/>
      <c r="H27" s="15"/>
      <c r="I27" s="15"/>
      <c r="J27" s="15"/>
    </row>
    <row r="28" spans="1:10" ht="24" customHeight="1" x14ac:dyDescent="0.25">
      <c r="A28" s="8"/>
      <c r="D28" s="15"/>
      <c r="E28" s="15"/>
      <c r="F28" s="15"/>
      <c r="H28" s="15"/>
      <c r="I28" s="15"/>
      <c r="J28" s="15"/>
    </row>
    <row r="29" spans="1:10" ht="24" customHeight="1" x14ac:dyDescent="0.25">
      <c r="A29" s="8"/>
      <c r="D29" s="15"/>
      <c r="E29" s="15"/>
      <c r="F29" s="15"/>
      <c r="H29" s="15"/>
      <c r="I29" s="15"/>
      <c r="J29" s="15"/>
    </row>
    <row r="30" spans="1:10" ht="24" customHeight="1" x14ac:dyDescent="0.25">
      <c r="A30" s="8"/>
      <c r="D30" s="15"/>
      <c r="E30" s="15"/>
      <c r="F30" s="15"/>
      <c r="H30" s="15"/>
      <c r="I30" s="15"/>
      <c r="J30" s="15"/>
    </row>
    <row r="31" spans="1:10" ht="24" customHeight="1" x14ac:dyDescent="0.25">
      <c r="A31" s="6"/>
      <c r="D31" s="15"/>
      <c r="E31" s="15"/>
      <c r="F31" s="15"/>
      <c r="H31" s="15"/>
      <c r="I31" s="15"/>
      <c r="J31" s="91" t="s">
        <v>97</v>
      </c>
    </row>
    <row r="32" spans="1:10" ht="24" customHeight="1" x14ac:dyDescent="0.25">
      <c r="A32" s="155" t="s">
        <v>96</v>
      </c>
      <c r="B32" s="155"/>
      <c r="C32" s="155"/>
      <c r="D32" s="155"/>
      <c r="E32" s="155"/>
      <c r="F32" s="155"/>
    </row>
    <row r="33" spans="1:10" ht="24" customHeight="1" x14ac:dyDescent="0.25">
      <c r="A33" s="51" t="s">
        <v>117</v>
      </c>
    </row>
    <row r="34" spans="1:10" ht="24" customHeight="1" x14ac:dyDescent="0.25">
      <c r="A34" s="13" t="s">
        <v>191</v>
      </c>
    </row>
    <row r="35" spans="1:10" ht="24" customHeight="1" x14ac:dyDescent="0.25">
      <c r="A35" s="51"/>
      <c r="J35" s="92" t="s">
        <v>98</v>
      </c>
    </row>
    <row r="36" spans="1:10" ht="24" customHeight="1" x14ac:dyDescent="0.25">
      <c r="A36" s="13"/>
      <c r="C36" s="50"/>
      <c r="D36" s="156" t="s">
        <v>56</v>
      </c>
      <c r="E36" s="156"/>
      <c r="F36" s="156"/>
      <c r="G36" s="50"/>
      <c r="H36" s="156" t="s">
        <v>46</v>
      </c>
      <c r="I36" s="156"/>
      <c r="J36" s="156"/>
    </row>
    <row r="37" spans="1:10" ht="24" customHeight="1" x14ac:dyDescent="0.25">
      <c r="B37" s="93" t="s">
        <v>1</v>
      </c>
      <c r="D37" s="7">
        <v>2025</v>
      </c>
      <c r="E37" s="2"/>
      <c r="F37" s="7">
        <v>2024</v>
      </c>
      <c r="G37" s="1"/>
      <c r="H37" s="7">
        <v>2025</v>
      </c>
      <c r="I37" s="2"/>
      <c r="J37" s="7">
        <v>2024</v>
      </c>
    </row>
    <row r="38" spans="1:10" ht="24" customHeight="1" x14ac:dyDescent="0.25">
      <c r="A38" s="100" t="s">
        <v>208</v>
      </c>
      <c r="D38" s="15"/>
      <c r="E38" s="15"/>
      <c r="F38" s="15"/>
      <c r="H38" s="15"/>
      <c r="I38" s="15"/>
      <c r="J38" s="15"/>
    </row>
    <row r="39" spans="1:10" ht="24" customHeight="1" thickBot="1" x14ac:dyDescent="0.3">
      <c r="A39" s="101" t="s">
        <v>115</v>
      </c>
      <c r="D39" s="24">
        <f>D25</f>
        <v>16625</v>
      </c>
      <c r="E39" s="24"/>
      <c r="F39" s="24">
        <f>F25</f>
        <v>-6497</v>
      </c>
      <c r="G39" s="96"/>
      <c r="H39" s="102">
        <f>H25</f>
        <v>6043</v>
      </c>
      <c r="I39" s="24"/>
      <c r="J39" s="102">
        <f>J25</f>
        <v>-9285</v>
      </c>
    </row>
    <row r="40" spans="1:10" ht="24" customHeight="1" thickTop="1" x14ac:dyDescent="0.25">
      <c r="A40" s="101" t="s">
        <v>68</v>
      </c>
      <c r="D40" s="70" t="s">
        <v>45</v>
      </c>
      <c r="E40" s="103"/>
      <c r="F40" s="70" t="s">
        <v>45</v>
      </c>
      <c r="G40" s="96"/>
      <c r="H40" s="70"/>
      <c r="I40" s="24"/>
      <c r="J40" s="70"/>
    </row>
    <row r="41" spans="1:10" ht="24" customHeight="1" thickBot="1" x14ac:dyDescent="0.3">
      <c r="A41" s="3"/>
      <c r="D41" s="18">
        <f>SUM(D39:D40)</f>
        <v>16625</v>
      </c>
      <c r="E41" s="19"/>
      <c r="F41" s="18">
        <f>SUM(F39:F40)</f>
        <v>-6497</v>
      </c>
      <c r="G41" s="14"/>
      <c r="H41" s="23"/>
      <c r="I41" s="23"/>
      <c r="J41" s="23"/>
    </row>
    <row r="42" spans="1:10" ht="24" customHeight="1" thickTop="1" x14ac:dyDescent="0.25">
      <c r="A42" s="3"/>
      <c r="D42" s="17"/>
      <c r="E42" s="21"/>
      <c r="F42" s="17"/>
      <c r="G42" s="104"/>
      <c r="H42" s="17"/>
      <c r="I42" s="21"/>
      <c r="J42" s="17"/>
    </row>
    <row r="43" spans="1:10" ht="24" customHeight="1" x14ac:dyDescent="0.25">
      <c r="A43" s="100" t="s">
        <v>209</v>
      </c>
      <c r="D43" s="19"/>
      <c r="E43" s="19"/>
      <c r="F43" s="19"/>
      <c r="G43" s="14"/>
      <c r="H43" s="19"/>
      <c r="I43" s="19"/>
      <c r="J43" s="19"/>
    </row>
    <row r="44" spans="1:10" ht="24" customHeight="1" thickBot="1" x14ac:dyDescent="0.3">
      <c r="A44" s="101" t="s">
        <v>115</v>
      </c>
      <c r="D44" s="24">
        <f>D39</f>
        <v>16625</v>
      </c>
      <c r="E44" s="24"/>
      <c r="F44" s="24">
        <f>F39</f>
        <v>-6497</v>
      </c>
      <c r="G44" s="96"/>
      <c r="H44" s="102">
        <f>H39</f>
        <v>6043</v>
      </c>
      <c r="I44" s="24"/>
      <c r="J44" s="102">
        <f>J39</f>
        <v>-9285</v>
      </c>
    </row>
    <row r="45" spans="1:10" ht="24" customHeight="1" thickTop="1" x14ac:dyDescent="0.25">
      <c r="A45" s="101" t="s">
        <v>68</v>
      </c>
      <c r="D45" s="70" t="s">
        <v>45</v>
      </c>
      <c r="E45" s="103"/>
      <c r="F45" s="70" t="s">
        <v>45</v>
      </c>
      <c r="G45" s="96"/>
      <c r="H45" s="70"/>
      <c r="I45" s="24"/>
      <c r="J45" s="70"/>
    </row>
    <row r="46" spans="1:10" ht="24" customHeight="1" thickBot="1" x14ac:dyDescent="0.3">
      <c r="A46" s="3"/>
      <c r="D46" s="18">
        <f>SUM(D44:D45)</f>
        <v>16625</v>
      </c>
      <c r="E46" s="19"/>
      <c r="F46" s="18">
        <f>SUM(F44:F45)</f>
        <v>-6497</v>
      </c>
      <c r="G46" s="14"/>
      <c r="H46" s="23"/>
      <c r="I46" s="23"/>
      <c r="J46" s="23"/>
    </row>
    <row r="47" spans="1:10" ht="24" customHeight="1" thickTop="1" x14ac:dyDescent="0.25">
      <c r="A47" s="3"/>
      <c r="D47" s="16"/>
      <c r="E47" s="16"/>
      <c r="F47" s="16"/>
      <c r="G47" s="105"/>
      <c r="H47" s="16"/>
      <c r="I47" s="16"/>
      <c r="J47" s="16"/>
    </row>
    <row r="48" spans="1:10" ht="24" customHeight="1" x14ac:dyDescent="0.25">
      <c r="A48" s="106" t="s">
        <v>210</v>
      </c>
      <c r="B48" s="75">
        <v>10</v>
      </c>
      <c r="D48" s="107"/>
      <c r="E48" s="107"/>
      <c r="F48" s="107"/>
      <c r="I48" s="107"/>
    </row>
    <row r="49" spans="1:10" ht="24" customHeight="1" thickBot="1" x14ac:dyDescent="0.3">
      <c r="A49" s="108" t="s">
        <v>213</v>
      </c>
      <c r="D49" s="109">
        <v>1.2E-2</v>
      </c>
      <c r="E49" s="110"/>
      <c r="F49" s="109">
        <v>-6.0000000000000001E-3</v>
      </c>
      <c r="G49" s="46"/>
      <c r="H49" s="109">
        <v>4.0000000000000001E-3</v>
      </c>
      <c r="I49" s="46"/>
      <c r="J49" s="109">
        <v>-8.9999999999999993E-3</v>
      </c>
    </row>
    <row r="50" spans="1:10" ht="24" customHeight="1" thickTop="1" x14ac:dyDescent="0.25">
      <c r="A50" s="46"/>
      <c r="B50" s="75"/>
      <c r="D50" s="111"/>
      <c r="E50" s="111"/>
      <c r="F50" s="111"/>
      <c r="H50" s="111"/>
      <c r="I50" s="111"/>
      <c r="J50" s="111"/>
    </row>
    <row r="51" spans="1:10" ht="24" customHeight="1" x14ac:dyDescent="0.25">
      <c r="A51" s="8" t="s">
        <v>81</v>
      </c>
    </row>
    <row r="55" spans="1:10" ht="24" customHeight="1" x14ac:dyDescent="0.25">
      <c r="J55" s="91" t="s">
        <v>97</v>
      </c>
    </row>
    <row r="56" spans="1:10" ht="24" customHeight="1" x14ac:dyDescent="0.25">
      <c r="A56" s="155" t="s">
        <v>96</v>
      </c>
      <c r="B56" s="155"/>
      <c r="C56" s="155"/>
      <c r="D56" s="155"/>
      <c r="E56" s="155"/>
      <c r="F56" s="155"/>
    </row>
    <row r="57" spans="1:10" ht="24" customHeight="1" x14ac:dyDescent="0.25">
      <c r="A57" s="51" t="s">
        <v>83</v>
      </c>
    </row>
    <row r="58" spans="1:10" ht="24" customHeight="1" x14ac:dyDescent="0.25">
      <c r="A58" s="13" t="s">
        <v>190</v>
      </c>
    </row>
    <row r="59" spans="1:10" ht="24" customHeight="1" x14ac:dyDescent="0.25">
      <c r="A59" s="51"/>
      <c r="J59" s="92" t="s">
        <v>98</v>
      </c>
    </row>
    <row r="60" spans="1:10" ht="24" customHeight="1" x14ac:dyDescent="0.25">
      <c r="A60" s="13"/>
      <c r="C60" s="50"/>
      <c r="D60" s="156" t="s">
        <v>56</v>
      </c>
      <c r="E60" s="156"/>
      <c r="F60" s="156"/>
      <c r="G60" s="50"/>
      <c r="H60" s="156" t="s">
        <v>46</v>
      </c>
      <c r="I60" s="156"/>
      <c r="J60" s="156"/>
    </row>
    <row r="61" spans="1:10" ht="24" customHeight="1" x14ac:dyDescent="0.25">
      <c r="B61" s="93" t="s">
        <v>1</v>
      </c>
      <c r="D61" s="7">
        <v>2025</v>
      </c>
      <c r="E61" s="2"/>
      <c r="F61" s="7">
        <v>2024</v>
      </c>
      <c r="G61" s="1"/>
      <c r="H61" s="7">
        <v>2025</v>
      </c>
      <c r="I61" s="2"/>
      <c r="J61" s="7">
        <v>2024</v>
      </c>
    </row>
    <row r="62" spans="1:10" ht="24" customHeight="1" x14ac:dyDescent="0.25">
      <c r="A62" s="13" t="s">
        <v>50</v>
      </c>
      <c r="B62" s="75"/>
      <c r="D62" s="75"/>
      <c r="E62" s="75"/>
      <c r="F62" s="75"/>
      <c r="G62" s="75"/>
      <c r="H62" s="75"/>
      <c r="I62" s="75"/>
      <c r="J62" s="75"/>
    </row>
    <row r="63" spans="1:10" ht="24" customHeight="1" x14ac:dyDescent="0.25">
      <c r="A63" s="45" t="s">
        <v>53</v>
      </c>
      <c r="B63" s="75"/>
      <c r="D63" s="70">
        <v>171587</v>
      </c>
      <c r="E63" s="70"/>
      <c r="F63" s="70">
        <v>255238</v>
      </c>
      <c r="G63" s="70"/>
      <c r="H63" s="70">
        <v>0</v>
      </c>
      <c r="I63" s="70"/>
      <c r="J63" s="94">
        <v>0</v>
      </c>
    </row>
    <row r="64" spans="1:10" ht="24" customHeight="1" x14ac:dyDescent="0.25">
      <c r="A64" s="45" t="s">
        <v>151</v>
      </c>
      <c r="B64" s="75">
        <v>7</v>
      </c>
      <c r="D64" s="70">
        <v>141476</v>
      </c>
      <c r="E64" s="70"/>
      <c r="F64" s="70">
        <v>118855</v>
      </c>
      <c r="G64" s="70"/>
      <c r="H64" s="70">
        <v>92276</v>
      </c>
      <c r="I64" s="70"/>
      <c r="J64" s="70">
        <v>82184</v>
      </c>
    </row>
    <row r="65" spans="1:10" ht="24" customHeight="1" x14ac:dyDescent="0.25">
      <c r="A65" s="45" t="s">
        <v>18</v>
      </c>
      <c r="B65" s="75">
        <v>3</v>
      </c>
      <c r="C65" s="75"/>
      <c r="D65" s="24">
        <v>18941</v>
      </c>
      <c r="E65" s="24"/>
      <c r="F65" s="24">
        <v>32280</v>
      </c>
      <c r="G65" s="24"/>
      <c r="H65" s="24">
        <v>18742</v>
      </c>
      <c r="I65" s="24"/>
      <c r="J65" s="24">
        <v>29210</v>
      </c>
    </row>
    <row r="66" spans="1:10" ht="24" customHeight="1" x14ac:dyDescent="0.25">
      <c r="A66" s="13" t="s">
        <v>54</v>
      </c>
      <c r="B66" s="75"/>
      <c r="C66" s="75"/>
      <c r="D66" s="95">
        <f>SUM(D63:D65)</f>
        <v>332004</v>
      </c>
      <c r="E66" s="14"/>
      <c r="F66" s="95">
        <f>SUM(F63:F65)</f>
        <v>406373</v>
      </c>
      <c r="G66" s="14"/>
      <c r="H66" s="95">
        <f>SUM(H63:H65)</f>
        <v>111018</v>
      </c>
      <c r="I66" s="14"/>
      <c r="J66" s="95">
        <f>SUM(J63:J65)</f>
        <v>111394</v>
      </c>
    </row>
    <row r="67" spans="1:10" ht="24" customHeight="1" x14ac:dyDescent="0.25">
      <c r="A67" s="13" t="s">
        <v>51</v>
      </c>
      <c r="B67" s="75"/>
      <c r="C67" s="75"/>
      <c r="D67" s="20"/>
      <c r="E67" s="14"/>
      <c r="F67" s="20"/>
      <c r="G67" s="14"/>
      <c r="H67" s="20"/>
      <c r="I67" s="14"/>
      <c r="J67" s="20"/>
    </row>
    <row r="68" spans="1:10" ht="24" customHeight="1" x14ac:dyDescent="0.25">
      <c r="A68" s="45" t="s">
        <v>52</v>
      </c>
      <c r="B68" s="75"/>
      <c r="C68" s="75"/>
      <c r="D68" s="20">
        <v>150232</v>
      </c>
      <c r="E68" s="24"/>
      <c r="F68" s="10">
        <v>223778</v>
      </c>
      <c r="G68" s="24"/>
      <c r="H68" s="70">
        <v>0</v>
      </c>
      <c r="I68" s="24"/>
      <c r="J68" s="31">
        <v>0</v>
      </c>
    </row>
    <row r="69" spans="1:10" ht="24" customHeight="1" x14ac:dyDescent="0.25">
      <c r="A69" s="45" t="s">
        <v>48</v>
      </c>
      <c r="B69" s="75">
        <v>3</v>
      </c>
      <c r="C69" s="75"/>
      <c r="D69" s="20">
        <v>40377</v>
      </c>
      <c r="E69" s="24"/>
      <c r="F69" s="10">
        <v>51688</v>
      </c>
      <c r="G69" s="24"/>
      <c r="H69" s="20">
        <v>10910</v>
      </c>
      <c r="I69" s="24"/>
      <c r="J69" s="10">
        <v>10578</v>
      </c>
    </row>
    <row r="70" spans="1:10" ht="24" customHeight="1" x14ac:dyDescent="0.25">
      <c r="A70" s="45" t="s">
        <v>19</v>
      </c>
      <c r="B70" s="75">
        <v>3</v>
      </c>
      <c r="C70" s="75"/>
      <c r="D70" s="20">
        <v>49455</v>
      </c>
      <c r="E70" s="24"/>
      <c r="F70" s="10">
        <v>48039</v>
      </c>
      <c r="G70" s="24"/>
      <c r="H70" s="20">
        <v>34894</v>
      </c>
      <c r="I70" s="24"/>
      <c r="J70" s="10">
        <v>34774</v>
      </c>
    </row>
    <row r="71" spans="1:10" ht="24" customHeight="1" x14ac:dyDescent="0.25">
      <c r="A71" s="45" t="s">
        <v>113</v>
      </c>
      <c r="B71" s="75"/>
      <c r="C71" s="75"/>
      <c r="D71" s="20">
        <v>36614</v>
      </c>
      <c r="E71" s="24"/>
      <c r="F71" s="20">
        <v>42840</v>
      </c>
      <c r="G71" s="24"/>
      <c r="H71" s="20">
        <v>33823</v>
      </c>
      <c r="I71" s="96"/>
      <c r="J71" s="20">
        <v>45558</v>
      </c>
    </row>
    <row r="72" spans="1:10" ht="24" customHeight="1" x14ac:dyDescent="0.25">
      <c r="A72" s="13" t="s">
        <v>49</v>
      </c>
      <c r="B72" s="75"/>
      <c r="C72" s="75"/>
      <c r="D72" s="95">
        <f>SUM(D68:D71)</f>
        <v>276678</v>
      </c>
      <c r="E72" s="14"/>
      <c r="F72" s="95">
        <f>SUM(F68:F71)</f>
        <v>366345</v>
      </c>
      <c r="G72" s="14"/>
      <c r="H72" s="95">
        <f>SUM(H68:H71)</f>
        <v>79627</v>
      </c>
      <c r="I72" s="14"/>
      <c r="J72" s="95">
        <f>SUM(J68:J71)</f>
        <v>90910</v>
      </c>
    </row>
    <row r="73" spans="1:10" ht="24" customHeight="1" x14ac:dyDescent="0.25">
      <c r="A73" s="13" t="s">
        <v>69</v>
      </c>
      <c r="B73" s="75"/>
      <c r="C73" s="75"/>
      <c r="D73" s="14">
        <f>D66-D72</f>
        <v>55326</v>
      </c>
      <c r="E73" s="14"/>
      <c r="F73" s="14">
        <f>F66-F72</f>
        <v>40028</v>
      </c>
      <c r="G73" s="14"/>
      <c r="H73" s="14">
        <f>H66-H72</f>
        <v>31391</v>
      </c>
      <c r="I73" s="14"/>
      <c r="J73" s="14">
        <f>J66-J72</f>
        <v>20484</v>
      </c>
    </row>
    <row r="74" spans="1:10" ht="24" customHeight="1" x14ac:dyDescent="0.25">
      <c r="A74" s="45" t="s">
        <v>20</v>
      </c>
      <c r="B74" s="75">
        <v>3</v>
      </c>
      <c r="C74" s="75"/>
      <c r="D74" s="34">
        <v>-23718</v>
      </c>
      <c r="E74" s="24"/>
      <c r="F74" s="34">
        <v>-26620</v>
      </c>
      <c r="G74" s="24"/>
      <c r="H74" s="33">
        <v>-17512</v>
      </c>
      <c r="I74" s="24"/>
      <c r="J74" s="39">
        <v>-18378</v>
      </c>
    </row>
    <row r="75" spans="1:10" ht="24" customHeight="1" x14ac:dyDescent="0.25">
      <c r="A75" s="13" t="s">
        <v>152</v>
      </c>
      <c r="C75" s="75"/>
      <c r="D75" s="14">
        <f>SUM(D73:D74)</f>
        <v>31608</v>
      </c>
      <c r="E75" s="14"/>
      <c r="F75" s="14">
        <f>SUM(F73:F74)</f>
        <v>13408</v>
      </c>
      <c r="G75" s="14"/>
      <c r="H75" s="14">
        <f>SUM(H73:H74)</f>
        <v>13879</v>
      </c>
      <c r="I75" s="14"/>
      <c r="J75" s="14">
        <f>SUM(J73:J74)</f>
        <v>2106</v>
      </c>
    </row>
    <row r="76" spans="1:10" ht="24" customHeight="1" x14ac:dyDescent="0.25">
      <c r="A76" s="45" t="s">
        <v>114</v>
      </c>
      <c r="B76" s="75">
        <v>8</v>
      </c>
      <c r="C76" s="75"/>
      <c r="D76" s="34">
        <v>-6109</v>
      </c>
      <c r="E76" s="24"/>
      <c r="F76" s="34">
        <v>-8791</v>
      </c>
      <c r="G76" s="14"/>
      <c r="H76" s="39">
        <v>-3272</v>
      </c>
      <c r="I76" s="24"/>
      <c r="J76" s="39">
        <v>-5273</v>
      </c>
    </row>
    <row r="77" spans="1:10" ht="24" customHeight="1" x14ac:dyDescent="0.25">
      <c r="A77" s="13" t="s">
        <v>207</v>
      </c>
      <c r="B77" s="75"/>
      <c r="C77" s="75"/>
      <c r="D77" s="97">
        <f>SUM(D75:D76)</f>
        <v>25499</v>
      </c>
      <c r="E77" s="14"/>
      <c r="F77" s="97">
        <f>SUM(F75:F76)</f>
        <v>4617</v>
      </c>
      <c r="G77" s="14"/>
      <c r="H77" s="97">
        <f>SUM(H75:H76)</f>
        <v>10607</v>
      </c>
      <c r="I77" s="14"/>
      <c r="J77" s="97">
        <f>SUM(J75:J76)</f>
        <v>-3167</v>
      </c>
    </row>
    <row r="78" spans="1:10" ht="24" customHeight="1" x14ac:dyDescent="0.25">
      <c r="A78" s="98" t="s">
        <v>120</v>
      </c>
      <c r="B78" s="75"/>
      <c r="C78" s="75"/>
      <c r="D78" s="99">
        <v>0</v>
      </c>
      <c r="E78" s="19"/>
      <c r="F78" s="99">
        <v>0</v>
      </c>
      <c r="G78" s="14"/>
      <c r="H78" s="99">
        <v>0</v>
      </c>
      <c r="I78" s="19"/>
      <c r="J78" s="99">
        <v>0</v>
      </c>
    </row>
    <row r="79" spans="1:10" ht="24" customHeight="1" thickBot="1" x14ac:dyDescent="0.3">
      <c r="A79" s="6" t="s">
        <v>189</v>
      </c>
      <c r="D79" s="22">
        <f>SUM(D77:D78)</f>
        <v>25499</v>
      </c>
      <c r="E79" s="19"/>
      <c r="F79" s="22">
        <f>SUM(F77:F78)</f>
        <v>4617</v>
      </c>
      <c r="G79" s="14"/>
      <c r="H79" s="22">
        <f>SUM(H77:H78)</f>
        <v>10607</v>
      </c>
      <c r="I79" s="19"/>
      <c r="J79" s="22">
        <f>SUM(J77:J78)</f>
        <v>-3167</v>
      </c>
    </row>
    <row r="80" spans="1:10" ht="24" customHeight="1" thickTop="1" x14ac:dyDescent="0.25">
      <c r="A80" s="6"/>
      <c r="D80" s="15"/>
      <c r="E80" s="15"/>
      <c r="F80" s="15"/>
      <c r="H80" s="15"/>
      <c r="I80" s="15"/>
      <c r="J80" s="15"/>
    </row>
    <row r="81" spans="1:10" ht="24" customHeight="1" x14ac:dyDescent="0.25">
      <c r="A81" s="8" t="s">
        <v>81</v>
      </c>
      <c r="D81" s="15"/>
      <c r="E81" s="15"/>
      <c r="F81" s="15"/>
      <c r="H81" s="15"/>
      <c r="I81" s="15"/>
      <c r="J81" s="15"/>
    </row>
    <row r="82" spans="1:10" ht="24" customHeight="1" x14ac:dyDescent="0.25">
      <c r="A82" s="8"/>
      <c r="D82" s="15"/>
      <c r="E82" s="15"/>
      <c r="F82" s="15"/>
      <c r="H82" s="15"/>
      <c r="I82" s="15"/>
      <c r="J82" s="15"/>
    </row>
    <row r="83" spans="1:10" ht="24" customHeight="1" x14ac:dyDescent="0.25">
      <c r="A83" s="8"/>
      <c r="D83" s="15"/>
      <c r="E83" s="15"/>
      <c r="F83" s="15"/>
      <c r="H83" s="15"/>
      <c r="I83" s="15"/>
      <c r="J83" s="15"/>
    </row>
    <row r="84" spans="1:10" ht="24" customHeight="1" x14ac:dyDescent="0.25">
      <c r="A84" s="8"/>
      <c r="D84" s="15"/>
      <c r="E84" s="15"/>
      <c r="F84" s="15"/>
      <c r="H84" s="15"/>
      <c r="I84" s="15"/>
      <c r="J84" s="15"/>
    </row>
    <row r="85" spans="1:10" ht="24" customHeight="1" x14ac:dyDescent="0.25">
      <c r="A85" s="6"/>
      <c r="D85" s="15"/>
      <c r="E85" s="15"/>
      <c r="F85" s="15"/>
      <c r="H85" s="15"/>
      <c r="I85" s="15"/>
      <c r="J85" s="91" t="s">
        <v>97</v>
      </c>
    </row>
    <row r="86" spans="1:10" ht="24" customHeight="1" x14ac:dyDescent="0.25">
      <c r="A86" s="155" t="s">
        <v>96</v>
      </c>
      <c r="B86" s="155"/>
      <c r="C86" s="155"/>
      <c r="D86" s="155"/>
      <c r="E86" s="155"/>
      <c r="F86" s="155"/>
    </row>
    <row r="87" spans="1:10" ht="24" customHeight="1" x14ac:dyDescent="0.25">
      <c r="A87" s="51" t="s">
        <v>117</v>
      </c>
    </row>
    <row r="88" spans="1:10" ht="24" customHeight="1" x14ac:dyDescent="0.25">
      <c r="A88" s="13" t="s">
        <v>190</v>
      </c>
    </row>
    <row r="89" spans="1:10" ht="24" customHeight="1" x14ac:dyDescent="0.25">
      <c r="A89" s="51"/>
      <c r="J89" s="92" t="s">
        <v>98</v>
      </c>
    </row>
    <row r="90" spans="1:10" ht="24" customHeight="1" x14ac:dyDescent="0.25">
      <c r="A90" s="13"/>
      <c r="C90" s="50"/>
      <c r="D90" s="156" t="s">
        <v>56</v>
      </c>
      <c r="E90" s="156"/>
      <c r="F90" s="156"/>
      <c r="G90" s="50"/>
      <c r="H90" s="156" t="s">
        <v>46</v>
      </c>
      <c r="I90" s="156"/>
      <c r="J90" s="156"/>
    </row>
    <row r="91" spans="1:10" ht="24" customHeight="1" x14ac:dyDescent="0.25">
      <c r="B91" s="93" t="s">
        <v>1</v>
      </c>
      <c r="D91" s="7">
        <v>2025</v>
      </c>
      <c r="E91" s="2"/>
      <c r="F91" s="7">
        <v>2024</v>
      </c>
      <c r="G91" s="1"/>
      <c r="H91" s="7">
        <v>2025</v>
      </c>
      <c r="I91" s="2"/>
      <c r="J91" s="7">
        <v>2024</v>
      </c>
    </row>
    <row r="92" spans="1:10" ht="24" customHeight="1" x14ac:dyDescent="0.25">
      <c r="A92" s="100" t="s">
        <v>208</v>
      </c>
      <c r="D92" s="15"/>
      <c r="E92" s="15"/>
      <c r="F92" s="15"/>
      <c r="H92" s="15"/>
      <c r="I92" s="15"/>
      <c r="J92" s="15"/>
    </row>
    <row r="93" spans="1:10" ht="24" customHeight="1" thickBot="1" x14ac:dyDescent="0.3">
      <c r="A93" s="101" t="s">
        <v>115</v>
      </c>
      <c r="D93" s="24">
        <f>D79</f>
        <v>25499</v>
      </c>
      <c r="E93" s="24"/>
      <c r="F93" s="24">
        <f>F79</f>
        <v>4617</v>
      </c>
      <c r="G93" s="96"/>
      <c r="H93" s="102">
        <f>H79</f>
        <v>10607</v>
      </c>
      <c r="I93" s="24"/>
      <c r="J93" s="102">
        <f>J79</f>
        <v>-3167</v>
      </c>
    </row>
    <row r="94" spans="1:10" ht="24" customHeight="1" thickTop="1" x14ac:dyDescent="0.25">
      <c r="A94" s="101" t="s">
        <v>68</v>
      </c>
      <c r="D94" s="70" t="s">
        <v>45</v>
      </c>
      <c r="E94" s="103"/>
      <c r="F94" s="70" t="s">
        <v>45</v>
      </c>
      <c r="G94" s="96"/>
      <c r="H94" s="70"/>
      <c r="I94" s="24"/>
      <c r="J94" s="70"/>
    </row>
    <row r="95" spans="1:10" ht="24" customHeight="1" thickBot="1" x14ac:dyDescent="0.3">
      <c r="A95" s="3"/>
      <c r="D95" s="18">
        <f>SUM(D93:D94)</f>
        <v>25499</v>
      </c>
      <c r="E95" s="19"/>
      <c r="F95" s="18">
        <f>SUM(F93:F94)</f>
        <v>4617</v>
      </c>
      <c r="G95" s="14"/>
      <c r="H95" s="23"/>
      <c r="I95" s="23"/>
      <c r="J95" s="23"/>
    </row>
    <row r="96" spans="1:10" ht="24" customHeight="1" thickTop="1" x14ac:dyDescent="0.25">
      <c r="A96" s="3"/>
      <c r="D96" s="17"/>
      <c r="E96" s="21"/>
      <c r="F96" s="17"/>
      <c r="G96" s="104"/>
      <c r="H96" s="17"/>
      <c r="I96" s="21"/>
      <c r="J96" s="17"/>
    </row>
    <row r="97" spans="1:10" ht="24" customHeight="1" x14ac:dyDescent="0.25">
      <c r="A97" s="100" t="s">
        <v>209</v>
      </c>
      <c r="D97" s="19"/>
      <c r="E97" s="19"/>
      <c r="F97" s="19"/>
      <c r="G97" s="14"/>
      <c r="H97" s="19"/>
      <c r="I97" s="19"/>
      <c r="J97" s="19"/>
    </row>
    <row r="98" spans="1:10" ht="24" customHeight="1" thickBot="1" x14ac:dyDescent="0.3">
      <c r="A98" s="101" t="s">
        <v>115</v>
      </c>
      <c r="D98" s="24">
        <f>D93</f>
        <v>25499</v>
      </c>
      <c r="E98" s="24"/>
      <c r="F98" s="24">
        <f>F93</f>
        <v>4617</v>
      </c>
      <c r="G98" s="96"/>
      <c r="H98" s="102">
        <f>H93</f>
        <v>10607</v>
      </c>
      <c r="I98" s="24"/>
      <c r="J98" s="102">
        <f>J93</f>
        <v>-3167</v>
      </c>
    </row>
    <row r="99" spans="1:10" ht="24" customHeight="1" thickTop="1" x14ac:dyDescent="0.25">
      <c r="A99" s="101" t="s">
        <v>68</v>
      </c>
      <c r="D99" s="70" t="s">
        <v>45</v>
      </c>
      <c r="E99" s="103"/>
      <c r="F99" s="70" t="s">
        <v>45</v>
      </c>
      <c r="G99" s="96"/>
      <c r="H99" s="70"/>
      <c r="I99" s="24"/>
      <c r="J99" s="70"/>
    </row>
    <row r="100" spans="1:10" ht="24" customHeight="1" thickBot="1" x14ac:dyDescent="0.3">
      <c r="A100" s="3"/>
      <c r="D100" s="18">
        <f>SUM(D98:D99)</f>
        <v>25499</v>
      </c>
      <c r="E100" s="19"/>
      <c r="F100" s="18">
        <f>SUM(F98:F99)</f>
        <v>4617</v>
      </c>
      <c r="G100" s="14"/>
      <c r="H100" s="23"/>
      <c r="I100" s="23"/>
      <c r="J100" s="23"/>
    </row>
    <row r="101" spans="1:10" ht="24" customHeight="1" thickTop="1" x14ac:dyDescent="0.25">
      <c r="A101" s="3"/>
      <c r="D101" s="16"/>
      <c r="E101" s="16"/>
      <c r="F101" s="16"/>
      <c r="G101" s="105"/>
      <c r="H101" s="16"/>
      <c r="I101" s="16"/>
      <c r="J101" s="16"/>
    </row>
    <row r="102" spans="1:10" ht="24" customHeight="1" x14ac:dyDescent="0.25">
      <c r="A102" s="106" t="s">
        <v>210</v>
      </c>
      <c r="B102" s="75">
        <v>10</v>
      </c>
      <c r="D102" s="107"/>
      <c r="E102" s="107"/>
      <c r="F102" s="107"/>
      <c r="I102" s="107"/>
    </row>
    <row r="103" spans="1:10" ht="24" customHeight="1" thickBot="1" x14ac:dyDescent="0.3">
      <c r="A103" s="108" t="s">
        <v>213</v>
      </c>
      <c r="D103" s="109">
        <v>1.9E-2</v>
      </c>
      <c r="E103" s="110"/>
      <c r="F103" s="109">
        <v>5.0000000000000001E-3</v>
      </c>
      <c r="G103" s="46"/>
      <c r="H103" s="109">
        <v>8.0000000000000002E-3</v>
      </c>
      <c r="I103" s="46"/>
      <c r="J103" s="109">
        <v>-3.0000000000000001E-3</v>
      </c>
    </row>
    <row r="104" spans="1:10" ht="24" customHeight="1" thickTop="1" x14ac:dyDescent="0.25">
      <c r="A104" s="46"/>
      <c r="B104" s="75"/>
      <c r="D104" s="111"/>
      <c r="E104" s="111"/>
      <c r="F104" s="111"/>
      <c r="H104" s="111"/>
      <c r="I104" s="111"/>
      <c r="J104" s="111"/>
    </row>
    <row r="105" spans="1:10" ht="24" customHeight="1" x14ac:dyDescent="0.25">
      <c r="A105" s="8" t="s">
        <v>81</v>
      </c>
    </row>
  </sheetData>
  <mergeCells count="12">
    <mergeCell ref="A86:F86"/>
    <mergeCell ref="D90:F90"/>
    <mergeCell ref="H90:J90"/>
    <mergeCell ref="A56:F56"/>
    <mergeCell ref="H60:J60"/>
    <mergeCell ref="D60:F60"/>
    <mergeCell ref="A2:F2"/>
    <mergeCell ref="D6:F6"/>
    <mergeCell ref="H6:J6"/>
    <mergeCell ref="A32:F32"/>
    <mergeCell ref="D36:F36"/>
    <mergeCell ref="H36:J36"/>
  </mergeCells>
  <phoneticPr fontId="20" type="noConversion"/>
  <pageMargins left="0.86614173228346458" right="0.55118110236220474" top="0.9055118110236221" bottom="0" header="0.51181102362204722" footer="0.51181102362204722"/>
  <pageSetup paperSize="9" scale="68" firstPageNumber="5" fitToHeight="0" orientation="portrait" useFirstPageNumber="1" r:id="rId1"/>
  <rowBreaks count="3" manualBreakCount="3">
    <brk id="30" max="16383" man="1"/>
    <brk id="54" max="16383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7"/>
  <sheetViews>
    <sheetView showGridLines="0" view="pageBreakPreview" topLeftCell="A10" zoomScale="58" zoomScaleNormal="70" zoomScaleSheetLayoutView="58" workbookViewId="0">
      <selection activeCell="C1" sqref="C1:R1048576"/>
    </sheetView>
  </sheetViews>
  <sheetFormatPr defaultColWidth="9.109375" defaultRowHeight="24" customHeight="1" x14ac:dyDescent="0.25"/>
  <cols>
    <col min="1" max="1" width="48" style="11" customWidth="1"/>
    <col min="2" max="2" width="1.109375" style="11" customWidth="1"/>
    <col min="3" max="18" width="17.5546875" style="11" customWidth="1"/>
    <col min="19" max="16384" width="9.109375" style="11"/>
  </cols>
  <sheetData>
    <row r="1" spans="1:17" ht="24" customHeight="1" x14ac:dyDescent="0.25">
      <c r="Q1" s="37" t="s">
        <v>97</v>
      </c>
    </row>
    <row r="2" spans="1:17" ht="24" customHeight="1" x14ac:dyDescent="0.25">
      <c r="A2" s="155" t="s">
        <v>96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Q2" s="112"/>
    </row>
    <row r="3" spans="1:17" ht="24" customHeight="1" x14ac:dyDescent="0.25">
      <c r="A3" s="13" t="s">
        <v>175</v>
      </c>
      <c r="C3" s="13"/>
      <c r="E3" s="90"/>
      <c r="G3" s="12"/>
      <c r="H3" s="12"/>
      <c r="J3" s="12"/>
      <c r="Q3" s="112"/>
    </row>
    <row r="4" spans="1:17" ht="24" customHeight="1" x14ac:dyDescent="0.25">
      <c r="A4" s="13" t="s">
        <v>190</v>
      </c>
      <c r="C4" s="13"/>
      <c r="E4" s="90"/>
      <c r="G4" s="12"/>
      <c r="H4" s="12"/>
      <c r="I4" s="12"/>
      <c r="Q4" s="112"/>
    </row>
    <row r="5" spans="1:17" ht="24" customHeight="1" x14ac:dyDescent="0.25">
      <c r="A5" s="51"/>
      <c r="C5" s="13"/>
      <c r="E5" s="90"/>
      <c r="G5" s="12"/>
      <c r="H5" s="12"/>
      <c r="I5" s="12"/>
      <c r="Q5" s="25" t="s">
        <v>80</v>
      </c>
    </row>
    <row r="6" spans="1:17" ht="24" customHeight="1" x14ac:dyDescent="0.25">
      <c r="A6" s="13"/>
      <c r="B6" s="13"/>
      <c r="C6" s="160" t="s">
        <v>56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ht="24" customHeight="1" x14ac:dyDescent="0.25">
      <c r="A7" s="13"/>
      <c r="B7" s="13"/>
      <c r="C7" s="161" t="s">
        <v>67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12"/>
      <c r="O7" s="112"/>
      <c r="P7" s="112"/>
      <c r="Q7" s="112"/>
    </row>
    <row r="8" spans="1:17" ht="24" customHeight="1" x14ac:dyDescent="0.25">
      <c r="A8" s="13"/>
      <c r="B8" s="13"/>
      <c r="G8" s="112" t="s">
        <v>41</v>
      </c>
      <c r="M8" s="112" t="s">
        <v>133</v>
      </c>
    </row>
    <row r="9" spans="1:17" ht="24" customHeight="1" x14ac:dyDescent="0.25">
      <c r="A9" s="13"/>
      <c r="B9" s="13"/>
      <c r="C9" s="113" t="s">
        <v>21</v>
      </c>
      <c r="F9" s="113"/>
      <c r="G9" s="112" t="s">
        <v>42</v>
      </c>
      <c r="H9" s="112"/>
      <c r="I9" s="158" t="s">
        <v>16</v>
      </c>
      <c r="J9" s="158"/>
      <c r="K9" s="158"/>
      <c r="L9" s="112"/>
      <c r="M9" s="112" t="s">
        <v>176</v>
      </c>
      <c r="N9" s="112"/>
      <c r="O9" s="112"/>
      <c r="P9" s="112"/>
      <c r="Q9" s="112" t="s">
        <v>130</v>
      </c>
    </row>
    <row r="10" spans="1:17" ht="24" customHeight="1" x14ac:dyDescent="0.25">
      <c r="A10" s="13"/>
      <c r="B10" s="13"/>
      <c r="C10" s="113" t="s">
        <v>22</v>
      </c>
      <c r="D10" s="159" t="s">
        <v>60</v>
      </c>
      <c r="E10" s="159"/>
      <c r="F10" s="159"/>
      <c r="G10" s="112" t="s">
        <v>43</v>
      </c>
      <c r="H10" s="112"/>
      <c r="I10" s="112" t="s">
        <v>138</v>
      </c>
      <c r="M10" s="112" t="s">
        <v>70</v>
      </c>
      <c r="O10" s="112" t="s">
        <v>74</v>
      </c>
      <c r="Q10" s="112" t="s">
        <v>132</v>
      </c>
    </row>
    <row r="11" spans="1:17" ht="24" customHeight="1" x14ac:dyDescent="0.25">
      <c r="A11" s="13"/>
      <c r="B11" s="115"/>
      <c r="C11" s="116" t="s">
        <v>23</v>
      </c>
      <c r="D11" s="113"/>
      <c r="E11" s="93" t="s">
        <v>59</v>
      </c>
      <c r="F11" s="113"/>
      <c r="G11" s="116" t="s">
        <v>44</v>
      </c>
      <c r="H11" s="113"/>
      <c r="I11" s="114" t="s">
        <v>177</v>
      </c>
      <c r="J11" s="117"/>
      <c r="K11" s="114" t="s">
        <v>24</v>
      </c>
      <c r="L11" s="112"/>
      <c r="M11" s="93" t="s">
        <v>71</v>
      </c>
      <c r="N11" s="112"/>
      <c r="O11" s="93" t="s">
        <v>128</v>
      </c>
      <c r="P11" s="112"/>
      <c r="Q11" s="93" t="s">
        <v>129</v>
      </c>
    </row>
    <row r="12" spans="1:17" ht="24" customHeight="1" x14ac:dyDescent="0.25">
      <c r="A12" s="13" t="s">
        <v>123</v>
      </c>
      <c r="B12" s="6"/>
      <c r="C12" s="14">
        <v>393946</v>
      </c>
      <c r="D12" s="14"/>
      <c r="E12" s="14">
        <v>317914</v>
      </c>
      <c r="F12" s="14"/>
      <c r="G12" s="14">
        <v>2736</v>
      </c>
      <c r="H12" s="14"/>
      <c r="I12" s="14">
        <v>18362</v>
      </c>
      <c r="J12" s="14"/>
      <c r="K12" s="132">
        <v>38721</v>
      </c>
      <c r="L12" s="132"/>
      <c r="M12" s="132">
        <f>SUM(C12:K12)</f>
        <v>771679</v>
      </c>
      <c r="N12" s="132"/>
      <c r="O12" s="132">
        <v>2</v>
      </c>
      <c r="P12" s="132"/>
      <c r="Q12" s="132">
        <f>SUM(M12:O12)</f>
        <v>771681</v>
      </c>
    </row>
    <row r="13" spans="1:17" ht="24" customHeight="1" x14ac:dyDescent="0.25">
      <c r="A13" s="101" t="s">
        <v>194</v>
      </c>
      <c r="B13" s="6"/>
      <c r="C13" s="14">
        <v>292373</v>
      </c>
      <c r="D13" s="14"/>
      <c r="E13" s="14">
        <v>116950</v>
      </c>
      <c r="F13" s="14"/>
      <c r="G13" s="14">
        <v>0</v>
      </c>
      <c r="H13" s="14"/>
      <c r="I13" s="14">
        <v>0</v>
      </c>
      <c r="J13" s="14"/>
      <c r="K13" s="14">
        <v>0</v>
      </c>
      <c r="L13" s="132"/>
      <c r="M13" s="132">
        <f t="shared" ref="M13:M16" si="0">SUM(C13:K13)</f>
        <v>409323</v>
      </c>
      <c r="N13" s="132"/>
      <c r="O13" s="14">
        <v>0</v>
      </c>
      <c r="P13" s="132"/>
      <c r="Q13" s="132">
        <f t="shared" ref="Q13:Q16" si="1">SUM(M13:O13)</f>
        <v>409323</v>
      </c>
    </row>
    <row r="14" spans="1:17" ht="24" customHeight="1" x14ac:dyDescent="0.25">
      <c r="A14" s="101" t="s">
        <v>111</v>
      </c>
      <c r="B14" s="101"/>
      <c r="C14" s="41">
        <v>0</v>
      </c>
      <c r="D14" s="133"/>
      <c r="E14" s="41">
        <v>0</v>
      </c>
      <c r="F14" s="134"/>
      <c r="G14" s="41">
        <v>0</v>
      </c>
      <c r="H14" s="133"/>
      <c r="I14" s="41">
        <v>0</v>
      </c>
      <c r="J14" s="24"/>
      <c r="K14" s="41">
        <v>4617</v>
      </c>
      <c r="L14" s="24"/>
      <c r="M14" s="41">
        <f t="shared" si="0"/>
        <v>4617</v>
      </c>
      <c r="N14" s="24"/>
      <c r="O14" s="41">
        <v>0</v>
      </c>
      <c r="P14" s="24"/>
      <c r="Q14" s="41">
        <f t="shared" si="1"/>
        <v>4617</v>
      </c>
    </row>
    <row r="15" spans="1:17" ht="24" customHeight="1" x14ac:dyDescent="0.25">
      <c r="A15" s="101" t="s">
        <v>99</v>
      </c>
      <c r="B15" s="98"/>
      <c r="C15" s="42">
        <v>0</v>
      </c>
      <c r="D15" s="135"/>
      <c r="E15" s="42">
        <v>0</v>
      </c>
      <c r="F15" s="136"/>
      <c r="G15" s="42">
        <v>0</v>
      </c>
      <c r="H15" s="135"/>
      <c r="I15" s="42">
        <v>0</v>
      </c>
      <c r="J15" s="24"/>
      <c r="K15" s="42">
        <v>0</v>
      </c>
      <c r="L15" s="24"/>
      <c r="M15" s="42">
        <f t="shared" si="0"/>
        <v>0</v>
      </c>
      <c r="N15" s="24"/>
      <c r="O15" s="42">
        <v>0</v>
      </c>
      <c r="P15" s="24"/>
      <c r="Q15" s="42">
        <f t="shared" si="1"/>
        <v>0</v>
      </c>
    </row>
    <row r="16" spans="1:17" ht="24" customHeight="1" x14ac:dyDescent="0.25">
      <c r="A16" s="101" t="s">
        <v>112</v>
      </c>
      <c r="B16" s="98"/>
      <c r="C16" s="137">
        <f>SUM(C14:C15)</f>
        <v>0</v>
      </c>
      <c r="D16" s="135"/>
      <c r="E16" s="137">
        <f>SUM(E14:E15)</f>
        <v>0</v>
      </c>
      <c r="F16" s="136"/>
      <c r="G16" s="137">
        <f>SUM(G14:G15)</f>
        <v>0</v>
      </c>
      <c r="H16" s="135"/>
      <c r="I16" s="137">
        <f>SUM(I14:I15)</f>
        <v>0</v>
      </c>
      <c r="J16" s="24"/>
      <c r="K16" s="137">
        <f>SUM(K14:K15)</f>
        <v>4617</v>
      </c>
      <c r="L16" s="24"/>
      <c r="M16" s="137">
        <f t="shared" si="0"/>
        <v>4617</v>
      </c>
      <c r="N16" s="24"/>
      <c r="O16" s="137">
        <f>SUM(O14:O15)</f>
        <v>0</v>
      </c>
      <c r="P16" s="24"/>
      <c r="Q16" s="137">
        <f t="shared" si="1"/>
        <v>4617</v>
      </c>
    </row>
    <row r="17" spans="1:18" ht="24" customHeight="1" thickBot="1" x14ac:dyDescent="0.3">
      <c r="A17" s="118" t="s">
        <v>187</v>
      </c>
      <c r="B17" s="6"/>
      <c r="C17" s="102">
        <f>SUM(C12:C13,C16)</f>
        <v>686319</v>
      </c>
      <c r="D17" s="24"/>
      <c r="E17" s="102">
        <f>SUM(E12:E13,E16)</f>
        <v>434864</v>
      </c>
      <c r="F17" s="14"/>
      <c r="G17" s="102">
        <f>SUM(G12:G13,G16)</f>
        <v>2736</v>
      </c>
      <c r="H17" s="24"/>
      <c r="I17" s="102">
        <f>SUM(I12:I13,I16)</f>
        <v>18362</v>
      </c>
      <c r="J17" s="14"/>
      <c r="K17" s="102">
        <f>SUM(K12:K13,K16)</f>
        <v>43338</v>
      </c>
      <c r="L17" s="24"/>
      <c r="M17" s="102">
        <f>SUM(M12:M13,M16)</f>
        <v>1185619</v>
      </c>
      <c r="N17" s="24"/>
      <c r="O17" s="102">
        <f>SUM(O12:O13,O16)</f>
        <v>2</v>
      </c>
      <c r="P17" s="24"/>
      <c r="Q17" s="102">
        <f>SUM(Q12:Q13,Q16)</f>
        <v>1185621</v>
      </c>
    </row>
    <row r="18" spans="1:18" ht="24" customHeight="1" thickTop="1" x14ac:dyDescent="0.25">
      <c r="B18" s="13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</row>
    <row r="19" spans="1:18" ht="24" customHeight="1" x14ac:dyDescent="0.25">
      <c r="A19" s="13" t="s">
        <v>146</v>
      </c>
      <c r="B19" s="6"/>
      <c r="C19" s="14">
        <v>686319</v>
      </c>
      <c r="D19" s="14"/>
      <c r="E19" s="14">
        <v>434864</v>
      </c>
      <c r="F19" s="14"/>
      <c r="G19" s="14">
        <v>2736</v>
      </c>
      <c r="H19" s="14"/>
      <c r="I19" s="14">
        <v>20491</v>
      </c>
      <c r="J19" s="14"/>
      <c r="K19" s="20">
        <v>48339</v>
      </c>
      <c r="L19" s="20"/>
      <c r="M19" s="20">
        <f>SUM(C19:K19)</f>
        <v>1192749</v>
      </c>
      <c r="N19" s="20"/>
      <c r="O19" s="20">
        <v>2</v>
      </c>
      <c r="P19" s="20"/>
      <c r="Q19" s="20">
        <f>SUM(M19:O19)</f>
        <v>1192751</v>
      </c>
    </row>
    <row r="20" spans="1:18" ht="24" customHeight="1" x14ac:dyDescent="0.25">
      <c r="A20" s="101" t="s">
        <v>195</v>
      </c>
      <c r="B20" s="6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20">
        <v>-20588</v>
      </c>
      <c r="L20" s="20"/>
      <c r="M20" s="20">
        <f>SUM(C20:K20)</f>
        <v>-20588</v>
      </c>
      <c r="N20" s="20"/>
      <c r="O20" s="20">
        <v>0</v>
      </c>
      <c r="P20" s="20"/>
      <c r="Q20" s="20">
        <f>SUM(M20:O20)</f>
        <v>-20588</v>
      </c>
    </row>
    <row r="21" spans="1:18" ht="24" customHeight="1" x14ac:dyDescent="0.25">
      <c r="A21" s="101" t="s">
        <v>111</v>
      </c>
      <c r="B21" s="101"/>
      <c r="C21" s="41">
        <v>0</v>
      </c>
      <c r="D21" s="31"/>
      <c r="E21" s="41">
        <v>0</v>
      </c>
      <c r="F21" s="23"/>
      <c r="G21" s="41">
        <v>0</v>
      </c>
      <c r="H21" s="31"/>
      <c r="I21" s="41">
        <v>0</v>
      </c>
      <c r="J21" s="24"/>
      <c r="K21" s="41">
        <v>25499</v>
      </c>
      <c r="L21" s="24"/>
      <c r="M21" s="120">
        <f>SUM(C21:K21)</f>
        <v>25499</v>
      </c>
      <c r="N21" s="24"/>
      <c r="O21" s="41">
        <v>0</v>
      </c>
      <c r="P21" s="24"/>
      <c r="Q21" s="41">
        <f t="shared" ref="Q21:Q23" si="2">SUM(M21:O21)</f>
        <v>25499</v>
      </c>
    </row>
    <row r="22" spans="1:18" ht="24" customHeight="1" x14ac:dyDescent="0.25">
      <c r="A22" s="101" t="s">
        <v>99</v>
      </c>
      <c r="B22" s="98"/>
      <c r="C22" s="42">
        <v>0</v>
      </c>
      <c r="D22" s="9"/>
      <c r="E22" s="42">
        <v>0</v>
      </c>
      <c r="F22" s="19"/>
      <c r="G22" s="42">
        <v>0</v>
      </c>
      <c r="H22" s="9"/>
      <c r="I22" s="42">
        <v>0</v>
      </c>
      <c r="J22" s="24"/>
      <c r="K22" s="42">
        <v>0</v>
      </c>
      <c r="L22" s="24"/>
      <c r="M22" s="42">
        <v>0</v>
      </c>
      <c r="N22" s="24"/>
      <c r="O22" s="42">
        <v>0</v>
      </c>
      <c r="P22" s="24"/>
      <c r="Q22" s="42">
        <f t="shared" si="2"/>
        <v>0</v>
      </c>
    </row>
    <row r="23" spans="1:18" ht="24" customHeight="1" x14ac:dyDescent="0.25">
      <c r="A23" s="101" t="s">
        <v>112</v>
      </c>
      <c r="B23" s="98"/>
      <c r="C23" s="33">
        <f>SUM(C21:C22)</f>
        <v>0</v>
      </c>
      <c r="D23" s="9"/>
      <c r="E23" s="33">
        <f>SUM(E21:E22)</f>
        <v>0</v>
      </c>
      <c r="F23" s="19"/>
      <c r="G23" s="33">
        <f>SUM(G21:G22)</f>
        <v>0</v>
      </c>
      <c r="H23" s="9"/>
      <c r="I23" s="33">
        <f>SUM(I21:I22)</f>
        <v>0</v>
      </c>
      <c r="J23" s="24"/>
      <c r="K23" s="33">
        <f>SUM(K21:K22)</f>
        <v>25499</v>
      </c>
      <c r="L23" s="24"/>
      <c r="M23" s="33">
        <f>SUM(C23:K23)</f>
        <v>25499</v>
      </c>
      <c r="N23" s="24"/>
      <c r="O23" s="33">
        <f>SUM(O21:O22)</f>
        <v>0</v>
      </c>
      <c r="P23" s="24"/>
      <c r="Q23" s="33">
        <f t="shared" si="2"/>
        <v>25499</v>
      </c>
    </row>
    <row r="24" spans="1:18" ht="24" customHeight="1" thickBot="1" x14ac:dyDescent="0.3">
      <c r="A24" s="118" t="s">
        <v>188</v>
      </c>
      <c r="B24" s="6"/>
      <c r="C24" s="102">
        <f>SUM(C19:C19,C23)</f>
        <v>686319</v>
      </c>
      <c r="D24" s="24"/>
      <c r="E24" s="102">
        <f>SUM(E19:E19,E23)</f>
        <v>434864</v>
      </c>
      <c r="F24" s="14"/>
      <c r="G24" s="102">
        <f>SUM(G19:G19,G23)</f>
        <v>2736</v>
      </c>
      <c r="H24" s="24"/>
      <c r="I24" s="102">
        <f>SUM(I19:I19,I23)</f>
        <v>20491</v>
      </c>
      <c r="J24" s="14"/>
      <c r="K24" s="102">
        <f>SUM(K19:K20,K23)</f>
        <v>53250</v>
      </c>
      <c r="L24" s="24"/>
      <c r="M24" s="102">
        <f>SUM(M19:M20,M23)</f>
        <v>1197660</v>
      </c>
      <c r="N24" s="24"/>
      <c r="O24" s="102">
        <f>SUM(O19:O20,O23)</f>
        <v>2</v>
      </c>
      <c r="P24" s="24"/>
      <c r="Q24" s="102">
        <f>SUM(Q19:Q19,Q23,Q20)</f>
        <v>1197662</v>
      </c>
      <c r="R24" s="14">
        <f>Q24-BS!D100</f>
        <v>0</v>
      </c>
    </row>
    <row r="25" spans="1:18" ht="24" customHeight="1" thickTop="1" x14ac:dyDescent="0.25">
      <c r="A25" s="118"/>
      <c r="B25" s="6"/>
      <c r="C25" s="127">
        <f>C24-BS!D93</f>
        <v>251455</v>
      </c>
      <c r="D25" s="128"/>
      <c r="E25" s="127">
        <f>E24-BS!D94</f>
        <v>432128</v>
      </c>
      <c r="F25" s="128"/>
      <c r="G25" s="127" t="e">
        <f>G24-BS!#REF!</f>
        <v>#REF!</v>
      </c>
      <c r="H25" s="128"/>
      <c r="I25" s="127">
        <f>I24-BS!D96</f>
        <v>0</v>
      </c>
      <c r="J25" s="128"/>
      <c r="K25" s="127">
        <f>K24-BS!D97</f>
        <v>0</v>
      </c>
      <c r="L25" s="128"/>
      <c r="M25" s="127">
        <f>M24-BS!D98</f>
        <v>0</v>
      </c>
      <c r="N25" s="129"/>
      <c r="O25" s="127">
        <f>O24-BS!D99</f>
        <v>0</v>
      </c>
      <c r="P25" s="129"/>
      <c r="Q25" s="127">
        <f>Q24-BS!D100</f>
        <v>0</v>
      </c>
      <c r="R25" s="121"/>
    </row>
    <row r="26" spans="1:18" ht="24" customHeight="1" x14ac:dyDescent="0.25">
      <c r="A26" s="8" t="s">
        <v>81</v>
      </c>
      <c r="B26" s="6"/>
      <c r="C26" s="65"/>
      <c r="D26" s="65"/>
      <c r="E26" s="65"/>
      <c r="G26" s="65"/>
      <c r="H26" s="65"/>
      <c r="I26" s="65"/>
      <c r="K26" s="122"/>
      <c r="L26" s="65"/>
      <c r="M26" s="122"/>
      <c r="N26" s="65"/>
      <c r="O26" s="122"/>
      <c r="P26" s="65"/>
      <c r="Q26" s="122"/>
    </row>
    <row r="27" spans="1:18" ht="24" customHeight="1" x14ac:dyDescent="0.25">
      <c r="A27" s="118"/>
      <c r="B27" s="6"/>
      <c r="C27" s="65"/>
      <c r="D27" s="65"/>
      <c r="E27" s="65"/>
      <c r="G27" s="65"/>
      <c r="H27" s="65"/>
      <c r="I27" s="65"/>
      <c r="K27" s="122"/>
      <c r="L27" s="65"/>
      <c r="M27" s="122"/>
      <c r="N27" s="65"/>
      <c r="O27" s="122"/>
      <c r="P27" s="65"/>
      <c r="Q27" s="122"/>
    </row>
  </sheetData>
  <mergeCells count="5">
    <mergeCell ref="A2:K2"/>
    <mergeCell ref="I9:K9"/>
    <mergeCell ref="D10:F10"/>
    <mergeCell ref="C6:Q6"/>
    <mergeCell ref="C7:M7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topLeftCell="A31" zoomScale="70" zoomScaleNormal="70" zoomScaleSheetLayoutView="70" workbookViewId="0">
      <selection activeCell="C1" sqref="C1:M1048576"/>
    </sheetView>
  </sheetViews>
  <sheetFormatPr defaultColWidth="9.109375" defaultRowHeight="24" customHeight="1" x14ac:dyDescent="0.25"/>
  <cols>
    <col min="1" max="1" width="51" style="11" customWidth="1"/>
    <col min="2" max="2" width="1.109375" style="11" customWidth="1"/>
    <col min="3" max="13" width="25.6640625" style="11" customWidth="1"/>
    <col min="14" max="16384" width="9.109375" style="11"/>
  </cols>
  <sheetData>
    <row r="1" spans="1:13" ht="24" customHeight="1" x14ac:dyDescent="0.25">
      <c r="M1" s="37" t="s">
        <v>97</v>
      </c>
    </row>
    <row r="2" spans="1:13" ht="24" customHeight="1" x14ac:dyDescent="0.25">
      <c r="A2" s="155" t="s">
        <v>96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3" ht="24" customHeight="1" x14ac:dyDescent="0.25">
      <c r="A3" s="13" t="s">
        <v>178</v>
      </c>
      <c r="C3" s="13"/>
      <c r="E3" s="90"/>
      <c r="G3" s="12"/>
      <c r="H3" s="12"/>
      <c r="J3" s="12"/>
      <c r="M3" s="112"/>
    </row>
    <row r="4" spans="1:13" ht="24" customHeight="1" x14ac:dyDescent="0.25">
      <c r="A4" s="13" t="s">
        <v>190</v>
      </c>
      <c r="C4" s="13"/>
      <c r="E4" s="90"/>
      <c r="G4" s="12"/>
      <c r="H4" s="12"/>
      <c r="J4" s="12"/>
      <c r="M4" s="112"/>
    </row>
    <row r="5" spans="1:13" ht="24" customHeight="1" x14ac:dyDescent="0.25">
      <c r="A5" s="13"/>
      <c r="C5" s="13"/>
      <c r="E5" s="90"/>
      <c r="G5" s="12"/>
      <c r="H5" s="12"/>
      <c r="I5" s="12"/>
      <c r="M5" s="25" t="s">
        <v>80</v>
      </c>
    </row>
    <row r="6" spans="1:13" ht="24" customHeight="1" x14ac:dyDescent="0.25">
      <c r="A6" s="13"/>
      <c r="B6" s="13"/>
      <c r="C6" s="160" t="s">
        <v>76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ht="24" customHeight="1" x14ac:dyDescent="0.25">
      <c r="A7" s="13"/>
      <c r="B7" s="13"/>
      <c r="C7" s="113"/>
      <c r="F7" s="113" t="s">
        <v>84</v>
      </c>
      <c r="G7" s="112" t="s">
        <v>41</v>
      </c>
      <c r="H7" s="112"/>
      <c r="I7" s="158" t="s">
        <v>16</v>
      </c>
      <c r="J7" s="158"/>
      <c r="K7" s="158"/>
      <c r="L7" s="112"/>
    </row>
    <row r="8" spans="1:13" ht="24" customHeight="1" x14ac:dyDescent="0.25">
      <c r="A8" s="13"/>
      <c r="B8" s="13"/>
      <c r="C8" s="113" t="s">
        <v>85</v>
      </c>
      <c r="D8" s="159" t="s">
        <v>60</v>
      </c>
      <c r="E8" s="159"/>
      <c r="F8" s="159"/>
      <c r="G8" s="112" t="s">
        <v>42</v>
      </c>
      <c r="H8" s="112"/>
      <c r="I8" s="112" t="s">
        <v>139</v>
      </c>
      <c r="M8" s="112" t="s">
        <v>133</v>
      </c>
    </row>
    <row r="9" spans="1:13" ht="24" customHeight="1" x14ac:dyDescent="0.25">
      <c r="A9" s="13"/>
      <c r="B9" s="115"/>
      <c r="C9" s="116" t="s">
        <v>23</v>
      </c>
      <c r="D9" s="113"/>
      <c r="E9" s="93" t="s">
        <v>59</v>
      </c>
      <c r="F9" s="113"/>
      <c r="G9" s="116" t="s">
        <v>86</v>
      </c>
      <c r="H9" s="113"/>
      <c r="I9" s="114" t="s">
        <v>177</v>
      </c>
      <c r="J9" s="117"/>
      <c r="K9" s="114" t="s">
        <v>24</v>
      </c>
      <c r="L9" s="112"/>
      <c r="M9" s="93" t="s">
        <v>131</v>
      </c>
    </row>
    <row r="10" spans="1:13" ht="24" customHeight="1" x14ac:dyDescent="0.25">
      <c r="A10" s="13" t="s">
        <v>123</v>
      </c>
      <c r="B10" s="6"/>
      <c r="C10" s="14">
        <v>393946</v>
      </c>
      <c r="D10" s="14"/>
      <c r="E10" s="14">
        <v>317914</v>
      </c>
      <c r="F10" s="14"/>
      <c r="G10" s="14">
        <v>2736</v>
      </c>
      <c r="H10" s="14"/>
      <c r="I10" s="14">
        <v>18362</v>
      </c>
      <c r="J10" s="14"/>
      <c r="K10" s="20">
        <v>29861</v>
      </c>
      <c r="L10" s="20"/>
      <c r="M10" s="20">
        <f>SUM(C10:K10)</f>
        <v>762819</v>
      </c>
    </row>
    <row r="11" spans="1:13" ht="24" customHeight="1" x14ac:dyDescent="0.25">
      <c r="A11" s="101" t="s">
        <v>194</v>
      </c>
      <c r="B11" s="6"/>
      <c r="C11" s="14">
        <v>292373</v>
      </c>
      <c r="D11" s="14"/>
      <c r="E11" s="14">
        <v>116950</v>
      </c>
      <c r="F11" s="14"/>
      <c r="G11" s="14">
        <v>0</v>
      </c>
      <c r="H11" s="14"/>
      <c r="I11" s="14">
        <v>0</v>
      </c>
      <c r="J11" s="14"/>
      <c r="K11" s="20">
        <v>0</v>
      </c>
      <c r="L11" s="20"/>
      <c r="M11" s="20">
        <f>SUM(C11:K11)</f>
        <v>409323</v>
      </c>
    </row>
    <row r="12" spans="1:13" ht="24" customHeight="1" x14ac:dyDescent="0.25">
      <c r="A12" s="101" t="s">
        <v>211</v>
      </c>
      <c r="B12" s="101"/>
      <c r="C12" s="123">
        <v>0</v>
      </c>
      <c r="D12" s="96"/>
      <c r="E12" s="123">
        <v>0</v>
      </c>
      <c r="F12" s="47"/>
      <c r="G12" s="123">
        <v>0</v>
      </c>
      <c r="H12" s="96"/>
      <c r="I12" s="123">
        <v>0</v>
      </c>
      <c r="J12" s="47"/>
      <c r="K12" s="123">
        <v>-3167</v>
      </c>
      <c r="L12" s="47"/>
      <c r="M12" s="123">
        <f>SUM(C12:K12)</f>
        <v>-3167</v>
      </c>
    </row>
    <row r="13" spans="1:13" ht="24" customHeight="1" x14ac:dyDescent="0.25">
      <c r="A13" s="101" t="s">
        <v>99</v>
      </c>
      <c r="B13" s="98"/>
      <c r="C13" s="124">
        <v>0</v>
      </c>
      <c r="D13" s="96"/>
      <c r="E13" s="124">
        <v>0</v>
      </c>
      <c r="F13" s="47"/>
      <c r="G13" s="124">
        <v>0</v>
      </c>
      <c r="H13" s="96"/>
      <c r="I13" s="124">
        <v>0</v>
      </c>
      <c r="J13" s="47"/>
      <c r="K13" s="124">
        <v>0</v>
      </c>
      <c r="L13" s="47"/>
      <c r="M13" s="124">
        <f>SUM(C13:K13)</f>
        <v>0</v>
      </c>
    </row>
    <row r="14" spans="1:13" ht="24" customHeight="1" x14ac:dyDescent="0.25">
      <c r="A14" s="101" t="s">
        <v>112</v>
      </c>
      <c r="B14" s="98"/>
      <c r="C14" s="29">
        <f>C13+C12</f>
        <v>0</v>
      </c>
      <c r="D14" s="9"/>
      <c r="E14" s="29">
        <f>E13+E12</f>
        <v>0</v>
      </c>
      <c r="F14" s="19"/>
      <c r="G14" s="29">
        <f>G13+G12</f>
        <v>0</v>
      </c>
      <c r="H14" s="9"/>
      <c r="I14" s="29">
        <f>I13+I12</f>
        <v>0</v>
      </c>
      <c r="J14" s="24"/>
      <c r="K14" s="29">
        <f>K13+K12</f>
        <v>-3167</v>
      </c>
      <c r="L14" s="24"/>
      <c r="M14" s="29">
        <f t="shared" ref="M14" si="0">SUM(C14:K14)</f>
        <v>-3167</v>
      </c>
    </row>
    <row r="15" spans="1:13" ht="24" customHeight="1" thickBot="1" x14ac:dyDescent="0.3">
      <c r="A15" s="118" t="s">
        <v>187</v>
      </c>
      <c r="B15" s="6"/>
      <c r="C15" s="102">
        <f>SUM(C10:C11,C14)</f>
        <v>686319</v>
      </c>
      <c r="D15" s="24"/>
      <c r="E15" s="102">
        <f>SUM(E10:E11,E14)</f>
        <v>434864</v>
      </c>
      <c r="F15" s="14"/>
      <c r="G15" s="102">
        <f>SUM(G10:G11,G14)</f>
        <v>2736</v>
      </c>
      <c r="H15" s="24"/>
      <c r="I15" s="102">
        <f>SUM(I10:I11,I14)</f>
        <v>18362</v>
      </c>
      <c r="J15" s="14"/>
      <c r="K15" s="102">
        <f>SUM(K10:K11,K14)</f>
        <v>26694</v>
      </c>
      <c r="L15" s="14"/>
      <c r="M15" s="102">
        <f>SUM(M10:M11,M14)</f>
        <v>1168975</v>
      </c>
    </row>
    <row r="16" spans="1:13" ht="24" customHeight="1" thickTop="1" x14ac:dyDescent="0.25">
      <c r="B16" s="13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7" ht="24" customHeight="1" x14ac:dyDescent="0.25">
      <c r="A17" s="13" t="s">
        <v>146</v>
      </c>
      <c r="B17" s="6"/>
      <c r="C17" s="14">
        <v>686319</v>
      </c>
      <c r="D17" s="14"/>
      <c r="E17" s="14">
        <v>434864</v>
      </c>
      <c r="F17" s="14"/>
      <c r="G17" s="14">
        <v>2736</v>
      </c>
      <c r="H17" s="14"/>
      <c r="I17" s="14">
        <v>18962</v>
      </c>
      <c r="J17" s="14"/>
      <c r="K17" s="20">
        <v>41184</v>
      </c>
      <c r="L17" s="20"/>
      <c r="M17" s="20">
        <f>SUM(C17:K17)</f>
        <v>1184065</v>
      </c>
    </row>
    <row r="18" spans="1:17" ht="24" customHeight="1" x14ac:dyDescent="0.25">
      <c r="A18" s="101" t="s">
        <v>195</v>
      </c>
      <c r="B18" s="6"/>
      <c r="C18" s="14">
        <v>0</v>
      </c>
      <c r="D18" s="14"/>
      <c r="E18" s="14">
        <v>0</v>
      </c>
      <c r="F18" s="14"/>
      <c r="G18" s="14">
        <v>0</v>
      </c>
      <c r="H18" s="14"/>
      <c r="I18" s="14">
        <v>0</v>
      </c>
      <c r="J18" s="14"/>
      <c r="K18" s="20">
        <v>-20588</v>
      </c>
      <c r="L18" s="20"/>
      <c r="M18" s="20">
        <f>SUM(C18:K18)</f>
        <v>-20588</v>
      </c>
      <c r="N18" s="20"/>
      <c r="O18" s="20"/>
      <c r="P18" s="20"/>
      <c r="Q18" s="20"/>
    </row>
    <row r="19" spans="1:17" ht="24" customHeight="1" x14ac:dyDescent="0.25">
      <c r="A19" s="101" t="s">
        <v>111</v>
      </c>
      <c r="B19" s="101"/>
      <c r="C19" s="123">
        <v>0</v>
      </c>
      <c r="D19" s="96"/>
      <c r="E19" s="123">
        <v>0</v>
      </c>
      <c r="F19" s="47"/>
      <c r="G19" s="123">
        <v>0</v>
      </c>
      <c r="H19" s="96"/>
      <c r="I19" s="123">
        <v>0</v>
      </c>
      <c r="J19" s="47"/>
      <c r="K19" s="123">
        <v>10607</v>
      </c>
      <c r="L19" s="47"/>
      <c r="M19" s="123">
        <f>SUM(C19:K19)</f>
        <v>10607</v>
      </c>
    </row>
    <row r="20" spans="1:17" ht="24" customHeight="1" x14ac:dyDescent="0.25">
      <c r="A20" s="101" t="s">
        <v>99</v>
      </c>
      <c r="B20" s="98"/>
      <c r="C20" s="124">
        <v>0</v>
      </c>
      <c r="D20" s="96"/>
      <c r="E20" s="124">
        <v>0</v>
      </c>
      <c r="F20" s="47"/>
      <c r="G20" s="124">
        <v>0</v>
      </c>
      <c r="H20" s="96"/>
      <c r="I20" s="124">
        <v>0</v>
      </c>
      <c r="J20" s="47"/>
      <c r="K20" s="124">
        <v>0</v>
      </c>
      <c r="L20" s="47"/>
      <c r="M20" s="124">
        <f>SUM(C20:K20)</f>
        <v>0</v>
      </c>
    </row>
    <row r="21" spans="1:17" ht="24" customHeight="1" x14ac:dyDescent="0.25">
      <c r="A21" s="101" t="s">
        <v>112</v>
      </c>
      <c r="B21" s="98"/>
      <c r="C21" s="29">
        <f>C20+C19</f>
        <v>0</v>
      </c>
      <c r="D21" s="9"/>
      <c r="E21" s="29">
        <f>E20+E19</f>
        <v>0</v>
      </c>
      <c r="F21" s="19"/>
      <c r="G21" s="29">
        <f>G20+G19</f>
        <v>0</v>
      </c>
      <c r="H21" s="9"/>
      <c r="I21" s="29">
        <f>I20+I19</f>
        <v>0</v>
      </c>
      <c r="J21" s="24"/>
      <c r="K21" s="29">
        <f>K20+K19</f>
        <v>10607</v>
      </c>
      <c r="L21" s="24"/>
      <c r="M21" s="29">
        <f t="shared" ref="M21" si="1">SUM(C21:K21)</f>
        <v>10607</v>
      </c>
    </row>
    <row r="22" spans="1:17" ht="24" customHeight="1" thickBot="1" x14ac:dyDescent="0.3">
      <c r="A22" s="118" t="s">
        <v>188</v>
      </c>
      <c r="B22" s="6"/>
      <c r="C22" s="102">
        <f>SUM(C17:C18,C21)</f>
        <v>686319</v>
      </c>
      <c r="D22" s="24"/>
      <c r="E22" s="102">
        <f>SUM(E17:E18,E21)</f>
        <v>434864</v>
      </c>
      <c r="F22" s="14"/>
      <c r="G22" s="102">
        <f>SUM(G17:G18,G21)</f>
        <v>2736</v>
      </c>
      <c r="H22" s="24"/>
      <c r="I22" s="102">
        <f>SUM(I17:I18,I21)</f>
        <v>18962</v>
      </c>
      <c r="J22" s="14"/>
      <c r="K22" s="102">
        <f>SUM(K17:K18,K21)</f>
        <v>31203</v>
      </c>
      <c r="L22" s="14"/>
      <c r="M22" s="102">
        <f>SUM(M17:M17,M21:M21,M18)</f>
        <v>1174084</v>
      </c>
    </row>
    <row r="23" spans="1:17" ht="24" customHeight="1" thickTop="1" x14ac:dyDescent="0.25">
      <c r="A23" s="118"/>
      <c r="B23" s="6"/>
      <c r="C23" s="130">
        <f>C22-BS!H93</f>
        <v>251455</v>
      </c>
      <c r="D23" s="131"/>
      <c r="E23" s="130">
        <f>E22-BS!H94</f>
        <v>432128</v>
      </c>
      <c r="F23" s="131"/>
      <c r="G23" s="130" t="e">
        <f>G22-BS!#REF!</f>
        <v>#REF!</v>
      </c>
      <c r="H23" s="131"/>
      <c r="I23" s="130">
        <f>I22-BS!H96</f>
        <v>0</v>
      </c>
      <c r="J23" s="131"/>
      <c r="K23" s="130">
        <f>K22-BS!H97</f>
        <v>0</v>
      </c>
      <c r="L23" s="131"/>
      <c r="M23" s="130">
        <f>M22-BS!H98</f>
        <v>0</v>
      </c>
    </row>
    <row r="24" spans="1:17" ht="24" customHeight="1" x14ac:dyDescent="0.25">
      <c r="A24" s="8" t="s">
        <v>81</v>
      </c>
      <c r="B24" s="6"/>
      <c r="C24" s="65"/>
      <c r="D24" s="65"/>
      <c r="E24" s="65"/>
      <c r="G24" s="65"/>
      <c r="H24" s="65"/>
      <c r="I24" s="65"/>
      <c r="K24" s="65"/>
      <c r="M24" s="65"/>
    </row>
    <row r="25" spans="1:17" ht="24" customHeight="1" x14ac:dyDescent="0.25">
      <c r="A25" s="118"/>
      <c r="B25" s="6"/>
      <c r="C25" s="65"/>
      <c r="D25" s="65"/>
      <c r="E25" s="65"/>
      <c r="G25" s="65"/>
      <c r="H25" s="65"/>
      <c r="I25" s="65"/>
      <c r="K25" s="65"/>
      <c r="M25" s="65"/>
    </row>
  </sheetData>
  <mergeCells count="4">
    <mergeCell ref="A2:K2"/>
    <mergeCell ref="C6:M6"/>
    <mergeCell ref="I7:K7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1"/>
  <sheetViews>
    <sheetView showGridLines="0" tabSelected="1" view="pageBreakPreview" zoomScale="70" zoomScaleNormal="70" zoomScaleSheetLayoutView="70" workbookViewId="0">
      <selection activeCell="I12" sqref="I12"/>
    </sheetView>
  </sheetViews>
  <sheetFormatPr defaultColWidth="9.109375" defaultRowHeight="24" customHeight="1" x14ac:dyDescent="0.25"/>
  <cols>
    <col min="1" max="1" width="1.5546875" style="45" customWidth="1"/>
    <col min="2" max="2" width="57.88671875" style="45" customWidth="1"/>
    <col min="3" max="3" width="1.44140625" style="11" customWidth="1"/>
    <col min="4" max="6" width="20.44140625" style="12" customWidth="1"/>
    <col min="7" max="7" width="20.44140625" style="11" customWidth="1"/>
    <col min="8" max="10" width="20.44140625" style="12" customWidth="1"/>
    <col min="11" max="11" width="0.88671875" style="11" customWidth="1"/>
    <col min="12" max="16384" width="9.109375" style="11"/>
  </cols>
  <sheetData>
    <row r="1" spans="1:10" ht="23.1" customHeight="1" x14ac:dyDescent="0.25">
      <c r="J1" s="37" t="s">
        <v>97</v>
      </c>
    </row>
    <row r="2" spans="1:10" ht="23.1" customHeight="1" x14ac:dyDescent="0.25">
      <c r="A2" s="155" t="s">
        <v>96</v>
      </c>
      <c r="B2" s="155"/>
      <c r="C2" s="155"/>
      <c r="D2" s="155"/>
      <c r="E2" s="155"/>
      <c r="F2" s="155"/>
      <c r="H2" s="11"/>
      <c r="I2" s="11"/>
      <c r="J2" s="11"/>
    </row>
    <row r="3" spans="1:10" ht="23.1" customHeight="1" x14ac:dyDescent="0.25">
      <c r="A3" s="13" t="s">
        <v>87</v>
      </c>
      <c r="B3" s="13"/>
      <c r="D3" s="11"/>
      <c r="E3" s="11"/>
      <c r="F3" s="11"/>
      <c r="H3" s="11"/>
      <c r="I3" s="11"/>
      <c r="J3" s="11"/>
    </row>
    <row r="4" spans="1:10" ht="23.1" customHeight="1" x14ac:dyDescent="0.25">
      <c r="A4" s="13" t="s">
        <v>190</v>
      </c>
      <c r="B4" s="13"/>
      <c r="D4" s="11"/>
      <c r="E4" s="11"/>
      <c r="F4" s="11"/>
      <c r="H4" s="11"/>
      <c r="I4" s="11"/>
      <c r="J4" s="11"/>
    </row>
    <row r="5" spans="1:10" ht="23.1" customHeight="1" x14ac:dyDescent="0.25">
      <c r="A5" s="13"/>
      <c r="B5" s="13"/>
      <c r="D5" s="11"/>
      <c r="E5" s="11"/>
      <c r="F5" s="11"/>
      <c r="H5" s="11"/>
      <c r="I5" s="11"/>
      <c r="J5" s="25" t="s">
        <v>80</v>
      </c>
    </row>
    <row r="6" spans="1:10" ht="23.1" customHeight="1" x14ac:dyDescent="0.25">
      <c r="A6" s="13"/>
      <c r="B6" s="13"/>
      <c r="C6" s="4"/>
      <c r="D6" s="162" t="s">
        <v>56</v>
      </c>
      <c r="E6" s="162"/>
      <c r="F6" s="162"/>
      <c r="G6" s="4"/>
      <c r="H6" s="156" t="s">
        <v>46</v>
      </c>
      <c r="I6" s="156"/>
      <c r="J6" s="156"/>
    </row>
    <row r="7" spans="1:10" ht="23.1" customHeight="1" x14ac:dyDescent="0.25">
      <c r="D7" s="7">
        <v>2025</v>
      </c>
      <c r="E7" s="2"/>
      <c r="F7" s="7">
        <v>2024</v>
      </c>
      <c r="G7" s="1"/>
      <c r="H7" s="7">
        <v>2025</v>
      </c>
      <c r="I7" s="2"/>
      <c r="J7" s="7">
        <v>2024</v>
      </c>
    </row>
    <row r="8" spans="1:10" ht="23.1" customHeight="1" x14ac:dyDescent="0.25">
      <c r="A8" s="138" t="s">
        <v>25</v>
      </c>
      <c r="B8" s="138"/>
      <c r="C8" s="139"/>
      <c r="D8" s="140"/>
      <c r="E8" s="140"/>
      <c r="F8" s="140"/>
      <c r="H8" s="140"/>
      <c r="I8" s="140"/>
      <c r="J8" s="140"/>
    </row>
    <row r="9" spans="1:10" ht="23.1" customHeight="1" x14ac:dyDescent="0.25">
      <c r="A9" s="141" t="s">
        <v>179</v>
      </c>
      <c r="B9" s="142"/>
      <c r="C9" s="139"/>
      <c r="D9" s="35">
        <v>31608</v>
      </c>
      <c r="E9" s="20"/>
      <c r="F9" s="35">
        <v>13408</v>
      </c>
      <c r="G9" s="24"/>
      <c r="H9" s="35">
        <v>13879</v>
      </c>
      <c r="I9" s="24"/>
      <c r="J9" s="35">
        <v>2106</v>
      </c>
    </row>
    <row r="10" spans="1:10" ht="23.1" customHeight="1" x14ac:dyDescent="0.25">
      <c r="A10" s="141" t="s">
        <v>180</v>
      </c>
      <c r="B10" s="142"/>
      <c r="C10" s="139"/>
      <c r="D10" s="5"/>
      <c r="E10" s="5"/>
      <c r="F10" s="5"/>
      <c r="I10" s="5"/>
    </row>
    <row r="11" spans="1:10" ht="23.1" customHeight="1" x14ac:dyDescent="0.25">
      <c r="A11" s="141"/>
      <c r="B11" s="142" t="s">
        <v>181</v>
      </c>
      <c r="C11" s="139"/>
      <c r="D11" s="5"/>
      <c r="E11" s="5"/>
      <c r="F11" s="5"/>
      <c r="I11" s="5"/>
    </row>
    <row r="12" spans="1:10" ht="23.1" customHeight="1" x14ac:dyDescent="0.25">
      <c r="A12" s="141" t="s">
        <v>100</v>
      </c>
      <c r="B12" s="142" t="s">
        <v>182</v>
      </c>
      <c r="C12" s="139"/>
      <c r="D12" s="5"/>
      <c r="E12" s="5"/>
      <c r="F12" s="5"/>
      <c r="H12" s="3"/>
      <c r="I12" s="5"/>
      <c r="J12" s="3"/>
    </row>
    <row r="13" spans="1:10" ht="23.1" customHeight="1" x14ac:dyDescent="0.25">
      <c r="B13" s="11" t="s">
        <v>26</v>
      </c>
      <c r="C13" s="139"/>
      <c r="D13" s="35">
        <v>6655</v>
      </c>
      <c r="E13" s="20"/>
      <c r="F13" s="35">
        <v>6538</v>
      </c>
      <c r="G13" s="24"/>
      <c r="H13" s="9">
        <v>2892</v>
      </c>
      <c r="I13" s="24"/>
      <c r="J13" s="9">
        <v>3016</v>
      </c>
    </row>
    <row r="14" spans="1:10" ht="23.1" customHeight="1" x14ac:dyDescent="0.25">
      <c r="B14" s="11" t="s">
        <v>212</v>
      </c>
      <c r="C14" s="139"/>
      <c r="D14" s="35">
        <v>-255</v>
      </c>
      <c r="E14" s="20"/>
      <c r="F14" s="35">
        <v>-688</v>
      </c>
      <c r="G14" s="24"/>
      <c r="H14" s="9">
        <v>0</v>
      </c>
      <c r="I14" s="24"/>
      <c r="J14" s="9">
        <v>0</v>
      </c>
    </row>
    <row r="15" spans="1:10" ht="23.1" customHeight="1" x14ac:dyDescent="0.25">
      <c r="A15" s="11"/>
      <c r="B15" s="11" t="s">
        <v>137</v>
      </c>
      <c r="C15" s="139"/>
      <c r="D15" s="35">
        <v>6</v>
      </c>
      <c r="E15" s="20"/>
      <c r="F15" s="35">
        <v>21</v>
      </c>
      <c r="G15" s="24"/>
      <c r="H15" s="9">
        <v>6</v>
      </c>
      <c r="I15" s="24"/>
      <c r="J15" s="9">
        <v>21</v>
      </c>
    </row>
    <row r="16" spans="1:10" ht="23.1" customHeight="1" x14ac:dyDescent="0.25">
      <c r="B16" s="11" t="s">
        <v>148</v>
      </c>
      <c r="C16" s="139"/>
      <c r="D16" s="35">
        <v>1098</v>
      </c>
      <c r="E16" s="20"/>
      <c r="F16" s="35">
        <v>0</v>
      </c>
      <c r="G16" s="24"/>
      <c r="H16" s="9">
        <v>1098</v>
      </c>
      <c r="I16" s="24"/>
      <c r="J16" s="9">
        <v>0</v>
      </c>
    </row>
    <row r="17" spans="1:10" ht="23.1" customHeight="1" x14ac:dyDescent="0.25">
      <c r="A17" s="11"/>
      <c r="B17" s="11" t="s">
        <v>183</v>
      </c>
      <c r="C17" s="139"/>
      <c r="D17" s="35">
        <v>1476</v>
      </c>
      <c r="E17" s="20"/>
      <c r="F17" s="35">
        <v>775</v>
      </c>
      <c r="G17" s="24"/>
      <c r="H17" s="9">
        <v>355</v>
      </c>
      <c r="I17" s="24"/>
      <c r="J17" s="9">
        <v>487</v>
      </c>
    </row>
    <row r="18" spans="1:10" ht="23.1" customHeight="1" x14ac:dyDescent="0.25">
      <c r="B18" s="11" t="s">
        <v>113</v>
      </c>
      <c r="C18" s="139"/>
      <c r="D18" s="35">
        <v>36614</v>
      </c>
      <c r="E18" s="20"/>
      <c r="F18" s="35">
        <v>42840</v>
      </c>
      <c r="G18" s="24"/>
      <c r="H18" s="9">
        <v>33823</v>
      </c>
      <c r="I18" s="24"/>
      <c r="J18" s="9">
        <v>45558</v>
      </c>
    </row>
    <row r="19" spans="1:10" ht="23.1" customHeight="1" x14ac:dyDescent="0.25">
      <c r="B19" s="11" t="s">
        <v>20</v>
      </c>
      <c r="C19" s="139"/>
      <c r="D19" s="35">
        <v>23718</v>
      </c>
      <c r="E19" s="20"/>
      <c r="F19" s="35">
        <v>26620</v>
      </c>
      <c r="G19" s="24"/>
      <c r="H19" s="20">
        <v>17512</v>
      </c>
      <c r="I19" s="24"/>
      <c r="J19" s="9">
        <v>18378</v>
      </c>
    </row>
    <row r="20" spans="1:10" ht="23.1" customHeight="1" x14ac:dyDescent="0.25">
      <c r="A20" s="11"/>
      <c r="B20" s="11" t="s">
        <v>36</v>
      </c>
      <c r="C20" s="139"/>
      <c r="D20" s="32">
        <v>-145535</v>
      </c>
      <c r="E20" s="10"/>
      <c r="F20" s="32">
        <v>-122295</v>
      </c>
      <c r="G20" s="24"/>
      <c r="H20" s="33">
        <v>-97121</v>
      </c>
      <c r="I20" s="24"/>
      <c r="J20" s="33">
        <v>-86736</v>
      </c>
    </row>
    <row r="21" spans="1:10" ht="23.1" customHeight="1" x14ac:dyDescent="0.25">
      <c r="A21" s="141" t="s">
        <v>134</v>
      </c>
      <c r="B21" s="11"/>
      <c r="C21" s="139"/>
      <c r="D21" s="38"/>
      <c r="E21" s="10"/>
      <c r="F21" s="38"/>
      <c r="G21" s="24"/>
      <c r="H21" s="31"/>
      <c r="I21" s="24"/>
      <c r="J21" s="31"/>
    </row>
    <row r="22" spans="1:10" ht="23.1" customHeight="1" x14ac:dyDescent="0.25">
      <c r="A22" s="141" t="s">
        <v>101</v>
      </c>
      <c r="B22" s="11"/>
      <c r="C22" s="139"/>
      <c r="D22" s="9">
        <f>SUM(D9:D20)</f>
        <v>-44615</v>
      </c>
      <c r="E22" s="5"/>
      <c r="F22" s="9">
        <f>SUM(F9:F20)</f>
        <v>-32781</v>
      </c>
      <c r="H22" s="9">
        <f>SUM(H9:H20)</f>
        <v>-27556</v>
      </c>
      <c r="I22" s="5"/>
      <c r="J22" s="9">
        <f>SUM(J9:J20)</f>
        <v>-17170</v>
      </c>
    </row>
    <row r="23" spans="1:10" ht="23.1" customHeight="1" x14ac:dyDescent="0.25">
      <c r="A23" s="141" t="s">
        <v>102</v>
      </c>
      <c r="B23" s="11"/>
      <c r="C23" s="139"/>
      <c r="D23" s="26"/>
      <c r="E23" s="26"/>
      <c r="F23" s="26"/>
      <c r="H23" s="26"/>
      <c r="I23" s="26"/>
      <c r="J23" s="26"/>
    </row>
    <row r="24" spans="1:10" ht="23.1" customHeight="1" x14ac:dyDescent="0.25">
      <c r="B24" s="11" t="s">
        <v>149</v>
      </c>
      <c r="C24" s="139"/>
      <c r="D24" s="35">
        <v>-201637</v>
      </c>
      <c r="E24" s="20"/>
      <c r="F24" s="35">
        <v>-206025</v>
      </c>
      <c r="G24" s="24"/>
      <c r="H24" s="9">
        <v>-180275</v>
      </c>
      <c r="I24" s="24"/>
      <c r="J24" s="9">
        <v>-173820</v>
      </c>
    </row>
    <row r="25" spans="1:10" ht="23.1" customHeight="1" x14ac:dyDescent="0.25">
      <c r="B25" s="11" t="s">
        <v>31</v>
      </c>
      <c r="C25" s="139"/>
      <c r="D25" s="35">
        <v>-623</v>
      </c>
      <c r="E25" s="20"/>
      <c r="F25" s="35">
        <v>-928</v>
      </c>
      <c r="G25" s="24"/>
      <c r="H25" s="9">
        <v>-13644</v>
      </c>
      <c r="I25" s="24"/>
      <c r="J25" s="9">
        <v>-23875</v>
      </c>
    </row>
    <row r="26" spans="1:10" ht="23.1" customHeight="1" x14ac:dyDescent="0.25">
      <c r="B26" s="11" t="s">
        <v>55</v>
      </c>
      <c r="C26" s="139"/>
      <c r="D26" s="35">
        <v>-4269</v>
      </c>
      <c r="E26" s="20"/>
      <c r="F26" s="35">
        <v>-1753</v>
      </c>
      <c r="G26" s="24"/>
      <c r="H26" s="9">
        <v>0</v>
      </c>
      <c r="I26" s="24"/>
      <c r="J26" s="9">
        <v>0</v>
      </c>
    </row>
    <row r="27" spans="1:10" ht="23.1" customHeight="1" x14ac:dyDescent="0.25">
      <c r="B27" s="11" t="s">
        <v>78</v>
      </c>
      <c r="C27" s="139"/>
      <c r="D27" s="35">
        <v>122148</v>
      </c>
      <c r="E27" s="20"/>
      <c r="F27" s="35">
        <v>75209</v>
      </c>
      <c r="G27" s="24"/>
      <c r="H27" s="9">
        <v>122148</v>
      </c>
      <c r="I27" s="24"/>
      <c r="J27" s="9">
        <v>75209</v>
      </c>
    </row>
    <row r="28" spans="1:10" ht="23.1" customHeight="1" x14ac:dyDescent="0.25">
      <c r="B28" s="11" t="s">
        <v>27</v>
      </c>
      <c r="C28" s="139"/>
      <c r="D28" s="35">
        <v>-2722</v>
      </c>
      <c r="E28" s="20"/>
      <c r="F28" s="35">
        <v>-2030</v>
      </c>
      <c r="G28" s="24"/>
      <c r="H28" s="9">
        <v>-4935</v>
      </c>
      <c r="I28" s="24"/>
      <c r="J28" s="9">
        <v>178</v>
      </c>
    </row>
    <row r="29" spans="1:10" ht="23.1" customHeight="1" x14ac:dyDescent="0.25">
      <c r="B29" s="11" t="s">
        <v>7</v>
      </c>
      <c r="C29" s="139"/>
      <c r="D29" s="35">
        <v>-763</v>
      </c>
      <c r="E29" s="20"/>
      <c r="F29" s="35">
        <v>-16</v>
      </c>
      <c r="G29" s="24"/>
      <c r="H29" s="9">
        <v>0</v>
      </c>
      <c r="I29" s="24"/>
      <c r="J29" s="9">
        <v>0</v>
      </c>
    </row>
    <row r="30" spans="1:10" ht="23.1" customHeight="1" x14ac:dyDescent="0.25">
      <c r="A30" s="141" t="s">
        <v>103</v>
      </c>
      <c r="B30" s="11"/>
      <c r="C30" s="139"/>
      <c r="D30" s="35"/>
      <c r="E30" s="20"/>
      <c r="F30" s="35"/>
      <c r="G30" s="24"/>
      <c r="H30" s="9"/>
      <c r="I30" s="24"/>
      <c r="J30" s="9"/>
    </row>
    <row r="31" spans="1:10" ht="23.1" customHeight="1" x14ac:dyDescent="0.25">
      <c r="A31" s="11"/>
      <c r="B31" s="11" t="s">
        <v>32</v>
      </c>
      <c r="C31" s="139"/>
      <c r="D31" s="35">
        <v>-156</v>
      </c>
      <c r="E31" s="20"/>
      <c r="F31" s="35">
        <v>1566</v>
      </c>
      <c r="G31" s="24"/>
      <c r="H31" s="9">
        <v>1650</v>
      </c>
      <c r="I31" s="24"/>
      <c r="J31" s="9">
        <v>7706</v>
      </c>
    </row>
    <row r="32" spans="1:10" ht="23.1" customHeight="1" x14ac:dyDescent="0.25">
      <c r="A32" s="11"/>
      <c r="B32" s="11" t="s">
        <v>35</v>
      </c>
      <c r="C32" s="139"/>
      <c r="D32" s="38">
        <v>751</v>
      </c>
      <c r="E32" s="20"/>
      <c r="F32" s="38">
        <v>2651</v>
      </c>
      <c r="G32" s="24"/>
      <c r="H32" s="9">
        <v>3160</v>
      </c>
      <c r="I32" s="24"/>
      <c r="J32" s="9">
        <v>321</v>
      </c>
    </row>
    <row r="33" spans="1:10" ht="23.1" customHeight="1" x14ac:dyDescent="0.25">
      <c r="A33" s="11"/>
      <c r="B33" s="11" t="s">
        <v>34</v>
      </c>
      <c r="C33" s="139"/>
      <c r="D33" s="32">
        <v>189</v>
      </c>
      <c r="E33" s="10"/>
      <c r="F33" s="32">
        <v>102</v>
      </c>
      <c r="G33" s="24"/>
      <c r="H33" s="33">
        <v>35</v>
      </c>
      <c r="I33" s="24"/>
      <c r="J33" s="33">
        <v>102</v>
      </c>
    </row>
    <row r="34" spans="1:10" ht="23.1" customHeight="1" x14ac:dyDescent="0.25">
      <c r="A34" s="143" t="s">
        <v>124</v>
      </c>
      <c r="B34" s="46"/>
      <c r="C34" s="139"/>
      <c r="D34" s="9">
        <f>SUM(D22:D33)</f>
        <v>-131697</v>
      </c>
      <c r="E34" s="27"/>
      <c r="F34" s="9">
        <f>SUM(F22:F33)</f>
        <v>-164005</v>
      </c>
      <c r="H34" s="9">
        <f>SUM(H22:H33)</f>
        <v>-99417</v>
      </c>
      <c r="I34" s="27"/>
      <c r="J34" s="9">
        <f>SUM(J22:J33)</f>
        <v>-131349</v>
      </c>
    </row>
    <row r="35" spans="1:10" ht="23.1" customHeight="1" x14ac:dyDescent="0.25">
      <c r="A35" s="11" t="s">
        <v>37</v>
      </c>
      <c r="B35" s="11"/>
      <c r="C35" s="139"/>
      <c r="D35" s="35">
        <v>134256</v>
      </c>
      <c r="E35" s="20"/>
      <c r="F35" s="35">
        <v>125141</v>
      </c>
      <c r="G35" s="24"/>
      <c r="H35" s="9">
        <v>97352</v>
      </c>
      <c r="I35" s="24"/>
      <c r="J35" s="9">
        <v>86761</v>
      </c>
    </row>
    <row r="36" spans="1:10" ht="23.1" customHeight="1" x14ac:dyDescent="0.25">
      <c r="A36" s="11" t="s">
        <v>104</v>
      </c>
      <c r="B36" s="11"/>
      <c r="C36" s="139"/>
      <c r="D36" s="35">
        <v>-8800</v>
      </c>
      <c r="E36" s="20"/>
      <c r="F36" s="35">
        <v>-4535</v>
      </c>
      <c r="G36" s="24"/>
      <c r="H36" s="9">
        <v>-947</v>
      </c>
      <c r="I36" s="24"/>
      <c r="J36" s="9">
        <v>-462</v>
      </c>
    </row>
    <row r="37" spans="1:10" ht="23.1" customHeight="1" x14ac:dyDescent="0.25">
      <c r="A37" s="144" t="s">
        <v>154</v>
      </c>
      <c r="B37" s="6"/>
      <c r="C37" s="139"/>
      <c r="D37" s="29">
        <f>SUM(D34:D36)</f>
        <v>-6241</v>
      </c>
      <c r="E37" s="5"/>
      <c r="F37" s="29">
        <f>SUM(F34:F36)</f>
        <v>-43399</v>
      </c>
      <c r="H37" s="29">
        <f>SUM(H34:H36)</f>
        <v>-3012</v>
      </c>
      <c r="I37" s="5"/>
      <c r="J37" s="29">
        <f>SUM(J34:J36)</f>
        <v>-45050</v>
      </c>
    </row>
    <row r="38" spans="1:10" ht="23.1" customHeight="1" x14ac:dyDescent="0.25">
      <c r="A38" s="6"/>
      <c r="B38" s="6"/>
      <c r="C38" s="139"/>
      <c r="D38" s="28"/>
      <c r="E38" s="26"/>
      <c r="F38" s="28"/>
      <c r="H38" s="28"/>
      <c r="I38" s="26"/>
      <c r="J38" s="28"/>
    </row>
    <row r="39" spans="1:10" ht="23.1" customHeight="1" x14ac:dyDescent="0.25">
      <c r="A39" s="8" t="s">
        <v>81</v>
      </c>
      <c r="B39" s="8"/>
      <c r="C39" s="139"/>
      <c r="D39" s="28"/>
      <c r="E39" s="26"/>
      <c r="F39" s="28"/>
      <c r="H39" s="28"/>
      <c r="I39" s="26"/>
      <c r="J39" s="28"/>
    </row>
    <row r="40" spans="1:10" ht="23.1" customHeight="1" x14ac:dyDescent="0.25">
      <c r="A40" s="8"/>
      <c r="B40" s="8"/>
      <c r="C40" s="139"/>
      <c r="D40" s="28"/>
      <c r="E40" s="26"/>
      <c r="F40" s="28"/>
      <c r="H40" s="28"/>
      <c r="I40" s="26"/>
      <c r="J40" s="28"/>
    </row>
    <row r="41" spans="1:10" ht="23.1" customHeight="1" x14ac:dyDescent="0.25">
      <c r="A41" s="8"/>
      <c r="B41" s="8"/>
      <c r="C41" s="139"/>
      <c r="D41" s="28"/>
      <c r="E41" s="26"/>
      <c r="F41" s="28"/>
      <c r="H41" s="28"/>
      <c r="I41" s="26"/>
      <c r="J41" s="28"/>
    </row>
    <row r="42" spans="1:10" ht="22.5" customHeight="1" x14ac:dyDescent="0.25">
      <c r="A42" s="138"/>
      <c r="B42" s="138"/>
      <c r="C42" s="139"/>
      <c r="D42" s="145"/>
      <c r="E42" s="145"/>
      <c r="F42" s="145"/>
      <c r="H42" s="145"/>
      <c r="I42" s="145"/>
      <c r="J42" s="37" t="s">
        <v>97</v>
      </c>
    </row>
    <row r="43" spans="1:10" ht="22.5" customHeight="1" x14ac:dyDescent="0.25">
      <c r="A43" s="155" t="s">
        <v>96</v>
      </c>
      <c r="B43" s="155"/>
      <c r="C43" s="155"/>
      <c r="D43" s="155"/>
      <c r="E43" s="155"/>
      <c r="F43" s="155"/>
      <c r="H43" s="11"/>
      <c r="I43" s="11"/>
      <c r="J43" s="11"/>
    </row>
    <row r="44" spans="1:10" ht="22.5" customHeight="1" x14ac:dyDescent="0.25">
      <c r="A44" s="13" t="s">
        <v>116</v>
      </c>
      <c r="B44" s="13"/>
      <c r="D44" s="11"/>
      <c r="E44" s="11"/>
      <c r="F44" s="11"/>
      <c r="H44" s="11"/>
      <c r="I44" s="11"/>
      <c r="J44" s="11"/>
    </row>
    <row r="45" spans="1:10" ht="22.5" customHeight="1" x14ac:dyDescent="0.25">
      <c r="A45" s="13" t="s">
        <v>190</v>
      </c>
      <c r="B45" s="13"/>
      <c r="D45" s="11"/>
      <c r="E45" s="11"/>
      <c r="F45" s="11"/>
      <c r="H45" s="11"/>
      <c r="I45" s="11"/>
      <c r="J45" s="11"/>
    </row>
    <row r="46" spans="1:10" ht="22.5" customHeight="1" x14ac:dyDescent="0.25">
      <c r="A46" s="13"/>
      <c r="B46" s="13"/>
      <c r="D46" s="11"/>
      <c r="E46" s="11"/>
      <c r="F46" s="11"/>
      <c r="H46" s="11"/>
      <c r="I46" s="11"/>
      <c r="J46" s="25" t="s">
        <v>80</v>
      </c>
    </row>
    <row r="47" spans="1:10" ht="22.5" customHeight="1" x14ac:dyDescent="0.25">
      <c r="A47" s="13"/>
      <c r="B47" s="13"/>
      <c r="C47" s="4"/>
      <c r="D47" s="162" t="s">
        <v>56</v>
      </c>
      <c r="E47" s="162"/>
      <c r="F47" s="162"/>
      <c r="G47" s="4"/>
      <c r="H47" s="156" t="s">
        <v>46</v>
      </c>
      <c r="I47" s="156"/>
      <c r="J47" s="156"/>
    </row>
    <row r="48" spans="1:10" ht="22.5" customHeight="1" x14ac:dyDescent="0.25">
      <c r="D48" s="7">
        <v>2025</v>
      </c>
      <c r="E48" s="2"/>
      <c r="F48" s="7">
        <v>2024</v>
      </c>
      <c r="G48" s="1"/>
      <c r="H48" s="7">
        <v>2025</v>
      </c>
      <c r="I48" s="2"/>
      <c r="J48" s="7">
        <v>2024</v>
      </c>
    </row>
    <row r="49" spans="1:10" ht="22.5" customHeight="1" x14ac:dyDescent="0.25">
      <c r="A49" s="138" t="s">
        <v>28</v>
      </c>
      <c r="B49" s="138"/>
      <c r="C49" s="139"/>
      <c r="D49" s="140"/>
      <c r="E49" s="140"/>
      <c r="F49" s="140"/>
      <c r="H49" s="140"/>
      <c r="I49" s="140"/>
      <c r="J49" s="140"/>
    </row>
    <row r="50" spans="1:10" ht="22.5" customHeight="1" x14ac:dyDescent="0.25">
      <c r="A50" s="11" t="s">
        <v>184</v>
      </c>
      <c r="B50" s="138"/>
      <c r="C50" s="139"/>
      <c r="D50" s="94">
        <v>0</v>
      </c>
      <c r="E50" s="94"/>
      <c r="F50" s="94">
        <v>0</v>
      </c>
      <c r="G50" s="14"/>
      <c r="H50" s="94">
        <v>20000</v>
      </c>
      <c r="I50" s="94"/>
      <c r="J50" s="94">
        <v>0</v>
      </c>
    </row>
    <row r="51" spans="1:10" ht="22.5" customHeight="1" x14ac:dyDescent="0.25">
      <c r="A51" s="11" t="s">
        <v>105</v>
      </c>
      <c r="B51" s="11"/>
      <c r="C51" s="139"/>
      <c r="D51" s="20">
        <v>-2309</v>
      </c>
      <c r="E51" s="20"/>
      <c r="F51" s="40">
        <v>-1345</v>
      </c>
      <c r="G51" s="24"/>
      <c r="H51" s="20">
        <v>-1569</v>
      </c>
      <c r="I51" s="24"/>
      <c r="J51" s="20">
        <v>-127</v>
      </c>
    </row>
    <row r="52" spans="1:10" ht="22.5" customHeight="1" x14ac:dyDescent="0.25">
      <c r="A52" s="11" t="s">
        <v>106</v>
      </c>
      <c r="B52" s="11"/>
      <c r="C52" s="139"/>
      <c r="D52" s="20">
        <v>3</v>
      </c>
      <c r="E52" s="20"/>
      <c r="F52" s="40">
        <v>4</v>
      </c>
      <c r="G52" s="24"/>
      <c r="H52" s="20">
        <v>3</v>
      </c>
      <c r="I52" s="24"/>
      <c r="J52" s="20">
        <v>4</v>
      </c>
    </row>
    <row r="53" spans="1:10" ht="22.5" customHeight="1" x14ac:dyDescent="0.25">
      <c r="A53" s="11" t="s">
        <v>107</v>
      </c>
      <c r="B53" s="11"/>
      <c r="C53" s="139"/>
      <c r="D53" s="20">
        <v>-66</v>
      </c>
      <c r="E53" s="20"/>
      <c r="F53" s="40">
        <v>-4194</v>
      </c>
      <c r="G53" s="24"/>
      <c r="H53" s="9">
        <v>-60</v>
      </c>
      <c r="I53" s="24"/>
      <c r="J53" s="35">
        <v>-4194</v>
      </c>
    </row>
    <row r="54" spans="1:10" ht="22.5" customHeight="1" x14ac:dyDescent="0.25">
      <c r="A54" s="11" t="s">
        <v>185</v>
      </c>
      <c r="B54" s="11"/>
      <c r="C54" s="139"/>
      <c r="D54" s="20">
        <v>0</v>
      </c>
      <c r="E54" s="20"/>
      <c r="F54" s="40">
        <v>0</v>
      </c>
      <c r="G54" s="24"/>
      <c r="H54" s="9">
        <v>0</v>
      </c>
      <c r="I54" s="24"/>
      <c r="J54" s="35">
        <v>-250000</v>
      </c>
    </row>
    <row r="55" spans="1:10" ht="22.5" customHeight="1" x14ac:dyDescent="0.25">
      <c r="A55" s="11" t="s">
        <v>150</v>
      </c>
      <c r="B55" s="11"/>
      <c r="C55" s="139"/>
      <c r="D55" s="20">
        <v>0</v>
      </c>
      <c r="E55" s="20"/>
      <c r="F55" s="40">
        <v>0</v>
      </c>
      <c r="G55" s="24"/>
      <c r="H55" s="9">
        <v>-15000</v>
      </c>
      <c r="I55" s="24"/>
      <c r="J55" s="35">
        <v>0</v>
      </c>
    </row>
    <row r="56" spans="1:10" ht="22.5" customHeight="1" x14ac:dyDescent="0.25">
      <c r="A56" s="6" t="s">
        <v>153</v>
      </c>
      <c r="B56" s="6"/>
      <c r="C56" s="139"/>
      <c r="D56" s="29">
        <f>SUM(D50:D55)</f>
        <v>-2372</v>
      </c>
      <c r="E56" s="9"/>
      <c r="F56" s="29">
        <f>SUM(F50:F55)</f>
        <v>-5535</v>
      </c>
      <c r="G56" s="14"/>
      <c r="H56" s="29">
        <f>SUM(H50:H55)</f>
        <v>3374</v>
      </c>
      <c r="I56" s="9"/>
      <c r="J56" s="29">
        <f>SUM(J50:J55)</f>
        <v>-254317</v>
      </c>
    </row>
    <row r="57" spans="1:10" ht="22.5" customHeight="1" x14ac:dyDescent="0.25">
      <c r="A57" s="138" t="s">
        <v>29</v>
      </c>
      <c r="B57" s="138"/>
      <c r="C57" s="139"/>
      <c r="D57" s="9"/>
      <c r="E57" s="9"/>
      <c r="F57" s="9"/>
      <c r="G57" s="14"/>
      <c r="H57" s="9"/>
      <c r="I57" s="9"/>
      <c r="J57" s="9"/>
    </row>
    <row r="58" spans="1:10" ht="22.5" customHeight="1" x14ac:dyDescent="0.25">
      <c r="A58" s="11" t="s">
        <v>119</v>
      </c>
      <c r="B58" s="138"/>
      <c r="C58" s="139"/>
      <c r="D58" s="14"/>
      <c r="E58" s="14"/>
      <c r="F58" s="14"/>
      <c r="G58" s="14"/>
      <c r="H58" s="14"/>
      <c r="I58" s="14"/>
      <c r="J58" s="14"/>
    </row>
    <row r="59" spans="1:10" ht="22.5" customHeight="1" x14ac:dyDescent="0.25">
      <c r="A59" s="11" t="s">
        <v>39</v>
      </c>
      <c r="B59" s="138"/>
      <c r="C59" s="139"/>
      <c r="D59" s="35">
        <v>160779</v>
      </c>
      <c r="E59" s="20"/>
      <c r="F59" s="35">
        <v>168682</v>
      </c>
      <c r="G59" s="24"/>
      <c r="H59" s="35">
        <v>160779</v>
      </c>
      <c r="I59" s="24"/>
      <c r="J59" s="35">
        <v>113681</v>
      </c>
    </row>
    <row r="60" spans="1:10" ht="22.5" customHeight="1" x14ac:dyDescent="0.25">
      <c r="A60" s="11" t="s">
        <v>110</v>
      </c>
      <c r="B60" s="11"/>
      <c r="C60" s="139"/>
      <c r="D60" s="38">
        <v>-106091</v>
      </c>
      <c r="E60" s="20"/>
      <c r="F60" s="38">
        <v>-270825</v>
      </c>
      <c r="G60" s="24"/>
      <c r="H60" s="20">
        <v>-106091</v>
      </c>
      <c r="I60" s="24"/>
      <c r="J60" s="20">
        <v>-150825</v>
      </c>
    </row>
    <row r="61" spans="1:10" ht="22.5" customHeight="1" x14ac:dyDescent="0.25">
      <c r="A61" s="11" t="s">
        <v>73</v>
      </c>
      <c r="B61" s="11"/>
      <c r="C61" s="139"/>
      <c r="D61" s="20">
        <v>-99888</v>
      </c>
      <c r="E61" s="20"/>
      <c r="F61" s="20">
        <v>-103567</v>
      </c>
      <c r="G61" s="24"/>
      <c r="H61" s="20">
        <v>-99888</v>
      </c>
      <c r="I61" s="24"/>
      <c r="J61" s="20">
        <v>-103567</v>
      </c>
    </row>
    <row r="62" spans="1:10" ht="22.5" customHeight="1" x14ac:dyDescent="0.25">
      <c r="A62" s="11" t="s">
        <v>72</v>
      </c>
      <c r="B62" s="11"/>
      <c r="C62" s="139"/>
      <c r="D62" s="35">
        <v>25000</v>
      </c>
      <c r="E62" s="20"/>
      <c r="F62" s="35">
        <v>215000</v>
      </c>
      <c r="G62" s="24"/>
      <c r="H62" s="9">
        <v>20000</v>
      </c>
      <c r="I62" s="24"/>
      <c r="J62" s="35">
        <v>125000</v>
      </c>
    </row>
    <row r="63" spans="1:10" ht="22.5" customHeight="1" x14ac:dyDescent="0.25">
      <c r="A63" s="11" t="s">
        <v>200</v>
      </c>
      <c r="B63" s="11"/>
      <c r="C63" s="139"/>
      <c r="D63" s="35">
        <v>0</v>
      </c>
      <c r="E63" s="20"/>
      <c r="F63" s="35">
        <v>-275000</v>
      </c>
      <c r="G63" s="24"/>
      <c r="H63" s="20">
        <v>0</v>
      </c>
      <c r="I63" s="24"/>
      <c r="J63" s="20">
        <v>-80000</v>
      </c>
    </row>
    <row r="64" spans="1:10" ht="22.5" customHeight="1" x14ac:dyDescent="0.25">
      <c r="A64" s="11" t="s">
        <v>201</v>
      </c>
      <c r="B64" s="11"/>
      <c r="C64" s="139"/>
      <c r="D64" s="35">
        <v>25000</v>
      </c>
      <c r="E64" s="20"/>
      <c r="F64" s="35">
        <v>0</v>
      </c>
      <c r="G64" s="24"/>
      <c r="H64" s="20">
        <v>20000</v>
      </c>
      <c r="I64" s="24"/>
      <c r="J64" s="20">
        <v>0</v>
      </c>
    </row>
    <row r="65" spans="1:10" ht="22.5" customHeight="1" x14ac:dyDescent="0.25">
      <c r="A65" s="11" t="s">
        <v>205</v>
      </c>
      <c r="B65" s="11"/>
      <c r="C65" s="139"/>
      <c r="D65" s="35">
        <v>0</v>
      </c>
      <c r="E65" s="20"/>
      <c r="F65" s="35">
        <v>0</v>
      </c>
      <c r="G65" s="24"/>
      <c r="H65" s="20">
        <v>0</v>
      </c>
      <c r="I65" s="24"/>
      <c r="J65" s="20">
        <v>0</v>
      </c>
    </row>
    <row r="66" spans="1:10" ht="22.5" customHeight="1" x14ac:dyDescent="0.25">
      <c r="A66" s="11" t="s">
        <v>135</v>
      </c>
      <c r="B66" s="11"/>
      <c r="C66" s="139"/>
      <c r="D66" s="35">
        <v>20000</v>
      </c>
      <c r="E66" s="20"/>
      <c r="F66" s="35">
        <v>26000</v>
      </c>
      <c r="G66" s="24"/>
      <c r="H66" s="20">
        <v>15000</v>
      </c>
      <c r="I66" s="24"/>
      <c r="J66" s="20">
        <v>1000</v>
      </c>
    </row>
    <row r="67" spans="1:10" ht="22.5" customHeight="1" x14ac:dyDescent="0.25">
      <c r="A67" s="11" t="s">
        <v>197</v>
      </c>
      <c r="B67" s="11"/>
      <c r="C67" s="139"/>
      <c r="D67" s="35">
        <v>0</v>
      </c>
      <c r="E67" s="20"/>
      <c r="F67" s="35">
        <v>-85000</v>
      </c>
      <c r="G67" s="24"/>
      <c r="H67" s="20">
        <v>0</v>
      </c>
      <c r="I67" s="24"/>
      <c r="J67" s="20">
        <v>0</v>
      </c>
    </row>
    <row r="68" spans="1:10" ht="22.5" customHeight="1" x14ac:dyDescent="0.25">
      <c r="A68" s="11" t="s">
        <v>202</v>
      </c>
      <c r="B68" s="11"/>
      <c r="C68" s="139"/>
      <c r="D68" s="35">
        <v>36000</v>
      </c>
      <c r="E68" s="20"/>
      <c r="F68" s="35">
        <v>0</v>
      </c>
      <c r="G68" s="24"/>
      <c r="H68" s="20">
        <v>36000</v>
      </c>
      <c r="I68" s="24"/>
      <c r="J68" s="20">
        <v>0</v>
      </c>
    </row>
    <row r="69" spans="1:10" ht="22.5" customHeight="1" x14ac:dyDescent="0.25">
      <c r="A69" s="11" t="s">
        <v>75</v>
      </c>
      <c r="B69" s="11"/>
      <c r="C69" s="139"/>
      <c r="D69" s="35">
        <v>0</v>
      </c>
      <c r="E69" s="20"/>
      <c r="F69" s="35">
        <v>-1536</v>
      </c>
      <c r="G69" s="24"/>
      <c r="H69" s="9">
        <v>0</v>
      </c>
      <c r="I69" s="24"/>
      <c r="J69" s="35">
        <v>-1536</v>
      </c>
    </row>
    <row r="70" spans="1:10" ht="22.5" customHeight="1" x14ac:dyDescent="0.25">
      <c r="A70" s="11" t="s">
        <v>77</v>
      </c>
      <c r="B70" s="11"/>
      <c r="C70" s="139"/>
      <c r="D70" s="35">
        <v>-5038</v>
      </c>
      <c r="E70" s="20"/>
      <c r="F70" s="35">
        <v>-4642</v>
      </c>
      <c r="G70" s="24"/>
      <c r="H70" s="20">
        <v>-2149</v>
      </c>
      <c r="I70" s="24"/>
      <c r="J70" s="20">
        <v>-2124</v>
      </c>
    </row>
    <row r="71" spans="1:10" ht="22.5" customHeight="1" x14ac:dyDescent="0.25">
      <c r="A71" s="11" t="s">
        <v>38</v>
      </c>
      <c r="B71" s="11"/>
      <c r="C71" s="139"/>
      <c r="D71" s="35">
        <v>-23913</v>
      </c>
      <c r="E71" s="20"/>
      <c r="F71" s="35">
        <v>-28115</v>
      </c>
      <c r="G71" s="24"/>
      <c r="H71" s="20">
        <v>-17804</v>
      </c>
      <c r="I71" s="24"/>
      <c r="J71" s="20">
        <v>-19921</v>
      </c>
    </row>
    <row r="72" spans="1:10" ht="22.5" customHeight="1" x14ac:dyDescent="0.25">
      <c r="A72" s="11" t="s">
        <v>196</v>
      </c>
      <c r="B72" s="11"/>
      <c r="C72" s="139"/>
      <c r="D72" s="35">
        <v>-20588</v>
      </c>
      <c r="E72" s="20"/>
      <c r="F72" s="35">
        <v>0</v>
      </c>
      <c r="G72" s="24"/>
      <c r="H72" s="20">
        <v>-20588</v>
      </c>
      <c r="I72" s="24"/>
      <c r="J72" s="20">
        <v>0</v>
      </c>
    </row>
    <row r="73" spans="1:10" ht="22.5" customHeight="1" x14ac:dyDescent="0.25">
      <c r="A73" s="11" t="s">
        <v>186</v>
      </c>
      <c r="B73" s="11"/>
      <c r="C73" s="139"/>
      <c r="D73" s="35">
        <v>0</v>
      </c>
      <c r="E73" s="20"/>
      <c r="F73" s="35">
        <v>409323</v>
      </c>
      <c r="G73" s="24"/>
      <c r="H73" s="20">
        <v>0</v>
      </c>
      <c r="I73" s="24"/>
      <c r="J73" s="9">
        <v>409323</v>
      </c>
    </row>
    <row r="74" spans="1:10" ht="22.5" customHeight="1" x14ac:dyDescent="0.25">
      <c r="A74" s="6" t="s">
        <v>125</v>
      </c>
      <c r="B74" s="6"/>
      <c r="C74" s="139"/>
      <c r="D74" s="29">
        <f>SUM(D59:D73)</f>
        <v>11261</v>
      </c>
      <c r="E74" s="31"/>
      <c r="F74" s="29">
        <f>SUM(F59:F73)</f>
        <v>50320</v>
      </c>
      <c r="G74" s="14"/>
      <c r="H74" s="29">
        <f>SUM(H59:H73)</f>
        <v>5259</v>
      </c>
      <c r="I74" s="31">
        <v>0</v>
      </c>
      <c r="J74" s="29">
        <f>SUM(J59:J73)</f>
        <v>291031</v>
      </c>
    </row>
    <row r="75" spans="1:10" ht="22.5" customHeight="1" x14ac:dyDescent="0.25">
      <c r="A75" s="138" t="s">
        <v>155</v>
      </c>
      <c r="B75" s="138"/>
      <c r="C75" s="146"/>
      <c r="D75" s="20">
        <f>SUM(D37+D56+D74)</f>
        <v>2648</v>
      </c>
      <c r="E75" s="31"/>
      <c r="F75" s="20">
        <f>SUM(F37+F56+F74)</f>
        <v>1386</v>
      </c>
      <c r="G75" s="14"/>
      <c r="H75" s="20">
        <f>SUM(H37+H56+H74)</f>
        <v>5621</v>
      </c>
      <c r="I75" s="9"/>
      <c r="J75" s="20">
        <f>SUM(J37+J56+J74)</f>
        <v>-8336</v>
      </c>
    </row>
    <row r="76" spans="1:10" ht="22.5" customHeight="1" x14ac:dyDescent="0.25">
      <c r="A76" s="11" t="s">
        <v>30</v>
      </c>
      <c r="B76" s="11"/>
      <c r="C76" s="139"/>
      <c r="D76" s="36">
        <v>15150</v>
      </c>
      <c r="E76" s="10"/>
      <c r="F76" s="36">
        <v>21679</v>
      </c>
      <c r="G76" s="24"/>
      <c r="H76" s="34">
        <v>3674</v>
      </c>
      <c r="I76" s="24"/>
      <c r="J76" s="34">
        <v>13420</v>
      </c>
    </row>
    <row r="77" spans="1:10" ht="22.5" customHeight="1" thickBot="1" x14ac:dyDescent="0.3">
      <c r="A77" s="138" t="s">
        <v>203</v>
      </c>
      <c r="B77" s="138"/>
      <c r="C77" s="147"/>
      <c r="D77" s="30">
        <f>SUM(D75:D76)</f>
        <v>17798</v>
      </c>
      <c r="E77" s="31"/>
      <c r="F77" s="30">
        <f>SUM(F75:F76)</f>
        <v>23065</v>
      </c>
      <c r="G77" s="14"/>
      <c r="H77" s="30">
        <f>SUM(H75:H76)</f>
        <v>9295</v>
      </c>
      <c r="I77" s="9"/>
      <c r="J77" s="30">
        <f>SUM(J75:J76)</f>
        <v>5084</v>
      </c>
    </row>
    <row r="78" spans="1:10" ht="22.5" customHeight="1" thickTop="1" x14ac:dyDescent="0.25">
      <c r="A78" s="138"/>
      <c r="B78" s="138"/>
      <c r="C78" s="147"/>
      <c r="D78" s="152"/>
      <c r="E78" s="152"/>
      <c r="F78" s="152"/>
      <c r="G78" s="153"/>
      <c r="H78" s="152"/>
      <c r="I78" s="154"/>
      <c r="J78" s="152"/>
    </row>
    <row r="79" spans="1:10" ht="22.5" customHeight="1" x14ac:dyDescent="0.25">
      <c r="A79" s="148" t="s">
        <v>108</v>
      </c>
      <c r="B79" s="148"/>
      <c r="C79" s="147"/>
      <c r="D79" s="28"/>
      <c r="E79" s="43"/>
      <c r="F79" s="28"/>
      <c r="G79" s="14"/>
      <c r="H79" s="28"/>
      <c r="I79" s="43"/>
      <c r="J79" s="28"/>
    </row>
    <row r="80" spans="1:10" ht="22.5" customHeight="1" x14ac:dyDescent="0.25">
      <c r="A80" s="149" t="s">
        <v>109</v>
      </c>
      <c r="B80" s="150"/>
      <c r="C80" s="147"/>
      <c r="D80" s="28"/>
      <c r="E80" s="43"/>
      <c r="F80" s="28"/>
      <c r="G80" s="14"/>
      <c r="H80" s="28"/>
      <c r="I80" s="43"/>
      <c r="J80" s="28"/>
    </row>
    <row r="81" spans="1:10" ht="22.5" customHeight="1" x14ac:dyDescent="0.25">
      <c r="A81" s="149"/>
      <c r="B81" s="149" t="s">
        <v>122</v>
      </c>
      <c r="C81" s="147"/>
      <c r="D81" s="28"/>
      <c r="E81" s="43"/>
      <c r="F81" s="28"/>
      <c r="G81" s="14"/>
      <c r="H81" s="28"/>
      <c r="I81" s="43"/>
      <c r="J81" s="28"/>
    </row>
    <row r="82" spans="1:10" ht="22.5" customHeight="1" x14ac:dyDescent="0.25">
      <c r="A82" s="138"/>
      <c r="B82" s="151" t="s">
        <v>121</v>
      </c>
      <c r="C82" s="147"/>
      <c r="D82" s="44">
        <v>116598</v>
      </c>
      <c r="E82" s="20"/>
      <c r="F82" s="44">
        <v>93782</v>
      </c>
      <c r="G82" s="24"/>
      <c r="H82" s="10">
        <v>116598</v>
      </c>
      <c r="I82" s="24"/>
      <c r="J82" s="10">
        <v>93782</v>
      </c>
    </row>
    <row r="83" spans="1:10" ht="22.5" customHeight="1" x14ac:dyDescent="0.25">
      <c r="A83" s="138"/>
      <c r="B83" s="151" t="s">
        <v>198</v>
      </c>
      <c r="C83" s="147"/>
      <c r="D83" s="44"/>
      <c r="E83" s="20"/>
      <c r="F83" s="44"/>
      <c r="G83" s="24"/>
      <c r="H83" s="10"/>
      <c r="I83" s="24"/>
      <c r="J83" s="10"/>
    </row>
    <row r="84" spans="1:10" ht="22.5" customHeight="1" x14ac:dyDescent="0.25">
      <c r="A84" s="138"/>
      <c r="B84" s="149" t="s">
        <v>199</v>
      </c>
      <c r="C84" s="147"/>
      <c r="D84" s="44">
        <v>0</v>
      </c>
      <c r="E84" s="20"/>
      <c r="F84" s="44">
        <v>25600</v>
      </c>
      <c r="G84" s="24"/>
      <c r="H84" s="10">
        <v>0</v>
      </c>
      <c r="I84" s="24"/>
      <c r="J84" s="10">
        <v>25600</v>
      </c>
    </row>
    <row r="85" spans="1:10" ht="22.5" customHeight="1" x14ac:dyDescent="0.25">
      <c r="A85" s="8"/>
      <c r="B85" s="149" t="s">
        <v>141</v>
      </c>
      <c r="C85" s="147"/>
      <c r="D85" s="44"/>
      <c r="E85" s="20"/>
      <c r="F85" s="44"/>
      <c r="G85" s="24"/>
      <c r="H85" s="10"/>
      <c r="I85" s="24"/>
      <c r="J85" s="44"/>
    </row>
    <row r="86" spans="1:10" ht="22.5" customHeight="1" x14ac:dyDescent="0.25">
      <c r="A86" s="8"/>
      <c r="B86" s="149" t="s">
        <v>136</v>
      </c>
      <c r="C86" s="147"/>
      <c r="D86" s="44">
        <v>50000</v>
      </c>
      <c r="E86" s="20"/>
      <c r="F86" s="44">
        <v>45000</v>
      </c>
      <c r="G86" s="24"/>
      <c r="H86" s="10">
        <v>0</v>
      </c>
      <c r="I86" s="24"/>
      <c r="J86" s="44">
        <v>45000</v>
      </c>
    </row>
    <row r="87" spans="1:10" ht="22.5" customHeight="1" x14ac:dyDescent="0.25">
      <c r="A87" s="8"/>
      <c r="B87" s="149" t="s">
        <v>204</v>
      </c>
      <c r="C87" s="147"/>
      <c r="D87" s="44"/>
      <c r="E87" s="20"/>
      <c r="F87" s="44"/>
      <c r="G87" s="24"/>
      <c r="H87" s="10"/>
      <c r="I87" s="24"/>
      <c r="J87" s="44"/>
    </row>
    <row r="88" spans="1:10" ht="22.5" customHeight="1" x14ac:dyDescent="0.25">
      <c r="A88" s="8"/>
      <c r="B88" s="149" t="s">
        <v>136</v>
      </c>
      <c r="C88" s="147"/>
      <c r="D88" s="44">
        <v>70000</v>
      </c>
      <c r="E88" s="20"/>
      <c r="F88" s="44">
        <v>0</v>
      </c>
      <c r="G88" s="24"/>
      <c r="H88" s="10">
        <v>20000</v>
      </c>
      <c r="I88" s="24"/>
      <c r="J88" s="44">
        <v>0</v>
      </c>
    </row>
    <row r="89" spans="1:10" ht="22.5" customHeight="1" x14ac:dyDescent="0.25">
      <c r="A89" s="8"/>
      <c r="B89" s="149" t="s">
        <v>140</v>
      </c>
      <c r="C89" s="147"/>
      <c r="D89" s="44">
        <v>3504</v>
      </c>
      <c r="E89" s="20"/>
      <c r="F89" s="44">
        <v>15122</v>
      </c>
      <c r="G89" s="24"/>
      <c r="H89" s="10">
        <v>474</v>
      </c>
      <c r="I89" s="24"/>
      <c r="J89" s="44">
        <v>11297</v>
      </c>
    </row>
    <row r="90" spans="1:10" ht="22.5" customHeight="1" x14ac:dyDescent="0.25">
      <c r="A90" s="8"/>
    </row>
    <row r="91" spans="1:10" ht="22.5" customHeight="1" x14ac:dyDescent="0.25">
      <c r="A91" s="8" t="s">
        <v>81</v>
      </c>
    </row>
  </sheetData>
  <mergeCells count="6">
    <mergeCell ref="D6:F6"/>
    <mergeCell ref="A2:F2"/>
    <mergeCell ref="A43:F43"/>
    <mergeCell ref="H6:J6"/>
    <mergeCell ref="H47:J47"/>
    <mergeCell ref="D47:F47"/>
  </mergeCells>
  <pageMargins left="0.82677165354330717" right="0.55118110236220474" top="0.9055118110236221" bottom="0" header="0.51181102362204722" footer="0.51181102362204722"/>
  <pageSetup paperSize="9" scale="69" firstPageNumber="10" fitToHeight="0" orientation="portrait" useFirstPageNumber="1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7017831727ab77a986527d2b53fc46c3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cac3184425e6be360ae6b2c61ecc1b7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F2CF8A-C788-4578-AE06-97C6FE180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03AA79-3F4E-4A64-B022-EDF460CF2C14}">
  <ds:schemaRefs>
    <ds:schemaRef ds:uri="http://schemas.microsoft.com/office/2006/metadata/properties"/>
    <ds:schemaRef ds:uri="http://schemas.microsoft.com/office/infopath/2007/PartnerControls"/>
    <ds:schemaRef ds:uri="09e7ba13-7d78-4c02-9f8f-06c2d2a62883"/>
    <ds:schemaRef ds:uri="2937ab28-6126-44f0-bee7-994bff0aee32"/>
  </ds:schemaRefs>
</ds:datastoreItem>
</file>

<file path=customXml/itemProps3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ลลิตพรรณ แมดสถาน</cp:lastModifiedBy>
  <cp:lastPrinted>2025-08-11T06:22:05Z</cp:lastPrinted>
  <dcterms:created xsi:type="dcterms:W3CDTF">2011-03-31T03:33:17Z</dcterms:created>
  <dcterms:modified xsi:type="dcterms:W3CDTF">2025-08-14T06:55:25Z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