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628"/>
  <workbookPr date1904="1" codeName="ThisWorkbook"/>
  <mc:AlternateContent xmlns:mc="http://schemas.openxmlformats.org/markup-compatibility/2006">
    <mc:Choice Requires="x15">
      <x15ac:absPath xmlns:x15ac="http://schemas.microsoft.com/office/spreadsheetml/2010/11/ac" url="S:\3.Accounting\3.6 Consolidated\2025\Q2'25\2.FS\SET\"/>
    </mc:Choice>
  </mc:AlternateContent>
  <xr:revisionPtr revIDLastSave="0" documentId="13_ncr:1_{CBDED7D4-6AC7-47FC-B7C2-6BCD7C8C84DE}" xr6:coauthVersionLast="47" xr6:coauthVersionMax="47" xr10:uidLastSave="{00000000-0000-0000-0000-000000000000}"/>
  <bookViews>
    <workbookView xWindow="28680" yWindow="-120" windowWidth="29040" windowHeight="15720" tabRatio="760" firstSheet="7" activeTab="7" xr2:uid="{00000000-000D-0000-FFFF-FFFF00000000}"/>
  </bookViews>
  <sheets>
    <sheet name="NAV000" sheetId="1" state="hidden" r:id="rId1"/>
    <sheet name="000000" sheetId="2" state="veryHidden" r:id="rId2"/>
    <sheet name="100000" sheetId="3" state="veryHidden" r:id="rId3"/>
    <sheet name="200000" sheetId="4" state="veryHidden" r:id="rId4"/>
    <sheet name="300000" sheetId="5" state="veryHidden" r:id="rId5"/>
    <sheet name="400000" sheetId="6" state="veryHidden" r:id="rId6"/>
    <sheet name="500000" sheetId="7" state="veryHidden" r:id="rId7"/>
    <sheet name="BS 3-5" sheetId="35" r:id="rId8"/>
    <sheet name="PL 6" sheetId="31" r:id="rId9"/>
    <sheet name="PL (6mths) 7" sheetId="36" r:id="rId10"/>
    <sheet name="Conso 8" sheetId="24" r:id="rId11"/>
    <sheet name="Company 9" sheetId="27" r:id="rId12"/>
    <sheet name="CF 10-12" sheetId="29" r:id="rId13"/>
    <sheet name="PL Q1" sheetId="34" state="hidden" r:id="rId14"/>
  </sheets>
  <definedNames>
    <definedName name="__123Graph_A" localSheetId="9" hidden="1">#REF!</definedName>
    <definedName name="__123Graph_A" hidden="1">#REF!</definedName>
    <definedName name="_Fill" localSheetId="9" hidden="1">#REF!</definedName>
    <definedName name="_Fill" hidden="1">#REF!</definedName>
    <definedName name="_xlnm._FilterDatabase" localSheetId="10" hidden="1">'Conso 8'!#REF!</definedName>
    <definedName name="_Key1" localSheetId="9" hidden="1">#REF!</definedName>
    <definedName name="_Key1" hidden="1">#REF!</definedName>
    <definedName name="_Key2" localSheetId="9" hidden="1">#REF!</definedName>
    <definedName name="_Key2" hidden="1">#REF!</definedName>
    <definedName name="_Order1" hidden="1">255</definedName>
    <definedName name="_Order2" hidden="1">255</definedName>
    <definedName name="_Sort" localSheetId="9" hidden="1">#REF!</definedName>
    <definedName name="_Sort" localSheetId="8" hidden="1">#REF!</definedName>
    <definedName name="_Sort" localSheetId="13" hidden="1">#REF!</definedName>
    <definedName name="_Sort" hidden="1">#REF!</definedName>
    <definedName name="_Table1_Out" hidden="1">#REF!</definedName>
    <definedName name="a" localSheetId="9" hidden="1">#REF!</definedName>
    <definedName name="a" localSheetId="8" hidden="1">#REF!</definedName>
    <definedName name="a" localSheetId="13" hidden="1">#REF!</definedName>
    <definedName name="a" hidden="1">#REF!</definedName>
    <definedName name="aaa" hidden="1">#REF!</definedName>
    <definedName name="aaaa" hidden="1">#REF!</definedName>
    <definedName name="Access_Button" hidden="1">"recSPC1_Sheet9_List"</definedName>
    <definedName name="AccessDatabase" hidden="1">"\\Suchart\suchart\ATHAPORN\recSPC1.mdb"</definedName>
    <definedName name="AS2DocOpenMode" hidden="1">"AS2DocumentEdit"</definedName>
    <definedName name="b" localSheetId="9" hidden="1">#REF!</definedName>
    <definedName name="b" localSheetId="8" hidden="1">#REF!</definedName>
    <definedName name="b" localSheetId="13" hidden="1">#REF!</definedName>
    <definedName name="b" hidden="1">#REF!</definedName>
    <definedName name="bank" hidden="1">#REF!</definedName>
    <definedName name="book" localSheetId="9" hidden="1">#REF!</definedName>
    <definedName name="book" localSheetId="8" hidden="1">#REF!</definedName>
    <definedName name="book" localSheetId="13" hidden="1">#REF!</definedName>
    <definedName name="book" hidden="1">#REF!</definedName>
    <definedName name="dv" hidden="1">#REF!</definedName>
    <definedName name="egre" localSheetId="9" hidden="1">#REF!</definedName>
    <definedName name="egre" localSheetId="8" hidden="1">#REF!</definedName>
    <definedName name="egre" localSheetId="13" hidden="1">#REF!</definedName>
    <definedName name="egre" hidden="1">#REF!</definedName>
    <definedName name="ert" localSheetId="9" hidden="1">#REF!</definedName>
    <definedName name="ert" localSheetId="8" hidden="1">#REF!</definedName>
    <definedName name="ert" localSheetId="13" hidden="1">#REF!</definedName>
    <definedName name="ert" hidden="1">#REF!</definedName>
    <definedName name="fill" hidden="1">#REF!</definedName>
    <definedName name="h" localSheetId="9" hidden="1">#REF!</definedName>
    <definedName name="h" localSheetId="8" hidden="1">#REF!</definedName>
    <definedName name="h" localSheetId="13" hidden="1">#REF!</definedName>
    <definedName name="h" hidden="1">#REF!</definedName>
    <definedName name="hitech" hidden="1">#REF!</definedName>
    <definedName name="hjk" hidden="1">#REF!</definedName>
    <definedName name="HTH" localSheetId="9" hidden="1">#REF!</definedName>
    <definedName name="HTH" localSheetId="8" hidden="1">#REF!</definedName>
    <definedName name="HTH" localSheetId="13" hidden="1">#REF!</definedName>
    <definedName name="HTH" hidden="1">#REF!</definedName>
    <definedName name="HTML_CodePage" hidden="1">874</definedName>
    <definedName name="HTML_Control" localSheetId="9" hidden="1">{"'Monthly'!$A$3:$U$60"}</definedName>
    <definedName name="HTML_Control" localSheetId="8" hidden="1">{"'Monthly'!$A$3:$U$60"}</definedName>
    <definedName name="HTML_Control" localSheetId="13" hidden="1">{"'Monthly'!$A$3:$U$60"}</definedName>
    <definedName name="HTML_Control" hidden="1">{"'Monthly'!$A$3:$U$60"}</definedName>
    <definedName name="HTML_OBDlg2" hidden="1">FALSE</definedName>
    <definedName name="HTML_OBDlg3" hidden="1">TRUE</definedName>
    <definedName name="HTML_OBDlg4" hidden="1">TRUE</definedName>
    <definedName name="HTML_OS" hidden="1">0</definedName>
    <definedName name="HTML_PathFile" hidden="1">"\\Der2\vol1\DATABANK\DOWNLOAD\Tab6-1.htm"</definedName>
    <definedName name="HTML_PathTemplate" hidden="1">"\\Der2\vol1\DATABANK\DOWNLOAD\HEAD6-1.HTM"</definedName>
    <definedName name="kkk" localSheetId="9" hidden="1">#REF!</definedName>
    <definedName name="kkk" localSheetId="8" hidden="1">#REF!</definedName>
    <definedName name="kkk" localSheetId="13" hidden="1">#REF!</definedName>
    <definedName name="kkk" hidden="1">#REF!</definedName>
    <definedName name="lloo" hidden="1">#REF!</definedName>
    <definedName name="n" hidden="1">#REF!</definedName>
    <definedName name="pae" localSheetId="9" hidden="1">#REF!</definedName>
    <definedName name="pae" localSheetId="8" hidden="1">#REF!</definedName>
    <definedName name="pae" localSheetId="13" hidden="1">#REF!</definedName>
    <definedName name="pae" hidden="1">#REF!</definedName>
    <definedName name="pom" localSheetId="9" hidden="1">#REF!</definedName>
    <definedName name="pom" localSheetId="8" hidden="1">#REF!</definedName>
    <definedName name="pom" localSheetId="13" hidden="1">#REF!</definedName>
    <definedName name="pom" hidden="1">#REF!</definedName>
    <definedName name="_xlnm.Print_Area" localSheetId="7">'BS 3-5'!$A$1:$J$100</definedName>
    <definedName name="_xlnm.Print_Area" localSheetId="12">'CF 10-12'!$A$1:$K$108</definedName>
    <definedName name="_xlnm.Print_Area" localSheetId="11">'Company 9'!$A$1:$L$32</definedName>
    <definedName name="_xlnm.Print_Area" localSheetId="10">'Conso 8'!$A$1:$P$31</definedName>
    <definedName name="_xlnm.Print_Area" localSheetId="9">'PL (6mths) 7'!$A$1:$L$41</definedName>
    <definedName name="_xlnm.Print_Area" localSheetId="8">'PL 6'!$A$1:$L$41</definedName>
    <definedName name="_xlnm.Print_Area" localSheetId="13">'PL Q1'!$A$1:$L$41</definedName>
    <definedName name="qw" localSheetId="9" hidden="1">#REF!</definedName>
    <definedName name="qw" hidden="1">#REF!</definedName>
    <definedName name="rhrt" localSheetId="9" hidden="1">#REF!</definedName>
    <definedName name="rhrt" localSheetId="8" hidden="1">#REF!</definedName>
    <definedName name="rhrt" localSheetId="13" hidden="1">#REF!</definedName>
    <definedName name="rhrt" hidden="1">#REF!</definedName>
    <definedName name="sfsf2" localSheetId="9" hidden="1">#REF!</definedName>
    <definedName name="sfsf2" localSheetId="8" hidden="1">#REF!</definedName>
    <definedName name="sfsf2" localSheetId="13" hidden="1">#REF!</definedName>
    <definedName name="sfsf2" hidden="1">#REF!</definedName>
    <definedName name="sfsfs" localSheetId="9" hidden="1">#REF!</definedName>
    <definedName name="sfsfs" localSheetId="8" hidden="1">#REF!</definedName>
    <definedName name="sfsfs" localSheetId="13" hidden="1">#REF!</definedName>
    <definedName name="sfsfs" hidden="1">#REF!</definedName>
    <definedName name="sgf" localSheetId="9" hidden="1">#REF!</definedName>
    <definedName name="sgf" localSheetId="8" hidden="1">#REF!</definedName>
    <definedName name="sgf" localSheetId="13" hidden="1">#REF!</definedName>
    <definedName name="sgf" hidden="1">#REF!</definedName>
    <definedName name="sgr" hidden="1">#REF!</definedName>
    <definedName name="su" hidden="1">#REF!</definedName>
    <definedName name="t" localSheetId="9" hidden="1">#REF!</definedName>
    <definedName name="t" localSheetId="8" hidden="1">#REF!</definedName>
    <definedName name="t" localSheetId="13" hidden="1">#REF!</definedName>
    <definedName name="t" hidden="1">#REF!</definedName>
    <definedName name="TextRefCopyRangeCount" hidden="1">54</definedName>
    <definedName name="tjy" localSheetId="9" hidden="1">#REF!</definedName>
    <definedName name="tjy" localSheetId="8" hidden="1">#REF!</definedName>
    <definedName name="tjy" localSheetId="13" hidden="1">#REF!</definedName>
    <definedName name="tjy" hidden="1">#REF!</definedName>
    <definedName name="wefwe" localSheetId="9" hidden="1">#REF!</definedName>
    <definedName name="wefwe" localSheetId="8" hidden="1">#REF!</definedName>
    <definedName name="wefwe" localSheetId="13" hidden="1">#REF!</definedName>
    <definedName name="wefwe" hidden="1">#REF!</definedName>
    <definedName name="y" localSheetId="9" hidden="1">#REF!</definedName>
    <definedName name="y" localSheetId="8" hidden="1">#REF!</definedName>
    <definedName name="y" localSheetId="13" hidden="1">#REF!</definedName>
    <definedName name="y" hidden="1">#REF!</definedName>
    <definedName name="เ" localSheetId="9" hidden="1">#REF!</definedName>
    <definedName name="เ" localSheetId="8" hidden="1">#REF!</definedName>
    <definedName name="เ" localSheetId="13" hidden="1">#REF!</definedName>
    <definedName name="เ" hidden="1">#REF!</definedName>
    <definedName name="ฆ๋ฒ?ฏธ๋?" hidden="1">#REF!</definedName>
    <definedName name="ด" localSheetId="13" hidden="1">#REF!</definedName>
    <definedName name="ด" hidden="1">#REF!</definedName>
    <definedName name="เท" hidden="1">#REF!</definedName>
    <definedName name="ฟภ์" localSheetId="9" hidden="1">#REF!</definedName>
    <definedName name="ฟภ์" localSheetId="8" hidden="1">#REF!</definedName>
    <definedName name="ฟภ์" localSheetId="13" hidden="1">#REF!</definedName>
    <definedName name="ฟภ์" hidden="1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3" i="29" l="1"/>
  <c r="E85" i="29" l="1"/>
  <c r="L31" i="24" l="1"/>
  <c r="J31" i="24"/>
  <c r="H31" i="24"/>
  <c r="F31" i="24"/>
  <c r="D31" i="24"/>
  <c r="G85" i="29"/>
  <c r="J25" i="27" l="1"/>
  <c r="H25" i="27"/>
  <c r="F25" i="27"/>
  <c r="D25" i="27"/>
  <c r="L24" i="27"/>
  <c r="P24" i="24"/>
  <c r="N25" i="24"/>
  <c r="L25" i="24"/>
  <c r="J25" i="24"/>
  <c r="H25" i="24"/>
  <c r="F25" i="24"/>
  <c r="D25" i="24"/>
  <c r="P25" i="24" l="1"/>
  <c r="L25" i="27"/>
  <c r="E12" i="29" l="1"/>
  <c r="I12" i="29"/>
  <c r="L21" i="36" l="1"/>
  <c r="I88" i="29" l="1"/>
  <c r="E88" i="29"/>
  <c r="K12" i="29"/>
  <c r="G12" i="29"/>
  <c r="G13" i="29"/>
  <c r="K13" i="29"/>
  <c r="I13" i="29"/>
  <c r="E13" i="29"/>
  <c r="J21" i="36"/>
  <c r="H21" i="36"/>
  <c r="F21" i="36"/>
  <c r="L13" i="36"/>
  <c r="J13" i="36"/>
  <c r="H13" i="36"/>
  <c r="F13" i="36"/>
  <c r="H23" i="36" l="1"/>
  <c r="L23" i="36"/>
  <c r="J23" i="36"/>
  <c r="F23" i="36"/>
  <c r="L28" i="36" l="1"/>
  <c r="H28" i="36"/>
  <c r="F28" i="36"/>
  <c r="J28" i="36"/>
  <c r="H30" i="36" l="1"/>
  <c r="L30" i="36"/>
  <c r="J30" i="36"/>
  <c r="F30" i="36"/>
  <c r="K10" i="29" l="1"/>
  <c r="L35" i="36"/>
  <c r="L32" i="36"/>
  <c r="G10" i="29"/>
  <c r="G29" i="29" s="1"/>
  <c r="H35" i="36"/>
  <c r="H32" i="36"/>
  <c r="F35" i="36"/>
  <c r="F32" i="36"/>
  <c r="E10" i="29"/>
  <c r="J32" i="36"/>
  <c r="J35" i="36"/>
  <c r="I10" i="29"/>
  <c r="H38" i="36" l="1"/>
  <c r="N14" i="24"/>
  <c r="L38" i="36"/>
  <c r="J14" i="27"/>
  <c r="J28" i="27"/>
  <c r="J38" i="36"/>
  <c r="F38" i="36"/>
  <c r="N28" i="24"/>
  <c r="K85" i="29" l="1"/>
  <c r="J15" i="24"/>
  <c r="F15" i="24"/>
  <c r="J29" i="24"/>
  <c r="F29" i="24"/>
  <c r="F29" i="27" l="1"/>
  <c r="F31" i="27" s="1"/>
  <c r="L20" i="27"/>
  <c r="F15" i="27"/>
  <c r="F17" i="27" s="1"/>
  <c r="J17" i="24"/>
  <c r="F17" i="24"/>
  <c r="J21" i="31"/>
  <c r="L13" i="31"/>
  <c r="J13" i="31"/>
  <c r="H13" i="31"/>
  <c r="J23" i="31" l="1"/>
  <c r="J28" i="31" s="1"/>
  <c r="J30" i="31" s="1"/>
  <c r="J35" i="31" s="1"/>
  <c r="J38" i="31" s="1"/>
  <c r="F104" i="24"/>
  <c r="J69" i="24"/>
  <c r="J64" i="24"/>
  <c r="J32" i="31" l="1"/>
  <c r="J29" i="27"/>
  <c r="J31" i="27" s="1"/>
  <c r="K73" i="29" l="1"/>
  <c r="G73" i="29"/>
  <c r="D34" i="35" l="1"/>
  <c r="L21" i="31" l="1"/>
  <c r="L23" i="31" s="1"/>
  <c r="L28" i="31" s="1"/>
  <c r="L30" i="31" s="1"/>
  <c r="H21" i="31"/>
  <c r="H23" i="31" s="1"/>
  <c r="H28" i="31" s="1"/>
  <c r="H30" i="31" s="1"/>
  <c r="H35" i="31" l="1"/>
  <c r="H38" i="31" s="1"/>
  <c r="H32" i="31"/>
  <c r="L35" i="31"/>
  <c r="L38" i="31" s="1"/>
  <c r="L32" i="31"/>
  <c r="J15" i="27"/>
  <c r="J17" i="27" s="1"/>
  <c r="H19" i="35" l="1"/>
  <c r="K29" i="29" l="1"/>
  <c r="K49" i="29" s="1"/>
  <c r="K62" i="29" s="1"/>
  <c r="K87" i="29" s="1"/>
  <c r="G49" i="29"/>
  <c r="G62" i="29" s="1"/>
  <c r="G87" i="29" s="1"/>
  <c r="H15" i="27"/>
  <c r="D15" i="27"/>
  <c r="D17" i="27" s="1"/>
  <c r="L15" i="24"/>
  <c r="L17" i="24" s="1"/>
  <c r="H15" i="24"/>
  <c r="H17" i="24" s="1"/>
  <c r="D15" i="24"/>
  <c r="D17" i="24" s="1"/>
  <c r="G89" i="29" l="1"/>
  <c r="P11" i="24"/>
  <c r="L11" i="27"/>
  <c r="F19" i="35"/>
  <c r="J60" i="35"/>
  <c r="F60" i="35"/>
  <c r="H29" i="27" l="1"/>
  <c r="H31" i="27" s="1"/>
  <c r="D29" i="27"/>
  <c r="D31" i="27" s="1"/>
  <c r="D29" i="24"/>
  <c r="H29" i="24"/>
  <c r="L29" i="24"/>
  <c r="H17" i="27" l="1"/>
  <c r="D72" i="35" l="1"/>
  <c r="J98" i="35" l="1"/>
  <c r="F98" i="35"/>
  <c r="J72" i="35"/>
  <c r="F72" i="35"/>
  <c r="H60" i="35"/>
  <c r="D60" i="35"/>
  <c r="J34" i="35"/>
  <c r="J19" i="35"/>
  <c r="D73" i="35" l="1"/>
  <c r="J36" i="35"/>
  <c r="F73" i="35"/>
  <c r="F100" i="35" s="1"/>
  <c r="F34" i="35"/>
  <c r="F36" i="35" s="1"/>
  <c r="J73" i="35"/>
  <c r="J100" i="35" l="1"/>
  <c r="K89" i="29" l="1"/>
  <c r="N15" i="24" l="1"/>
  <c r="N17" i="24" s="1"/>
  <c r="P20" i="24" s="1"/>
  <c r="P14" i="24"/>
  <c r="P15" i="24" s="1"/>
  <c r="P17" i="24" s="1"/>
  <c r="L14" i="27"/>
  <c r="L15" i="27" s="1"/>
  <c r="L17" i="27" s="1"/>
  <c r="L14" i="34"/>
  <c r="J14" i="34"/>
  <c r="H14" i="34"/>
  <c r="F14" i="34"/>
  <c r="L24" i="34" l="1"/>
  <c r="J24" i="34"/>
  <c r="H24" i="34"/>
  <c r="F24" i="34"/>
  <c r="L15" i="34"/>
  <c r="J15" i="34"/>
  <c r="H15" i="34"/>
  <c r="F15" i="34"/>
  <c r="F26" i="34" s="1"/>
  <c r="F28" i="34" s="1"/>
  <c r="F30" i="34" s="1"/>
  <c r="L26" i="34" l="1"/>
  <c r="L28" i="34" s="1"/>
  <c r="L30" i="34" s="1"/>
  <c r="H26" i="34"/>
  <c r="H28" i="34" s="1"/>
  <c r="H30" i="34" s="1"/>
  <c r="H35" i="34" s="1"/>
  <c r="H40" i="34" s="1"/>
  <c r="J26" i="34"/>
  <c r="J28" i="34" s="1"/>
  <c r="J30" i="34" s="1"/>
  <c r="J32" i="34" s="1"/>
  <c r="J38" i="34" s="1"/>
  <c r="F35" i="34"/>
  <c r="F40" i="34" s="1"/>
  <c r="F32" i="34"/>
  <c r="F38" i="34" s="1"/>
  <c r="L32" i="34"/>
  <c r="L38" i="34" s="1"/>
  <c r="L35" i="34"/>
  <c r="L40" i="34" s="1"/>
  <c r="H32" i="34" l="1"/>
  <c r="H38" i="34" s="1"/>
  <c r="J35" i="34"/>
  <c r="J40" i="34" s="1"/>
  <c r="D19" i="35" l="1"/>
  <c r="H72" i="35" l="1"/>
  <c r="H73" i="35" s="1"/>
  <c r="H98" i="35" l="1"/>
  <c r="L28" i="27"/>
  <c r="L29" i="27" s="1"/>
  <c r="L31" i="27" s="1"/>
  <c r="H100" i="35" l="1"/>
  <c r="D36" i="35"/>
  <c r="H34" i="35" l="1"/>
  <c r="H36" i="35" s="1"/>
  <c r="F21" i="31" l="1"/>
  <c r="F13" i="31" l="1"/>
  <c r="F23" i="31" l="1"/>
  <c r="F28" i="31" l="1"/>
  <c r="F30" i="31" l="1"/>
  <c r="F35" i="31" l="1"/>
  <c r="F38" i="31" s="1"/>
  <c r="F32" i="31"/>
  <c r="N29" i="24" l="1"/>
  <c r="P28" i="24"/>
  <c r="P29" i="24" s="1"/>
  <c r="P31" i="24" s="1"/>
  <c r="N31" i="24" l="1"/>
  <c r="D98" i="35" s="1"/>
  <c r="D100" i="35" l="1"/>
  <c r="I29" i="29" l="1"/>
  <c r="E29" i="29" l="1"/>
  <c r="E49" i="29" s="1"/>
  <c r="E62" i="29" s="1"/>
  <c r="I49" i="29" l="1"/>
  <c r="I73" i="29" l="1"/>
  <c r="I85" i="29"/>
  <c r="I62" i="29" l="1"/>
  <c r="I87" i="29" s="1"/>
  <c r="I89" i="29" s="1"/>
  <c r="E73" i="29" l="1"/>
  <c r="E87" i="29" s="1"/>
  <c r="E89" i="29" s="1"/>
</calcChain>
</file>

<file path=xl/sharedStrings.xml><?xml version="1.0" encoding="utf-8"?>
<sst xmlns="http://schemas.openxmlformats.org/spreadsheetml/2006/main" count="413" uniqueCount="226">
  <si>
    <t xml:space="preserve">บริษัท วีรันดา รีสอร์ท จำกัด (มหาชน) และบริษัทย่อย </t>
  </si>
  <si>
    <t>งบฐานะการเงิน</t>
  </si>
  <si>
    <t>งบการเงินรวม</t>
  </si>
  <si>
    <t>งบการเงินเฉพาะกิจการ</t>
  </si>
  <si>
    <t>31 ธันวาคม</t>
  </si>
  <si>
    <t>สินทรัพย์</t>
  </si>
  <si>
    <t>หมายเหตุ</t>
  </si>
  <si>
    <t>(ไม่ได้ตรวจสอบ)</t>
  </si>
  <si>
    <t>(พันบาท)</t>
  </si>
  <si>
    <t>สินทรัพย์หมุนเวียน</t>
  </si>
  <si>
    <t>เงินสดและรายการเทียบเท่าเงินสด</t>
  </si>
  <si>
    <t>2</t>
  </si>
  <si>
    <t>ลูกหนี้การค้าและลูกหนี้อื่น</t>
  </si>
  <si>
    <t>2, 3</t>
  </si>
  <si>
    <t>สินค้าคงเหลือ</t>
  </si>
  <si>
    <t>อสังหาริมทรัพย์พัฒนาเพื่อขาย</t>
  </si>
  <si>
    <t>4</t>
  </si>
  <si>
    <t>เงินจ่ายล่วงหน้าค่าที่ดินและค่าก่อสร้าง</t>
  </si>
  <si>
    <t xml:space="preserve">      อสังหาริมทรัพย์พัฒนาเพื่อขาย</t>
  </si>
  <si>
    <t>ต้นทุนในการได้มาซึ่งสัญญาที่ทำกับลูกค้า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</si>
  <si>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</si>
  <si>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</si>
  <si>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</si>
  <si>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</si>
  <si>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เงินฝากสถาบันการเงินที่มีข้อจำกัดการใช้</t>
  </si>
  <si>
    <t>เงินลงทุนในบริษัทย่อย</t>
  </si>
  <si>
    <t>5</t>
  </si>
  <si>
    <t>เงินให้กู้ยืมระยะยาวแก่กิจการที่เกี่ยวข้องกัน</t>
  </si>
  <si>
    <t>อสังหาริมทรัพย์เพื่อการลงทุน</t>
  </si>
  <si>
    <t>ที่ดิน อาคารและอุปกรณ์</t>
  </si>
  <si>
    <t>สินทรัพย์สิทธิการใช้</t>
  </si>
  <si>
    <t>6</t>
  </si>
  <si>
    <t>ค่าความนิยม</t>
  </si>
  <si>
    <t>เงินจ่ายล่วงหน้าค่าก่อสร้าง ที่ดิน อาคารและอุปกรณ์</t>
  </si>
  <si>
    <t>สินทรัพย์ภาษีเงินได้รอการตัดบัญชี</t>
  </si>
  <si>
    <t>สินทรัพย์ทางการเงินไม่หมุนเวียนอื่น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</si>
  <si>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</si>
  <si>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</si>
  <si>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</si>
  <si>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</si>
  <si>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</si>
  <si>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เงินเบิกเกินบัญชีและเงินกู้ยืมระยะสั้น</t>
  </si>
  <si>
    <t xml:space="preserve">     จากสถาบันการเงิน</t>
  </si>
  <si>
    <t>เจ้าหนี้การค้าและเจ้าหนี้อื่น</t>
  </si>
  <si>
    <t>ส่วนของเงินกู้ยืมระยะยาว</t>
  </si>
  <si>
    <t xml:space="preserve">     ที่ถึงกำหนดชำระภายในหนึ่งปี</t>
  </si>
  <si>
    <t>เงินกู้ยืมระยะสั้นจากกิจการที่เกี่ยวข้องกัน</t>
  </si>
  <si>
    <t>ส่วนของหนี้สินตามสัญญาเช่า</t>
  </si>
  <si>
    <t>หุ้นกู้ระยะยาวที่ถึงกำหนดชำระภายในหนึ่งปี</t>
  </si>
  <si>
    <t>ภาษีเงินได้นิติบุคคลค้างจ่าย</t>
  </si>
  <si>
    <t>เงินรับล่วงหน้าจากลูกค้า</t>
  </si>
  <si>
    <t>เงินรับล่วงหน้าค่าที่ดินและสิ่งปลูกสร้าง</t>
  </si>
  <si>
    <t>3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</si>
  <si>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</si>
  <si>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</si>
  <si>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</si>
  <si>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</t>
  </si>
  <si>
    <t>หนี้สินตามสัญญาเช่า</t>
  </si>
  <si>
    <t>หุ้นกู้ระยะยาว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</si>
  <si>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</si>
  <si>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</si>
  <si>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  สำหรับผลประโยชน์พนักงาน</t>
  </si>
  <si>
    <t>ประมาณการหนี้สินไม่หมุนเวียนอื่น</t>
  </si>
  <si>
    <t>หนี้สินทางการเงินไม่หมุนเวียนอื่น</t>
  </si>
  <si>
    <t>หนี้สินไม่หมุนเวียนอื่น</t>
  </si>
  <si>
    <t>รวมหนี้สินไม่หมุนเวียน</t>
  </si>
  <si>
    <t>รวมหนี้สิน</t>
  </si>
  <si>
    <t xml:space="preserve">หนี้สินและส่วนของผู้ถือหุ้น </t>
  </si>
  <si>
    <t>ส่วนของผู้ถือหุ้น</t>
  </si>
  <si>
    <t>ทุนเรือนหุ้น</t>
  </si>
  <si>
    <t xml:space="preserve">     ทุนจดทะเบียน </t>
  </si>
  <si>
    <t xml:space="preserve">     (หุ้นสามัญจำนวน 350,000,000 หุ้น มูลค่า 5 บาทต่อหุ้น)</t>
  </si>
  <si>
    <t xml:space="preserve">     ทุนที่ออกและชำระแล้ว </t>
  </si>
  <si>
    <t xml:space="preserve">     (หุ้นสามัญจำนวน 319,681,672 หุ้น มูลค่า 5 บาทต่อหุ้น)</t>
  </si>
  <si>
    <t>ส่วนเกินมูลค่าหุ้นสามัญ</t>
  </si>
  <si>
    <t>ส่วนต่ำกว่าทุนจากการรวมธุรกิจ</t>
  </si>
  <si>
    <t xml:space="preserve">      ภายใต้การควบคุมเดียวกัน</t>
  </si>
  <si>
    <t>ส่วนต่ำกว่าทุนจากการเปลี่ยนแปลง</t>
  </si>
  <si>
    <t xml:space="preserve">      สัดส่วนเงินลงทุนในบริษัทย่อย</t>
  </si>
  <si>
    <t>กำไรสะสม</t>
  </si>
  <si>
    <t xml:space="preserve">   จัดสรรแล้ว</t>
  </si>
  <si>
    <t xml:space="preserve">      ทุนสำรองตามกฎหมาย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</si>
  <si>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</si>
  <si>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</si>
  <si>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</si>
  <si>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</si>
  <si>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รายได้</t>
  </si>
  <si>
    <t>รายได้จากการประกอบกิจการโรงแรม</t>
  </si>
  <si>
    <t>รายได้จากการขายอสังหาริมทรัพย์</t>
  </si>
  <si>
    <t>รายได้อื่น</t>
  </si>
  <si>
    <t>รวมรายได้</t>
  </si>
  <si>
    <t>ค่าใช้จ่าย</t>
  </si>
  <si>
    <t>ต้นทุนจากการประกอบกิจการโรงแรม</t>
  </si>
  <si>
    <t>ต้นทุนจากการขายอสังหาริมทรัพย์</t>
  </si>
  <si>
    <t>ค่าใช้จ่ายในการขาย</t>
  </si>
  <si>
    <t>ค่าใช้จ่ายในการบริหาร</t>
  </si>
  <si>
    <t>ขาดทุนจากการด้อยค่าเงินลงทุนในบริษัทย่อย</t>
  </si>
  <si>
    <t>ยอดน้อยไม่เปิดแยก</t>
  </si>
  <si>
    <t>รวมค่าใช้จ่าย</t>
  </si>
  <si>
    <t>ต้นทุนทางการเงิน</t>
  </si>
  <si>
    <t>กำไร (ขาดทุน) ก่อนภาษีเงินได้</t>
  </si>
  <si>
    <t>(ค่าใช้จ่าย) รายได้ภาษีเงินได้</t>
  </si>
  <si>
    <t>กำไร (ขาดทุน) สำหรับงวด</t>
  </si>
  <si>
    <t>กำไร (ขาดทุน) เบ็ดเสร็จรวมสำหรับงวด</t>
  </si>
  <si>
    <t>การแบ่งปันกำไร (ขาดทุน)</t>
  </si>
  <si>
    <t xml:space="preserve">    ส่วนที่เป็นของบริษัทใหญ่</t>
  </si>
  <si>
    <t>การแบ่งปันกำไร (ขาดทุน) เบ็ดเสร็จรวม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</si>
  <si>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</si>
  <si>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งบการเปลี่ยนแปลงส่วนของผู้ถือหุ้น (ไม่ได้ตรวจสอบ)</t>
  </si>
  <si>
    <t>ส่วนต่ำกว่าทุน</t>
  </si>
  <si>
    <t>กำไร (ขาดทุน) สะสม</t>
  </si>
  <si>
    <t>จากการรวม</t>
  </si>
  <si>
    <t>จากการเปลี่ยนแปลง</t>
  </si>
  <si>
    <t>ยังไม่ได้</t>
  </si>
  <si>
    <t>ทุนที่ออก</t>
  </si>
  <si>
    <t>ส่วนเกิน</t>
  </si>
  <si>
    <t>ธุรกิจภายใต้</t>
  </si>
  <si>
    <t>สัดส่วนเงินลงทุน</t>
  </si>
  <si>
    <t>ทุนสำรอง</t>
  </si>
  <si>
    <t>จัดสรร</t>
  </si>
  <si>
    <t>รวม</t>
  </si>
  <si>
    <t>และชำระแล้ว</t>
  </si>
  <si>
    <t>มูลค่าหุ้นสามัญ</t>
  </si>
  <si>
    <t>การควบคุมเดียวกัน</t>
  </si>
  <si>
    <t>ในบริษัทย่อย</t>
  </si>
  <si>
    <t>ตามกฎหมาย</t>
  </si>
  <si>
    <t>(ขาดทุนสะสม)</t>
  </si>
  <si>
    <t>ยอดคงเหลือ ณ วันที่ 1 มกราคม 2567</t>
  </si>
  <si>
    <t>กำไรขาดทุนเบ็ดเสร็จสำหรับงวด</t>
  </si>
  <si>
    <t xml:space="preserve">  กำไรสำหรับงวด</t>
  </si>
  <si>
    <t>รวมกำไรขาดทุนเบ็ดเสร็จสำหรับงวด</t>
  </si>
  <si>
    <t>ยอดคงเหลือ ณ วันที่ 1 มกราคม 2568</t>
  </si>
  <si>
    <t>รวมส่วนของ</t>
  </si>
  <si>
    <t>ผู้ถือหุ้น</t>
  </si>
  <si>
    <t xml:space="preserve">  ขาดทุนสำหรับงวด</t>
  </si>
  <si>
    <t>งบกระแสเงินสด (ไม่ได้ตรวจสอบ)</t>
  </si>
  <si>
    <t>31 มีนาคม</t>
  </si>
  <si>
    <t>กระแสเงินสดจากกิจกรรมดำเนินงาน</t>
  </si>
  <si>
    <t>ปรับรายการที่กระทบกำไร (ขาดทุน) เป็นเงินสดรับ (จ่าย)</t>
  </si>
  <si>
    <t>ค่าใช้จ่าย (รายได้) ภาษีเงินได้</t>
  </si>
  <si>
    <t>ค่าเสื่อมราคาและค่าตัดจำหน่าย</t>
  </si>
  <si>
    <t>กลับรายการค่าเผื่อผลขาดทุนด้านเครดิตที่คาดว่าจะเกิดขึ้นของลูกหนี้การค้า</t>
  </si>
  <si>
    <t>หนี้สูญ</t>
  </si>
  <si>
    <t>กลับรายการค่าเผื่อการด้อยค่าของที่ดิน อาคารและอุปกรณ์</t>
  </si>
  <si>
    <t>กลับรายการค่าเผื่อการด้อยค่าสินทรัพย์ไม่มีตัวตน</t>
  </si>
  <si>
    <t>ผลต่างการลดค่าเช่า</t>
  </si>
  <si>
    <t>ประมาณการหนี้สินสำหรับผลประโยชน์พนักงาน</t>
  </si>
  <si>
    <t>ผลต่างของสินทรัพย์สิทธิการใช้และหนี้สินตามสัญญาเช่า</t>
  </si>
  <si>
    <t xml:space="preserve">   จากการยกเลิกสัญญา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</si>
  <si>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</si>
  <si>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</si>
  <si>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ผลขาดทุนจากภาษีเงินได้หัก ณ ที่จ่ายที่เรียกคืนไม่ได้</t>
  </si>
  <si>
    <t>การเปลี่ยนแปลงในสินทรัพย์และหนี้สินดำเนินงาน</t>
  </si>
  <si>
    <t>เงินจ่ายล่วงหน้าค่าที่ดินและค่าก่อสร้างอสังหาริมทรัพย์พัฒนาเพื่อขาย</t>
  </si>
  <si>
    <t>จ่ายผลประโยชน์พนักงาน</t>
  </si>
  <si>
    <t xml:space="preserve">หนี้สินไม่หมุนเวียนอื่น    </t>
  </si>
  <si>
    <t xml:space="preserve">กระแสเงินสดสุทธิได้มาจากการดำเนินงาน </t>
  </si>
  <si>
    <t>ดอกเบี้ยจ่าย</t>
  </si>
  <si>
    <t>ภาษีเงินได้รับคืน</t>
  </si>
  <si>
    <t>ภาษีเงินได้จ่ายออก</t>
  </si>
  <si>
    <t>กระแสเงินสดจากกิจกรรมลงทุน</t>
  </si>
  <si>
    <t>เงินสดจ่ายเพื่อเงินให้กู้ยืมระยะยาวแก่กิจการที่เกี่ยวข้องกัน</t>
  </si>
  <si>
    <t>เงินสดรับชำระคืนจากเงินให้กู้ยืมระยะยาวแก่กิจการที่เกี่ยวข้องกัน</t>
  </si>
  <si>
    <t>เงินสดจ่ายเพื่อซื้อเงินลงทุนในบริษัทย่อย</t>
  </si>
  <si>
    <t>เงินสดจ่ายเพื่อซื้อที่ดิน อาคารและอุปกรณ์</t>
  </si>
  <si>
    <t>เงินสดจ่ายเพื่อซื้อสินทรัพย์ไม่มีตัวตน</t>
  </si>
  <si>
    <t>เงินสดรับจากการขายที่ดิน อาคารและอุปกรณ์</t>
  </si>
  <si>
    <t>เงินสดรับจากการขายสินทรัพย์ไม่มีตัวตน</t>
  </si>
  <si>
    <t>ดอกเบี้ยรับ</t>
  </si>
  <si>
    <t>กระแสเงินสดสุทธิใช้ไปในกิจกรรมลงทุน</t>
  </si>
  <si>
    <t>กระแสเงินสดจากกิจกรรมจัดหาเงิน</t>
  </si>
  <si>
    <t>เงินสดรับจากเงินกู้ยืมจากกิจการที่เกี่ยวข้องกัน</t>
  </si>
  <si>
    <t>เงินสดจ่ายเพื่อชำระเงินกู้ยืมจากกิจการที่เกี่ยวข้องกัน</t>
  </si>
  <si>
    <t>เงินสดรับจากเงินกู้ยืมระยะยาว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</si>
  <si>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</si>
  <si>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</si>
  <si>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เงินสดรับจากการออกหุ้นกู้</t>
  </si>
  <si>
    <t>เงินสดจ่ายเพื่อชำระหุ้นกู้</t>
  </si>
  <si>
    <t>กระแสเงินสดสุทธิได้มาจากกิจกรรมจัดหาเงิน</t>
  </si>
  <si>
    <t>เงินสดและรายการเทียบเท่าเงินสด ณ 1 มกราคม</t>
  </si>
  <si>
    <t>รายการที่ไม่ใช่เงินสด</t>
  </si>
  <si>
    <t xml:space="preserve"> </t>
  </si>
  <si>
    <t>ต้นทุนทางการเงินส่วนที่บันทึกเป็นที่ดิน อาคารและอุปกรณ์</t>
  </si>
  <si>
    <t>การโอนอสังหาริมทรัพย์พัฒนาเพื่อขายเป็นที่ดิน อาคารและอุปกรณ์</t>
  </si>
  <si>
    <t>สินทรัพย์สิทธิการใช้ลดลงจากการยกเลิกสัญญาเช่า</t>
  </si>
  <si>
    <t>กำไรจากการเปลี่ยนแปลงเงื่อนไขสัญญาเงินกู้</t>
  </si>
  <si>
    <t>5, 11</t>
  </si>
  <si>
    <t>รายได้ค่าบริหารจัดการ</t>
  </si>
  <si>
    <t>รายได้จากการขายอาหารและเครื่องดื่ม</t>
  </si>
  <si>
    <t>ต้นทุนค่าบริหารจัดการ</t>
  </si>
  <si>
    <t>ต้นทุนจากการขายอาหารและเครื่องดื่ม</t>
  </si>
  <si>
    <t>กำไร (ขาดทุน) จากกิจกรรมดำเนินงาน</t>
  </si>
  <si>
    <t>รายได้ (ค่าใช้จ่าย) ภาษีเงินได้</t>
  </si>
  <si>
    <t xml:space="preserve">   ยังไม่ได้จัดสรร</t>
  </si>
  <si>
    <t>(กำไร) ขาดทุนจากการจำหน่ายอาคารและอุปกรณ์</t>
  </si>
  <si>
    <t>สินทรัพย์ไม่มีตัวตน</t>
  </si>
  <si>
    <t>30 มิถุนายน</t>
  </si>
  <si>
    <t>สำหรับงวดหกเดือนสิ้นสุดวันที่</t>
  </si>
  <si>
    <t>สำหรับงวดหกเดือนสิ้นสุดวันที่ 30 มิถุนายน 2567</t>
  </si>
  <si>
    <t>ยอดคงเหลือ ณ วันที่ 30 มิถุนายน 2567</t>
  </si>
  <si>
    <t>สำหรับงวดหกเดือนสิ้นสุดวันที่ 30 มิถุนายน 2568</t>
  </si>
  <si>
    <t>ยอดคงเหลือ ณ วันที่ 30 มิถุนายน 2568</t>
  </si>
  <si>
    <t>กลับรายการค่าเผื่อการลดลงของมูลค่าสินค้าคงเหลือ</t>
  </si>
  <si>
    <t>เงินสดและรายการเทียบเท่าเงินสด ณ 30 มิถุนายน</t>
  </si>
  <si>
    <t>การโอนสินทรัพย์สิทธิการใช้เป็นที่ดิน อาคารและอุปกรณ์</t>
  </si>
  <si>
    <t>ส่วนลดค่าเช่าตามสัญญาจากผู้ให้เช่า</t>
  </si>
  <si>
    <t>รายการกับผู้ถือหุ้นที่บันทึกโดยตรงเข้าส่วนของผู้ถือหุ้น</t>
  </si>
  <si>
    <t>เงินปันผลจ่ายให้ผู้ถือหุ้นของบริษัท</t>
  </si>
  <si>
    <t>เจ้าหนี้อื่นจากการซื้อสินทรัพย์เพิ่มขึ้น (ลดลง)</t>
  </si>
  <si>
    <t>2, 6, 9</t>
  </si>
  <si>
    <t>11</t>
  </si>
  <si>
    <t>5, 10</t>
  </si>
  <si>
    <t>กระแสเงินสดสุทธิได้มาจาก (ใช้ไปใน) กิจกรรมดำเนินงาน</t>
  </si>
  <si>
    <t>กลับรายการขาดทุนจากการด้อยค่า</t>
  </si>
  <si>
    <t xml:space="preserve">   สินทรัพย์ทางการเงิน</t>
  </si>
  <si>
    <t xml:space="preserve">  เงินปันผล</t>
  </si>
  <si>
    <t xml:space="preserve">  การจัดสรรส่วนทุนให้ผู้ถือหุ้น</t>
  </si>
  <si>
    <t xml:space="preserve">  รวมการจัดสรรส่วนทุนให้ผู้ถือหุ้น</t>
  </si>
  <si>
    <t xml:space="preserve">  การจัดสรรส่วนทุนให้ผู้ถือหุ้นของบริษัทใหญ่</t>
  </si>
  <si>
    <t xml:space="preserve">  รวมการจัดสรรส่วนทุนให้ผู้ถือหุ้นของบริษัทใหญ่</t>
  </si>
  <si>
    <t>เงินเบิกเกินบัญชีและเงินกู้ยืมระยะสั้นจากสถาบันการเงินเพิ่มขึ้น</t>
  </si>
  <si>
    <t>ต้นทุนทางการเงินส่วนที่บันทึกเป็นต้นทุนอสังหาริมทรัพย์พัฒนาเพื่อขาย</t>
  </si>
  <si>
    <t>กำไรจากกิจกรรมดำเนินงาน</t>
  </si>
  <si>
    <t>สินทรัพย์สิทธิการใช้เพิ่มขึ้น</t>
  </si>
  <si>
    <t>เงินสดและรายการเทียบเท่าเงินสดเพิ่มขึ้น (ลดลง) สุทธิ</t>
  </si>
  <si>
    <t>รายได้ทางการเงิน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</si>
</sst>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;[Red]\(#,##0\)"/>
    <numFmt numFmtId="191" formatCode="_([$€-2]\ * #,##0.00_);_([$€-2]\ * \(#,##0.00\);_([$€-2]\ * &quot;-&quot;??_);_(@_)"/>
    <numFmt numFmtId="192" formatCode="d\ \ด\ด\ด\ด\ \b\b\b\b"/>
    <numFmt numFmtId="193" formatCode="#,##0\ ;\(#,##0\)"/>
    <numFmt numFmtId="194" formatCode="_-* #,##0_-;\-* #,##0_-;_-* &quot;-&quot;??_-;_-@_-"/>
    <numFmt numFmtId="195" formatCode="_(* #,##0.000_);_(* \(#,##0.000\);_(* &quot;-&quot;??_);_(@_)"/>
  </numFmts>
  <fonts count="29">
    <font>
      <sz val="15"/>
      <name val="BrowalliaUPC"/>
      <family val="1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0"/>
      <color theme="1"/>
      <name val="Arial"/>
      <family val="2"/>
    </font>
    <font>
      <sz val="10"/>
      <name val="ApFont"/>
    </font>
    <font>
      <sz val="16"/>
      <name val="Angsana New"/>
      <family val="1"/>
    </font>
    <font>
      <b/>
      <sz val="16"/>
      <name val="Angsana New"/>
      <family val="1"/>
    </font>
    <font>
      <sz val="15"/>
      <name val="BrowalliaUPC"/>
      <family val="1"/>
    </font>
    <font>
      <b/>
      <sz val="14"/>
      <name val="Angsana New"/>
      <family val="1"/>
    </font>
    <font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  <charset val="222"/>
    </font>
    <font>
      <sz val="14"/>
      <name val="Cordia New"/>
      <family val="2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u/>
      <sz val="15"/>
      <name val="Angsana New"/>
      <family val="1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sz val="10"/>
      <name val="Arial"/>
      <family val="2"/>
    </font>
    <font>
      <sz val="12"/>
      <name val="Times New Roman"/>
      <family val="1"/>
    </font>
    <font>
      <sz val="15"/>
      <color theme="3"/>
      <name val="Angsana New"/>
      <family val="1"/>
    </font>
    <font>
      <sz val="16"/>
      <name val="BrowalliaUPC"/>
      <family val="1"/>
    </font>
    <font>
      <i/>
      <sz val="16"/>
      <name val="Angsana New"/>
      <family val="1"/>
    </font>
    <font>
      <b/>
      <sz val="15"/>
      <name val="BrowalliaUPC"/>
      <family val="1"/>
    </font>
    <font>
      <i/>
      <strike/>
      <sz val="15"/>
      <name val="Angsana New"/>
      <family val="1"/>
    </font>
    <font>
      <sz val="15"/>
      <color theme="0" tint="-0.34998626667073579"/>
      <name val="Angsana New"/>
      <family val="1"/>
    </font>
    <font>
      <sz val="15"/>
      <name val="BrowalliaUPC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32">
    <xf numFmtId="1" fontId="0" fillId="0" borderId="0"/>
    <xf numFmtId="0" fontId="3" fillId="0" borderId="0"/>
    <xf numFmtId="1" fontId="7" fillId="0" borderId="0"/>
    <xf numFmtId="188" fontId="7" fillId="0" borderId="0" applyFont="0" applyFill="0" applyBorder="0" applyAlignment="0" applyProtection="0"/>
    <xf numFmtId="0" fontId="4" fillId="0" borderId="0"/>
    <xf numFmtId="0" fontId="4" fillId="0" borderId="0"/>
    <xf numFmtId="188" fontId="3" fillId="0" borderId="0" applyFont="0" applyFill="0" applyBorder="0" applyAlignment="0" applyProtection="0"/>
    <xf numFmtId="0" fontId="11" fillId="0" borderId="0"/>
    <xf numFmtId="188" fontId="3" fillId="0" borderId="0" applyFont="0" applyFill="0" applyBorder="0" applyAlignment="0" applyProtection="0"/>
    <xf numFmtId="0" fontId="12" fillId="0" borderId="0"/>
    <xf numFmtId="0" fontId="3" fillId="0" borderId="0"/>
    <xf numFmtId="0" fontId="4" fillId="0" borderId="0"/>
    <xf numFmtId="43" fontId="2" fillId="0" borderId="0" applyFont="0" applyFill="0" applyBorder="0" applyAlignment="0" applyProtection="0"/>
    <xf numFmtId="188" fontId="3" fillId="0" borderId="0" applyFont="0" applyFill="0" applyBorder="0" applyAlignment="0" applyProtection="0"/>
    <xf numFmtId="188" fontId="7" fillId="0" borderId="0" applyFont="0" applyFill="0" applyBorder="0" applyAlignment="0" applyProtection="0"/>
    <xf numFmtId="0" fontId="5" fillId="0" borderId="0"/>
    <xf numFmtId="188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188" fontId="20" fillId="0" borderId="0" applyFont="0" applyFill="0" applyBorder="0" applyAlignment="0" applyProtection="0"/>
    <xf numFmtId="0" fontId="5" fillId="0" borderId="0"/>
    <xf numFmtId="0" fontId="21" fillId="0" borderId="0"/>
    <xf numFmtId="0" fontId="5" fillId="0" borderId="0"/>
    <xf numFmtId="1" fontId="7" fillId="0" borderId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  <xf numFmtId="43" fontId="20" fillId="0" borderId="0" applyFont="0" applyFill="0" applyBorder="0" applyAlignment="0" applyProtection="0"/>
  </cellStyleXfs>
  <cellXfs count="287">
    <xf numFmtId="1" fontId="0" fillId="0" borderId="0" xfId="0"/>
    <xf numFmtId="37" fontId="5" fillId="0" borderId="0" xfId="0" applyNumberFormat="1" applyFont="1" applyAlignment="1">
      <alignment horizontal="right" vertical="center"/>
    </xf>
    <xf numFmtId="0" fontId="6" fillId="0" borderId="0" xfId="10" applyFont="1" applyAlignment="1">
      <alignment vertical="center"/>
    </xf>
    <xf numFmtId="0" fontId="5" fillId="0" borderId="0" xfId="10" applyFont="1" applyAlignment="1">
      <alignment vertical="center"/>
    </xf>
    <xf numFmtId="37" fontId="13" fillId="0" borderId="0" xfId="10" applyNumberFormat="1" applyFont="1" applyAlignment="1">
      <alignment vertical="top"/>
    </xf>
    <xf numFmtId="0" fontId="13" fillId="0" borderId="0" xfId="0" quotePrefix="1" applyNumberFormat="1" applyFont="1" applyAlignment="1">
      <alignment horizontal="center"/>
    </xf>
    <xf numFmtId="49" fontId="15" fillId="0" borderId="0" xfId="0" applyNumberFormat="1" applyFont="1" applyAlignment="1">
      <alignment horizontal="center"/>
    </xf>
    <xf numFmtId="0" fontId="13" fillId="0" borderId="0" xfId="0" applyNumberFormat="1" applyFont="1" applyAlignment="1">
      <alignment horizontal="center"/>
    </xf>
    <xf numFmtId="189" fontId="13" fillId="0" borderId="0" xfId="14" applyNumberFormat="1" applyFont="1" applyFill="1" applyAlignment="1">
      <alignment horizontal="right" vertical="center"/>
    </xf>
    <xf numFmtId="0" fontId="16" fillId="0" borderId="0" xfId="10" applyFont="1" applyAlignment="1">
      <alignment vertical="center"/>
    </xf>
    <xf numFmtId="0" fontId="13" fillId="0" borderId="0" xfId="10" applyFont="1" applyAlignment="1">
      <alignment vertical="center"/>
    </xf>
    <xf numFmtId="0" fontId="13" fillId="0" borderId="0" xfId="10" applyFont="1" applyAlignment="1">
      <alignment horizontal="center" vertical="center"/>
    </xf>
    <xf numFmtId="0" fontId="15" fillId="0" borderId="0" xfId="10" applyFont="1" applyAlignment="1">
      <alignment horizontal="center" vertical="center"/>
    </xf>
    <xf numFmtId="38" fontId="13" fillId="0" borderId="0" xfId="10" applyNumberFormat="1" applyFont="1" applyAlignment="1">
      <alignment vertical="center"/>
    </xf>
    <xf numFmtId="190" fontId="13" fillId="0" borderId="0" xfId="10" applyNumberFormat="1" applyFont="1" applyAlignment="1">
      <alignment vertical="center"/>
    </xf>
    <xf numFmtId="189" fontId="13" fillId="0" borderId="0" xfId="13" applyNumberFormat="1" applyFont="1" applyFill="1" applyAlignment="1">
      <alignment vertical="center"/>
    </xf>
    <xf numFmtId="187" fontId="13" fillId="0" borderId="0" xfId="10" applyNumberFormat="1" applyFont="1" applyAlignment="1">
      <alignment horizontal="center" vertical="center"/>
    </xf>
    <xf numFmtId="187" fontId="13" fillId="0" borderId="1" xfId="10" applyNumberFormat="1" applyFont="1" applyBorder="1" applyAlignment="1">
      <alignment horizontal="center" vertical="center"/>
    </xf>
    <xf numFmtId="0" fontId="14" fillId="0" borderId="0" xfId="10" applyFont="1" applyAlignment="1">
      <alignment vertical="center"/>
    </xf>
    <xf numFmtId="0" fontId="14" fillId="0" borderId="0" xfId="10" applyFont="1" applyAlignment="1">
      <alignment horizontal="left" vertical="center"/>
    </xf>
    <xf numFmtId="0" fontId="13" fillId="0" borderId="0" xfId="10" applyFont="1" applyAlignment="1">
      <alignment horizontal="left" vertical="center"/>
    </xf>
    <xf numFmtId="189" fontId="13" fillId="0" borderId="1" xfId="13" applyNumberFormat="1" applyFont="1" applyFill="1" applyBorder="1" applyAlignment="1">
      <alignment vertical="center"/>
    </xf>
    <xf numFmtId="0" fontId="14" fillId="0" borderId="0" xfId="10" quotePrefix="1" applyFont="1" applyAlignment="1">
      <alignment horizontal="left" vertical="center"/>
    </xf>
    <xf numFmtId="187" fontId="13" fillId="0" borderId="2" xfId="10" applyNumberFormat="1" applyFont="1" applyBorder="1" applyAlignment="1">
      <alignment horizontal="center" vertical="center"/>
    </xf>
    <xf numFmtId="49" fontId="18" fillId="0" borderId="0" xfId="10" applyNumberFormat="1" applyFont="1" applyAlignment="1">
      <alignment vertical="top"/>
    </xf>
    <xf numFmtId="187" fontId="13" fillId="0" borderId="0" xfId="10" applyNumberFormat="1" applyFont="1" applyAlignment="1">
      <alignment vertical="center"/>
    </xf>
    <xf numFmtId="49" fontId="19" fillId="0" borderId="0" xfId="10" applyNumberFormat="1" applyFont="1" applyAlignment="1">
      <alignment vertical="top"/>
    </xf>
    <xf numFmtId="187" fontId="18" fillId="0" borderId="3" xfId="10" applyNumberFormat="1" applyFont="1" applyBorder="1" applyAlignment="1">
      <alignment horizontal="right" vertical="top"/>
    </xf>
    <xf numFmtId="191" fontId="18" fillId="0" borderId="0" xfId="10" applyNumberFormat="1" applyFont="1" applyAlignment="1">
      <alignment vertical="top"/>
    </xf>
    <xf numFmtId="1" fontId="18" fillId="0" borderId="0" xfId="10" applyNumberFormat="1" applyFont="1" applyAlignment="1">
      <alignment horizontal="center" vertical="top"/>
    </xf>
    <xf numFmtId="0" fontId="13" fillId="0" borderId="0" xfId="10" applyFont="1" applyAlignment="1">
      <alignment vertical="top"/>
    </xf>
    <xf numFmtId="189" fontId="13" fillId="0" borderId="0" xfId="10" applyNumberFormat="1" applyFont="1" applyAlignment="1">
      <alignment horizontal="right" vertical="top"/>
    </xf>
    <xf numFmtId="189" fontId="13" fillId="0" borderId="3" xfId="10" applyNumberFormat="1" applyFont="1" applyBorder="1" applyAlignment="1">
      <alignment horizontal="right" vertical="top"/>
    </xf>
    <xf numFmtId="189" fontId="13" fillId="0" borderId="0" xfId="10" applyNumberFormat="1" applyFont="1" applyAlignment="1">
      <alignment horizontal="center" vertical="top"/>
    </xf>
    <xf numFmtId="39" fontId="13" fillId="0" borderId="0" xfId="10" applyNumberFormat="1" applyFont="1" applyAlignment="1">
      <alignment vertical="top"/>
    </xf>
    <xf numFmtId="0" fontId="14" fillId="0" borderId="0" xfId="10" applyFont="1" applyAlignment="1">
      <alignment vertical="top"/>
    </xf>
    <xf numFmtId="189" fontId="13" fillId="0" borderId="0" xfId="10" applyNumberFormat="1" applyFont="1" applyAlignment="1">
      <alignment vertical="top"/>
    </xf>
    <xf numFmtId="0" fontId="15" fillId="0" borderId="0" xfId="10" applyFont="1" applyAlignment="1">
      <alignment horizontal="center" vertical="top"/>
    </xf>
    <xf numFmtId="188" fontId="13" fillId="0" borderId="3" xfId="10" applyNumberFormat="1" applyFont="1" applyBorder="1" applyAlignment="1">
      <alignment horizontal="right" vertical="top"/>
    </xf>
    <xf numFmtId="37" fontId="13" fillId="0" borderId="0" xfId="10" applyNumberFormat="1" applyFont="1" applyAlignment="1">
      <alignment vertical="center"/>
    </xf>
    <xf numFmtId="0" fontId="14" fillId="0" borderId="0" xfId="10" applyFont="1" applyAlignment="1">
      <alignment horizontal="left" vertical="top"/>
    </xf>
    <xf numFmtId="187" fontId="14" fillId="0" borderId="0" xfId="0" applyNumberFormat="1" applyFont="1" applyAlignment="1">
      <alignment horizontal="center"/>
    </xf>
    <xf numFmtId="0" fontId="5" fillId="0" borderId="0" xfId="10" applyFont="1" applyAlignment="1">
      <alignment horizontal="center" vertical="center"/>
    </xf>
    <xf numFmtId="189" fontId="5" fillId="0" borderId="0" xfId="10" applyNumberFormat="1" applyFont="1" applyAlignment="1">
      <alignment vertical="center"/>
    </xf>
    <xf numFmtId="187" fontId="18" fillId="0" borderId="0" xfId="10" applyNumberFormat="1" applyFont="1" applyAlignment="1">
      <alignment horizontal="right" vertical="top"/>
    </xf>
    <xf numFmtId="187" fontId="13" fillId="0" borderId="0" xfId="10" applyNumberFormat="1" applyFont="1" applyAlignment="1">
      <alignment vertical="top"/>
    </xf>
    <xf numFmtId="37" fontId="5" fillId="0" borderId="0" xfId="10" applyNumberFormat="1" applyFont="1" applyAlignment="1">
      <alignment vertical="center"/>
    </xf>
    <xf numFmtId="187" fontId="5" fillId="0" borderId="0" xfId="10" applyNumberFormat="1" applyFont="1" applyAlignment="1">
      <alignment vertical="center"/>
    </xf>
    <xf numFmtId="38" fontId="5" fillId="0" borderId="0" xfId="10" applyNumberFormat="1" applyFont="1" applyAlignment="1">
      <alignment vertical="center"/>
    </xf>
    <xf numFmtId="189" fontId="13" fillId="0" borderId="0" xfId="14" applyNumberFormat="1" applyFont="1" applyFill="1" applyAlignment="1">
      <alignment horizontal="right"/>
    </xf>
    <xf numFmtId="189" fontId="5" fillId="0" borderId="0" xfId="14" applyNumberFormat="1" applyFont="1" applyFill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>
      <alignment horizontal="right" vertical="center"/>
      <protection locked="0"/>
    </xf>
    <xf numFmtId="189" fontId="13" fillId="0" borderId="0" xfId="14" applyNumberFormat="1" applyFont="1" applyFill="1" applyProtection="1">
      <protection locked="0"/>
    </xf>
    <xf numFmtId="189" fontId="13" fillId="0" borderId="0" xfId="14" applyNumberFormat="1" applyFont="1" applyFill="1" applyAlignment="1" applyProtection="1">
      <alignment horizontal="center" vertical="center"/>
      <protection locked="0"/>
    </xf>
    <xf numFmtId="188" fontId="13" fillId="0" borderId="0" xfId="14" applyFont="1" applyFill="1" applyAlignment="1" applyProtection="1">
      <alignment vertical="center"/>
      <protection locked="0"/>
    </xf>
    <xf numFmtId="189" fontId="14" fillId="0" borderId="0" xfId="14" applyNumberFormat="1" applyFont="1" applyFill="1" applyAlignment="1" applyProtection="1">
      <alignment horizontal="right" vertical="center"/>
      <protection locked="0"/>
    </xf>
    <xf numFmtId="189" fontId="14" fillId="0" borderId="0" xfId="14" applyNumberFormat="1" applyFont="1" applyFill="1" applyAlignment="1" applyProtection="1">
      <alignment horizontal="center" vertical="center"/>
      <protection locked="0"/>
    </xf>
    <xf numFmtId="189" fontId="14" fillId="0" borderId="0" xfId="14" applyNumberFormat="1" applyFont="1" applyFill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>
      <alignment horizontal="right"/>
      <protection locked="0"/>
    </xf>
    <xf numFmtId="189" fontId="13" fillId="0" borderId="0" xfId="14" applyNumberFormat="1" applyFont="1" applyFill="1" applyAlignment="1" applyProtection="1">
      <alignment horizontal="center"/>
      <protection locked="0"/>
    </xf>
    <xf numFmtId="188" fontId="5" fillId="0" borderId="0" xfId="14" quotePrefix="1" applyFont="1" applyFill="1" applyAlignment="1" applyProtection="1">
      <alignment horizontal="center" vertical="center"/>
      <protection locked="0"/>
    </xf>
    <xf numFmtId="188" fontId="13" fillId="0" borderId="0" xfId="14" applyFont="1" applyFill="1" applyAlignment="1" applyProtection="1">
      <alignment horizontal="center" vertical="center"/>
      <protection locked="0"/>
    </xf>
    <xf numFmtId="189" fontId="14" fillId="0" borderId="0" xfId="14" applyNumberFormat="1" applyFont="1" applyFill="1" applyBorder="1" applyAlignment="1" applyProtection="1">
      <alignment horizontal="right"/>
      <protection locked="0"/>
    </xf>
    <xf numFmtId="189" fontId="14" fillId="0" borderId="2" xfId="14" applyNumberFormat="1" applyFont="1" applyFill="1" applyBorder="1" applyAlignment="1" applyProtection="1">
      <alignment horizontal="right" vertical="center"/>
    </xf>
    <xf numFmtId="189" fontId="14" fillId="0" borderId="3" xfId="14" applyNumberFormat="1" applyFont="1" applyFill="1" applyBorder="1" applyAlignment="1" applyProtection="1">
      <alignment horizontal="right" vertical="center"/>
    </xf>
    <xf numFmtId="189" fontId="14" fillId="0" borderId="0" xfId="14" applyNumberFormat="1" applyFont="1" applyFill="1" applyAlignment="1" applyProtection="1">
      <alignment horizontal="right" vertical="center"/>
    </xf>
    <xf numFmtId="188" fontId="23" fillId="0" borderId="0" xfId="14" applyFont="1" applyFill="1" applyProtection="1">
      <protection locked="0"/>
    </xf>
    <xf numFmtId="188" fontId="5" fillId="0" borderId="0" xfId="14" applyFont="1" applyFill="1" applyAlignment="1" applyProtection="1">
      <alignment vertical="center"/>
      <protection locked="0"/>
    </xf>
    <xf numFmtId="188" fontId="7" fillId="0" borderId="0" xfId="14" applyFont="1" applyFill="1" applyProtection="1">
      <protection locked="0"/>
    </xf>
    <xf numFmtId="188" fontId="0" fillId="0" borderId="0" xfId="14" applyFont="1" applyFill="1" applyProtection="1">
      <protection locked="0"/>
    </xf>
    <xf numFmtId="189" fontId="7" fillId="0" borderId="0" xfId="14" applyNumberFormat="1" applyFont="1" applyFill="1" applyProtection="1">
      <protection locked="0"/>
    </xf>
    <xf numFmtId="188" fontId="13" fillId="0" borderId="0" xfId="14" applyFont="1" applyFill="1" applyProtection="1">
      <protection locked="0"/>
    </xf>
    <xf numFmtId="188" fontId="25" fillId="0" borderId="0" xfId="14" applyFont="1" applyFill="1" applyProtection="1">
      <protection locked="0"/>
    </xf>
    <xf numFmtId="189" fontId="13" fillId="0" borderId="1" xfId="14" applyNumberFormat="1" applyFont="1" applyFill="1" applyBorder="1" applyProtection="1">
      <protection locked="0"/>
    </xf>
    <xf numFmtId="188" fontId="7" fillId="0" borderId="0" xfId="14" applyFont="1" applyFill="1" applyBorder="1" applyProtection="1">
      <protection locked="0"/>
    </xf>
    <xf numFmtId="188" fontId="13" fillId="0" borderId="0" xfId="14" applyFont="1" applyFill="1" applyBorder="1" applyAlignment="1" applyProtection="1">
      <alignment vertical="center"/>
      <protection locked="0"/>
    </xf>
    <xf numFmtId="189" fontId="14" fillId="0" borderId="0" xfId="14" applyNumberFormat="1" applyFont="1" applyFill="1" applyBorder="1" applyAlignment="1" applyProtection="1">
      <alignment horizontal="center" vertical="center"/>
      <protection locked="0"/>
    </xf>
    <xf numFmtId="188" fontId="28" fillId="0" borderId="0" xfId="14" applyFont="1" applyFill="1" applyBorder="1" applyProtection="1">
      <protection locked="0"/>
    </xf>
    <xf numFmtId="188" fontId="25" fillId="0" borderId="0" xfId="14" applyFont="1" applyFill="1" applyBorder="1" applyProtection="1">
      <protection locked="0"/>
    </xf>
    <xf numFmtId="189" fontId="13" fillId="0" borderId="1" xfId="14" applyNumberFormat="1" applyFont="1" applyFill="1" applyBorder="1" applyAlignment="1" applyProtection="1">
      <alignment horizontal="center" vertical="center"/>
      <protection locked="0"/>
    </xf>
    <xf numFmtId="189" fontId="19" fillId="0" borderId="0" xfId="14" applyNumberFormat="1" applyFont="1" applyFill="1" applyBorder="1" applyAlignment="1" applyProtection="1">
      <alignment horizontal="right" vertical="top"/>
      <protection locked="0"/>
    </xf>
    <xf numFmtId="189" fontId="14" fillId="0" borderId="0" xfId="14" applyNumberFormat="1" applyFont="1" applyFill="1" applyAlignment="1" applyProtection="1">
      <alignment vertical="top"/>
      <protection locked="0"/>
    </xf>
    <xf numFmtId="189" fontId="14" fillId="0" borderId="2" xfId="14" applyNumberFormat="1" applyFont="1" applyFill="1" applyBorder="1" applyAlignment="1" applyProtection="1">
      <alignment horizontal="center" vertical="center"/>
    </xf>
    <xf numFmtId="189" fontId="14" fillId="0" borderId="1" xfId="14" applyNumberFormat="1" applyFont="1" applyFill="1" applyBorder="1" applyAlignment="1" applyProtection="1">
      <alignment horizontal="center" vertical="center"/>
    </xf>
    <xf numFmtId="189" fontId="14" fillId="0" borderId="0" xfId="14" applyNumberFormat="1" applyFont="1" applyFill="1" applyAlignment="1" applyProtection="1">
      <alignment horizontal="center" vertical="center"/>
    </xf>
    <xf numFmtId="189" fontId="19" fillId="0" borderId="3" xfId="14" applyNumberFormat="1" applyFont="1" applyFill="1" applyBorder="1" applyAlignment="1" applyProtection="1">
      <alignment horizontal="right" vertical="top"/>
    </xf>
    <xf numFmtId="189" fontId="13" fillId="0" borderId="3" xfId="14" applyNumberFormat="1" applyFont="1" applyFill="1" applyBorder="1" applyAlignment="1" applyProtection="1">
      <alignment horizontal="right" vertical="top"/>
    </xf>
    <xf numFmtId="189" fontId="13" fillId="0" borderId="0" xfId="14" applyNumberFormat="1" applyFont="1" applyFill="1" applyBorder="1" applyAlignment="1" applyProtection="1">
      <alignment horizontal="right" vertical="center"/>
      <protection locked="0"/>
    </xf>
    <xf numFmtId="189" fontId="9" fillId="0" borderId="0" xfId="6" applyNumberFormat="1" applyFont="1" applyFill="1" applyBorder="1" applyAlignment="1" applyProtection="1">
      <alignment vertical="center"/>
      <protection locked="0"/>
    </xf>
    <xf numFmtId="189" fontId="13" fillId="0" borderId="1" xfId="14" applyNumberFormat="1" applyFont="1" applyFill="1" applyBorder="1" applyAlignment="1" applyProtection="1">
      <alignment horizontal="right" vertical="center"/>
      <protection locked="0"/>
    </xf>
    <xf numFmtId="188" fontId="9" fillId="0" borderId="0" xfId="14" applyFont="1" applyFill="1" applyAlignment="1" applyProtection="1">
      <alignment vertical="center"/>
      <protection locked="0"/>
    </xf>
    <xf numFmtId="189" fontId="14" fillId="0" borderId="0" xfId="14" applyNumberFormat="1" applyFont="1" applyFill="1" applyBorder="1" applyAlignment="1" applyProtection="1">
      <alignment horizontal="right" vertical="center"/>
      <protection locked="0"/>
    </xf>
    <xf numFmtId="189" fontId="13" fillId="0" borderId="1" xfId="14" applyNumberFormat="1" applyFont="1" applyFill="1" applyBorder="1" applyAlignment="1" applyProtection="1">
      <alignment horizontal="right" vertical="center"/>
    </xf>
    <xf numFmtId="189" fontId="13" fillId="0" borderId="0" xfId="6" applyNumberFormat="1" applyFont="1" applyFill="1" applyAlignment="1" applyProtection="1">
      <alignment vertical="center"/>
      <protection locked="0"/>
    </xf>
    <xf numFmtId="187" fontId="9" fillId="0" borderId="0" xfId="6" applyNumberFormat="1" applyFont="1" applyFill="1" applyBorder="1" applyAlignment="1" applyProtection="1">
      <alignment horizontal="right" vertical="center"/>
      <protection locked="0"/>
    </xf>
    <xf numFmtId="188" fontId="13" fillId="0" borderId="0" xfId="14" applyFont="1" applyFill="1" applyAlignment="1" applyProtection="1">
      <protection locked="0"/>
    </xf>
    <xf numFmtId="188" fontId="7" fillId="0" borderId="0" xfId="14" applyFont="1" applyFill="1" applyAlignment="1" applyProtection="1">
      <protection locked="0"/>
    </xf>
    <xf numFmtId="189" fontId="13" fillId="0" borderId="0" xfId="14" applyNumberFormat="1" applyFont="1" applyFill="1" applyAlignment="1" applyProtection="1">
      <protection locked="0"/>
    </xf>
    <xf numFmtId="187" fontId="13" fillId="0" borderId="0" xfId="14" applyNumberFormat="1" applyFont="1" applyFill="1" applyAlignment="1" applyProtection="1">
      <protection locked="0"/>
    </xf>
    <xf numFmtId="189" fontId="13" fillId="0" borderId="1" xfId="14" applyNumberFormat="1" applyFont="1" applyFill="1" applyBorder="1" applyAlignment="1" applyProtection="1">
      <alignment horizontal="right"/>
      <protection locked="0"/>
    </xf>
    <xf numFmtId="188" fontId="22" fillId="0" borderId="0" xfId="14" applyFont="1" applyFill="1" applyAlignment="1" applyProtection="1">
      <alignment horizontal="center"/>
      <protection locked="0"/>
    </xf>
    <xf numFmtId="189" fontId="14" fillId="0" borderId="0" xfId="14" applyNumberFormat="1" applyFont="1" applyFill="1" applyBorder="1" applyAlignment="1" applyProtection="1">
      <protection locked="0"/>
    </xf>
    <xf numFmtId="187" fontId="14" fillId="0" borderId="0" xfId="14" applyNumberFormat="1" applyFont="1" applyFill="1" applyAlignment="1" applyProtection="1">
      <protection locked="0"/>
    </xf>
    <xf numFmtId="187" fontId="14" fillId="0" borderId="0" xfId="14" applyNumberFormat="1" applyFont="1" applyFill="1" applyBorder="1" applyAlignment="1" applyProtection="1">
      <protection locked="0"/>
    </xf>
    <xf numFmtId="188" fontId="14" fillId="0" borderId="0" xfId="14" applyFont="1" applyFill="1" applyAlignment="1" applyProtection="1">
      <protection locked="0"/>
    </xf>
    <xf numFmtId="188" fontId="25" fillId="0" borderId="0" xfId="14" applyFont="1" applyFill="1" applyAlignment="1" applyProtection="1">
      <protection locked="0"/>
    </xf>
    <xf numFmtId="189" fontId="13" fillId="0" borderId="0" xfId="14" applyNumberFormat="1" applyFont="1" applyFill="1" applyBorder="1" applyAlignment="1" applyProtection="1">
      <protection locked="0"/>
    </xf>
    <xf numFmtId="188" fontId="0" fillId="0" borderId="0" xfId="14" applyFont="1" applyFill="1" applyAlignment="1" applyProtection="1">
      <protection locked="0"/>
    </xf>
    <xf numFmtId="189" fontId="7" fillId="0" borderId="0" xfId="14" applyNumberFormat="1" applyFont="1" applyFill="1" applyAlignment="1" applyProtection="1">
      <protection locked="0"/>
    </xf>
    <xf numFmtId="189" fontId="14" fillId="0" borderId="0" xfId="14" applyNumberFormat="1" applyFont="1" applyFill="1" applyAlignment="1" applyProtection="1">
      <protection locked="0"/>
    </xf>
    <xf numFmtId="188" fontId="18" fillId="0" borderId="0" xfId="14" applyFont="1" applyFill="1" applyAlignment="1" applyProtection="1">
      <alignment vertical="center"/>
      <protection locked="0"/>
    </xf>
    <xf numFmtId="189" fontId="27" fillId="0" borderId="0" xfId="14" applyNumberFormat="1" applyFont="1" applyFill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/>
    <xf numFmtId="189" fontId="13" fillId="0" borderId="0" xfId="14" applyNumberFormat="1" applyFont="1" applyFill="1" applyAlignment="1" applyProtection="1">
      <alignment horizontal="right"/>
    </xf>
    <xf numFmtId="189" fontId="13" fillId="0" borderId="0" xfId="14" applyNumberFormat="1" applyFont="1" applyFill="1" applyBorder="1" applyAlignment="1" applyProtection="1">
      <alignment horizontal="center"/>
    </xf>
    <xf numFmtId="189" fontId="14" fillId="0" borderId="2" xfId="14" applyNumberFormat="1" applyFont="1" applyFill="1" applyBorder="1" applyAlignment="1" applyProtection="1"/>
    <xf numFmtId="189" fontId="14" fillId="0" borderId="0" xfId="14" applyNumberFormat="1" applyFont="1" applyFill="1" applyAlignment="1" applyProtection="1"/>
    <xf numFmtId="189" fontId="13" fillId="0" borderId="0" xfId="14" applyNumberFormat="1" applyFont="1" applyFill="1" applyBorder="1" applyAlignment="1" applyProtection="1">
      <alignment horizontal="right"/>
      <protection locked="0"/>
    </xf>
    <xf numFmtId="189" fontId="13" fillId="0" borderId="0" xfId="14" applyNumberFormat="1" applyFont="1" applyFill="1" applyBorder="1" applyAlignment="1" applyProtection="1">
      <alignment vertical="center"/>
      <protection locked="0"/>
    </xf>
    <xf numFmtId="189" fontId="13" fillId="0" borderId="0" xfId="14" applyNumberFormat="1" applyFont="1" applyFill="1" applyAlignment="1" applyProtection="1">
      <alignment vertical="center"/>
    </xf>
    <xf numFmtId="189" fontId="14" fillId="0" borderId="4" xfId="14" applyNumberFormat="1" applyFont="1" applyFill="1" applyBorder="1" applyAlignment="1" applyProtection="1"/>
    <xf numFmtId="189" fontId="13" fillId="0" borderId="1" xfId="14" quotePrefix="1" applyNumberFormat="1" applyFont="1" applyFill="1" applyBorder="1" applyAlignment="1" applyProtection="1">
      <alignment horizontal="right" vertical="center"/>
      <protection locked="0"/>
    </xf>
    <xf numFmtId="189" fontId="14" fillId="0" borderId="3" xfId="14" applyNumberFormat="1" applyFont="1" applyFill="1" applyBorder="1" applyAlignment="1" applyProtection="1">
      <alignment horizontal="right"/>
    </xf>
    <xf numFmtId="189" fontId="14" fillId="0" borderId="0" xfId="14" applyNumberFormat="1" applyFont="1" applyFill="1" applyAlignment="1" applyProtection="1">
      <alignment horizontal="right"/>
      <protection locked="0"/>
    </xf>
    <xf numFmtId="189" fontId="14" fillId="0" borderId="5" xfId="14" applyNumberFormat="1" applyFont="1" applyFill="1" applyBorder="1" applyAlignment="1" applyProtection="1">
      <alignment horizontal="right" vertical="center"/>
      <protection locked="0"/>
    </xf>
    <xf numFmtId="189" fontId="9" fillId="0" borderId="0" xfId="14" applyNumberFormat="1" applyFont="1" applyFill="1" applyAlignment="1" applyProtection="1">
      <alignment vertical="center"/>
      <protection locked="0"/>
    </xf>
    <xf numFmtId="189" fontId="13" fillId="0" borderId="1" xfId="14" applyNumberFormat="1" applyFont="1" applyFill="1" applyBorder="1" applyAlignment="1" applyProtection="1">
      <protection locked="0"/>
    </xf>
    <xf numFmtId="189" fontId="13" fillId="0" borderId="1" xfId="14" applyNumberFormat="1" applyFont="1" applyFill="1" applyBorder="1" applyAlignment="1" applyProtection="1">
      <alignment vertical="center"/>
      <protection locked="0"/>
    </xf>
    <xf numFmtId="189" fontId="19" fillId="0" borderId="0" xfId="14" applyNumberFormat="1" applyFont="1" applyFill="1" applyAlignment="1" applyProtection="1">
      <alignment horizontal="right" vertical="top"/>
      <protection locked="0"/>
    </xf>
    <xf numFmtId="189" fontId="18" fillId="0" borderId="0" xfId="14" applyNumberFormat="1" applyFont="1" applyFill="1" applyAlignment="1" applyProtection="1">
      <alignment vertical="top"/>
      <protection locked="0"/>
    </xf>
    <xf numFmtId="189" fontId="13" fillId="0" borderId="0" xfId="14" applyNumberFormat="1" applyFont="1" applyFill="1" applyAlignment="1" applyProtection="1">
      <alignment vertical="top"/>
      <protection locked="0"/>
    </xf>
    <xf numFmtId="189" fontId="13" fillId="0" borderId="0" xfId="14" applyNumberFormat="1" applyFont="1" applyFill="1" applyBorder="1" applyAlignment="1" applyProtection="1">
      <alignment horizontal="center" vertical="center"/>
      <protection locked="0"/>
    </xf>
    <xf numFmtId="189" fontId="13" fillId="0" borderId="5" xfId="14" applyNumberFormat="1" applyFont="1" applyFill="1" applyBorder="1" applyAlignment="1" applyProtection="1">
      <alignment horizontal="center" vertical="center"/>
      <protection locked="0"/>
    </xf>
    <xf numFmtId="189" fontId="13" fillId="0" borderId="5" xfId="14" applyNumberFormat="1" applyFont="1" applyFill="1" applyBorder="1" applyAlignment="1" applyProtection="1">
      <alignment vertical="center"/>
      <protection locked="0"/>
    </xf>
    <xf numFmtId="189" fontId="13" fillId="0" borderId="3" xfId="14" applyNumberFormat="1" applyFont="1" applyFill="1" applyBorder="1" applyAlignment="1" applyProtection="1">
      <alignment horizontal="right" vertical="center"/>
      <protection locked="0"/>
    </xf>
    <xf numFmtId="189" fontId="14" fillId="0" borderId="5" xfId="14" applyNumberFormat="1" applyFont="1" applyFill="1" applyBorder="1" applyAlignment="1" applyProtection="1">
      <alignment vertical="center"/>
      <protection locked="0"/>
    </xf>
    <xf numFmtId="189" fontId="14" fillId="0" borderId="1" xfId="14" applyNumberFormat="1" applyFont="1" applyFill="1" applyBorder="1" applyAlignment="1" applyProtection="1">
      <alignment horizontal="right" vertical="center"/>
      <protection locked="0"/>
    </xf>
    <xf numFmtId="189" fontId="13" fillId="0" borderId="1" xfId="14" applyNumberFormat="1" applyFont="1" applyFill="1" applyBorder="1" applyAlignment="1" applyProtection="1">
      <alignment horizontal="right"/>
    </xf>
    <xf numFmtId="1" fontId="5" fillId="0" borderId="0" xfId="0" quotePrefix="1" applyFont="1" applyAlignment="1" applyProtection="1">
      <alignment horizontal="center" vertical="center"/>
      <protection locked="0"/>
    </xf>
    <xf numFmtId="0" fontId="6" fillId="0" borderId="0" xfId="1" applyFont="1" applyAlignment="1" applyProtection="1">
      <alignment vertical="center"/>
      <protection locked="0"/>
    </xf>
    <xf numFmtId="1" fontId="5" fillId="0" borderId="0" xfId="0" quotePrefix="1" applyFont="1" applyAlignment="1" applyProtection="1">
      <alignment horizontal="left" vertical="center"/>
      <protection locked="0"/>
    </xf>
    <xf numFmtId="1" fontId="5" fillId="0" borderId="0" xfId="0" quotePrefix="1" applyFont="1" applyAlignment="1" applyProtection="1">
      <alignment vertical="center"/>
      <protection locked="0"/>
    </xf>
    <xf numFmtId="1" fontId="5" fillId="0" borderId="0" xfId="0" applyFont="1" applyAlignment="1" applyProtection="1">
      <alignment vertical="center"/>
      <protection locked="0"/>
    </xf>
    <xf numFmtId="1" fontId="23" fillId="0" borderId="0" xfId="0" applyFont="1" applyAlignment="1" applyProtection="1">
      <alignment vertical="center"/>
      <protection locked="0"/>
    </xf>
    <xf numFmtId="1" fontId="6" fillId="0" borderId="0" xfId="0" applyFont="1" applyAlignment="1" applyProtection="1">
      <alignment horizontal="left" vertical="center"/>
      <protection locked="0"/>
    </xf>
    <xf numFmtId="49" fontId="24" fillId="0" borderId="0" xfId="0" quotePrefix="1" applyNumberFormat="1" applyFont="1" applyAlignment="1" applyProtection="1">
      <alignment horizontal="center" vertical="center"/>
      <protection locked="0"/>
    </xf>
    <xf numFmtId="1" fontId="14" fillId="0" borderId="0" xfId="0" applyFont="1" applyAlignment="1" applyProtection="1">
      <alignment horizontal="left" vertical="center"/>
      <protection locked="0"/>
    </xf>
    <xf numFmtId="49" fontId="15" fillId="0" borderId="0" xfId="0" applyNumberFormat="1" applyFont="1" applyAlignment="1" applyProtection="1">
      <alignment horizontal="center" vertical="center"/>
      <protection locked="0"/>
    </xf>
    <xf numFmtId="1" fontId="13" fillId="0" borderId="0" xfId="0" applyFont="1" applyAlignment="1" applyProtection="1">
      <alignment horizontal="left" vertical="center"/>
      <protection locked="0"/>
    </xf>
    <xf numFmtId="1" fontId="13" fillId="0" borderId="0" xfId="0" applyFont="1" applyAlignment="1" applyProtection="1">
      <alignment vertical="center"/>
      <protection locked="0"/>
    </xf>
    <xf numFmtId="1" fontId="7" fillId="0" borderId="0" xfId="0" applyFont="1" applyAlignment="1" applyProtection="1">
      <alignment vertical="center"/>
      <protection locked="0"/>
    </xf>
    <xf numFmtId="1" fontId="13" fillId="0" borderId="0" xfId="0" quotePrefix="1" applyFont="1" applyAlignment="1" applyProtection="1">
      <alignment horizontal="left" vertical="center"/>
      <protection locked="0"/>
    </xf>
    <xf numFmtId="49" fontId="15" fillId="0" borderId="0" xfId="0" quotePrefix="1" applyNumberFormat="1" applyFont="1" applyAlignment="1" applyProtection="1">
      <alignment horizontal="center" vertical="center"/>
      <protection locked="0"/>
    </xf>
    <xf numFmtId="1" fontId="14" fillId="0" borderId="0" xfId="0" applyFont="1" applyAlignment="1" applyProtection="1">
      <alignment horizontal="center" vertical="center"/>
      <protection locked="0"/>
    </xf>
    <xf numFmtId="1" fontId="13" fillId="0" borderId="0" xfId="0" applyFont="1" applyAlignment="1" applyProtection="1">
      <alignment horizontal="center" vertical="center"/>
      <protection locked="0"/>
    </xf>
    <xf numFmtId="0" fontId="13" fillId="0" borderId="0" xfId="0" quotePrefix="1" applyNumberFormat="1" applyFont="1" applyAlignment="1" applyProtection="1">
      <alignment horizontal="center" vertical="center"/>
      <protection locked="0"/>
    </xf>
    <xf numFmtId="192" fontId="13" fillId="0" borderId="0" xfId="0" applyNumberFormat="1" applyFont="1" applyAlignment="1" applyProtection="1">
      <alignment horizontal="center" vertical="center"/>
      <protection locked="0"/>
    </xf>
    <xf numFmtId="1" fontId="16" fillId="0" borderId="0" xfId="0" applyFont="1" applyAlignment="1" applyProtection="1">
      <alignment vertical="center"/>
      <protection locked="0"/>
    </xf>
    <xf numFmtId="193" fontId="13" fillId="0" borderId="0" xfId="0" applyNumberFormat="1" applyFont="1" applyAlignment="1" applyProtection="1">
      <alignment horizontal="center" vertical="center"/>
      <protection locked="0"/>
    </xf>
    <xf numFmtId="193" fontId="13" fillId="0" borderId="0" xfId="0" applyNumberFormat="1" applyFont="1" applyAlignment="1" applyProtection="1">
      <alignment vertical="center"/>
      <protection locked="0"/>
    </xf>
    <xf numFmtId="189" fontId="13" fillId="0" borderId="0" xfId="0" applyNumberFormat="1" applyFont="1" applyAlignment="1" applyProtection="1">
      <alignment vertical="center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37" fontId="13" fillId="0" borderId="0" xfId="0" applyNumberFormat="1" applyFont="1" applyAlignment="1" applyProtection="1">
      <alignment vertical="center"/>
      <protection locked="0"/>
    </xf>
    <xf numFmtId="1" fontId="13" fillId="0" borderId="0" xfId="0" applyFont="1" applyProtection="1">
      <protection locked="0"/>
    </xf>
    <xf numFmtId="1" fontId="0" fillId="0" borderId="0" xfId="0" applyProtection="1">
      <protection locked="0"/>
    </xf>
    <xf numFmtId="1" fontId="14" fillId="0" borderId="0" xfId="0" applyFont="1" applyAlignment="1" applyProtection="1">
      <alignment vertical="center"/>
      <protection locked="0"/>
    </xf>
    <xf numFmtId="187" fontId="13" fillId="0" borderId="0" xfId="0" applyNumberFormat="1" applyFont="1" applyAlignment="1" applyProtection="1">
      <alignment horizontal="center" vertical="center"/>
      <protection locked="0"/>
    </xf>
    <xf numFmtId="187" fontId="13" fillId="0" borderId="0" xfId="0" applyNumberFormat="1" applyFont="1" applyAlignment="1" applyProtection="1">
      <alignment vertical="center"/>
      <protection locked="0"/>
    </xf>
    <xf numFmtId="49" fontId="24" fillId="0" borderId="0" xfId="0" applyNumberFormat="1" applyFont="1" applyAlignment="1" applyProtection="1">
      <alignment horizontal="center" vertical="center"/>
      <protection locked="0"/>
    </xf>
    <xf numFmtId="1" fontId="5" fillId="0" borderId="0" xfId="0" applyFont="1" applyAlignment="1" applyProtection="1">
      <alignment horizontal="center" vertical="center"/>
      <protection locked="0"/>
    </xf>
    <xf numFmtId="187" fontId="13" fillId="0" borderId="0" xfId="0" applyNumberFormat="1" applyFont="1" applyAlignment="1" applyProtection="1">
      <alignment horizontal="right" vertical="center"/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37" fontId="13" fillId="0" borderId="0" xfId="0" applyNumberFormat="1" applyFont="1" applyAlignment="1" applyProtection="1">
      <alignment horizontal="left" vertical="center"/>
      <protection locked="0"/>
    </xf>
    <xf numFmtId="37" fontId="14" fillId="0" borderId="0" xfId="0" applyNumberFormat="1" applyFont="1" applyAlignment="1" applyProtection="1">
      <alignment vertical="center"/>
      <protection locked="0"/>
    </xf>
    <xf numFmtId="1" fontId="16" fillId="0" borderId="0" xfId="0" quotePrefix="1" applyFont="1" applyAlignment="1" applyProtection="1">
      <alignment horizontal="left" vertical="center"/>
      <protection locked="0"/>
    </xf>
    <xf numFmtId="193" fontId="13" fillId="0" borderId="0" xfId="0" applyNumberFormat="1" applyFont="1" applyAlignment="1" applyProtection="1">
      <alignment horizontal="right" vertical="center"/>
      <protection locked="0"/>
    </xf>
    <xf numFmtId="1" fontId="15" fillId="0" borderId="0" xfId="0" applyFont="1" applyAlignment="1" applyProtection="1">
      <alignment horizontal="left" vertical="center"/>
      <protection locked="0"/>
    </xf>
    <xf numFmtId="189" fontId="13" fillId="0" borderId="0" xfId="1" applyNumberFormat="1" applyFont="1" applyProtection="1">
      <protection locked="0"/>
    </xf>
    <xf numFmtId="0" fontId="14" fillId="0" borderId="0" xfId="1" applyFont="1" applyAlignment="1" applyProtection="1">
      <alignment vertical="center"/>
      <protection locked="0"/>
    </xf>
    <xf numFmtId="189" fontId="14" fillId="0" borderId="0" xfId="1" applyNumberFormat="1" applyFont="1" applyAlignment="1" applyProtection="1">
      <alignment vertical="center"/>
      <protection locked="0"/>
    </xf>
    <xf numFmtId="0" fontId="13" fillId="0" borderId="0" xfId="1" applyFont="1" applyAlignment="1" applyProtection="1">
      <alignment vertical="center"/>
      <protection locked="0"/>
    </xf>
    <xf numFmtId="1" fontId="7" fillId="0" borderId="0" xfId="0" applyFont="1" applyProtection="1">
      <protection locked="0"/>
    </xf>
    <xf numFmtId="37" fontId="13" fillId="0" borderId="0" xfId="1" applyNumberFormat="1" applyFont="1" applyAlignment="1" applyProtection="1">
      <alignment vertical="center"/>
      <protection locked="0"/>
    </xf>
    <xf numFmtId="1" fontId="14" fillId="0" borderId="0" xfId="0" applyFont="1" applyAlignment="1" applyProtection="1">
      <alignment horizontal="center"/>
      <protection locked="0"/>
    </xf>
    <xf numFmtId="187" fontId="14" fillId="0" borderId="0" xfId="0" applyNumberFormat="1" applyFont="1" applyAlignment="1" applyProtection="1">
      <alignment horizontal="center"/>
      <protection locked="0"/>
    </xf>
    <xf numFmtId="0" fontId="13" fillId="0" borderId="0" xfId="0" quotePrefix="1" applyNumberFormat="1" applyFont="1" applyAlignment="1" applyProtection="1">
      <alignment horizontal="center"/>
      <protection locked="0"/>
    </xf>
    <xf numFmtId="0" fontId="13" fillId="0" borderId="0" xfId="0" applyNumberFormat="1" applyFont="1" applyAlignment="1" applyProtection="1">
      <alignment horizontal="center"/>
      <protection locked="0"/>
    </xf>
    <xf numFmtId="37" fontId="16" fillId="0" borderId="0" xfId="1" applyNumberFormat="1" applyFont="1" applyProtection="1">
      <protection locked="0"/>
    </xf>
    <xf numFmtId="0" fontId="13" fillId="0" borderId="0" xfId="1" applyFont="1" applyProtection="1">
      <protection locked="0"/>
    </xf>
    <xf numFmtId="187" fontId="13" fillId="0" borderId="0" xfId="1" applyNumberFormat="1" applyFont="1" applyProtection="1">
      <protection locked="0"/>
    </xf>
    <xf numFmtId="37" fontId="13" fillId="0" borderId="0" xfId="1" applyNumberFormat="1" applyFont="1" applyProtection="1">
      <protection locked="0"/>
    </xf>
    <xf numFmtId="37" fontId="15" fillId="0" borderId="0" xfId="1" applyNumberFormat="1" applyFont="1" applyProtection="1">
      <protection locked="0"/>
    </xf>
    <xf numFmtId="37" fontId="13" fillId="0" borderId="0" xfId="1" applyNumberFormat="1" applyFont="1" applyAlignment="1">
      <alignment vertical="center"/>
    </xf>
    <xf numFmtId="37" fontId="13" fillId="0" borderId="0" xfId="2" applyNumberFormat="1" applyFont="1" applyProtection="1">
      <protection locked="0"/>
    </xf>
    <xf numFmtId="0" fontId="13" fillId="0" borderId="0" xfId="1" applyFont="1" applyAlignment="1" applyProtection="1">
      <alignment horizontal="left"/>
      <protection locked="0"/>
    </xf>
    <xf numFmtId="37" fontId="14" fillId="0" borderId="0" xfId="1" applyNumberFormat="1" applyFont="1" applyProtection="1">
      <protection locked="0"/>
    </xf>
    <xf numFmtId="0" fontId="14" fillId="0" borderId="0" xfId="1" applyFont="1" applyProtection="1">
      <protection locked="0"/>
    </xf>
    <xf numFmtId="1" fontId="25" fillId="0" borderId="0" xfId="0" applyFont="1" applyProtection="1">
      <protection locked="0"/>
    </xf>
    <xf numFmtId="0" fontId="13" fillId="0" borderId="0" xfId="1" applyFont="1" applyAlignment="1" applyProtection="1">
      <alignment horizontal="center" vertical="center"/>
      <protection locked="0"/>
    </xf>
    <xf numFmtId="0" fontId="17" fillId="0" borderId="0" xfId="1" applyFont="1" applyAlignment="1" applyProtection="1">
      <alignment horizontal="center" vertical="center"/>
      <protection locked="0"/>
    </xf>
    <xf numFmtId="37" fontId="14" fillId="0" borderId="0" xfId="1" applyNumberFormat="1" applyFont="1" applyAlignment="1" applyProtection="1">
      <alignment vertical="center"/>
      <protection locked="0"/>
    </xf>
    <xf numFmtId="189" fontId="13" fillId="0" borderId="0" xfId="1" applyNumberFormat="1" applyFont="1" applyAlignment="1" applyProtection="1">
      <alignment vertical="center"/>
      <protection locked="0"/>
    </xf>
    <xf numFmtId="37" fontId="13" fillId="0" borderId="0" xfId="1" applyNumberFormat="1" applyFont="1"/>
    <xf numFmtId="0" fontId="13" fillId="0" borderId="0" xfId="1" applyFont="1"/>
    <xf numFmtId="38" fontId="13" fillId="0" borderId="0" xfId="1" applyNumberFormat="1" applyFont="1" applyAlignment="1" applyProtection="1">
      <alignment vertical="center"/>
      <protection locked="0"/>
    </xf>
    <xf numFmtId="37" fontId="9" fillId="0" borderId="0" xfId="1" applyNumberFormat="1" applyFont="1" applyAlignment="1" applyProtection="1">
      <alignment horizontal="center" vertical="center"/>
      <protection locked="0"/>
    </xf>
    <xf numFmtId="38" fontId="6" fillId="0" borderId="0" xfId="0" applyNumberFormat="1" applyFont="1" applyAlignment="1" applyProtection="1">
      <alignment horizontal="left" vertical="center"/>
      <protection locked="0"/>
    </xf>
    <xf numFmtId="37" fontId="6" fillId="0" borderId="0" xfId="1" applyNumberFormat="1" applyFont="1" applyAlignment="1" applyProtection="1">
      <alignment vertical="center"/>
      <protection locked="0"/>
    </xf>
    <xf numFmtId="37" fontId="5" fillId="0" borderId="0" xfId="1" applyNumberFormat="1" applyFont="1" applyAlignment="1" applyProtection="1">
      <alignment vertical="center"/>
      <protection locked="0"/>
    </xf>
    <xf numFmtId="37" fontId="17" fillId="0" borderId="0" xfId="1" applyNumberFormat="1" applyFont="1" applyAlignment="1" applyProtection="1">
      <alignment vertical="center"/>
      <protection locked="0"/>
    </xf>
    <xf numFmtId="37" fontId="13" fillId="0" borderId="0" xfId="1" applyNumberFormat="1" applyFont="1" applyAlignment="1" applyProtection="1">
      <alignment horizontal="right" vertical="center"/>
      <protection locked="0"/>
    </xf>
    <xf numFmtId="37" fontId="10" fillId="0" borderId="0" xfId="1" applyNumberFormat="1" applyFont="1" applyAlignment="1" applyProtection="1">
      <alignment vertical="center"/>
      <protection locked="0"/>
    </xf>
    <xf numFmtId="37" fontId="14" fillId="0" borderId="0" xfId="1" applyNumberFormat="1" applyFont="1" applyAlignment="1" applyProtection="1">
      <alignment horizontal="center" vertical="center"/>
      <protection locked="0"/>
    </xf>
    <xf numFmtId="37" fontId="13" fillId="0" borderId="0" xfId="1" applyNumberFormat="1" applyFont="1" applyAlignment="1" applyProtection="1">
      <alignment horizontal="centerContinuous" vertical="center"/>
      <protection locked="0"/>
    </xf>
    <xf numFmtId="37" fontId="9" fillId="0" borderId="0" xfId="1" applyNumberFormat="1" applyFont="1" applyAlignment="1" applyProtection="1">
      <alignment vertical="center"/>
      <protection locked="0"/>
    </xf>
    <xf numFmtId="37" fontId="15" fillId="0" borderId="0" xfId="4" applyNumberFormat="1" applyFont="1" applyAlignment="1" applyProtection="1">
      <alignment horizontal="center" vertical="center"/>
      <protection locked="0"/>
    </xf>
    <xf numFmtId="37" fontId="13" fillId="0" borderId="0" xfId="4" applyNumberFormat="1" applyFont="1" applyAlignment="1" applyProtection="1">
      <alignment horizontal="center" vertical="center"/>
      <protection locked="0"/>
    </xf>
    <xf numFmtId="0" fontId="13" fillId="0" borderId="0" xfId="4" applyFont="1" applyAlignment="1" applyProtection="1">
      <alignment vertical="center"/>
      <protection locked="0"/>
    </xf>
    <xf numFmtId="0" fontId="13" fillId="0" borderId="0" xfId="4" applyFont="1" applyAlignment="1" applyProtection="1">
      <alignment horizontal="center" vertical="center"/>
      <protection locked="0"/>
    </xf>
    <xf numFmtId="37" fontId="13" fillId="0" borderId="0" xfId="1" applyNumberFormat="1" applyFont="1" applyAlignment="1" applyProtection="1">
      <alignment horizontal="center" vertical="center"/>
      <protection locked="0"/>
    </xf>
    <xf numFmtId="0" fontId="13" fillId="0" borderId="0" xfId="7" applyFont="1" applyAlignment="1" applyProtection="1">
      <alignment horizontal="center" vertical="center"/>
      <protection locked="0"/>
    </xf>
    <xf numFmtId="0" fontId="13" fillId="0" borderId="0" xfId="11" applyFont="1" applyAlignment="1" applyProtection="1">
      <alignment horizontal="center" vertical="center"/>
      <protection locked="0"/>
    </xf>
    <xf numFmtId="37" fontId="14" fillId="0" borderId="0" xfId="5" applyNumberFormat="1" applyFont="1" applyAlignment="1" applyProtection="1">
      <alignment vertical="center"/>
      <protection locked="0"/>
    </xf>
    <xf numFmtId="37" fontId="15" fillId="0" borderId="0" xfId="5" applyNumberFormat="1" applyFont="1" applyAlignment="1" applyProtection="1">
      <alignment horizontal="center" vertical="center"/>
      <protection locked="0"/>
    </xf>
    <xf numFmtId="37" fontId="13" fillId="0" borderId="0" xfId="5" applyNumberFormat="1" applyFont="1" applyAlignment="1" applyProtection="1">
      <alignment vertical="center"/>
      <protection locked="0"/>
    </xf>
    <xf numFmtId="37" fontId="8" fillId="0" borderId="0" xfId="1" applyNumberFormat="1" applyFont="1" applyAlignment="1" applyProtection="1">
      <alignment vertical="center"/>
      <protection locked="0"/>
    </xf>
    <xf numFmtId="1" fontId="14" fillId="0" borderId="0" xfId="0" applyFont="1" applyAlignment="1" applyProtection="1">
      <alignment horizontal="left"/>
      <protection locked="0"/>
    </xf>
    <xf numFmtId="1" fontId="16" fillId="0" borderId="0" xfId="0" applyFont="1" applyAlignment="1" applyProtection="1">
      <alignment horizontal="left"/>
      <protection locked="0"/>
    </xf>
    <xf numFmtId="37" fontId="6" fillId="0" borderId="0" xfId="1" applyNumberFormat="1" applyFont="1" applyAlignment="1" applyProtection="1">
      <alignment horizontal="center" vertical="center"/>
      <protection locked="0"/>
    </xf>
    <xf numFmtId="37" fontId="15" fillId="0" borderId="0" xfId="1" applyNumberFormat="1" applyFont="1" applyAlignment="1" applyProtection="1">
      <alignment horizontal="center" vertical="center"/>
      <protection locked="0"/>
    </xf>
    <xf numFmtId="189" fontId="9" fillId="0" borderId="0" xfId="1" applyNumberFormat="1" applyFont="1" applyAlignment="1" applyProtection="1">
      <alignment vertical="center"/>
      <protection locked="0"/>
    </xf>
    <xf numFmtId="38" fontId="13" fillId="0" borderId="0" xfId="10" applyNumberFormat="1" applyFont="1" applyAlignment="1" applyProtection="1">
      <alignment vertical="center"/>
      <protection locked="0"/>
    </xf>
    <xf numFmtId="0" fontId="6" fillId="0" borderId="0" xfId="10" applyFont="1" applyAlignment="1" applyProtection="1">
      <alignment vertical="center"/>
      <protection locked="0"/>
    </xf>
    <xf numFmtId="0" fontId="5" fillId="0" borderId="0" xfId="10" applyFont="1" applyAlignment="1" applyProtection="1">
      <alignment vertical="center"/>
      <protection locked="0"/>
    </xf>
    <xf numFmtId="0" fontId="14" fillId="0" borderId="0" xfId="10" applyFont="1" applyAlignment="1" applyProtection="1">
      <alignment vertical="center"/>
      <protection locked="0"/>
    </xf>
    <xf numFmtId="0" fontId="13" fillId="0" borderId="0" xfId="10" applyFont="1" applyAlignment="1" applyProtection="1">
      <alignment vertical="center"/>
      <protection locked="0"/>
    </xf>
    <xf numFmtId="0" fontId="13" fillId="0" borderId="0" xfId="10" applyFont="1" applyAlignment="1" applyProtection="1">
      <alignment horizontal="center" vertical="center"/>
      <protection locked="0"/>
    </xf>
    <xf numFmtId="0" fontId="16" fillId="0" borderId="0" xfId="10" applyFont="1" applyAlignment="1" applyProtection="1">
      <alignment vertical="center"/>
      <protection locked="0"/>
    </xf>
    <xf numFmtId="0" fontId="15" fillId="0" borderId="0" xfId="10" applyFont="1" applyAlignment="1" applyProtection="1">
      <alignment horizontal="center" vertical="center"/>
      <protection locked="0"/>
    </xf>
    <xf numFmtId="190" fontId="13" fillId="0" borderId="0" xfId="10" applyNumberFormat="1" applyFont="1" applyAlignment="1" applyProtection="1">
      <alignment vertical="center"/>
      <protection locked="0"/>
    </xf>
    <xf numFmtId="0" fontId="15" fillId="0" borderId="0" xfId="10" applyFont="1" applyAlignment="1" applyProtection="1">
      <alignment horizontal="center"/>
      <protection locked="0"/>
    </xf>
    <xf numFmtId="189" fontId="13" fillId="0" borderId="0" xfId="0" applyNumberFormat="1" applyFont="1" applyProtection="1">
      <protection locked="0"/>
    </xf>
    <xf numFmtId="189" fontId="13" fillId="0" borderId="1" xfId="0" applyNumberFormat="1" applyFont="1" applyBorder="1" applyProtection="1">
      <protection locked="0"/>
    </xf>
    <xf numFmtId="0" fontId="14" fillId="0" borderId="0" xfId="10" applyFont="1" applyAlignment="1" applyProtection="1">
      <alignment horizontal="center" vertical="center"/>
      <protection locked="0"/>
    </xf>
    <xf numFmtId="0" fontId="14" fillId="0" borderId="0" xfId="10" applyFont="1" applyProtection="1">
      <protection locked="0"/>
    </xf>
    <xf numFmtId="0" fontId="13" fillId="0" borderId="0" xfId="10" applyFont="1" applyProtection="1">
      <protection locked="0"/>
    </xf>
    <xf numFmtId="0" fontId="14" fillId="0" borderId="0" xfId="10" applyFont="1" applyAlignment="1" applyProtection="1">
      <alignment horizontal="left" vertical="center"/>
      <protection locked="0"/>
    </xf>
    <xf numFmtId="0" fontId="13" fillId="0" borderId="0" xfId="10" applyFont="1" applyAlignment="1" applyProtection="1">
      <alignment horizontal="left" vertical="center"/>
      <protection locked="0"/>
    </xf>
    <xf numFmtId="189" fontId="13" fillId="0" borderId="0" xfId="10" applyNumberFormat="1" applyFont="1" applyAlignment="1" applyProtection="1">
      <alignment vertical="center"/>
      <protection locked="0"/>
    </xf>
    <xf numFmtId="0" fontId="14" fillId="0" borderId="0" xfId="10" quotePrefix="1" applyFont="1" applyAlignment="1" applyProtection="1">
      <alignment horizontal="left" vertical="center"/>
      <protection locked="0"/>
    </xf>
    <xf numFmtId="0" fontId="16" fillId="0" borderId="0" xfId="10" applyFont="1" applyAlignment="1" applyProtection="1">
      <alignment horizontal="center" vertical="center"/>
      <protection locked="0"/>
    </xf>
    <xf numFmtId="49" fontId="18" fillId="0" borderId="0" xfId="10" applyNumberFormat="1" applyFont="1" applyAlignment="1" applyProtection="1">
      <alignment vertical="top"/>
      <protection locked="0"/>
    </xf>
    <xf numFmtId="49" fontId="19" fillId="0" borderId="0" xfId="10" applyNumberFormat="1" applyFont="1" applyAlignment="1" applyProtection="1">
      <alignment vertical="top"/>
      <protection locked="0"/>
    </xf>
    <xf numFmtId="37" fontId="13" fillId="0" borderId="0" xfId="10" applyNumberFormat="1" applyFont="1" applyAlignment="1" applyProtection="1">
      <alignment vertical="top"/>
      <protection locked="0"/>
    </xf>
    <xf numFmtId="191" fontId="18" fillId="0" borderId="0" xfId="10" applyNumberFormat="1" applyFont="1" applyAlignment="1" applyProtection="1">
      <alignment vertical="top"/>
      <protection locked="0"/>
    </xf>
    <xf numFmtId="1" fontId="18" fillId="0" borderId="0" xfId="10" applyNumberFormat="1" applyFont="1" applyAlignment="1" applyProtection="1">
      <alignment horizontal="center" vertical="top"/>
      <protection locked="0"/>
    </xf>
    <xf numFmtId="0" fontId="13" fillId="0" borderId="0" xfId="10" applyFont="1" applyAlignment="1" applyProtection="1">
      <alignment vertical="top"/>
      <protection locked="0"/>
    </xf>
    <xf numFmtId="189" fontId="13" fillId="0" borderId="0" xfId="10" applyNumberFormat="1" applyFont="1" applyAlignment="1" applyProtection="1">
      <alignment horizontal="right" vertical="top"/>
      <protection locked="0"/>
    </xf>
    <xf numFmtId="189" fontId="13" fillId="0" borderId="0" xfId="10" applyNumberFormat="1" applyFont="1" applyAlignment="1" applyProtection="1">
      <alignment horizontal="center" vertical="top"/>
      <protection locked="0"/>
    </xf>
    <xf numFmtId="0" fontId="14" fillId="0" borderId="0" xfId="10" applyFont="1" applyAlignment="1" applyProtection="1">
      <alignment vertical="top"/>
      <protection locked="0"/>
    </xf>
    <xf numFmtId="189" fontId="13" fillId="0" borderId="0" xfId="10" applyNumberFormat="1" applyFont="1" applyAlignment="1" applyProtection="1">
      <alignment vertical="top"/>
      <protection locked="0"/>
    </xf>
    <xf numFmtId="0" fontId="15" fillId="0" borderId="0" xfId="10" applyFont="1" applyAlignment="1" applyProtection="1">
      <alignment horizontal="center" vertical="top"/>
      <protection locked="0"/>
    </xf>
    <xf numFmtId="0" fontId="14" fillId="0" borderId="0" xfId="10" applyFont="1" applyAlignment="1" applyProtection="1">
      <alignment horizontal="left" vertical="top"/>
      <protection locked="0"/>
    </xf>
    <xf numFmtId="189" fontId="14" fillId="0" borderId="0" xfId="10" applyNumberFormat="1" applyFont="1" applyAlignment="1" applyProtection="1">
      <alignment vertical="top"/>
      <protection locked="0"/>
    </xf>
    <xf numFmtId="0" fontId="16" fillId="0" borderId="0" xfId="10" applyFont="1" applyAlignment="1" applyProtection="1">
      <alignment horizontal="center" vertical="top"/>
      <protection locked="0"/>
    </xf>
    <xf numFmtId="195" fontId="14" fillId="0" borderId="3" xfId="10" applyNumberFormat="1" applyFont="1" applyBorder="1" applyAlignment="1">
      <alignment horizontal="right" vertical="top"/>
    </xf>
    <xf numFmtId="195" fontId="14" fillId="0" borderId="0" xfId="10" applyNumberFormat="1" applyFont="1" applyAlignment="1" applyProtection="1">
      <alignment vertical="top"/>
      <protection locked="0"/>
    </xf>
    <xf numFmtId="37" fontId="13" fillId="0" borderId="0" xfId="10" applyNumberFormat="1" applyFont="1" applyAlignment="1" applyProtection="1">
      <alignment vertical="center"/>
      <protection locked="0"/>
    </xf>
    <xf numFmtId="187" fontId="13" fillId="0" borderId="0" xfId="10" applyNumberFormat="1" applyFont="1" applyAlignment="1" applyProtection="1">
      <alignment vertical="center"/>
      <protection locked="0"/>
    </xf>
    <xf numFmtId="194" fontId="13" fillId="0" borderId="0" xfId="10" applyNumberFormat="1" applyFont="1" applyAlignment="1" applyProtection="1">
      <alignment vertical="center"/>
      <protection locked="0"/>
    </xf>
    <xf numFmtId="1" fontId="7" fillId="0" borderId="0" xfId="0" applyFont="1" applyAlignment="1" applyProtection="1">
      <alignment horizontal="center"/>
      <protection locked="0"/>
    </xf>
    <xf numFmtId="49" fontId="15" fillId="0" borderId="0" xfId="0" quotePrefix="1" applyNumberFormat="1" applyFont="1" applyAlignment="1" applyProtection="1">
      <alignment horizontal="center" vertical="center"/>
      <protection locked="0"/>
    </xf>
    <xf numFmtId="1" fontId="14" fillId="0" borderId="0" xfId="0" applyFont="1" applyAlignment="1" applyProtection="1">
      <alignment horizontal="center" vertical="center"/>
      <protection locked="0"/>
    </xf>
    <xf numFmtId="49" fontId="15" fillId="0" borderId="0" xfId="0" quotePrefix="1" applyNumberFormat="1" applyFont="1" applyAlignment="1" applyProtection="1">
      <alignment horizontal="center"/>
      <protection locked="0"/>
    </xf>
    <xf numFmtId="187" fontId="13" fillId="0" borderId="0" xfId="0" applyNumberFormat="1" applyFont="1" applyAlignment="1" applyProtection="1">
      <alignment horizontal="center"/>
      <protection locked="0"/>
    </xf>
    <xf numFmtId="187" fontId="14" fillId="0" borderId="0" xfId="0" applyNumberFormat="1" applyFont="1" applyAlignment="1" applyProtection="1">
      <alignment horizontal="center"/>
      <protection locked="0"/>
    </xf>
    <xf numFmtId="37" fontId="14" fillId="0" borderId="0" xfId="1" applyNumberFormat="1" applyFont="1" applyAlignment="1" applyProtection="1">
      <alignment horizontal="center" vertical="center"/>
      <protection locked="0"/>
    </xf>
    <xf numFmtId="0" fontId="13" fillId="0" borderId="1" xfId="4" applyFont="1" applyBorder="1" applyAlignment="1" applyProtection="1">
      <alignment horizontal="center" vertical="center"/>
      <protection locked="0"/>
    </xf>
    <xf numFmtId="37" fontId="15" fillId="0" borderId="0" xfId="4" applyNumberFormat="1" applyFont="1" applyAlignment="1" applyProtection="1">
      <alignment horizontal="center" vertical="center"/>
      <protection locked="0"/>
    </xf>
    <xf numFmtId="37" fontId="13" fillId="0" borderId="1" xfId="11" applyNumberFormat="1" applyFont="1" applyBorder="1" applyAlignment="1" applyProtection="1">
      <alignment horizontal="center" vertical="center"/>
      <protection locked="0"/>
    </xf>
    <xf numFmtId="0" fontId="15" fillId="0" borderId="0" xfId="7" applyFont="1" applyAlignment="1" applyProtection="1">
      <alignment horizontal="center" vertical="center"/>
      <protection locked="0"/>
    </xf>
    <xf numFmtId="187" fontId="15" fillId="0" borderId="0" xfId="0" applyNumberFormat="1" applyFont="1" applyAlignment="1" applyProtection="1">
      <alignment horizontal="center"/>
      <protection locked="0"/>
    </xf>
    <xf numFmtId="1" fontId="14" fillId="0" borderId="0" xfId="0" applyFont="1" applyAlignment="1" applyProtection="1">
      <alignment horizontal="center"/>
      <protection locked="0"/>
    </xf>
    <xf numFmtId="49" fontId="15" fillId="0" borderId="0" xfId="0" quotePrefix="1" applyNumberFormat="1" applyFont="1" applyAlignment="1">
      <alignment horizontal="center"/>
    </xf>
    <xf numFmtId="187" fontId="14" fillId="0" borderId="0" xfId="0" applyNumberFormat="1" applyFont="1" applyAlignment="1">
      <alignment horizontal="center"/>
    </xf>
    <xf numFmtId="187" fontId="13" fillId="0" borderId="0" xfId="0" applyNumberFormat="1" applyFont="1" applyAlignment="1">
      <alignment horizontal="center"/>
    </xf>
  </cellXfs>
  <cellStyles count="32">
    <cellStyle name="Comma" xfId="14" builtinId="3"/>
    <cellStyle name="Comma 12 2 2" xfId="8" xr:uid="{00000000-0005-0000-0000-000000000000}"/>
    <cellStyle name="Comma 12 2 2 2" xfId="25" xr:uid="{2C16247D-D11D-450A-A3D2-4C4891748751}"/>
    <cellStyle name="Comma 17" xfId="17" xr:uid="{006F88AD-177E-4764-A04E-6013B36E327C}"/>
    <cellStyle name="Comma 17 2" xfId="30" xr:uid="{126C7095-5340-43C2-9E14-D63A4E3B6269}"/>
    <cellStyle name="Comma 2" xfId="3" xr:uid="{00000000-0005-0000-0000-000001000000}"/>
    <cellStyle name="Comma 2 2" xfId="23" xr:uid="{571BF52F-16DE-4A8B-A620-A47213CED77D}"/>
    <cellStyle name="Comma 3" xfId="6" xr:uid="{00000000-0005-0000-0000-000002000000}"/>
    <cellStyle name="Comma 3 2" xfId="24" xr:uid="{87BD4B19-EAD3-4EA4-BD0B-06444977C202}"/>
    <cellStyle name="Comma 36" xfId="13" xr:uid="{00000000-0005-0000-0000-000003000000}"/>
    <cellStyle name="Comma 36 2" xfId="27" xr:uid="{6718CEA4-4E39-4BD7-B415-BA58DF405082}"/>
    <cellStyle name="Comma 4" xfId="12" xr:uid="{00000000-0005-0000-0000-000004000000}"/>
    <cellStyle name="Comma 4 2" xfId="26" xr:uid="{1BF93CA6-E497-4FC0-A015-AB1B563DB54C}"/>
    <cellStyle name="Comma 48" xfId="18" xr:uid="{0BF7ED21-AC3D-44D0-8047-FBD64BF2AFAB}"/>
    <cellStyle name="Comma 48 2" xfId="31" xr:uid="{7F62F286-97A3-4BD0-9419-EE8DE259A05F}"/>
    <cellStyle name="Comma 5" xfId="16" xr:uid="{A9DE71BA-0879-4BC1-AFED-ECE19F03124A}"/>
    <cellStyle name="Comma 5 2" xfId="29" xr:uid="{EDC446F7-08FB-4BA9-A766-1EEDBA5A9577}"/>
    <cellStyle name="Comma 6" xfId="28" xr:uid="{9511D590-84D3-429C-8695-96B0786B16D7}"/>
    <cellStyle name="Normal" xfId="0" builtinId="0"/>
    <cellStyle name="Normal 11 2" xfId="9" xr:uid="{00000000-0005-0000-0000-000006000000}"/>
    <cellStyle name="Normal 2" xfId="2" xr:uid="{00000000-0005-0000-0000-000007000000}"/>
    <cellStyle name="Normal 2 2" xfId="4" xr:uid="{00000000-0005-0000-0000-000008000000}"/>
    <cellStyle name="Normal 2 3" xfId="7" xr:uid="{00000000-0005-0000-0000-000009000000}"/>
    <cellStyle name="Normal 2 4" xfId="19" xr:uid="{B7FD64F0-36E8-4959-9253-E032CBC2448B}"/>
    <cellStyle name="Normal 2 6" xfId="11" xr:uid="{00000000-0005-0000-0000-00000A000000}"/>
    <cellStyle name="Normal 3" xfId="1" xr:uid="{00000000-0005-0000-0000-00000B000000}"/>
    <cellStyle name="Normal 3 2" xfId="5" xr:uid="{00000000-0005-0000-0000-00000C000000}"/>
    <cellStyle name="Normal 3 3" xfId="20" xr:uid="{64DF2564-4A47-40EA-AFB3-420EE58128C2}"/>
    <cellStyle name="Normal 4" xfId="15" xr:uid="{91A10B42-6C90-430D-83E3-C9DE3B9DF9F3}"/>
    <cellStyle name="Normal 5" xfId="10" xr:uid="{00000000-0005-0000-0000-00000D000000}"/>
    <cellStyle name="Normal 69" xfId="21" xr:uid="{86EFA5AB-36EC-4FC9-AE16-D15D3D80CCD2}"/>
    <cellStyle name="Normal 74" xfId="22" xr:uid="{7CC8CB97-1BD5-4EE9-82F1-0348C986033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FFFF"/>
      <color rgb="FFFF99FF"/>
      <color rgb="FFFF99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6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7"/>
  <dimension ref="A1"/>
  <sheetViews>
    <sheetView workbookViewId="0"/>
  </sheetViews>
  <sheetFormatPr defaultRowHeight="21.6"/>
  <sheetData/>
  <phoneticPr fontId="0" type="noConversion"/>
  <pageMargins left="0.75" right="0.75" top="1" bottom="1" header="0.5" footer="0.5"/>
  <pageSetup orientation="portrait" horizontalDpi="1200" verticalDpi="1200" r:id="rId1"/>
  <headerFooter alignWithMargins="0">
    <oddHeader>&amp;A</oddHeader>
    <oddFooter>Page 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B18667-DD4E-4FAB-8FB0-BB2573154B66}">
  <sheetPr>
    <tabColor rgb="FF002060"/>
  </sheetPr>
  <dimension ref="A1:X102"/>
  <sheetViews>
    <sheetView tabSelected="1" view="pageBreakPreview" zoomScale="80" zoomScaleNormal="76" zoomScaleSheetLayoutView="80" workbookViewId="0">
      <selection activeCell="H16" sqref="H16"/>
    </sheetView>
  </sheetViews>
  <sheetFormatPr defaultColWidth="8.109375" defaultRowHeight="24.6" customHeight="1"/>
  <cols>
    <col min="1" max="1" width="44" style="150" customWidth="1"/>
    <col min="2" max="2" width="8.5546875" style="148" customWidth="1"/>
    <col min="3" max="3" width="0.5546875" style="150" customWidth="1"/>
    <col min="4" max="4" width="13.109375" style="155" customWidth="1"/>
    <col min="5" max="5" width="0.5546875" style="150" customWidth="1"/>
    <col min="6" max="6" width="13.109375" style="155" customWidth="1"/>
    <col min="7" max="7" width="0.5546875" style="150" customWidth="1"/>
    <col min="8" max="8" width="13.109375" style="150" customWidth="1"/>
    <col min="9" max="9" width="0.5546875" style="150" customWidth="1"/>
    <col min="10" max="10" width="13.109375" style="150" customWidth="1"/>
    <col min="11" max="11" width="17.88671875" style="51" customWidth="1"/>
    <col min="12" max="12" width="11.44140625" style="51" customWidth="1"/>
    <col min="13" max="13" width="8.5546875" style="51" customWidth="1"/>
    <col min="14" max="24" width="8.109375" style="151"/>
    <col min="25" max="16384" width="8.109375" style="150"/>
  </cols>
  <sheetData>
    <row r="1" spans="1:24" s="143" customFormat="1" ht="24.6" customHeight="1">
      <c r="A1" s="140" t="s">
        <v>0</v>
      </c>
      <c r="B1" s="140"/>
      <c r="C1" s="140"/>
      <c r="D1" s="141"/>
      <c r="E1" s="141"/>
      <c r="F1" s="141"/>
      <c r="G1" s="141"/>
      <c r="H1" s="142"/>
      <c r="I1" s="142"/>
      <c r="J1" s="142"/>
      <c r="K1" s="50"/>
      <c r="L1" s="50"/>
      <c r="M1" s="50"/>
      <c r="N1" s="144"/>
      <c r="O1" s="144"/>
      <c r="P1" s="144"/>
      <c r="Q1" s="144"/>
      <c r="R1" s="144"/>
      <c r="S1" s="144"/>
      <c r="T1" s="144"/>
      <c r="U1" s="144"/>
      <c r="V1" s="144"/>
      <c r="W1" s="144"/>
      <c r="X1" s="144"/>
    </row>
    <row r="2" spans="1:24" s="143" customFormat="1" ht="24.6" customHeight="1">
      <c r="A2" s="145" t="s">
        <v>1</v>
      </c>
      <c r="B2" s="146"/>
      <c r="C2" s="141"/>
      <c r="D2" s="141"/>
      <c r="E2" s="141"/>
      <c r="F2" s="141"/>
      <c r="G2" s="141"/>
      <c r="H2" s="142"/>
      <c r="I2" s="142"/>
      <c r="J2" s="142"/>
      <c r="K2" s="50"/>
      <c r="L2" s="50"/>
      <c r="M2" s="50"/>
      <c r="N2" s="144"/>
      <c r="O2" s="144"/>
      <c r="P2" s="144"/>
      <c r="Q2" s="144"/>
      <c r="R2" s="144"/>
      <c r="S2" s="144"/>
      <c r="T2" s="144"/>
      <c r="U2" s="144"/>
      <c r="V2" s="144"/>
      <c r="W2" s="144"/>
      <c r="X2" s="144"/>
    </row>
    <row r="3" spans="1:24" ht="24.6" customHeight="1">
      <c r="A3" s="147"/>
      <c r="C3" s="149"/>
      <c r="D3" s="149"/>
      <c r="E3" s="149"/>
      <c r="F3" s="149"/>
      <c r="G3" s="149"/>
    </row>
    <row r="4" spans="1:24" ht="24.6" customHeight="1">
      <c r="A4" s="152"/>
      <c r="B4" s="153"/>
      <c r="D4" s="273" t="s">
        <v>2</v>
      </c>
      <c r="E4" s="273"/>
      <c r="F4" s="273"/>
      <c r="G4" s="273"/>
      <c r="H4" s="273" t="s">
        <v>3</v>
      </c>
      <c r="I4" s="273"/>
      <c r="J4" s="273"/>
    </row>
    <row r="5" spans="1:24" ht="24.6" customHeight="1">
      <c r="A5" s="152"/>
      <c r="B5" s="153"/>
      <c r="D5" s="155" t="s">
        <v>196</v>
      </c>
      <c r="E5" s="155"/>
      <c r="F5" s="155" t="s">
        <v>4</v>
      </c>
      <c r="G5" s="154"/>
      <c r="H5" s="155" t="s">
        <v>196</v>
      </c>
      <c r="I5" s="155"/>
      <c r="J5" s="155" t="s">
        <v>4</v>
      </c>
    </row>
    <row r="6" spans="1:24" ht="24.6" customHeight="1">
      <c r="A6" s="147" t="s">
        <v>5</v>
      </c>
      <c r="B6" s="148" t="s">
        <v>6</v>
      </c>
      <c r="D6" s="156">
        <v>2568</v>
      </c>
      <c r="E6" s="157"/>
      <c r="F6" s="156">
        <v>2567</v>
      </c>
      <c r="G6" s="157"/>
      <c r="H6" s="156">
        <v>2568</v>
      </c>
      <c r="I6" s="157"/>
      <c r="J6" s="156">
        <v>2567</v>
      </c>
    </row>
    <row r="7" spans="1:24" ht="24.6" customHeight="1">
      <c r="A7" s="147"/>
      <c r="D7" s="155" t="s">
        <v>7</v>
      </c>
      <c r="E7" s="157"/>
      <c r="F7" s="156"/>
      <c r="G7" s="157"/>
      <c r="H7" s="155" t="s">
        <v>7</v>
      </c>
      <c r="I7" s="157"/>
      <c r="J7" s="156"/>
    </row>
    <row r="8" spans="1:24" ht="24.6" customHeight="1">
      <c r="D8" s="272" t="s">
        <v>8</v>
      </c>
      <c r="E8" s="272"/>
      <c r="F8" s="272"/>
      <c r="G8" s="272"/>
      <c r="H8" s="272"/>
      <c r="I8" s="272"/>
      <c r="J8" s="272"/>
    </row>
    <row r="9" spans="1:24" ht="24.6" customHeight="1">
      <c r="A9" s="158" t="s">
        <v>9</v>
      </c>
      <c r="D9" s="159"/>
      <c r="E9" s="160"/>
      <c r="F9" s="159"/>
      <c r="G9" s="160"/>
      <c r="H9" s="160"/>
      <c r="I9" s="160"/>
      <c r="J9" s="160"/>
    </row>
    <row r="10" spans="1:24" ht="24.6" customHeight="1">
      <c r="A10" s="150" t="s">
        <v>10</v>
      </c>
      <c r="B10" s="148" t="s">
        <v>11</v>
      </c>
      <c r="D10" s="51">
        <v>97907</v>
      </c>
      <c r="E10" s="51"/>
      <c r="F10" s="52">
        <v>120901</v>
      </c>
      <c r="G10" s="51"/>
      <c r="H10" s="51">
        <v>13073</v>
      </c>
      <c r="I10" s="51"/>
      <c r="J10" s="52">
        <v>33468</v>
      </c>
      <c r="K10" s="54"/>
      <c r="L10" s="54"/>
    </row>
    <row r="11" spans="1:24" ht="24.6" customHeight="1">
      <c r="A11" s="150" t="s">
        <v>12</v>
      </c>
      <c r="B11" s="148" t="s">
        <v>13</v>
      </c>
      <c r="D11" s="51">
        <v>34675</v>
      </c>
      <c r="E11" s="51"/>
      <c r="F11" s="52">
        <v>55427</v>
      </c>
      <c r="G11" s="51"/>
      <c r="H11" s="51">
        <v>21940</v>
      </c>
      <c r="I11" s="51"/>
      <c r="J11" s="52">
        <v>30329</v>
      </c>
    </row>
    <row r="12" spans="1:24" ht="24.6" customHeight="1">
      <c r="A12" s="150" t="s">
        <v>14</v>
      </c>
      <c r="D12" s="51">
        <v>15557</v>
      </c>
      <c r="E12" s="51"/>
      <c r="F12" s="52">
        <v>16851</v>
      </c>
      <c r="G12" s="51"/>
      <c r="H12" s="51">
        <v>5941</v>
      </c>
      <c r="I12" s="51"/>
      <c r="J12" s="52">
        <v>5797</v>
      </c>
      <c r="K12" s="54"/>
      <c r="L12" s="54"/>
      <c r="M12" s="54"/>
    </row>
    <row r="13" spans="1:24" ht="24.6" customHeight="1">
      <c r="A13" s="150" t="s">
        <v>15</v>
      </c>
      <c r="B13" s="148" t="s">
        <v>16</v>
      </c>
      <c r="D13" s="51">
        <v>504510</v>
      </c>
      <c r="E13" s="51"/>
      <c r="F13" s="52">
        <v>399925</v>
      </c>
      <c r="G13" s="51"/>
      <c r="H13" s="51">
        <v>78854</v>
      </c>
      <c r="I13" s="51"/>
      <c r="J13" s="52">
        <v>91752</v>
      </c>
    </row>
    <row r="14" spans="1:24" ht="24.6" customHeight="1">
      <c r="A14" s="150" t="s">
        <v>17</v>
      </c>
      <c r="D14" s="161"/>
      <c r="E14" s="51"/>
      <c r="F14" s="52"/>
      <c r="G14" s="161"/>
      <c r="H14" s="161"/>
      <c r="I14" s="161"/>
      <c r="J14" s="52"/>
    </row>
    <row r="15" spans="1:24" ht="24.6" customHeight="1">
      <c r="A15" s="150" t="s">
        <v>18</v>
      </c>
      <c r="D15" s="51">
        <v>94738</v>
      </c>
      <c r="E15" s="51"/>
      <c r="F15" s="52">
        <v>71952</v>
      </c>
      <c r="G15" s="51"/>
      <c r="H15" s="51">
        <v>76402</v>
      </c>
      <c r="I15" s="51"/>
      <c r="J15" s="52">
        <v>46255</v>
      </c>
    </row>
    <row r="16" spans="1:24" ht="24.6" customHeight="1">
      <c r="A16" s="150" t="s">
        <v>19</v>
      </c>
      <c r="D16" s="51">
        <v>42774</v>
      </c>
      <c r="E16" s="51"/>
      <c r="F16" s="52">
        <v>29129</v>
      </c>
      <c r="G16" s="51"/>
      <c r="H16" s="51">
        <v>234</v>
      </c>
      <c r="I16" s="51"/>
      <c r="J16" s="52">
        <v>0</v>
      </c>
      <c r="K16" s="54"/>
      <c r="L16" s="54"/>
      <c r="M16" s="54"/>
    </row>
    <row r="17" spans="1:24" ht="24.6" customHeight="1">
      <c r="A17" s="150" t="s">
        <v>20</v>
      </c>
      <c r="B17" s="162"/>
      <c r="D17" s="51">
        <v>435</v>
      </c>
      <c r="E17" s="51"/>
      <c r="F17" s="52">
        <v>435</v>
      </c>
      <c r="G17" s="51"/>
      <c r="H17" s="51">
        <v>0</v>
      </c>
      <c r="I17" s="51"/>
      <c r="J17" s="52">
        <v>0</v>
      </c>
    </row>
    <row r="18" spans="1:24" ht="24.6" customHeight="1">
      <c r="A18" s="150" t="s">
        <v>21</v>
      </c>
      <c r="D18" s="51">
        <v>56516</v>
      </c>
      <c r="E18" s="51"/>
      <c r="F18" s="52">
        <v>57786</v>
      </c>
      <c r="G18" s="51"/>
      <c r="H18" s="51">
        <v>49044</v>
      </c>
      <c r="I18" s="51"/>
      <c r="J18" s="52">
        <v>53342</v>
      </c>
      <c r="K18" s="54"/>
      <c r="L18" s="54"/>
      <c r="M18" s="54"/>
    </row>
    <row r="19" spans="1:24" ht="24.6" customHeight="1">
      <c r="A19" s="147" t="s">
        <v>22</v>
      </c>
      <c r="B19" s="153"/>
      <c r="C19" s="152"/>
      <c r="D19" s="64">
        <f>SUM(D10:D18)</f>
        <v>847112</v>
      </c>
      <c r="E19" s="58"/>
      <c r="F19" s="64">
        <f>SUM(F10:F18)</f>
        <v>752406</v>
      </c>
      <c r="G19" s="58"/>
      <c r="H19" s="64">
        <f>SUM(H10:H18)</f>
        <v>245488</v>
      </c>
      <c r="I19" s="58"/>
      <c r="J19" s="64">
        <f>SUM(J10:J18)</f>
        <v>260943</v>
      </c>
    </row>
    <row r="20" spans="1:24" ht="24.6" customHeight="1">
      <c r="A20" s="147"/>
      <c r="B20" s="153"/>
      <c r="C20" s="152"/>
      <c r="D20" s="51"/>
      <c r="E20" s="51"/>
      <c r="F20" s="52"/>
      <c r="G20" s="51"/>
      <c r="H20" s="51"/>
      <c r="I20" s="51"/>
      <c r="J20" s="51"/>
    </row>
    <row r="21" spans="1:24" ht="24.6" customHeight="1">
      <c r="A21" s="158" t="s">
        <v>23</v>
      </c>
      <c r="D21" s="51"/>
      <c r="E21" s="51"/>
      <c r="F21" s="54"/>
      <c r="G21" s="51"/>
      <c r="H21" s="161"/>
      <c r="I21" s="51"/>
      <c r="J21" s="51"/>
    </row>
    <row r="22" spans="1:24" ht="24.6" customHeight="1">
      <c r="A22" s="150" t="s">
        <v>24</v>
      </c>
      <c r="D22" s="51">
        <v>60</v>
      </c>
      <c r="E22" s="51"/>
      <c r="F22" s="52">
        <v>260</v>
      </c>
      <c r="G22" s="51"/>
      <c r="H22" s="51">
        <v>60</v>
      </c>
      <c r="I22" s="51"/>
      <c r="J22" s="52">
        <v>60</v>
      </c>
    </row>
    <row r="23" spans="1:24" ht="24.6" customHeight="1">
      <c r="A23" s="150" t="s">
        <v>25</v>
      </c>
      <c r="D23" s="51">
        <v>0</v>
      </c>
      <c r="E23" s="52"/>
      <c r="F23" s="52">
        <v>0</v>
      </c>
      <c r="G23" s="52"/>
      <c r="H23" s="51">
        <v>1811453</v>
      </c>
      <c r="I23" s="51"/>
      <c r="J23" s="52">
        <v>1811453</v>
      </c>
    </row>
    <row r="24" spans="1:24" ht="24.6" customHeight="1">
      <c r="A24" s="150" t="s">
        <v>27</v>
      </c>
      <c r="B24" s="148" t="s">
        <v>11</v>
      </c>
      <c r="D24" s="51">
        <v>0</v>
      </c>
      <c r="E24" s="51"/>
      <c r="F24" s="52">
        <v>0</v>
      </c>
      <c r="G24" s="51"/>
      <c r="H24" s="51">
        <v>63240</v>
      </c>
      <c r="I24" s="51"/>
      <c r="J24" s="52">
        <v>83420</v>
      </c>
    </row>
    <row r="25" spans="1:24" ht="24.6" customHeight="1">
      <c r="A25" s="163" t="s">
        <v>28</v>
      </c>
      <c r="D25" s="51">
        <v>44995</v>
      </c>
      <c r="E25" s="51"/>
      <c r="F25" s="52">
        <v>44995</v>
      </c>
      <c r="G25" s="51"/>
      <c r="H25" s="51">
        <v>28905</v>
      </c>
      <c r="I25" s="51"/>
      <c r="J25" s="52">
        <v>28905</v>
      </c>
    </row>
    <row r="26" spans="1:24" ht="24.6" customHeight="1">
      <c r="A26" s="163" t="s">
        <v>29</v>
      </c>
      <c r="B26" s="148" t="s">
        <v>211</v>
      </c>
      <c r="D26" s="51">
        <v>4481461</v>
      </c>
      <c r="E26" s="51"/>
      <c r="F26" s="52">
        <v>4491676</v>
      </c>
      <c r="G26" s="51"/>
      <c r="H26" s="51">
        <v>2515072</v>
      </c>
      <c r="I26" s="51"/>
      <c r="J26" s="52">
        <v>2474104</v>
      </c>
    </row>
    <row r="27" spans="1:24" ht="24.6" customHeight="1">
      <c r="A27" s="163" t="s">
        <v>30</v>
      </c>
      <c r="B27" s="148" t="s">
        <v>26</v>
      </c>
      <c r="D27" s="51">
        <v>169672</v>
      </c>
      <c r="E27" s="51"/>
      <c r="F27" s="52">
        <v>180196</v>
      </c>
      <c r="G27" s="51"/>
      <c r="H27" s="51">
        <v>10714</v>
      </c>
      <c r="I27" s="51"/>
      <c r="J27" s="52">
        <v>14824</v>
      </c>
    </row>
    <row r="28" spans="1:24" ht="24.6" customHeight="1">
      <c r="A28" s="163" t="s">
        <v>32</v>
      </c>
      <c r="D28" s="51">
        <v>31450</v>
      </c>
      <c r="E28" s="51"/>
      <c r="F28" s="52">
        <v>31450</v>
      </c>
      <c r="G28" s="51"/>
      <c r="H28" s="51">
        <v>0</v>
      </c>
      <c r="I28" s="51"/>
      <c r="J28" s="52">
        <v>0</v>
      </c>
    </row>
    <row r="29" spans="1:24" ht="24.6" customHeight="1">
      <c r="A29" s="163" t="s">
        <v>195</v>
      </c>
      <c r="D29" s="51">
        <v>16826</v>
      </c>
      <c r="E29" s="51"/>
      <c r="F29" s="52">
        <v>14148</v>
      </c>
      <c r="G29" s="51"/>
      <c r="H29" s="51">
        <v>8313</v>
      </c>
      <c r="I29" s="51"/>
      <c r="J29" s="52">
        <v>6136</v>
      </c>
    </row>
    <row r="30" spans="1:24" s="164" customFormat="1" ht="24.6" customHeight="1">
      <c r="A30" s="163" t="s">
        <v>33</v>
      </c>
      <c r="B30" s="148"/>
      <c r="D30" s="51">
        <v>2872</v>
      </c>
      <c r="E30" s="53"/>
      <c r="F30" s="53">
        <v>11597</v>
      </c>
      <c r="G30" s="53"/>
      <c r="H30" s="51">
        <v>1689</v>
      </c>
      <c r="I30" s="53"/>
      <c r="J30" s="53">
        <v>10696</v>
      </c>
      <c r="K30" s="60"/>
      <c r="L30" s="53"/>
      <c r="M30" s="53"/>
      <c r="N30" s="165"/>
      <c r="O30" s="165"/>
      <c r="P30" s="165"/>
      <c r="Q30" s="165"/>
      <c r="R30" s="165"/>
      <c r="S30" s="165"/>
      <c r="T30" s="165"/>
      <c r="U30" s="165"/>
      <c r="V30" s="165"/>
      <c r="W30" s="165"/>
      <c r="X30" s="165"/>
    </row>
    <row r="31" spans="1:24" ht="24.6" customHeight="1">
      <c r="A31" s="163" t="s">
        <v>34</v>
      </c>
      <c r="D31" s="51">
        <v>52234</v>
      </c>
      <c r="E31" s="51"/>
      <c r="F31" s="52">
        <v>70653</v>
      </c>
      <c r="G31" s="51"/>
      <c r="H31" s="51">
        <v>26032</v>
      </c>
      <c r="I31" s="51"/>
      <c r="J31" s="52">
        <v>29426</v>
      </c>
      <c r="K31" s="54"/>
    </row>
    <row r="32" spans="1:24" ht="24.6" customHeight="1">
      <c r="A32" s="163" t="s">
        <v>35</v>
      </c>
      <c r="D32" s="51">
        <v>2655</v>
      </c>
      <c r="E32" s="51"/>
      <c r="F32" s="52">
        <v>2655</v>
      </c>
      <c r="G32" s="51"/>
      <c r="H32" s="51">
        <v>2500</v>
      </c>
      <c r="I32" s="51"/>
      <c r="J32" s="52">
        <v>2500</v>
      </c>
    </row>
    <row r="33" spans="1:24" ht="24.6" customHeight="1">
      <c r="A33" s="163" t="s">
        <v>36</v>
      </c>
      <c r="D33" s="51">
        <v>14714</v>
      </c>
      <c r="E33" s="51"/>
      <c r="F33" s="52">
        <v>14722</v>
      </c>
      <c r="G33" s="51"/>
      <c r="H33" s="51">
        <v>3558</v>
      </c>
      <c r="I33" s="51"/>
      <c r="J33" s="52">
        <v>3525</v>
      </c>
      <c r="K33" s="54"/>
      <c r="L33" s="54"/>
      <c r="M33" s="54"/>
    </row>
    <row r="34" spans="1:24" ht="24.6" customHeight="1">
      <c r="A34" s="166" t="s">
        <v>37</v>
      </c>
      <c r="D34" s="64">
        <f>SUM(D22:D33)</f>
        <v>4816939</v>
      </c>
      <c r="E34" s="56">
        <v>0</v>
      </c>
      <c r="F34" s="64">
        <f>SUM(F22:F33)</f>
        <v>4862352</v>
      </c>
      <c r="G34" s="56">
        <v>0</v>
      </c>
      <c r="H34" s="64">
        <f>SUM(H22:H33)</f>
        <v>4471536</v>
      </c>
      <c r="I34" s="56"/>
      <c r="J34" s="64">
        <f>SUM(J22:J33)</f>
        <v>4465049</v>
      </c>
    </row>
    <row r="35" spans="1:24" ht="24.6" customHeight="1">
      <c r="A35" s="166"/>
      <c r="D35" s="56"/>
      <c r="E35" s="58"/>
      <c r="F35" s="56"/>
      <c r="G35" s="58"/>
      <c r="H35" s="58"/>
      <c r="I35" s="58"/>
      <c r="J35" s="58"/>
    </row>
    <row r="36" spans="1:24" ht="24.6" customHeight="1" thickBot="1">
      <c r="A36" s="147" t="s">
        <v>38</v>
      </c>
      <c r="B36" s="153"/>
      <c r="C36" s="152"/>
      <c r="D36" s="65">
        <f>SUM(D19+D34)</f>
        <v>5664051</v>
      </c>
      <c r="E36" s="58"/>
      <c r="F36" s="65">
        <f>SUM(F19+F34)</f>
        <v>5614758</v>
      </c>
      <c r="G36" s="58"/>
      <c r="H36" s="65">
        <f>SUM(H19+H34)</f>
        <v>4717024</v>
      </c>
      <c r="I36" s="58"/>
      <c r="J36" s="65">
        <f>SUM(J19+J34)</f>
        <v>4725992</v>
      </c>
    </row>
    <row r="37" spans="1:24" ht="24.6" customHeight="1" thickTop="1">
      <c r="D37" s="167"/>
      <c r="E37" s="168"/>
      <c r="F37" s="167"/>
      <c r="G37" s="168"/>
      <c r="H37" s="168"/>
      <c r="I37" s="168"/>
      <c r="J37" s="168"/>
    </row>
    <row r="38" spans="1:24" s="143" customFormat="1" ht="24.6" customHeight="1">
      <c r="A38" s="140" t="s">
        <v>0</v>
      </c>
      <c r="B38" s="140"/>
      <c r="C38" s="139"/>
      <c r="D38" s="61"/>
      <c r="E38" s="139"/>
      <c r="F38" s="139"/>
      <c r="G38" s="139"/>
      <c r="H38" s="142"/>
      <c r="I38" s="142">
        <v>643</v>
      </c>
      <c r="J38" s="142"/>
      <c r="K38" s="50"/>
      <c r="L38" s="50"/>
      <c r="M38" s="50"/>
      <c r="N38" s="144"/>
      <c r="O38" s="144"/>
      <c r="P38" s="144"/>
      <c r="Q38" s="144"/>
      <c r="R38" s="144"/>
      <c r="S38" s="144"/>
      <c r="T38" s="144"/>
      <c r="U38" s="144"/>
      <c r="V38" s="144"/>
      <c r="W38" s="144"/>
      <c r="X38" s="144"/>
    </row>
    <row r="39" spans="1:24" s="143" customFormat="1" ht="24.6" customHeight="1">
      <c r="A39" s="145" t="s">
        <v>1</v>
      </c>
      <c r="B39" s="169"/>
      <c r="C39" s="170"/>
      <c r="D39" s="170"/>
      <c r="E39" s="170"/>
      <c r="F39" s="170"/>
      <c r="G39" s="170"/>
      <c r="K39" s="50"/>
      <c r="L39" s="50"/>
      <c r="M39" s="50"/>
      <c r="N39" s="144"/>
      <c r="O39" s="144"/>
      <c r="P39" s="144"/>
      <c r="Q39" s="144"/>
      <c r="R39" s="144"/>
      <c r="S39" s="144"/>
      <c r="T39" s="144"/>
      <c r="U39" s="144"/>
      <c r="V39" s="144"/>
      <c r="W39" s="144"/>
      <c r="X39" s="144"/>
    </row>
    <row r="40" spans="1:24" ht="24.6" customHeight="1">
      <c r="A40" s="155"/>
      <c r="C40" s="155"/>
      <c r="E40" s="155"/>
      <c r="G40" s="155"/>
    </row>
    <row r="41" spans="1:24" ht="24.6" customHeight="1">
      <c r="B41" s="153"/>
      <c r="D41" s="273" t="s">
        <v>2</v>
      </c>
      <c r="E41" s="273"/>
      <c r="F41" s="273"/>
      <c r="G41" s="273"/>
      <c r="H41" s="273" t="s">
        <v>3</v>
      </c>
      <c r="I41" s="273"/>
      <c r="J41" s="273"/>
    </row>
    <row r="42" spans="1:24" ht="24.6" customHeight="1">
      <c r="B42" s="153"/>
      <c r="D42" s="155" t="s">
        <v>196</v>
      </c>
      <c r="E42" s="155"/>
      <c r="F42" s="155" t="s">
        <v>4</v>
      </c>
      <c r="G42" s="154"/>
      <c r="H42" s="155" t="s">
        <v>196</v>
      </c>
      <c r="I42" s="155"/>
      <c r="J42" s="155" t="s">
        <v>4</v>
      </c>
    </row>
    <row r="43" spans="1:24" ht="24.6" customHeight="1">
      <c r="A43" s="147" t="s">
        <v>39</v>
      </c>
      <c r="B43" s="148" t="s">
        <v>6</v>
      </c>
      <c r="D43" s="156">
        <v>2568</v>
      </c>
      <c r="E43" s="157"/>
      <c r="F43" s="156">
        <v>2567</v>
      </c>
      <c r="G43" s="157"/>
      <c r="H43" s="156">
        <v>2568</v>
      </c>
      <c r="I43" s="157"/>
      <c r="J43" s="156">
        <v>2567</v>
      </c>
    </row>
    <row r="44" spans="1:24" ht="24.6" customHeight="1">
      <c r="A44" s="147"/>
      <c r="D44" s="155" t="s">
        <v>7</v>
      </c>
      <c r="E44" s="157"/>
      <c r="F44" s="156"/>
      <c r="G44" s="157"/>
      <c r="H44" s="155" t="s">
        <v>7</v>
      </c>
      <c r="I44" s="157"/>
      <c r="J44" s="156"/>
    </row>
    <row r="45" spans="1:24" ht="24.6" customHeight="1">
      <c r="A45" s="147"/>
      <c r="D45" s="272" t="s">
        <v>8</v>
      </c>
      <c r="E45" s="272"/>
      <c r="F45" s="272"/>
      <c r="G45" s="272"/>
      <c r="H45" s="272"/>
      <c r="I45" s="272"/>
      <c r="J45" s="272"/>
    </row>
    <row r="46" spans="1:24" ht="24.6" customHeight="1">
      <c r="A46" s="158" t="s">
        <v>40</v>
      </c>
      <c r="D46" s="159"/>
      <c r="E46" s="160"/>
      <c r="F46" s="159"/>
      <c r="G46" s="160"/>
      <c r="H46" s="160"/>
      <c r="I46" s="160"/>
      <c r="J46" s="160"/>
    </row>
    <row r="47" spans="1:24" ht="24.6" customHeight="1">
      <c r="A47" s="163" t="s">
        <v>41</v>
      </c>
      <c r="D47" s="171"/>
      <c r="E47" s="168"/>
      <c r="F47" s="171"/>
      <c r="G47" s="168"/>
      <c r="H47" s="168"/>
      <c r="I47" s="168"/>
      <c r="J47" s="168"/>
    </row>
    <row r="48" spans="1:24" ht="24.6" customHeight="1">
      <c r="A48" s="163" t="s">
        <v>42</v>
      </c>
      <c r="B48" s="148" t="s">
        <v>31</v>
      </c>
      <c r="D48" s="51">
        <v>393755</v>
      </c>
      <c r="E48" s="51"/>
      <c r="F48" s="52">
        <v>216609</v>
      </c>
      <c r="G48" s="51"/>
      <c r="H48" s="51">
        <v>340383</v>
      </c>
      <c r="I48" s="51"/>
      <c r="J48" s="51">
        <v>181609</v>
      </c>
      <c r="K48" s="54"/>
      <c r="L48" s="54"/>
      <c r="M48" s="54"/>
    </row>
    <row r="49" spans="1:12" ht="24.6" customHeight="1">
      <c r="A49" s="163" t="s">
        <v>43</v>
      </c>
      <c r="B49" s="148" t="s">
        <v>11</v>
      </c>
      <c r="D49" s="51">
        <v>269551</v>
      </c>
      <c r="E49" s="51"/>
      <c r="F49" s="52">
        <v>407867</v>
      </c>
      <c r="G49" s="51"/>
      <c r="H49" s="51">
        <v>156435</v>
      </c>
      <c r="I49" s="51"/>
      <c r="J49" s="51">
        <v>245801</v>
      </c>
    </row>
    <row r="50" spans="1:12" ht="24.6" customHeight="1">
      <c r="A50" s="163" t="s">
        <v>44</v>
      </c>
      <c r="D50" s="51"/>
      <c r="E50" s="51"/>
      <c r="F50" s="52"/>
      <c r="G50" s="51"/>
      <c r="H50" s="51"/>
      <c r="I50" s="51"/>
      <c r="J50" s="51"/>
      <c r="K50" s="54"/>
      <c r="L50" s="54"/>
    </row>
    <row r="51" spans="1:12" ht="24.6" customHeight="1">
      <c r="A51" s="163" t="s">
        <v>45</v>
      </c>
      <c r="B51" s="148" t="s">
        <v>31</v>
      </c>
      <c r="D51" s="51">
        <v>198108</v>
      </c>
      <c r="E51" s="51"/>
      <c r="F51" s="52">
        <v>193557</v>
      </c>
      <c r="G51" s="51"/>
      <c r="H51" s="51">
        <v>41899</v>
      </c>
      <c r="I51" s="51"/>
      <c r="J51" s="51">
        <v>50678</v>
      </c>
    </row>
    <row r="52" spans="1:12" ht="24.6" customHeight="1">
      <c r="A52" s="163" t="s">
        <v>46</v>
      </c>
      <c r="B52" s="148" t="s">
        <v>11</v>
      </c>
      <c r="D52" s="51">
        <v>0</v>
      </c>
      <c r="E52" s="52"/>
      <c r="F52" s="52">
        <v>0</v>
      </c>
      <c r="G52" s="51"/>
      <c r="H52" s="51">
        <v>171730</v>
      </c>
      <c r="I52" s="51"/>
      <c r="J52" s="51">
        <v>174230</v>
      </c>
    </row>
    <row r="53" spans="1:12" ht="24.6" customHeight="1">
      <c r="A53" s="163" t="s">
        <v>47</v>
      </c>
      <c r="D53" s="51"/>
      <c r="E53" s="51"/>
      <c r="F53" s="54"/>
      <c r="G53" s="51"/>
      <c r="H53" s="51"/>
      <c r="I53" s="51"/>
      <c r="J53" s="51"/>
    </row>
    <row r="54" spans="1:12" ht="24.6" customHeight="1">
      <c r="A54" s="163" t="s">
        <v>45</v>
      </c>
      <c r="D54" s="51">
        <v>13439</v>
      </c>
      <c r="E54" s="51"/>
      <c r="F54" s="52">
        <v>32468</v>
      </c>
      <c r="G54" s="51"/>
      <c r="H54" s="51">
        <v>3874</v>
      </c>
      <c r="I54" s="51"/>
      <c r="J54" s="51">
        <v>8474</v>
      </c>
    </row>
    <row r="55" spans="1:12" ht="24.6" customHeight="1">
      <c r="A55" s="163" t="s">
        <v>48</v>
      </c>
      <c r="B55" s="172" t="s">
        <v>209</v>
      </c>
      <c r="D55" s="51">
        <v>0</v>
      </c>
      <c r="E55" s="51"/>
      <c r="F55" s="52">
        <v>299797</v>
      </c>
      <c r="G55" s="51"/>
      <c r="H55" s="51">
        <v>0</v>
      </c>
      <c r="I55" s="51"/>
      <c r="J55" s="52">
        <v>299797</v>
      </c>
    </row>
    <row r="56" spans="1:12" ht="24.6" customHeight="1">
      <c r="A56" s="163" t="s">
        <v>49</v>
      </c>
      <c r="D56" s="51">
        <v>6401</v>
      </c>
      <c r="E56" s="51"/>
      <c r="F56" s="52">
        <v>2778</v>
      </c>
      <c r="G56" s="51"/>
      <c r="H56" s="51">
        <v>0</v>
      </c>
      <c r="I56" s="51"/>
      <c r="J56" s="52">
        <v>0</v>
      </c>
    </row>
    <row r="57" spans="1:12" ht="24.6" customHeight="1">
      <c r="A57" s="163" t="s">
        <v>50</v>
      </c>
      <c r="D57" s="51">
        <v>367617</v>
      </c>
      <c r="E57" s="51"/>
      <c r="F57" s="52">
        <v>273721</v>
      </c>
      <c r="G57" s="51"/>
      <c r="H57" s="51">
        <v>32080</v>
      </c>
      <c r="I57" s="51"/>
      <c r="J57" s="51">
        <v>26199</v>
      </c>
      <c r="L57" s="54"/>
    </row>
    <row r="58" spans="1:12" ht="24.6" hidden="1" customHeight="1">
      <c r="A58" s="163" t="s">
        <v>51</v>
      </c>
      <c r="B58" s="172" t="s">
        <v>52</v>
      </c>
      <c r="D58" s="52"/>
      <c r="E58" s="51"/>
      <c r="F58" s="52">
        <v>0</v>
      </c>
      <c r="G58" s="51"/>
      <c r="H58" s="52"/>
      <c r="I58" s="51"/>
      <c r="J58" s="52">
        <v>0</v>
      </c>
      <c r="L58" s="54"/>
    </row>
    <row r="59" spans="1:12" ht="24.6" customHeight="1">
      <c r="A59" s="173" t="s">
        <v>53</v>
      </c>
      <c r="D59" s="128">
        <v>8264</v>
      </c>
      <c r="E59" s="51"/>
      <c r="F59" s="90">
        <v>9194</v>
      </c>
      <c r="G59" s="51"/>
      <c r="H59" s="128">
        <v>2237</v>
      </c>
      <c r="I59" s="51"/>
      <c r="J59" s="128">
        <v>3086</v>
      </c>
    </row>
    <row r="60" spans="1:12" ht="24.6" customHeight="1">
      <c r="A60" s="174" t="s">
        <v>54</v>
      </c>
      <c r="D60" s="66">
        <f>SUM(D48:D59)</f>
        <v>1257135</v>
      </c>
      <c r="E60" s="58"/>
      <c r="F60" s="66">
        <f>SUM(F47:F59)</f>
        <v>1435991</v>
      </c>
      <c r="G60" s="58"/>
      <c r="H60" s="66">
        <f>SUM(H48:H59)</f>
        <v>748638</v>
      </c>
      <c r="I60" s="58"/>
      <c r="J60" s="66">
        <f>SUM(J47:J59)</f>
        <v>989874</v>
      </c>
    </row>
    <row r="61" spans="1:12" ht="24.6" customHeight="1">
      <c r="A61" s="158"/>
      <c r="D61" s="133"/>
      <c r="E61" s="51"/>
      <c r="F61" s="133"/>
      <c r="G61" s="51"/>
      <c r="H61" s="134"/>
      <c r="I61" s="51"/>
      <c r="J61" s="134"/>
    </row>
    <row r="62" spans="1:12" ht="24.6" customHeight="1">
      <c r="A62" s="175" t="s">
        <v>55</v>
      </c>
      <c r="D62" s="54"/>
      <c r="E62" s="51"/>
      <c r="F62" s="54"/>
      <c r="G62" s="51"/>
      <c r="H62" s="51"/>
      <c r="I62" s="51"/>
      <c r="J62" s="51"/>
    </row>
    <row r="63" spans="1:12" ht="24.6" customHeight="1">
      <c r="A63" s="163" t="s">
        <v>56</v>
      </c>
      <c r="B63" s="148" t="s">
        <v>31</v>
      </c>
      <c r="D63" s="51">
        <v>2027309</v>
      </c>
      <c r="E63" s="51"/>
      <c r="F63" s="52">
        <v>2114012</v>
      </c>
      <c r="G63" s="51"/>
      <c r="H63" s="51">
        <v>1188990</v>
      </c>
      <c r="I63" s="51"/>
      <c r="J63" s="51">
        <v>1227021</v>
      </c>
    </row>
    <row r="64" spans="1:12" ht="24.6" customHeight="1">
      <c r="A64" s="163" t="s">
        <v>57</v>
      </c>
      <c r="D64" s="51">
        <v>100003</v>
      </c>
      <c r="E64" s="51"/>
      <c r="F64" s="52">
        <v>102321</v>
      </c>
      <c r="G64" s="51"/>
      <c r="H64" s="51">
        <v>4277</v>
      </c>
      <c r="I64" s="51"/>
      <c r="J64" s="52">
        <v>4809</v>
      </c>
    </row>
    <row r="65" spans="1:24" s="164" customFormat="1" ht="24.6" customHeight="1">
      <c r="A65" s="163" t="s">
        <v>58</v>
      </c>
      <c r="B65" s="172" t="s">
        <v>209</v>
      </c>
      <c r="D65" s="51">
        <v>296974</v>
      </c>
      <c r="E65" s="51"/>
      <c r="F65" s="51">
        <v>0</v>
      </c>
      <c r="G65" s="51"/>
      <c r="H65" s="51">
        <v>296974</v>
      </c>
      <c r="I65" s="51"/>
      <c r="J65" s="51">
        <v>0</v>
      </c>
      <c r="K65" s="53"/>
      <c r="L65" s="53"/>
      <c r="M65" s="53"/>
      <c r="N65" s="165"/>
      <c r="O65" s="165"/>
      <c r="P65" s="165"/>
      <c r="Q65" s="165"/>
      <c r="R65" s="165"/>
      <c r="S65" s="165"/>
      <c r="T65" s="165"/>
      <c r="U65" s="165"/>
      <c r="V65" s="165"/>
      <c r="W65" s="165"/>
      <c r="X65" s="165"/>
    </row>
    <row r="66" spans="1:24" ht="24.6" customHeight="1">
      <c r="A66" s="163" t="s">
        <v>59</v>
      </c>
      <c r="D66" s="51">
        <v>54991</v>
      </c>
      <c r="E66" s="51"/>
      <c r="F66" s="52">
        <v>54082</v>
      </c>
      <c r="G66" s="51"/>
      <c r="H66" s="51">
        <v>0</v>
      </c>
      <c r="I66" s="51"/>
      <c r="J66" s="52">
        <v>0</v>
      </c>
    </row>
    <row r="67" spans="1:24" ht="24.6" customHeight="1">
      <c r="A67" s="163" t="s">
        <v>60</v>
      </c>
      <c r="D67" s="52"/>
      <c r="E67" s="51"/>
      <c r="F67" s="52"/>
      <c r="G67" s="51"/>
      <c r="H67" s="52"/>
      <c r="I67" s="51"/>
      <c r="J67" s="52"/>
    </row>
    <row r="68" spans="1:24" ht="24.6" customHeight="1">
      <c r="A68" s="163" t="s">
        <v>61</v>
      </c>
      <c r="D68" s="51">
        <v>26710</v>
      </c>
      <c r="E68" s="51"/>
      <c r="F68" s="52">
        <v>25148</v>
      </c>
      <c r="G68" s="51"/>
      <c r="H68" s="51">
        <v>15348</v>
      </c>
      <c r="I68" s="51"/>
      <c r="J68" s="52">
        <v>14613</v>
      </c>
    </row>
    <row r="69" spans="1:24" ht="24.6" customHeight="1">
      <c r="A69" s="163" t="s">
        <v>62</v>
      </c>
      <c r="B69" s="148" t="s">
        <v>210</v>
      </c>
      <c r="D69" s="51">
        <v>26680</v>
      </c>
      <c r="E69" s="51"/>
      <c r="F69" s="52">
        <v>26680</v>
      </c>
      <c r="G69" s="51"/>
      <c r="H69" s="51">
        <v>26680</v>
      </c>
      <c r="I69" s="51"/>
      <c r="J69" s="51">
        <v>26680</v>
      </c>
    </row>
    <row r="70" spans="1:24" ht="24.6" customHeight="1">
      <c r="A70" s="163" t="s">
        <v>63</v>
      </c>
      <c r="D70" s="51">
        <v>6540</v>
      </c>
      <c r="E70" s="51"/>
      <c r="F70" s="52">
        <v>6540</v>
      </c>
      <c r="G70" s="51"/>
      <c r="H70" s="51">
        <v>0</v>
      </c>
      <c r="I70" s="51"/>
      <c r="J70" s="52">
        <v>0</v>
      </c>
    </row>
    <row r="71" spans="1:24" ht="24.6" customHeight="1">
      <c r="A71" s="163" t="s">
        <v>64</v>
      </c>
      <c r="D71" s="51">
        <v>13829</v>
      </c>
      <c r="E71" s="51"/>
      <c r="F71" s="90">
        <v>10892</v>
      </c>
      <c r="G71" s="51"/>
      <c r="H71" s="51">
        <v>0</v>
      </c>
      <c r="I71" s="51"/>
      <c r="J71" s="128">
        <v>519</v>
      </c>
    </row>
    <row r="72" spans="1:24" ht="24.6" customHeight="1">
      <c r="A72" s="147" t="s">
        <v>65</v>
      </c>
      <c r="B72" s="153"/>
      <c r="C72" s="152"/>
      <c r="D72" s="64">
        <f>SUM(D63:D71)</f>
        <v>2553036</v>
      </c>
      <c r="E72" s="56">
        <v>0</v>
      </c>
      <c r="F72" s="64">
        <f>SUM(F63:F71)</f>
        <v>2339675</v>
      </c>
      <c r="G72" s="56">
        <v>0</v>
      </c>
      <c r="H72" s="64">
        <f>SUM(H63:H71)</f>
        <v>1532269</v>
      </c>
      <c r="I72" s="56"/>
      <c r="J72" s="64">
        <f>SUM(J63:J71)</f>
        <v>1273642</v>
      </c>
    </row>
    <row r="73" spans="1:24" ht="24.6" customHeight="1">
      <c r="A73" s="166" t="s">
        <v>66</v>
      </c>
      <c r="D73" s="64">
        <f>SUM(D60+D72)</f>
        <v>3810171</v>
      </c>
      <c r="E73" s="56">
        <v>0</v>
      </c>
      <c r="F73" s="64">
        <f>SUM(F60+F72)</f>
        <v>3775666</v>
      </c>
      <c r="G73" s="56">
        <v>0</v>
      </c>
      <c r="H73" s="64">
        <f>SUM(H60+H72)</f>
        <v>2280907</v>
      </c>
      <c r="I73" s="56"/>
      <c r="J73" s="64">
        <f>SUM(J60+J72)</f>
        <v>2263516</v>
      </c>
    </row>
    <row r="74" spans="1:24" ht="24.6" customHeight="1">
      <c r="D74" s="54"/>
      <c r="E74" s="51"/>
      <c r="F74" s="54"/>
      <c r="G74" s="51"/>
      <c r="H74" s="51"/>
      <c r="I74" s="51"/>
      <c r="J74" s="51"/>
    </row>
    <row r="75" spans="1:24" s="143" customFormat="1" ht="24.6" customHeight="1">
      <c r="A75" s="140" t="s">
        <v>0</v>
      </c>
      <c r="B75" s="140"/>
      <c r="C75" s="139"/>
      <c r="D75" s="139"/>
      <c r="E75" s="139"/>
      <c r="F75" s="139"/>
      <c r="G75" s="139"/>
      <c r="H75" s="142"/>
      <c r="I75" s="142"/>
      <c r="J75" s="142"/>
      <c r="K75" s="50"/>
      <c r="L75" s="50"/>
      <c r="M75" s="50"/>
      <c r="N75" s="144"/>
      <c r="O75" s="144"/>
      <c r="P75" s="144"/>
      <c r="Q75" s="144"/>
      <c r="R75" s="144"/>
      <c r="S75" s="144"/>
      <c r="T75" s="144"/>
      <c r="U75" s="144"/>
      <c r="V75" s="144"/>
      <c r="W75" s="144"/>
      <c r="X75" s="144"/>
    </row>
    <row r="76" spans="1:24" s="143" customFormat="1" ht="24.6" customHeight="1">
      <c r="A76" s="145" t="s">
        <v>1</v>
      </c>
      <c r="B76" s="146"/>
      <c r="C76" s="139"/>
      <c r="D76" s="139"/>
      <c r="E76" s="139"/>
      <c r="F76" s="139"/>
      <c r="G76" s="139"/>
      <c r="H76" s="142"/>
      <c r="I76" s="142"/>
      <c r="J76" s="142"/>
      <c r="K76" s="50"/>
      <c r="L76" s="50"/>
      <c r="M76" s="50"/>
      <c r="N76" s="144"/>
      <c r="O76" s="144"/>
      <c r="P76" s="144"/>
      <c r="Q76" s="144"/>
      <c r="R76" s="144"/>
      <c r="S76" s="144"/>
      <c r="T76" s="144"/>
      <c r="U76" s="144"/>
      <c r="V76" s="144"/>
      <c r="W76" s="144"/>
      <c r="X76" s="144"/>
    </row>
    <row r="78" spans="1:24" ht="24.6" customHeight="1">
      <c r="B78" s="153"/>
      <c r="D78" s="273" t="s">
        <v>2</v>
      </c>
      <c r="E78" s="273"/>
      <c r="F78" s="273"/>
      <c r="G78" s="273"/>
      <c r="H78" s="273" t="s">
        <v>3</v>
      </c>
      <c r="I78" s="273"/>
      <c r="J78" s="273"/>
    </row>
    <row r="79" spans="1:24" ht="24.6" customHeight="1">
      <c r="B79" s="153"/>
      <c r="D79" s="155" t="s">
        <v>196</v>
      </c>
      <c r="E79" s="155"/>
      <c r="F79" s="155" t="s">
        <v>4</v>
      </c>
      <c r="G79" s="154"/>
      <c r="H79" s="155" t="s">
        <v>196</v>
      </c>
      <c r="I79" s="155"/>
      <c r="J79" s="155" t="s">
        <v>4</v>
      </c>
    </row>
    <row r="80" spans="1:24" ht="24.6" customHeight="1">
      <c r="A80" s="147" t="s">
        <v>67</v>
      </c>
      <c r="D80" s="156">
        <v>2568</v>
      </c>
      <c r="E80" s="157"/>
      <c r="F80" s="156">
        <v>2567</v>
      </c>
      <c r="G80" s="157"/>
      <c r="H80" s="156">
        <v>2568</v>
      </c>
      <c r="I80" s="157"/>
      <c r="J80" s="156">
        <v>2567</v>
      </c>
    </row>
    <row r="81" spans="1:10" ht="24.6" customHeight="1">
      <c r="A81" s="147"/>
      <c r="D81" s="155" t="s">
        <v>7</v>
      </c>
      <c r="E81" s="157"/>
      <c r="F81" s="156"/>
      <c r="G81" s="157"/>
      <c r="H81" s="155" t="s">
        <v>7</v>
      </c>
      <c r="I81" s="157"/>
      <c r="J81" s="156"/>
    </row>
    <row r="82" spans="1:10" ht="24.6" customHeight="1">
      <c r="A82" s="147"/>
      <c r="D82" s="272" t="s">
        <v>8</v>
      </c>
      <c r="E82" s="272"/>
      <c r="F82" s="272"/>
      <c r="G82" s="272"/>
      <c r="H82" s="272"/>
      <c r="I82" s="272"/>
      <c r="J82" s="272"/>
    </row>
    <row r="83" spans="1:10" ht="24.6" customHeight="1">
      <c r="A83" s="158" t="s">
        <v>68</v>
      </c>
      <c r="D83" s="176"/>
      <c r="E83" s="160"/>
      <c r="F83" s="176"/>
      <c r="G83" s="160"/>
      <c r="H83" s="160"/>
      <c r="I83" s="160"/>
      <c r="J83" s="160"/>
    </row>
    <row r="84" spans="1:10" ht="24.6" customHeight="1">
      <c r="A84" s="149" t="s">
        <v>69</v>
      </c>
      <c r="C84" s="152"/>
      <c r="D84" s="171"/>
      <c r="E84" s="168"/>
      <c r="F84" s="171"/>
      <c r="G84" s="168"/>
      <c r="H84" s="168"/>
      <c r="I84" s="168"/>
      <c r="J84" s="168"/>
    </row>
    <row r="85" spans="1:10" ht="24.6" customHeight="1">
      <c r="A85" s="149" t="s">
        <v>70</v>
      </c>
      <c r="C85" s="152"/>
      <c r="D85" s="171"/>
      <c r="E85" s="168"/>
      <c r="F85" s="171"/>
      <c r="G85" s="168"/>
      <c r="H85" s="168"/>
      <c r="I85" s="168"/>
      <c r="J85" s="168"/>
    </row>
    <row r="86" spans="1:10" ht="24.6" customHeight="1" thickBot="1">
      <c r="A86" s="177" t="s">
        <v>71</v>
      </c>
      <c r="C86" s="152"/>
      <c r="D86" s="135">
        <v>1750000</v>
      </c>
      <c r="E86" s="51"/>
      <c r="F86" s="135">
        <v>1750000</v>
      </c>
      <c r="G86" s="51"/>
      <c r="H86" s="135">
        <v>1750000</v>
      </c>
      <c r="I86" s="51"/>
      <c r="J86" s="135">
        <v>1750000</v>
      </c>
    </row>
    <row r="87" spans="1:10" ht="24.6" customHeight="1" thickTop="1">
      <c r="A87" s="150" t="s">
        <v>72</v>
      </c>
      <c r="C87" s="149"/>
      <c r="D87" s="52"/>
      <c r="E87" s="51"/>
      <c r="F87" s="88"/>
      <c r="G87" s="51"/>
      <c r="H87" s="52"/>
      <c r="I87" s="51"/>
      <c r="J87" s="119"/>
    </row>
    <row r="88" spans="1:10" ht="24.6" customHeight="1">
      <c r="A88" s="177" t="s">
        <v>73</v>
      </c>
      <c r="C88" s="149"/>
      <c r="D88" s="52">
        <v>1598408</v>
      </c>
      <c r="E88" s="52"/>
      <c r="F88" s="53">
        <v>1598408</v>
      </c>
      <c r="G88" s="52"/>
      <c r="H88" s="52">
        <v>1598408</v>
      </c>
      <c r="I88" s="51"/>
      <c r="J88" s="53">
        <v>1598408</v>
      </c>
    </row>
    <row r="89" spans="1:10" ht="24.6" customHeight="1">
      <c r="A89" s="150" t="s">
        <v>74</v>
      </c>
      <c r="D89" s="52">
        <v>812932</v>
      </c>
      <c r="E89" s="52"/>
      <c r="F89" s="53">
        <v>812932</v>
      </c>
      <c r="G89" s="52"/>
      <c r="H89" s="52">
        <v>812932</v>
      </c>
      <c r="I89" s="51"/>
      <c r="J89" s="53">
        <v>812932</v>
      </c>
    </row>
    <row r="90" spans="1:10" ht="24.6" customHeight="1">
      <c r="A90" s="150" t="s">
        <v>75</v>
      </c>
      <c r="D90" s="52"/>
      <c r="E90" s="51"/>
      <c r="F90" s="52"/>
      <c r="G90" s="51"/>
      <c r="H90" s="52"/>
      <c r="I90" s="51"/>
      <c r="J90" s="51"/>
    </row>
    <row r="91" spans="1:10" ht="24.6" customHeight="1">
      <c r="A91" s="150" t="s">
        <v>76</v>
      </c>
      <c r="D91" s="52">
        <v>-120630</v>
      </c>
      <c r="E91" s="51"/>
      <c r="F91" s="52">
        <v>-120630</v>
      </c>
      <c r="G91" s="51"/>
      <c r="H91" s="52">
        <v>0</v>
      </c>
      <c r="I91" s="51"/>
      <c r="J91" s="52">
        <v>0</v>
      </c>
    </row>
    <row r="92" spans="1:10" ht="24.6" customHeight="1">
      <c r="A92" s="150" t="s">
        <v>77</v>
      </c>
      <c r="D92" s="52"/>
      <c r="E92" s="51"/>
      <c r="F92" s="52"/>
      <c r="G92" s="51"/>
      <c r="H92" s="52"/>
      <c r="I92" s="51"/>
      <c r="J92" s="51"/>
    </row>
    <row r="93" spans="1:10" ht="24.6" customHeight="1">
      <c r="A93" s="150" t="s">
        <v>78</v>
      </c>
      <c r="D93" s="52">
        <v>-471468</v>
      </c>
      <c r="E93" s="51"/>
      <c r="F93" s="52">
        <v>-471468</v>
      </c>
      <c r="G93" s="51"/>
      <c r="H93" s="52">
        <v>0</v>
      </c>
      <c r="I93" s="51"/>
      <c r="J93" s="52">
        <v>0</v>
      </c>
    </row>
    <row r="94" spans="1:10" ht="24.6" customHeight="1">
      <c r="A94" s="150" t="s">
        <v>79</v>
      </c>
      <c r="D94" s="52"/>
      <c r="E94" s="51"/>
      <c r="F94" s="52"/>
      <c r="G94" s="51"/>
      <c r="H94" s="52"/>
      <c r="I94" s="51"/>
      <c r="J94" s="51"/>
    </row>
    <row r="95" spans="1:10" ht="24.6" customHeight="1">
      <c r="A95" s="150" t="s">
        <v>80</v>
      </c>
      <c r="D95" s="54"/>
      <c r="E95" s="51"/>
      <c r="F95" s="54"/>
      <c r="G95" s="51"/>
      <c r="H95" s="54"/>
      <c r="I95" s="51"/>
      <c r="J95" s="51"/>
    </row>
    <row r="96" spans="1:10" ht="24.6" customHeight="1">
      <c r="A96" s="150" t="s">
        <v>81</v>
      </c>
      <c r="D96" s="52">
        <v>1215</v>
      </c>
      <c r="E96" s="51"/>
      <c r="F96" s="52">
        <v>1215</v>
      </c>
      <c r="G96" s="51"/>
      <c r="H96" s="52">
        <v>1215</v>
      </c>
      <c r="I96" s="51"/>
      <c r="J96" s="51">
        <v>1215</v>
      </c>
    </row>
    <row r="97" spans="1:10" ht="24.6" customHeight="1">
      <c r="A97" s="150" t="s">
        <v>193</v>
      </c>
      <c r="D97" s="52">
        <v>33423</v>
      </c>
      <c r="E97" s="51"/>
      <c r="F97" s="52">
        <v>18635</v>
      </c>
      <c r="G97" s="51"/>
      <c r="H97" s="52">
        <v>23562</v>
      </c>
      <c r="I97" s="51"/>
      <c r="J97" s="51">
        <v>49921</v>
      </c>
    </row>
    <row r="98" spans="1:10" ht="24.6" customHeight="1">
      <c r="A98" s="147" t="s">
        <v>82</v>
      </c>
      <c r="D98" s="64">
        <f>SUM(D88:D97)</f>
        <v>1853880</v>
      </c>
      <c r="E98" s="56"/>
      <c r="F98" s="64">
        <f>SUM(F88:F97)</f>
        <v>1839092</v>
      </c>
      <c r="G98" s="56"/>
      <c r="H98" s="64">
        <f>SUM(H88:H97)</f>
        <v>2436117</v>
      </c>
      <c r="I98" s="58"/>
      <c r="J98" s="64">
        <f>SUM(J88:J97)</f>
        <v>2462476</v>
      </c>
    </row>
    <row r="99" spans="1:10" ht="24.6" customHeight="1">
      <c r="A99" s="166"/>
      <c r="D99" s="125"/>
      <c r="E99" s="56"/>
      <c r="F99" s="125"/>
      <c r="G99" s="56"/>
      <c r="H99" s="136"/>
      <c r="I99" s="58"/>
      <c r="J99" s="136"/>
    </row>
    <row r="100" spans="1:10" ht="24.6" customHeight="1" thickBot="1">
      <c r="A100" s="166" t="s">
        <v>83</v>
      </c>
      <c r="D100" s="65">
        <f>SUM(D73+D98)</f>
        <v>5664051</v>
      </c>
      <c r="E100" s="58"/>
      <c r="F100" s="65">
        <f>SUM(F73+F98)</f>
        <v>5614758</v>
      </c>
      <c r="G100" s="58"/>
      <c r="H100" s="65">
        <f>SUM(H73+H98)</f>
        <v>4717024</v>
      </c>
      <c r="I100" s="58"/>
      <c r="J100" s="65">
        <f>SUM(J73+J98)</f>
        <v>4725992</v>
      </c>
    </row>
    <row r="101" spans="1:10" ht="24.6" customHeight="1" thickTop="1">
      <c r="D101" s="54"/>
      <c r="E101" s="54"/>
      <c r="F101" s="54"/>
      <c r="G101" s="54"/>
      <c r="H101" s="54"/>
      <c r="I101" s="54"/>
      <c r="J101" s="54"/>
    </row>
    <row r="102" spans="1:10" ht="24.6" customHeight="1">
      <c r="D102" s="62"/>
      <c r="E102" s="155"/>
      <c r="G102" s="155"/>
      <c r="H102" s="62"/>
      <c r="J102" s="155"/>
    </row>
  </sheetData>
  <sheetProtection sheet="1" formatCells="0" formatColumns="0" formatRows="0" insertColumns="0" insertRows="0" insertHyperlinks="0" deleteColumns="0" deleteRows="0" sort="0" autoFilter="0" pivotTables="0"/>
  <mergeCells count="9">
    <mergeCell ref="D82:J82"/>
    <mergeCell ref="D4:G4"/>
    <mergeCell ref="H4:J4"/>
    <mergeCell ref="D8:J8"/>
    <mergeCell ref="D41:G41"/>
    <mergeCell ref="H41:J41"/>
    <mergeCell ref="D45:J45"/>
    <mergeCell ref="D78:G78"/>
    <mergeCell ref="H78:J78"/>
  </mergeCells>
  <pageMargins left="0.7" right="0.7" top="0.48" bottom="0.5" header="0.5" footer="0.5"/>
  <pageSetup paperSize="9" scale="85" firstPageNumber="3" fitToHeight="0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37" max="16383" man="1"/>
    <brk id="74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002060"/>
  </sheetPr>
  <dimension ref="A1:AI87"/>
  <sheetViews>
    <sheetView view="pageBreakPreview" zoomScaleNormal="85" zoomScaleSheetLayoutView="100" workbookViewId="0">
      <selection activeCell="P10" sqref="P10"/>
    </sheetView>
  </sheetViews>
  <sheetFormatPr defaultColWidth="8" defaultRowHeight="23.4" customHeight="1"/>
  <cols>
    <col min="1" max="1" width="9.44140625" style="236" customWidth="1"/>
    <col min="2" max="2" width="10.44140625" style="236" customWidth="1"/>
    <col min="3" max="3" width="17.88671875" style="236" customWidth="1"/>
    <col min="4" max="4" width="2" style="236" customWidth="1"/>
    <col min="5" max="5" width="7.88671875" style="236" customWidth="1"/>
    <col min="6" max="6" width="13.88671875" style="232" customWidth="1"/>
    <col min="7" max="7" width="1.44140625" style="232" customWidth="1"/>
    <col min="8" max="8" width="13.88671875" style="232" customWidth="1"/>
    <col min="9" max="9" width="1.44140625" style="236" customWidth="1"/>
    <col min="10" max="10" width="13.88671875" style="232" customWidth="1"/>
    <col min="11" max="11" width="1.44140625" style="232" customWidth="1"/>
    <col min="12" max="12" width="13.88671875" style="232" customWidth="1"/>
    <col min="13" max="13" width="1.44140625" style="236" customWidth="1"/>
    <col min="14" max="14" width="11.5546875" style="69" bestFit="1" customWidth="1"/>
    <col min="15" max="15" width="2.5546875" style="69" customWidth="1"/>
    <col min="16" max="16" width="11.88671875" style="69" customWidth="1"/>
    <col min="17" max="17" width="2" style="69" customWidth="1"/>
    <col min="18" max="18" width="11.88671875" style="69" customWidth="1"/>
    <col min="19" max="19" width="16.5546875" style="55" customWidth="1"/>
    <col min="20" max="20" width="11.5546875" style="55" bestFit="1" customWidth="1"/>
    <col min="21" max="21" width="26.44140625" style="236" bestFit="1" customWidth="1"/>
    <col min="22" max="22" width="11.109375" style="236" bestFit="1" customWidth="1"/>
    <col min="23" max="23" width="11.5546875" style="236" bestFit="1" customWidth="1"/>
    <col min="24" max="24" width="14.109375" style="236" bestFit="1" customWidth="1"/>
    <col min="25" max="25" width="14.5546875" style="236" bestFit="1" customWidth="1"/>
    <col min="26" max="30" width="8" style="236"/>
    <col min="31" max="31" width="10.109375" style="236" bestFit="1" customWidth="1"/>
    <col min="32" max="32" width="9.44140625" style="236" bestFit="1" customWidth="1"/>
    <col min="33" max="33" width="8" style="236"/>
    <col min="34" max="34" width="11.109375" style="236" bestFit="1" customWidth="1"/>
    <col min="35" max="16384" width="8" style="236"/>
  </cols>
  <sheetData>
    <row r="1" spans="1:35" s="234" customFormat="1" ht="23.4" customHeight="1">
      <c r="A1" s="233" t="s">
        <v>0</v>
      </c>
      <c r="B1" s="233"/>
      <c r="C1" s="233"/>
      <c r="D1" s="233"/>
      <c r="E1" s="233"/>
      <c r="F1" s="233"/>
      <c r="G1" s="233"/>
      <c r="H1" s="233"/>
      <c r="J1" s="233"/>
      <c r="K1" s="233"/>
      <c r="L1" s="233"/>
      <c r="N1" s="67"/>
      <c r="O1" s="67"/>
      <c r="P1" s="67"/>
      <c r="Q1" s="67"/>
      <c r="R1" s="67"/>
      <c r="S1" s="68"/>
      <c r="T1" s="68"/>
    </row>
    <row r="2" spans="1:35" s="234" customFormat="1" ht="23.4" customHeight="1">
      <c r="A2" s="233" t="s">
        <v>84</v>
      </c>
      <c r="B2" s="233"/>
      <c r="C2" s="233"/>
      <c r="D2" s="233"/>
      <c r="E2" s="233"/>
      <c r="F2" s="233"/>
      <c r="G2" s="233"/>
      <c r="H2" s="233"/>
      <c r="J2" s="233"/>
      <c r="K2" s="233"/>
      <c r="L2" s="233"/>
      <c r="N2" s="67"/>
      <c r="O2" s="67"/>
      <c r="P2" s="67"/>
      <c r="Q2" s="67"/>
      <c r="R2" s="67"/>
      <c r="S2" s="68"/>
      <c r="T2" s="68"/>
    </row>
    <row r="3" spans="1:35" ht="23.4" customHeight="1">
      <c r="A3" s="235"/>
      <c r="B3" s="235"/>
      <c r="C3" s="235"/>
      <c r="D3" s="235"/>
      <c r="E3" s="235"/>
      <c r="F3" s="235"/>
      <c r="G3" s="235"/>
      <c r="H3" s="235"/>
      <c r="J3" s="235"/>
      <c r="K3" s="235"/>
      <c r="L3" s="235"/>
    </row>
    <row r="4" spans="1:35" ht="23.4" customHeight="1">
      <c r="A4" s="235"/>
      <c r="B4" s="235"/>
      <c r="C4" s="235"/>
      <c r="D4" s="235"/>
      <c r="E4" s="172"/>
      <c r="F4" s="276" t="s">
        <v>2</v>
      </c>
      <c r="G4" s="276"/>
      <c r="H4" s="276"/>
      <c r="I4" s="185"/>
      <c r="J4" s="276" t="s">
        <v>3</v>
      </c>
      <c r="K4" s="276"/>
      <c r="L4" s="276"/>
    </row>
    <row r="5" spans="1:35" ht="23.4" customHeight="1">
      <c r="E5" s="172"/>
      <c r="F5" s="275" t="s">
        <v>85</v>
      </c>
      <c r="G5" s="275"/>
      <c r="H5" s="275"/>
      <c r="I5" s="185"/>
      <c r="J5" s="275" t="s">
        <v>85</v>
      </c>
      <c r="K5" s="275"/>
      <c r="L5" s="275"/>
      <c r="N5" s="70"/>
      <c r="Q5" s="70"/>
      <c r="U5" s="55"/>
    </row>
    <row r="6" spans="1:35" ht="23.4" customHeight="1">
      <c r="C6" s="237"/>
      <c r="D6" s="237"/>
      <c r="E6" s="172"/>
      <c r="F6" s="275" t="s">
        <v>196</v>
      </c>
      <c r="G6" s="275"/>
      <c r="H6" s="275"/>
      <c r="I6" s="185"/>
      <c r="J6" s="275" t="s">
        <v>196</v>
      </c>
      <c r="K6" s="275"/>
      <c r="L6" s="275"/>
      <c r="N6" s="70"/>
      <c r="O6" s="70"/>
      <c r="P6" s="70"/>
      <c r="Q6" s="70"/>
      <c r="U6" s="55"/>
    </row>
    <row r="7" spans="1:35" ht="23.4" customHeight="1">
      <c r="C7" s="237"/>
      <c r="D7" s="237"/>
      <c r="E7" s="148"/>
      <c r="F7" s="186">
        <v>2568</v>
      </c>
      <c r="G7" s="187"/>
      <c r="H7" s="186">
        <v>2567</v>
      </c>
      <c r="I7" s="187"/>
      <c r="J7" s="186">
        <v>2568</v>
      </c>
      <c r="K7" s="187"/>
      <c r="L7" s="186">
        <v>2567</v>
      </c>
      <c r="U7" s="55"/>
    </row>
    <row r="8" spans="1:35" ht="23.4" customHeight="1">
      <c r="C8" s="237"/>
      <c r="D8" s="237"/>
      <c r="E8" s="172"/>
      <c r="F8" s="274" t="s">
        <v>8</v>
      </c>
      <c r="G8" s="274"/>
      <c r="H8" s="274"/>
      <c r="I8" s="274"/>
      <c r="J8" s="274"/>
      <c r="K8" s="274"/>
      <c r="L8" s="274"/>
      <c r="Q8" s="186"/>
      <c r="R8" s="186"/>
      <c r="S8" s="186"/>
      <c r="U8" s="186"/>
      <c r="V8" s="186"/>
      <c r="W8" s="186"/>
    </row>
    <row r="9" spans="1:35" ht="23.4" customHeight="1">
      <c r="A9" s="238" t="s">
        <v>86</v>
      </c>
      <c r="D9" s="237"/>
      <c r="E9" s="239"/>
      <c r="U9" s="55"/>
      <c r="V9" s="55"/>
      <c r="W9" s="55"/>
    </row>
    <row r="10" spans="1:35" ht="23.4" customHeight="1">
      <c r="A10" s="240" t="s">
        <v>87</v>
      </c>
      <c r="D10" s="237"/>
      <c r="E10" s="241"/>
      <c r="F10" s="242">
        <v>290707</v>
      </c>
      <c r="G10" s="54"/>
      <c r="H10" s="242">
        <v>261491</v>
      </c>
      <c r="I10" s="54"/>
      <c r="J10" s="242">
        <v>108799</v>
      </c>
      <c r="K10" s="54"/>
      <c r="L10" s="242">
        <v>60979</v>
      </c>
      <c r="Q10" s="71"/>
      <c r="S10" s="71"/>
      <c r="U10" s="55"/>
      <c r="V10" s="55"/>
      <c r="W10" s="55"/>
      <c r="AE10" s="269"/>
      <c r="AF10" s="269"/>
      <c r="AH10" s="270"/>
      <c r="AI10" s="270"/>
    </row>
    <row r="11" spans="1:35" ht="23.4" customHeight="1">
      <c r="A11" s="240" t="s">
        <v>88</v>
      </c>
      <c r="D11" s="237"/>
      <c r="E11" s="241"/>
      <c r="F11" s="242">
        <v>14500</v>
      </c>
      <c r="G11" s="54"/>
      <c r="H11" s="242">
        <v>71742</v>
      </c>
      <c r="I11" s="54"/>
      <c r="J11" s="242">
        <v>14500</v>
      </c>
      <c r="K11" s="54"/>
      <c r="L11" s="242">
        <v>55068</v>
      </c>
      <c r="Q11" s="71"/>
      <c r="S11" s="71"/>
      <c r="U11" s="55"/>
      <c r="V11" s="55"/>
      <c r="W11" s="55"/>
      <c r="AE11" s="269"/>
      <c r="AF11" s="269"/>
      <c r="AH11" s="270"/>
      <c r="AI11" s="270"/>
    </row>
    <row r="12" spans="1:35" ht="23.4" customHeight="1">
      <c r="A12" s="240" t="s">
        <v>89</v>
      </c>
      <c r="D12" s="237"/>
      <c r="E12" s="241"/>
      <c r="F12" s="132">
        <v>9314</v>
      </c>
      <c r="G12" s="132"/>
      <c r="H12" s="242">
        <v>15335</v>
      </c>
      <c r="I12" s="132"/>
      <c r="J12" s="132">
        <v>4909</v>
      </c>
      <c r="K12" s="132"/>
      <c r="L12" s="242">
        <v>6822</v>
      </c>
      <c r="Q12" s="71"/>
      <c r="S12" s="71"/>
      <c r="U12" s="55"/>
      <c r="V12" s="55"/>
      <c r="W12" s="55"/>
      <c r="AE12" s="269"/>
      <c r="AF12" s="269"/>
      <c r="AH12" s="270"/>
      <c r="AI12" s="270"/>
    </row>
    <row r="13" spans="1:35" s="235" customFormat="1" ht="23.4" customHeight="1">
      <c r="A13" s="235" t="s">
        <v>90</v>
      </c>
      <c r="D13" s="244"/>
      <c r="E13" s="245"/>
      <c r="F13" s="83">
        <f>SUM(F10:F12)</f>
        <v>314521</v>
      </c>
      <c r="G13" s="57"/>
      <c r="H13" s="83">
        <f>SUM(H10:H12)</f>
        <v>348568</v>
      </c>
      <c r="I13" s="57"/>
      <c r="J13" s="83">
        <f>SUM(J10:J12)</f>
        <v>128208</v>
      </c>
      <c r="K13" s="58"/>
      <c r="L13" s="83">
        <f>SUM(L10:L12)</f>
        <v>122869</v>
      </c>
      <c r="N13" s="73"/>
      <c r="O13" s="69"/>
      <c r="P13" s="69"/>
      <c r="Q13" s="73"/>
      <c r="R13" s="73"/>
      <c r="S13" s="73"/>
      <c r="T13" s="73"/>
      <c r="U13" s="73"/>
      <c r="V13" s="73"/>
      <c r="W13" s="73"/>
      <c r="AE13" s="269"/>
      <c r="AF13" s="269"/>
      <c r="AH13" s="270"/>
      <c r="AI13" s="270"/>
    </row>
    <row r="14" spans="1:35" ht="13.5" customHeight="1">
      <c r="A14" s="235"/>
      <c r="D14" s="237"/>
      <c r="E14" s="246"/>
      <c r="F14" s="54"/>
      <c r="G14" s="54"/>
      <c r="H14" s="54"/>
      <c r="I14" s="54"/>
      <c r="J14" s="54"/>
      <c r="K14" s="51"/>
      <c r="L14" s="54"/>
      <c r="S14" s="69"/>
      <c r="U14" s="55"/>
      <c r="V14" s="55"/>
      <c r="W14" s="55"/>
      <c r="AE14" s="269"/>
      <c r="AF14" s="269"/>
      <c r="AH14" s="270"/>
      <c r="AI14" s="270"/>
    </row>
    <row r="15" spans="1:35" ht="23.4" customHeight="1">
      <c r="A15" s="238" t="s">
        <v>91</v>
      </c>
      <c r="D15" s="237"/>
      <c r="E15" s="246"/>
      <c r="F15" s="54"/>
      <c r="G15" s="54"/>
      <c r="H15" s="54"/>
      <c r="I15" s="54"/>
      <c r="J15" s="54"/>
      <c r="K15" s="51"/>
      <c r="L15" s="54"/>
      <c r="S15" s="69"/>
      <c r="U15" s="55"/>
      <c r="V15" s="55"/>
      <c r="W15" s="55"/>
      <c r="AE15" s="269"/>
      <c r="AF15" s="269"/>
      <c r="AH15" s="270"/>
      <c r="AI15" s="270"/>
    </row>
    <row r="16" spans="1:35" ht="23.4" customHeight="1">
      <c r="A16" s="236" t="s">
        <v>92</v>
      </c>
      <c r="D16" s="237"/>
      <c r="E16" s="241"/>
      <c r="F16" s="242">
        <v>199239</v>
      </c>
      <c r="G16" s="54"/>
      <c r="H16" s="242">
        <v>174550</v>
      </c>
      <c r="I16" s="54"/>
      <c r="J16" s="242">
        <v>77707</v>
      </c>
      <c r="K16" s="54"/>
      <c r="L16" s="242">
        <v>46630</v>
      </c>
      <c r="S16" s="69"/>
      <c r="U16" s="55"/>
      <c r="V16" s="55"/>
      <c r="W16" s="55"/>
      <c r="AE16" s="269"/>
      <c r="AF16" s="269"/>
      <c r="AH16" s="270"/>
      <c r="AI16" s="270"/>
    </row>
    <row r="17" spans="1:35" ht="23.4" customHeight="1">
      <c r="A17" s="236" t="s">
        <v>93</v>
      </c>
      <c r="D17" s="237"/>
      <c r="E17" s="246"/>
      <c r="F17" s="53">
        <v>13009</v>
      </c>
      <c r="G17" s="54"/>
      <c r="H17" s="242">
        <v>53430</v>
      </c>
      <c r="I17" s="54"/>
      <c r="J17" s="53">
        <v>13009</v>
      </c>
      <c r="K17" s="54"/>
      <c r="L17" s="242">
        <v>39463</v>
      </c>
      <c r="N17" s="70"/>
      <c r="S17" s="69"/>
      <c r="U17" s="55"/>
      <c r="V17" s="55"/>
      <c r="W17" s="55"/>
      <c r="AE17" s="269"/>
      <c r="AF17" s="269"/>
      <c r="AH17" s="270"/>
      <c r="AI17" s="270"/>
    </row>
    <row r="18" spans="1:35" ht="23.4" customHeight="1">
      <c r="A18" s="236" t="s">
        <v>94</v>
      </c>
      <c r="D18" s="237"/>
      <c r="E18" s="241"/>
      <c r="F18" s="242">
        <v>43448</v>
      </c>
      <c r="G18" s="54"/>
      <c r="H18" s="242">
        <v>40285</v>
      </c>
      <c r="I18" s="54"/>
      <c r="J18" s="242">
        <v>20377</v>
      </c>
      <c r="K18" s="54"/>
      <c r="L18" s="242">
        <v>15272</v>
      </c>
      <c r="S18" s="69"/>
      <c r="U18" s="55"/>
      <c r="V18" s="55"/>
      <c r="W18" s="55"/>
      <c r="AE18" s="269"/>
      <c r="AF18" s="269"/>
      <c r="AH18" s="270"/>
      <c r="AI18" s="270"/>
    </row>
    <row r="19" spans="1:35" ht="23.4" customHeight="1">
      <c r="A19" s="236" t="s">
        <v>95</v>
      </c>
      <c r="D19" s="237"/>
      <c r="E19" s="241"/>
      <c r="F19" s="243">
        <v>60817</v>
      </c>
      <c r="G19" s="132"/>
      <c r="H19" s="243">
        <v>59691</v>
      </c>
      <c r="I19" s="132"/>
      <c r="J19" s="243">
        <v>32824</v>
      </c>
      <c r="K19" s="132"/>
      <c r="L19" s="243">
        <v>27814</v>
      </c>
      <c r="S19" s="69"/>
      <c r="T19" s="69"/>
      <c r="U19" s="55"/>
      <c r="V19" s="55"/>
      <c r="W19" s="55"/>
      <c r="AE19" s="269"/>
      <c r="AF19" s="269"/>
      <c r="AH19" s="270"/>
      <c r="AI19" s="270"/>
    </row>
    <row r="20" spans="1:35" ht="23.4" hidden="1" customHeight="1">
      <c r="A20" s="248" t="s">
        <v>96</v>
      </c>
      <c r="D20" s="237"/>
      <c r="E20" s="241"/>
      <c r="F20" s="74"/>
      <c r="G20" s="132"/>
      <c r="H20" s="74">
        <v>0</v>
      </c>
      <c r="I20" s="132"/>
      <c r="J20" s="243"/>
      <c r="K20" s="132"/>
      <c r="L20" s="74">
        <v>0</v>
      </c>
      <c r="N20" s="70" t="s">
        <v>97</v>
      </c>
      <c r="S20" s="69"/>
      <c r="U20" s="55"/>
      <c r="V20" s="55"/>
      <c r="W20" s="55"/>
      <c r="AE20" s="269"/>
      <c r="AF20" s="269"/>
      <c r="AH20" s="270"/>
      <c r="AI20" s="270"/>
    </row>
    <row r="21" spans="1:35" s="235" customFormat="1" ht="23.4" customHeight="1">
      <c r="A21" s="235" t="s">
        <v>98</v>
      </c>
      <c r="D21" s="244"/>
      <c r="E21" s="245"/>
      <c r="F21" s="84">
        <f>SUM(F16:F20)</f>
        <v>316513</v>
      </c>
      <c r="G21" s="57"/>
      <c r="H21" s="84">
        <f>SUM(H16:H20)</f>
        <v>327956</v>
      </c>
      <c r="I21" s="57"/>
      <c r="J21" s="84">
        <f>SUM(J16:J20)</f>
        <v>143917</v>
      </c>
      <c r="K21" s="58"/>
      <c r="L21" s="84">
        <f>SUM(L16:L20)</f>
        <v>129179</v>
      </c>
      <c r="N21" s="73"/>
      <c r="O21" s="69"/>
      <c r="P21" s="69"/>
      <c r="Q21" s="73"/>
      <c r="R21" s="73"/>
      <c r="S21" s="79"/>
      <c r="T21" s="79"/>
      <c r="U21" s="79"/>
      <c r="V21" s="79"/>
      <c r="W21" s="79"/>
      <c r="AE21" s="269"/>
      <c r="AF21" s="269"/>
      <c r="AH21" s="270"/>
      <c r="AI21" s="270"/>
    </row>
    <row r="22" spans="1:35" ht="13.5" customHeight="1">
      <c r="A22" s="235"/>
      <c r="D22" s="237"/>
      <c r="E22" s="246"/>
      <c r="F22" s="54"/>
      <c r="G22" s="54"/>
      <c r="H22" s="54"/>
      <c r="I22" s="54"/>
      <c r="J22" s="54"/>
      <c r="K22" s="51"/>
      <c r="L22" s="54"/>
      <c r="Q22" s="75"/>
      <c r="R22" s="75"/>
      <c r="S22" s="75"/>
      <c r="T22" s="76"/>
      <c r="U22" s="76"/>
      <c r="V22" s="76"/>
      <c r="W22" s="76"/>
      <c r="AE22" s="269"/>
      <c r="AF22" s="269"/>
      <c r="AH22" s="270"/>
      <c r="AI22" s="270"/>
    </row>
    <row r="23" spans="1:35" s="235" customFormat="1" ht="23.4" customHeight="1">
      <c r="A23" s="247" t="s">
        <v>191</v>
      </c>
      <c r="D23" s="244"/>
      <c r="E23" s="245"/>
      <c r="F23" s="85">
        <f>F13-F21</f>
        <v>-1992</v>
      </c>
      <c r="G23" s="57"/>
      <c r="H23" s="85">
        <f>H13-H21</f>
        <v>20612</v>
      </c>
      <c r="I23" s="57"/>
      <c r="J23" s="85">
        <f>J13-J21</f>
        <v>-15709</v>
      </c>
      <c r="K23" s="58"/>
      <c r="L23" s="85">
        <f>L13-L21</f>
        <v>-6310</v>
      </c>
      <c r="N23" s="73"/>
      <c r="O23" s="69"/>
      <c r="P23" s="69"/>
      <c r="Q23" s="77"/>
      <c r="R23" s="77"/>
      <c r="S23" s="182"/>
      <c r="T23" s="271"/>
      <c r="U23" s="271"/>
      <c r="V23" s="271"/>
      <c r="W23" s="271"/>
      <c r="X23" s="271"/>
      <c r="Y23" s="271"/>
      <c r="AE23" s="269"/>
      <c r="AF23" s="269"/>
      <c r="AH23" s="270"/>
      <c r="AI23" s="270"/>
    </row>
    <row r="24" spans="1:35" ht="23.4" customHeight="1">
      <c r="A24" s="240" t="s">
        <v>225</v>
      </c>
      <c r="D24" s="237"/>
      <c r="E24" s="241"/>
      <c r="F24" s="242">
        <v>63259</v>
      </c>
      <c r="G24" s="54"/>
      <c r="H24" s="242">
        <v>348</v>
      </c>
      <c r="I24" s="54"/>
      <c r="J24" s="242">
        <v>62721</v>
      </c>
      <c r="K24" s="54"/>
      <c r="L24" s="242">
        <v>2112</v>
      </c>
      <c r="Q24" s="71"/>
      <c r="S24" s="71"/>
      <c r="U24" s="55"/>
      <c r="V24" s="55"/>
      <c r="W24" s="55"/>
      <c r="AE24" s="269"/>
      <c r="AF24" s="269"/>
      <c r="AH24" s="270"/>
      <c r="AI24" s="270"/>
    </row>
    <row r="25" spans="1:35" s="235" customFormat="1" ht="23.4" customHeight="1">
      <c r="A25" s="248" t="s">
        <v>99</v>
      </c>
      <c r="D25" s="244"/>
      <c r="E25" s="241"/>
      <c r="F25" s="132">
        <v>-41056</v>
      </c>
      <c r="G25" s="132"/>
      <c r="H25" s="132">
        <v>-22441</v>
      </c>
      <c r="I25" s="132"/>
      <c r="J25" s="132">
        <v>-31309</v>
      </c>
      <c r="K25" s="119"/>
      <c r="L25" s="132">
        <v>-12388</v>
      </c>
      <c r="N25" s="73"/>
      <c r="O25" s="69"/>
      <c r="P25" s="69"/>
      <c r="Q25" s="78"/>
      <c r="R25" s="79"/>
      <c r="S25" s="182"/>
      <c r="T25" s="75"/>
      <c r="U25" s="75"/>
      <c r="V25" s="75"/>
      <c r="W25" s="75"/>
      <c r="X25" s="75"/>
      <c r="Y25" s="75"/>
      <c r="AE25" s="269"/>
      <c r="AF25" s="269"/>
      <c r="AH25" s="270"/>
      <c r="AI25" s="270"/>
    </row>
    <row r="26" spans="1:35" s="235" customFormat="1" ht="23.4" customHeight="1">
      <c r="A26" s="248" t="s">
        <v>213</v>
      </c>
      <c r="D26" s="244"/>
      <c r="E26" s="241"/>
      <c r="F26" s="132"/>
      <c r="G26" s="132"/>
      <c r="H26" s="132"/>
      <c r="I26" s="132"/>
      <c r="J26" s="132"/>
      <c r="K26" s="119"/>
      <c r="L26" s="132"/>
      <c r="N26" s="73"/>
      <c r="O26" s="69"/>
      <c r="P26" s="69"/>
      <c r="Q26" s="78"/>
      <c r="R26" s="79"/>
      <c r="S26" s="182"/>
      <c r="T26" s="75"/>
      <c r="U26" s="75"/>
      <c r="V26" s="75"/>
      <c r="W26" s="75"/>
      <c r="X26" s="75"/>
      <c r="Y26" s="75"/>
      <c r="AE26" s="269"/>
      <c r="AF26" s="269"/>
      <c r="AH26" s="270"/>
      <c r="AI26" s="270"/>
    </row>
    <row r="27" spans="1:35" ht="23.4" customHeight="1">
      <c r="A27" s="248" t="s">
        <v>214</v>
      </c>
      <c r="D27" s="237"/>
      <c r="E27" s="241"/>
      <c r="F27" s="127">
        <v>15</v>
      </c>
      <c r="G27" s="54"/>
      <c r="H27" s="80">
        <v>712</v>
      </c>
      <c r="I27" s="54"/>
      <c r="J27" s="80">
        <v>10</v>
      </c>
      <c r="K27" s="54"/>
      <c r="L27" s="80">
        <v>459</v>
      </c>
      <c r="Q27" s="75"/>
      <c r="R27" s="75"/>
      <c r="S27" s="182"/>
      <c r="T27" s="75"/>
      <c r="U27" s="75"/>
      <c r="V27" s="75"/>
      <c r="W27" s="75"/>
      <c r="X27" s="75"/>
      <c r="Y27" s="75"/>
      <c r="AE27" s="269"/>
      <c r="AF27" s="269"/>
      <c r="AH27" s="270"/>
      <c r="AI27" s="270"/>
    </row>
    <row r="28" spans="1:35" s="235" customFormat="1" ht="23.4" customHeight="1">
      <c r="A28" s="247" t="s">
        <v>100</v>
      </c>
      <c r="D28" s="244"/>
      <c r="F28" s="85">
        <f>SUM(F23:F27)</f>
        <v>20226</v>
      </c>
      <c r="G28" s="57"/>
      <c r="H28" s="85">
        <f>SUM(H23:H27)</f>
        <v>-769</v>
      </c>
      <c r="I28" s="57"/>
      <c r="J28" s="85">
        <f>SUM(J23:J27)</f>
        <v>15713</v>
      </c>
      <c r="K28" s="58"/>
      <c r="L28" s="85">
        <f>SUM(L23:L27)</f>
        <v>-16127</v>
      </c>
      <c r="N28" s="73"/>
      <c r="O28" s="69"/>
      <c r="P28" s="69"/>
      <c r="Q28" s="77"/>
      <c r="R28" s="77"/>
      <c r="S28" s="182"/>
      <c r="T28" s="75"/>
      <c r="U28" s="75"/>
      <c r="V28" s="75"/>
      <c r="W28" s="75"/>
      <c r="X28" s="75"/>
      <c r="Y28" s="75"/>
      <c r="AE28" s="269"/>
      <c r="AF28" s="269"/>
      <c r="AH28" s="270"/>
      <c r="AI28" s="270"/>
    </row>
    <row r="29" spans="1:35" ht="23.4" customHeight="1">
      <c r="A29" s="236" t="s">
        <v>101</v>
      </c>
      <c r="D29" s="237"/>
      <c r="E29" s="241"/>
      <c r="F29" s="80">
        <v>-8345</v>
      </c>
      <c r="G29" s="54"/>
      <c r="H29" s="80">
        <v>1436</v>
      </c>
      <c r="I29" s="54"/>
      <c r="J29" s="80">
        <v>-3406</v>
      </c>
      <c r="K29" s="54"/>
      <c r="L29" s="80">
        <v>3268</v>
      </c>
      <c r="M29" s="249"/>
      <c r="Q29" s="75"/>
      <c r="R29" s="75"/>
      <c r="S29" s="182"/>
      <c r="T29" s="75"/>
      <c r="U29" s="75"/>
      <c r="V29" s="75"/>
      <c r="W29" s="75"/>
      <c r="X29" s="75"/>
      <c r="Y29" s="75"/>
      <c r="AE29" s="269"/>
      <c r="AF29" s="269"/>
      <c r="AH29" s="270"/>
      <c r="AI29" s="270"/>
    </row>
    <row r="30" spans="1:35" s="235" customFormat="1" ht="23.4" customHeight="1">
      <c r="A30" s="250" t="s">
        <v>102</v>
      </c>
      <c r="D30" s="244"/>
      <c r="E30" s="251"/>
      <c r="F30" s="83">
        <f>F28+F29</f>
        <v>11881</v>
      </c>
      <c r="G30" s="57"/>
      <c r="H30" s="83">
        <f>H28+H29</f>
        <v>667</v>
      </c>
      <c r="I30" s="57"/>
      <c r="J30" s="83">
        <f>J28+J29</f>
        <v>12307</v>
      </c>
      <c r="K30" s="58"/>
      <c r="L30" s="83">
        <f>L28+L29</f>
        <v>-12859</v>
      </c>
      <c r="N30" s="73"/>
      <c r="O30" s="69"/>
      <c r="P30" s="69"/>
      <c r="Q30" s="77"/>
      <c r="R30" s="77"/>
      <c r="S30" s="182"/>
      <c r="T30" s="75"/>
      <c r="U30" s="75"/>
      <c r="V30" s="75"/>
      <c r="W30" s="75"/>
      <c r="X30" s="75"/>
      <c r="Y30" s="75"/>
      <c r="AE30" s="269"/>
      <c r="AF30" s="269"/>
      <c r="AH30" s="270"/>
      <c r="AI30" s="270"/>
    </row>
    <row r="31" spans="1:35" ht="13.5" customHeight="1">
      <c r="A31" s="252"/>
      <c r="D31" s="237"/>
      <c r="F31" s="51"/>
      <c r="G31" s="51"/>
      <c r="H31" s="51"/>
      <c r="I31" s="51"/>
      <c r="J31" s="51"/>
      <c r="K31" s="51"/>
      <c r="L31" s="51"/>
      <c r="Q31" s="75"/>
      <c r="R31" s="75"/>
      <c r="S31" s="182"/>
      <c r="T31" s="75"/>
      <c r="U31" s="75"/>
      <c r="V31" s="75"/>
      <c r="W31" s="75"/>
      <c r="X31" s="75"/>
      <c r="Y31" s="75"/>
      <c r="AE31" s="269"/>
      <c r="AF31" s="269"/>
      <c r="AH31" s="270"/>
      <c r="AI31" s="270"/>
    </row>
    <row r="32" spans="1:35" s="235" customFormat="1" ht="23.4" customHeight="1" thickBot="1">
      <c r="A32" s="253" t="s">
        <v>103</v>
      </c>
      <c r="D32" s="244"/>
      <c r="F32" s="86">
        <f>F30</f>
        <v>11881</v>
      </c>
      <c r="G32" s="129"/>
      <c r="H32" s="86">
        <f>H30</f>
        <v>667</v>
      </c>
      <c r="I32" s="129"/>
      <c r="J32" s="86">
        <f>J30</f>
        <v>12307</v>
      </c>
      <c r="K32" s="58"/>
      <c r="L32" s="86">
        <f>L30</f>
        <v>-12859</v>
      </c>
      <c r="N32" s="73"/>
      <c r="O32" s="69"/>
      <c r="P32" s="69"/>
      <c r="Q32" s="81"/>
      <c r="R32" s="81"/>
      <c r="S32" s="182"/>
      <c r="T32" s="75"/>
      <c r="U32" s="75"/>
      <c r="V32" s="75"/>
      <c r="W32" s="75"/>
      <c r="X32" s="75"/>
      <c r="Y32" s="75"/>
      <c r="AE32" s="269"/>
      <c r="AF32" s="269"/>
      <c r="AH32" s="270"/>
      <c r="AI32" s="270"/>
    </row>
    <row r="33" spans="1:30" ht="13.5" customHeight="1" thickTop="1">
      <c r="A33" s="252"/>
      <c r="D33" s="237"/>
      <c r="F33" s="51"/>
      <c r="G33" s="51"/>
      <c r="H33" s="51"/>
      <c r="I33" s="51"/>
      <c r="J33" s="51"/>
      <c r="K33" s="51"/>
      <c r="L33" s="51"/>
      <c r="Q33" s="75"/>
      <c r="R33" s="75"/>
      <c r="S33" s="182"/>
      <c r="T33" s="75"/>
      <c r="U33" s="75"/>
      <c r="V33" s="75"/>
      <c r="W33" s="75"/>
      <c r="X33" s="75"/>
      <c r="Y33" s="75"/>
    </row>
    <row r="34" spans="1:30" ht="23.4" customHeight="1">
      <c r="A34" s="253" t="s">
        <v>104</v>
      </c>
      <c r="B34" s="254"/>
      <c r="C34" s="255"/>
      <c r="D34" s="256"/>
      <c r="E34" s="255"/>
      <c r="F34" s="130"/>
      <c r="G34" s="130"/>
      <c r="H34" s="130"/>
      <c r="I34" s="51"/>
      <c r="J34" s="51"/>
      <c r="K34" s="51"/>
      <c r="L34" s="51"/>
      <c r="Q34" s="75"/>
      <c r="R34" s="75"/>
      <c r="S34" s="182"/>
      <c r="T34" s="75"/>
      <c r="U34" s="75"/>
      <c r="V34" s="75"/>
      <c r="W34" s="75"/>
      <c r="X34" s="75"/>
      <c r="Y34" s="75"/>
      <c r="Z34" s="182"/>
      <c r="AA34" s="182"/>
      <c r="AB34" s="182"/>
      <c r="AC34" s="182"/>
      <c r="AD34" s="182"/>
    </row>
    <row r="35" spans="1:30" ht="23.4" customHeight="1" thickBot="1">
      <c r="A35" s="257" t="s">
        <v>105</v>
      </c>
      <c r="B35" s="254"/>
      <c r="C35" s="255"/>
      <c r="D35" s="256"/>
      <c r="E35" s="258"/>
      <c r="F35" s="87">
        <f>F30</f>
        <v>11881</v>
      </c>
      <c r="G35" s="131"/>
      <c r="H35" s="87">
        <f>H30</f>
        <v>667</v>
      </c>
      <c r="I35" s="51"/>
      <c r="J35" s="87">
        <f>J30</f>
        <v>12307</v>
      </c>
      <c r="K35" s="131"/>
      <c r="L35" s="87">
        <f>L30</f>
        <v>-12859</v>
      </c>
      <c r="Q35" s="76"/>
      <c r="R35" s="76"/>
      <c r="S35" s="182"/>
      <c r="T35" s="182"/>
      <c r="U35" s="182"/>
      <c r="V35" s="182"/>
      <c r="W35" s="182"/>
      <c r="X35" s="182"/>
      <c r="Y35" s="182"/>
    </row>
    <row r="36" spans="1:30" ht="13.5" customHeight="1" thickTop="1">
      <c r="A36" s="252"/>
      <c r="B36" s="254"/>
      <c r="C36" s="255"/>
      <c r="D36" s="256"/>
      <c r="E36" s="259"/>
      <c r="F36" s="130"/>
      <c r="G36" s="130"/>
      <c r="H36" s="130"/>
      <c r="I36" s="51"/>
      <c r="J36" s="131"/>
      <c r="K36" s="131"/>
      <c r="L36" s="131"/>
      <c r="Q36" s="75"/>
      <c r="R36" s="75"/>
      <c r="S36" s="182"/>
      <c r="T36" s="75"/>
      <c r="U36" s="271"/>
      <c r="V36" s="271"/>
      <c r="W36" s="271"/>
      <c r="X36" s="271"/>
      <c r="Y36" s="271"/>
    </row>
    <row r="37" spans="1:30" ht="23.4" customHeight="1">
      <c r="A37" s="260" t="s">
        <v>106</v>
      </c>
      <c r="B37" s="261"/>
      <c r="C37" s="262"/>
      <c r="D37" s="261"/>
      <c r="E37" s="258"/>
      <c r="F37" s="130"/>
      <c r="G37" s="130"/>
      <c r="H37" s="130"/>
      <c r="I37" s="51"/>
      <c r="J37" s="131"/>
      <c r="K37" s="131"/>
      <c r="L37" s="131"/>
      <c r="Q37" s="75"/>
      <c r="R37" s="75"/>
      <c r="S37" s="182"/>
      <c r="T37" s="75"/>
      <c r="U37" s="75"/>
      <c r="V37" s="75"/>
      <c r="W37" s="75"/>
      <c r="X37" s="75"/>
      <c r="Y37" s="75"/>
    </row>
    <row r="38" spans="1:30" ht="23.4" customHeight="1" thickBot="1">
      <c r="A38" s="257" t="s">
        <v>105</v>
      </c>
      <c r="B38" s="261"/>
      <c r="C38" s="262"/>
      <c r="D38" s="261"/>
      <c r="E38" s="258"/>
      <c r="F38" s="87">
        <f>F35</f>
        <v>11881</v>
      </c>
      <c r="G38" s="131"/>
      <c r="H38" s="87">
        <f>H35</f>
        <v>667</v>
      </c>
      <c r="I38" s="51"/>
      <c r="J38" s="87">
        <f>J35</f>
        <v>12307</v>
      </c>
      <c r="K38" s="131"/>
      <c r="L38" s="87">
        <f>L35</f>
        <v>-12859</v>
      </c>
      <c r="Q38" s="75"/>
      <c r="R38" s="75"/>
      <c r="S38" s="182"/>
      <c r="T38" s="75"/>
      <c r="U38" s="75"/>
      <c r="V38" s="75"/>
      <c r="W38" s="75"/>
      <c r="X38" s="75"/>
      <c r="Y38" s="75"/>
    </row>
    <row r="39" spans="1:30" ht="13.5" customHeight="1" thickTop="1">
      <c r="F39" s="236"/>
      <c r="G39" s="236"/>
      <c r="H39" s="236"/>
      <c r="J39" s="236"/>
      <c r="K39" s="236"/>
      <c r="L39" s="236"/>
      <c r="Q39" s="75"/>
      <c r="R39" s="75"/>
      <c r="S39" s="182"/>
      <c r="T39" s="75"/>
      <c r="U39" s="75"/>
      <c r="V39" s="75"/>
      <c r="W39" s="75"/>
      <c r="X39" s="75"/>
      <c r="Y39" s="75"/>
    </row>
    <row r="40" spans="1:30" s="235" customFormat="1" ht="23.4" customHeight="1" thickBot="1">
      <c r="A40" s="263" t="s">
        <v>107</v>
      </c>
      <c r="B40" s="264"/>
      <c r="C40" s="265"/>
      <c r="D40" s="264"/>
      <c r="E40" s="251"/>
      <c r="F40" s="266">
        <v>3.6999999999999998E-2</v>
      </c>
      <c r="G40" s="267"/>
      <c r="H40" s="266">
        <v>2E-3</v>
      </c>
      <c r="I40" s="267"/>
      <c r="J40" s="266">
        <v>3.7999999999999999E-2</v>
      </c>
      <c r="K40" s="267"/>
      <c r="L40" s="266">
        <v>-0.04</v>
      </c>
      <c r="N40" s="73"/>
      <c r="O40" s="73"/>
      <c r="P40" s="73"/>
      <c r="Q40" s="73"/>
      <c r="R40" s="73"/>
      <c r="S40" s="182"/>
      <c r="T40" s="75"/>
      <c r="U40" s="75"/>
      <c r="V40" s="75"/>
      <c r="W40" s="75"/>
      <c r="X40" s="75"/>
      <c r="Y40" s="75"/>
    </row>
    <row r="41" spans="1:30" ht="23.4" customHeight="1" thickTop="1">
      <c r="D41" s="237"/>
      <c r="F41" s="268"/>
      <c r="G41" s="268"/>
      <c r="H41" s="268"/>
      <c r="J41" s="268"/>
      <c r="K41" s="268"/>
      <c r="L41" s="268"/>
      <c r="S41" s="76"/>
      <c r="T41" s="76"/>
      <c r="U41" s="76"/>
      <c r="V41" s="76"/>
      <c r="W41" s="76"/>
    </row>
    <row r="42" spans="1:30" ht="23.4" customHeight="1">
      <c r="A42" s="268"/>
      <c r="F42" s="269"/>
      <c r="G42" s="269"/>
      <c r="H42" s="269"/>
      <c r="J42" s="269"/>
      <c r="K42" s="269"/>
      <c r="L42" s="269"/>
      <c r="U42" s="55"/>
      <c r="V42" s="55"/>
      <c r="W42" s="55"/>
    </row>
    <row r="43" spans="1:30" ht="23.4" customHeight="1">
      <c r="F43" s="269"/>
      <c r="G43" s="269"/>
      <c r="H43" s="269"/>
      <c r="I43" s="269"/>
      <c r="J43" s="269"/>
      <c r="K43" s="269"/>
      <c r="L43" s="269"/>
      <c r="U43" s="55"/>
      <c r="V43" s="55"/>
      <c r="W43" s="55"/>
    </row>
    <row r="44" spans="1:30" ht="23.4" customHeight="1">
      <c r="F44" s="269"/>
      <c r="G44" s="269"/>
      <c r="H44" s="269"/>
      <c r="I44" s="269"/>
      <c r="J44" s="269"/>
      <c r="K44" s="269"/>
      <c r="L44" s="269"/>
      <c r="M44" s="269"/>
      <c r="U44" s="55"/>
      <c r="V44" s="55"/>
      <c r="W44" s="55"/>
    </row>
    <row r="87" spans="6:10" ht="23.4" customHeight="1">
      <c r="F87" s="82"/>
      <c r="J87" s="82"/>
    </row>
  </sheetData>
  <sheetProtection formatCells="0" formatColumns="0" formatRows="0" insertColumns="0" insertRows="0" insertHyperlinks="0" deleteColumns="0" deleteRows="0" sort="0" autoFilter="0" pivotTables="0"/>
  <mergeCells count="7">
    <mergeCell ref="F8:L8"/>
    <mergeCell ref="J5:L5"/>
    <mergeCell ref="F4:H4"/>
    <mergeCell ref="J4:L4"/>
    <mergeCell ref="F5:H5"/>
    <mergeCell ref="F6:H6"/>
    <mergeCell ref="J6:L6"/>
  </mergeCells>
  <pageMargins left="0.7" right="0.7" top="0.48" bottom="0.5" header="0.5" footer="0.5"/>
  <pageSetup paperSize="9" scale="83" firstPageNumber="6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4C02EA0-7853-4A8E-902C-EA62564F19C6}">
  <sheetPr>
    <tabColor rgb="FF002060"/>
  </sheetPr>
  <dimension ref="A1:L44"/>
  <sheetViews>
    <sheetView view="pageBreakPreview" zoomScaleNormal="85" zoomScaleSheetLayoutView="100" workbookViewId="0">
      <selection activeCell="P34" sqref="P34"/>
    </sheetView>
  </sheetViews>
  <sheetFormatPr defaultColWidth="8" defaultRowHeight="24" customHeight="1"/>
  <cols>
    <col min="1" max="1" width="9.5546875" style="236" customWidth="1"/>
    <col min="2" max="2" width="10.44140625" style="236" customWidth="1"/>
    <col min="3" max="3" width="18.109375" style="236" customWidth="1"/>
    <col min="4" max="4" width="2.5546875" style="236" customWidth="1"/>
    <col min="5" max="5" width="8.88671875" style="236" customWidth="1"/>
    <col min="6" max="6" width="13.33203125" style="232" customWidth="1"/>
    <col min="7" max="7" width="1.44140625" style="232" customWidth="1"/>
    <col min="8" max="8" width="13.33203125" style="232" customWidth="1"/>
    <col min="9" max="9" width="1.44140625" style="236" customWidth="1"/>
    <col min="10" max="10" width="13.33203125" style="232" customWidth="1"/>
    <col min="11" max="11" width="1.44140625" style="232" customWidth="1"/>
    <col min="12" max="12" width="13.33203125" style="232" customWidth="1"/>
    <col min="13" max="16384" width="8" style="236"/>
  </cols>
  <sheetData>
    <row r="1" spans="1:12" s="234" customFormat="1" ht="24" customHeight="1">
      <c r="A1" s="233" t="s">
        <v>0</v>
      </c>
      <c r="B1" s="233"/>
      <c r="C1" s="233"/>
      <c r="D1" s="233"/>
      <c r="E1" s="233"/>
      <c r="F1" s="233"/>
      <c r="G1" s="233"/>
      <c r="H1" s="233"/>
      <c r="J1" s="233"/>
      <c r="K1" s="233"/>
      <c r="L1" s="233"/>
    </row>
    <row r="2" spans="1:12" s="234" customFormat="1" ht="24" customHeight="1">
      <c r="A2" s="233" t="s">
        <v>84</v>
      </c>
      <c r="B2" s="233"/>
      <c r="C2" s="233"/>
      <c r="D2" s="233"/>
      <c r="E2" s="233"/>
      <c r="F2" s="233"/>
      <c r="G2" s="233"/>
      <c r="H2" s="233"/>
      <c r="J2" s="233"/>
      <c r="K2" s="233"/>
      <c r="L2" s="233"/>
    </row>
    <row r="3" spans="1:12" ht="24" customHeight="1">
      <c r="A3" s="235"/>
      <c r="B3" s="235"/>
      <c r="C3" s="235"/>
      <c r="D3" s="235"/>
      <c r="E3" s="235"/>
      <c r="F3" s="235"/>
      <c r="G3" s="235"/>
      <c r="H3" s="235"/>
      <c r="J3" s="235"/>
      <c r="K3" s="235"/>
      <c r="L3" s="235"/>
    </row>
    <row r="4" spans="1:12" ht="24" customHeight="1">
      <c r="A4" s="235"/>
      <c r="B4" s="235"/>
      <c r="C4" s="235"/>
      <c r="D4" s="235"/>
      <c r="E4" s="172"/>
      <c r="F4" s="276" t="s">
        <v>2</v>
      </c>
      <c r="G4" s="276"/>
      <c r="H4" s="276"/>
      <c r="I4" s="185"/>
      <c r="J4" s="276" t="s">
        <v>3</v>
      </c>
      <c r="K4" s="276"/>
      <c r="L4" s="276"/>
    </row>
    <row r="5" spans="1:12" ht="24" customHeight="1">
      <c r="E5" s="172"/>
      <c r="F5" s="275" t="s">
        <v>197</v>
      </c>
      <c r="G5" s="275"/>
      <c r="H5" s="275"/>
      <c r="I5" s="185"/>
      <c r="J5" s="275" t="s">
        <v>197</v>
      </c>
      <c r="K5" s="275"/>
      <c r="L5" s="275"/>
    </row>
    <row r="6" spans="1:12" ht="24" customHeight="1">
      <c r="C6" s="237"/>
      <c r="D6" s="237"/>
      <c r="E6" s="172"/>
      <c r="F6" s="275" t="s">
        <v>196</v>
      </c>
      <c r="G6" s="275"/>
      <c r="H6" s="275"/>
      <c r="I6" s="185"/>
      <c r="J6" s="275" t="s">
        <v>196</v>
      </c>
      <c r="K6" s="275"/>
      <c r="L6" s="275"/>
    </row>
    <row r="7" spans="1:12" ht="24" customHeight="1">
      <c r="C7" s="237"/>
      <c r="D7" s="237"/>
      <c r="E7" s="172" t="s">
        <v>6</v>
      </c>
      <c r="F7" s="186">
        <v>2568</v>
      </c>
      <c r="G7" s="187"/>
      <c r="H7" s="186">
        <v>2567</v>
      </c>
      <c r="I7" s="187"/>
      <c r="J7" s="186">
        <v>2568</v>
      </c>
      <c r="K7" s="187"/>
      <c r="L7" s="186">
        <v>2567</v>
      </c>
    </row>
    <row r="8" spans="1:12" ht="24" customHeight="1">
      <c r="C8" s="237"/>
      <c r="D8" s="237"/>
      <c r="E8" s="172"/>
      <c r="F8" s="274" t="s">
        <v>8</v>
      </c>
      <c r="G8" s="274"/>
      <c r="H8" s="274"/>
      <c r="I8" s="274"/>
      <c r="J8" s="274"/>
      <c r="K8" s="274"/>
      <c r="L8" s="274"/>
    </row>
    <row r="9" spans="1:12" ht="24" customHeight="1">
      <c r="A9" s="238" t="s">
        <v>86</v>
      </c>
      <c r="D9" s="237"/>
      <c r="E9" s="239"/>
    </row>
    <row r="10" spans="1:12" ht="24" customHeight="1">
      <c r="A10" s="240" t="s">
        <v>87</v>
      </c>
      <c r="D10" s="237"/>
      <c r="E10" s="241">
        <v>7</v>
      </c>
      <c r="F10" s="242">
        <v>703591</v>
      </c>
      <c r="G10" s="54"/>
      <c r="H10" s="51">
        <v>600464</v>
      </c>
      <c r="I10" s="54"/>
      <c r="J10" s="242">
        <v>253252</v>
      </c>
      <c r="K10" s="54"/>
      <c r="L10" s="51">
        <v>146028</v>
      </c>
    </row>
    <row r="11" spans="1:12" ht="24" customHeight="1">
      <c r="A11" s="240" t="s">
        <v>88</v>
      </c>
      <c r="D11" s="237"/>
      <c r="E11" s="241">
        <v>7</v>
      </c>
      <c r="F11" s="242">
        <v>14500</v>
      </c>
      <c r="G11" s="54"/>
      <c r="H11" s="51">
        <v>122850</v>
      </c>
      <c r="I11" s="54"/>
      <c r="J11" s="242">
        <v>14500</v>
      </c>
      <c r="K11" s="54"/>
      <c r="L11" s="51">
        <v>89818</v>
      </c>
    </row>
    <row r="12" spans="1:12" ht="24" customHeight="1">
      <c r="A12" s="240" t="s">
        <v>89</v>
      </c>
      <c r="D12" s="237"/>
      <c r="E12" s="241">
        <v>2</v>
      </c>
      <c r="F12" s="243">
        <v>22681</v>
      </c>
      <c r="G12" s="54"/>
      <c r="H12" s="80">
        <v>46151</v>
      </c>
      <c r="I12" s="54"/>
      <c r="J12" s="243">
        <v>13824</v>
      </c>
      <c r="K12" s="54"/>
      <c r="L12" s="80">
        <v>19214</v>
      </c>
    </row>
    <row r="13" spans="1:12" s="235" customFormat="1" ht="24" customHeight="1">
      <c r="A13" s="235" t="s">
        <v>90</v>
      </c>
      <c r="D13" s="244"/>
      <c r="E13" s="245"/>
      <c r="F13" s="84">
        <f>SUM(F10:F12)</f>
        <v>740772</v>
      </c>
      <c r="G13" s="57"/>
      <c r="H13" s="84">
        <f>SUM(H10:H12)</f>
        <v>769465</v>
      </c>
      <c r="I13" s="57"/>
      <c r="J13" s="84">
        <f>SUM(J10:J12)</f>
        <v>281576</v>
      </c>
      <c r="K13" s="58"/>
      <c r="L13" s="84">
        <f>SUM(L10:L12)</f>
        <v>255060</v>
      </c>
    </row>
    <row r="14" spans="1:12" ht="11.1" customHeight="1">
      <c r="A14" s="235"/>
      <c r="D14" s="237"/>
      <c r="E14" s="246"/>
      <c r="F14" s="54"/>
      <c r="G14" s="54"/>
      <c r="H14" s="54"/>
      <c r="I14" s="54"/>
      <c r="J14" s="54"/>
      <c r="K14" s="51"/>
      <c r="L14" s="54"/>
    </row>
    <row r="15" spans="1:12" ht="24" customHeight="1">
      <c r="A15" s="238" t="s">
        <v>91</v>
      </c>
      <c r="D15" s="237"/>
      <c r="E15" s="246"/>
      <c r="F15" s="54"/>
      <c r="G15" s="54"/>
      <c r="H15" s="54"/>
      <c r="I15" s="54"/>
      <c r="J15" s="54"/>
      <c r="K15" s="51"/>
      <c r="L15" s="54"/>
    </row>
    <row r="16" spans="1:12" ht="24" customHeight="1">
      <c r="A16" s="236" t="s">
        <v>92</v>
      </c>
      <c r="D16" s="237"/>
      <c r="E16" s="246"/>
      <c r="F16" s="242">
        <v>417259</v>
      </c>
      <c r="G16" s="54"/>
      <c r="H16" s="51">
        <v>364240</v>
      </c>
      <c r="I16" s="54"/>
      <c r="J16" s="242">
        <v>157313</v>
      </c>
      <c r="K16" s="54"/>
      <c r="L16" s="51">
        <v>98522</v>
      </c>
    </row>
    <row r="17" spans="1:12" ht="24" customHeight="1">
      <c r="A17" s="236" t="s">
        <v>93</v>
      </c>
      <c r="D17" s="237"/>
      <c r="E17" s="246"/>
      <c r="F17" s="242">
        <v>13009</v>
      </c>
      <c r="G17" s="54"/>
      <c r="H17" s="51">
        <v>90224</v>
      </c>
      <c r="I17" s="54"/>
      <c r="J17" s="242">
        <v>13009</v>
      </c>
      <c r="K17" s="54"/>
      <c r="L17" s="54">
        <v>62618</v>
      </c>
    </row>
    <row r="18" spans="1:12" ht="24" customHeight="1">
      <c r="A18" s="236" t="s">
        <v>94</v>
      </c>
      <c r="D18" s="237"/>
      <c r="E18" s="241">
        <v>2</v>
      </c>
      <c r="F18" s="242">
        <v>93514</v>
      </c>
      <c r="G18" s="54"/>
      <c r="H18" s="54">
        <v>87897</v>
      </c>
      <c r="I18" s="54"/>
      <c r="J18" s="242">
        <v>40785</v>
      </c>
      <c r="K18" s="54"/>
      <c r="L18" s="54">
        <v>32045</v>
      </c>
    </row>
    <row r="19" spans="1:12" ht="24" customHeight="1">
      <c r="A19" s="236" t="s">
        <v>95</v>
      </c>
      <c r="D19" s="237"/>
      <c r="E19" s="241">
        <v>2</v>
      </c>
      <c r="F19" s="243">
        <v>130579</v>
      </c>
      <c r="G19" s="132"/>
      <c r="H19" s="80">
        <v>135960</v>
      </c>
      <c r="I19" s="132"/>
      <c r="J19" s="243">
        <v>67490</v>
      </c>
      <c r="K19" s="132"/>
      <c r="L19" s="80">
        <v>57450</v>
      </c>
    </row>
    <row r="20" spans="1:12" ht="24" hidden="1" customHeight="1">
      <c r="A20" s="236" t="s">
        <v>96</v>
      </c>
      <c r="D20" s="237"/>
      <c r="E20" s="241"/>
      <c r="F20" s="243"/>
      <c r="G20" s="54"/>
      <c r="H20" s="80"/>
      <c r="I20" s="54"/>
      <c r="J20" s="243"/>
      <c r="K20" s="54"/>
      <c r="L20" s="80"/>
    </row>
    <row r="21" spans="1:12" s="235" customFormat="1" ht="24" customHeight="1">
      <c r="A21" s="235" t="s">
        <v>98</v>
      </c>
      <c r="D21" s="244"/>
      <c r="E21" s="245"/>
      <c r="F21" s="84">
        <f>SUM(F16:F19)</f>
        <v>654361</v>
      </c>
      <c r="G21" s="57"/>
      <c r="H21" s="84">
        <f>SUM(H16:H19)</f>
        <v>678321</v>
      </c>
      <c r="I21" s="57"/>
      <c r="J21" s="84">
        <f>SUM(J16:J19)</f>
        <v>278597</v>
      </c>
      <c r="K21" s="58"/>
      <c r="L21" s="84">
        <f>SUM(L16:L19)</f>
        <v>250635</v>
      </c>
    </row>
    <row r="22" spans="1:12" ht="11.1" customHeight="1">
      <c r="A22" s="235"/>
      <c r="D22" s="237"/>
      <c r="E22" s="246"/>
      <c r="F22" s="54"/>
      <c r="G22" s="54"/>
      <c r="H22" s="54"/>
      <c r="I22" s="54"/>
      <c r="J22" s="54"/>
      <c r="K22" s="51"/>
      <c r="L22" s="54"/>
    </row>
    <row r="23" spans="1:12" s="235" customFormat="1" ht="24" customHeight="1">
      <c r="A23" s="247" t="s">
        <v>222</v>
      </c>
      <c r="D23" s="244"/>
      <c r="E23" s="245"/>
      <c r="F23" s="85">
        <f>F13-F21</f>
        <v>86411</v>
      </c>
      <c r="G23" s="57"/>
      <c r="H23" s="85">
        <f>H13-H21</f>
        <v>91144</v>
      </c>
      <c r="I23" s="57"/>
      <c r="J23" s="85">
        <f>J13-J21</f>
        <v>2979</v>
      </c>
      <c r="K23" s="58"/>
      <c r="L23" s="85">
        <f>L13-L21</f>
        <v>4425</v>
      </c>
    </row>
    <row r="24" spans="1:12" ht="24" customHeight="1">
      <c r="A24" s="240" t="s">
        <v>225</v>
      </c>
      <c r="D24" s="237"/>
      <c r="E24" s="241">
        <v>2</v>
      </c>
      <c r="F24" s="242">
        <v>64937</v>
      </c>
      <c r="G24" s="54"/>
      <c r="H24" s="51">
        <v>348</v>
      </c>
      <c r="I24" s="54"/>
      <c r="J24" s="242">
        <v>65023</v>
      </c>
      <c r="K24" s="54"/>
      <c r="L24" s="51">
        <v>3826</v>
      </c>
    </row>
    <row r="25" spans="1:12" s="235" customFormat="1" ht="24" customHeight="1">
      <c r="A25" s="248" t="s">
        <v>99</v>
      </c>
      <c r="D25" s="244"/>
      <c r="E25" s="241">
        <v>2</v>
      </c>
      <c r="F25" s="132">
        <v>-70894</v>
      </c>
      <c r="G25" s="132"/>
      <c r="H25" s="132">
        <v>-47302</v>
      </c>
      <c r="I25" s="132"/>
      <c r="J25" s="132">
        <v>-51028</v>
      </c>
      <c r="K25" s="119"/>
      <c r="L25" s="132">
        <v>-25878</v>
      </c>
    </row>
    <row r="26" spans="1:12" s="235" customFormat="1" ht="24" customHeight="1">
      <c r="A26" s="248" t="s">
        <v>213</v>
      </c>
      <c r="D26" s="244"/>
      <c r="E26" s="241"/>
      <c r="F26" s="132"/>
      <c r="G26" s="132"/>
      <c r="H26" s="132"/>
      <c r="I26" s="132"/>
      <c r="J26" s="132"/>
      <c r="K26" s="119"/>
      <c r="L26" s="132"/>
    </row>
    <row r="27" spans="1:12" ht="24" customHeight="1">
      <c r="A27" s="248" t="s">
        <v>214</v>
      </c>
      <c r="D27" s="237"/>
      <c r="E27" s="241">
        <v>3</v>
      </c>
      <c r="F27" s="127">
        <v>22</v>
      </c>
      <c r="G27" s="54"/>
      <c r="H27" s="80">
        <v>735</v>
      </c>
      <c r="I27" s="54"/>
      <c r="J27" s="127">
        <v>21</v>
      </c>
      <c r="K27" s="54"/>
      <c r="L27" s="80">
        <v>476</v>
      </c>
    </row>
    <row r="28" spans="1:12" s="235" customFormat="1" ht="24" customHeight="1">
      <c r="A28" s="247" t="s">
        <v>100</v>
      </c>
      <c r="D28" s="244"/>
      <c r="F28" s="85">
        <f>SUM(F23:F27)</f>
        <v>80476</v>
      </c>
      <c r="G28" s="57"/>
      <c r="H28" s="85">
        <f>SUM(H23:H27)</f>
        <v>44925</v>
      </c>
      <c r="I28" s="57"/>
      <c r="J28" s="85">
        <f>SUM(J23:J27)</f>
        <v>16995</v>
      </c>
      <c r="K28" s="58"/>
      <c r="L28" s="85">
        <f>SUM(L23:L27)</f>
        <v>-17151</v>
      </c>
    </row>
    <row r="29" spans="1:12" ht="24" customHeight="1">
      <c r="A29" s="236" t="s">
        <v>101</v>
      </c>
      <c r="D29" s="237"/>
      <c r="E29" s="241"/>
      <c r="F29" s="127">
        <v>-25728</v>
      </c>
      <c r="G29" s="54"/>
      <c r="H29" s="128">
        <v>-7957</v>
      </c>
      <c r="I29" s="54"/>
      <c r="J29" s="127">
        <v>-3394</v>
      </c>
      <c r="K29" s="54"/>
      <c r="L29" s="128">
        <v>3584</v>
      </c>
    </row>
    <row r="30" spans="1:12" s="235" customFormat="1" ht="24" customHeight="1">
      <c r="A30" s="250" t="s">
        <v>102</v>
      </c>
      <c r="D30" s="244"/>
      <c r="E30" s="251"/>
      <c r="F30" s="83">
        <f>F28+F29</f>
        <v>54748</v>
      </c>
      <c r="G30" s="57"/>
      <c r="H30" s="83">
        <f>H28+H29</f>
        <v>36968</v>
      </c>
      <c r="I30" s="57"/>
      <c r="J30" s="83">
        <f>J28+J29</f>
        <v>13601</v>
      </c>
      <c r="K30" s="58"/>
      <c r="L30" s="83">
        <f>L28+L29</f>
        <v>-13567</v>
      </c>
    </row>
    <row r="31" spans="1:12" ht="11.1" customHeight="1">
      <c r="A31" s="252"/>
      <c r="D31" s="237"/>
      <c r="F31" s="51"/>
      <c r="G31" s="51"/>
      <c r="H31" s="51"/>
      <c r="I31" s="51"/>
      <c r="J31" s="51"/>
      <c r="K31" s="51"/>
      <c r="L31" s="51"/>
    </row>
    <row r="32" spans="1:12" s="235" customFormat="1" ht="24" customHeight="1" thickBot="1">
      <c r="A32" s="253" t="s">
        <v>103</v>
      </c>
      <c r="D32" s="244"/>
      <c r="F32" s="86">
        <f>F30</f>
        <v>54748</v>
      </c>
      <c r="G32" s="129"/>
      <c r="H32" s="86">
        <f>H30</f>
        <v>36968</v>
      </c>
      <c r="I32" s="129"/>
      <c r="J32" s="86">
        <f>J30</f>
        <v>13601</v>
      </c>
      <c r="K32" s="58"/>
      <c r="L32" s="86">
        <f>L30</f>
        <v>-13567</v>
      </c>
    </row>
    <row r="33" spans="1:12" ht="11.1" customHeight="1" thickTop="1">
      <c r="A33" s="252"/>
      <c r="D33" s="237"/>
      <c r="F33" s="51"/>
      <c r="G33" s="51"/>
      <c r="H33" s="51"/>
      <c r="I33" s="51"/>
      <c r="J33" s="51"/>
      <c r="K33" s="51"/>
      <c r="L33" s="51"/>
    </row>
    <row r="34" spans="1:12" ht="24" customHeight="1">
      <c r="A34" s="253" t="s">
        <v>104</v>
      </c>
      <c r="B34" s="254"/>
      <c r="C34" s="255"/>
      <c r="D34" s="256"/>
      <c r="E34" s="255"/>
      <c r="F34" s="130"/>
      <c r="G34" s="130"/>
      <c r="H34" s="130"/>
      <c r="I34" s="51"/>
      <c r="J34" s="51"/>
      <c r="K34" s="51"/>
      <c r="L34" s="51"/>
    </row>
    <row r="35" spans="1:12" ht="24" customHeight="1" thickBot="1">
      <c r="A35" s="257" t="s">
        <v>105</v>
      </c>
      <c r="B35" s="254"/>
      <c r="C35" s="255"/>
      <c r="D35" s="256"/>
      <c r="E35" s="258"/>
      <c r="F35" s="87">
        <f>F30</f>
        <v>54748</v>
      </c>
      <c r="G35" s="131"/>
      <c r="H35" s="87">
        <f>H30</f>
        <v>36968</v>
      </c>
      <c r="I35" s="51"/>
      <c r="J35" s="87">
        <f>J30</f>
        <v>13601</v>
      </c>
      <c r="K35" s="131"/>
      <c r="L35" s="87">
        <f>L30</f>
        <v>-13567</v>
      </c>
    </row>
    <row r="36" spans="1:12" ht="11.1" customHeight="1" thickTop="1">
      <c r="A36" s="252"/>
      <c r="B36" s="254"/>
      <c r="C36" s="255"/>
      <c r="D36" s="256"/>
      <c r="E36" s="259"/>
      <c r="F36" s="130"/>
      <c r="G36" s="130"/>
      <c r="H36" s="130"/>
      <c r="I36" s="51"/>
      <c r="J36" s="131"/>
      <c r="K36" s="131"/>
      <c r="L36" s="131"/>
    </row>
    <row r="37" spans="1:12" ht="24" customHeight="1">
      <c r="A37" s="260" t="s">
        <v>106</v>
      </c>
      <c r="B37" s="261"/>
      <c r="C37" s="262"/>
      <c r="D37" s="261"/>
      <c r="E37" s="258"/>
      <c r="F37" s="130"/>
      <c r="G37" s="130"/>
      <c r="H37" s="130"/>
      <c r="I37" s="51"/>
      <c r="J37" s="131"/>
      <c r="K37" s="131"/>
      <c r="L37" s="131"/>
    </row>
    <row r="38" spans="1:12" ht="24" customHeight="1" thickBot="1">
      <c r="A38" s="257" t="s">
        <v>105</v>
      </c>
      <c r="B38" s="261"/>
      <c r="C38" s="262"/>
      <c r="D38" s="261"/>
      <c r="E38" s="258"/>
      <c r="F38" s="87">
        <f>F32</f>
        <v>54748</v>
      </c>
      <c r="G38" s="131"/>
      <c r="H38" s="87">
        <f>H32</f>
        <v>36968</v>
      </c>
      <c r="I38" s="51"/>
      <c r="J38" s="87">
        <f>J32</f>
        <v>13601</v>
      </c>
      <c r="K38" s="131"/>
      <c r="L38" s="87">
        <f>L32</f>
        <v>-13567</v>
      </c>
    </row>
    <row r="39" spans="1:12" ht="11.1" customHeight="1" thickTop="1">
      <c r="F39" s="236"/>
      <c r="G39" s="236"/>
      <c r="H39" s="236"/>
      <c r="J39" s="236"/>
      <c r="K39" s="236"/>
      <c r="L39" s="236"/>
    </row>
    <row r="40" spans="1:12" s="235" customFormat="1" ht="24" customHeight="1" thickBot="1">
      <c r="A40" s="263" t="s">
        <v>107</v>
      </c>
      <c r="B40" s="264"/>
      <c r="C40" s="265"/>
      <c r="D40" s="264"/>
      <c r="E40" s="251"/>
      <c r="F40" s="266">
        <v>0.17100000000000001</v>
      </c>
      <c r="G40" s="267"/>
      <c r="H40" s="266">
        <v>0.11600000000000001</v>
      </c>
      <c r="I40" s="267"/>
      <c r="J40" s="266">
        <v>4.2999999999999997E-2</v>
      </c>
      <c r="K40" s="267"/>
      <c r="L40" s="266">
        <v>-4.2000000000000003E-2</v>
      </c>
    </row>
    <row r="41" spans="1:12" ht="10.35" customHeight="1" thickTop="1">
      <c r="D41" s="237"/>
      <c r="F41" s="268"/>
      <c r="G41" s="268"/>
      <c r="H41" s="268"/>
      <c r="J41" s="268"/>
      <c r="K41" s="268"/>
      <c r="L41" s="268"/>
    </row>
    <row r="42" spans="1:12" ht="24" customHeight="1">
      <c r="A42" s="268"/>
      <c r="F42" s="269"/>
      <c r="G42" s="269"/>
      <c r="H42" s="269"/>
      <c r="J42" s="269"/>
      <c r="K42" s="269"/>
      <c r="L42" s="269"/>
    </row>
    <row r="43" spans="1:12" ht="24" customHeight="1">
      <c r="F43" s="269"/>
      <c r="G43" s="269"/>
      <c r="H43" s="269"/>
      <c r="J43" s="269"/>
      <c r="K43" s="269"/>
      <c r="L43" s="269"/>
    </row>
    <row r="44" spans="1:12" ht="24" customHeight="1">
      <c r="F44" s="269"/>
      <c r="G44" s="269"/>
      <c r="H44" s="269"/>
      <c r="J44" s="269"/>
      <c r="K44" s="269"/>
      <c r="L44" s="269"/>
    </row>
  </sheetData>
  <sheetProtection formatCells="0" formatColumns="0" formatRows="0" insertColumns="0" insertRows="0" insertHyperlinks="0" deleteColumns="0" deleteRows="0" sort="0" autoFilter="0" pivotTables="0"/>
  <mergeCells count="7">
    <mergeCell ref="F8:L8"/>
    <mergeCell ref="F4:H4"/>
    <mergeCell ref="J4:L4"/>
    <mergeCell ref="F5:H5"/>
    <mergeCell ref="J5:L5"/>
    <mergeCell ref="F6:H6"/>
    <mergeCell ref="J6:L6"/>
  </mergeCells>
  <pageMargins left="0.7" right="0.7" top="0.48" bottom="0.5" header="0.5" footer="0.5"/>
  <pageSetup paperSize="9" scale="85" firstPageNumber="7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002060"/>
  </sheetPr>
  <dimension ref="A1:R104"/>
  <sheetViews>
    <sheetView view="pageBreakPreview" zoomScale="90" zoomScaleNormal="80" zoomScaleSheetLayoutView="90" workbookViewId="0">
      <selection activeCell="N23" sqref="N23"/>
    </sheetView>
  </sheetViews>
  <sheetFormatPr defaultColWidth="9.44140625" defaultRowHeight="20.85" customHeight="1"/>
  <cols>
    <col min="1" max="1" width="42.6640625" style="215" customWidth="1"/>
    <col min="2" max="2" width="10.5546875" style="206" customWidth="1"/>
    <col min="3" max="3" width="0.88671875" style="215" customWidth="1"/>
    <col min="4" max="4" width="16" style="215" customWidth="1"/>
    <col min="5" max="5" width="0.88671875" style="215" customWidth="1"/>
    <col min="6" max="6" width="16" style="215" customWidth="1"/>
    <col min="7" max="7" width="0.88671875" style="215" customWidth="1"/>
    <col min="8" max="8" width="16" style="215" customWidth="1"/>
    <col min="9" max="9" width="0.88671875" style="215" customWidth="1"/>
    <col min="10" max="10" width="16" style="215" customWidth="1"/>
    <col min="11" max="11" width="0.88671875" style="215" customWidth="1"/>
    <col min="12" max="12" width="16" style="215" customWidth="1"/>
    <col min="13" max="13" width="0.88671875" style="215" customWidth="1"/>
    <col min="14" max="14" width="16" style="215" customWidth="1"/>
    <col min="15" max="15" width="0.88671875" style="215" customWidth="1"/>
    <col min="16" max="16" width="16" style="215" customWidth="1"/>
    <col min="17" max="17" width="11.109375" style="215" bestFit="1" customWidth="1"/>
    <col min="18" max="16384" width="9.44140625" style="215"/>
  </cols>
  <sheetData>
    <row r="1" spans="1:18" s="209" customFormat="1" ht="23.1" customHeight="1">
      <c r="A1" s="207" t="s">
        <v>0</v>
      </c>
      <c r="B1" s="229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  <c r="P1" s="208"/>
    </row>
    <row r="2" spans="1:18" s="209" customFormat="1" ht="23.1" customHeight="1">
      <c r="A2" s="207" t="s">
        <v>108</v>
      </c>
      <c r="B2" s="229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</row>
    <row r="3" spans="1:18" s="212" customFormat="1" ht="20.85" customHeight="1">
      <c r="A3" s="210"/>
      <c r="B3" s="220"/>
      <c r="C3" s="183"/>
      <c r="D3" s="183"/>
      <c r="E3" s="183"/>
      <c r="F3" s="183"/>
      <c r="G3" s="183"/>
      <c r="H3" s="183"/>
      <c r="I3" s="183"/>
      <c r="J3" s="183"/>
      <c r="K3" s="183"/>
      <c r="L3" s="183"/>
      <c r="M3" s="183"/>
      <c r="N3" s="183"/>
      <c r="O3" s="183"/>
      <c r="P3" s="211"/>
    </row>
    <row r="4" spans="1:18" s="212" customFormat="1" ht="23.1" customHeight="1">
      <c r="A4" s="210"/>
      <c r="B4" s="220"/>
      <c r="C4" s="183"/>
      <c r="D4" s="277" t="s">
        <v>2</v>
      </c>
      <c r="E4" s="277"/>
      <c r="F4" s="277"/>
      <c r="G4" s="277"/>
      <c r="H4" s="277"/>
      <c r="I4" s="277"/>
      <c r="J4" s="277"/>
      <c r="K4" s="277"/>
      <c r="L4" s="277"/>
      <c r="M4" s="277"/>
      <c r="N4" s="277"/>
      <c r="O4" s="277"/>
      <c r="P4" s="277"/>
    </row>
    <row r="5" spans="1:18" s="212" customFormat="1" ht="23.1" customHeight="1">
      <c r="A5" s="210"/>
      <c r="B5" s="220"/>
      <c r="C5" s="183"/>
      <c r="D5" s="213"/>
      <c r="E5" s="213"/>
      <c r="F5" s="213"/>
      <c r="G5" s="213"/>
      <c r="H5" s="220" t="s">
        <v>109</v>
      </c>
      <c r="I5" s="213"/>
      <c r="J5" s="220" t="s">
        <v>109</v>
      </c>
      <c r="K5" s="220"/>
      <c r="L5" s="278" t="s">
        <v>110</v>
      </c>
      <c r="M5" s="278"/>
      <c r="N5" s="278"/>
      <c r="O5" s="213"/>
      <c r="P5" s="213"/>
    </row>
    <row r="6" spans="1:18" s="212" customFormat="1" ht="23.1" customHeight="1">
      <c r="A6" s="210"/>
      <c r="B6" s="220"/>
      <c r="C6" s="183"/>
      <c r="D6" s="183"/>
      <c r="E6" s="183"/>
      <c r="F6" s="183"/>
      <c r="G6" s="183"/>
      <c r="H6" s="220" t="s">
        <v>111</v>
      </c>
      <c r="I6" s="219"/>
      <c r="J6" s="219" t="s">
        <v>112</v>
      </c>
      <c r="K6" s="220"/>
      <c r="N6" s="219" t="s">
        <v>113</v>
      </c>
      <c r="O6" s="219"/>
      <c r="P6" s="211"/>
    </row>
    <row r="7" spans="1:18" ht="23.1" customHeight="1">
      <c r="A7" s="214"/>
      <c r="B7" s="220"/>
      <c r="C7" s="214"/>
      <c r="D7" s="219" t="s">
        <v>114</v>
      </c>
      <c r="E7" s="218"/>
      <c r="F7" s="219" t="s">
        <v>115</v>
      </c>
      <c r="G7" s="219"/>
      <c r="H7" s="219" t="s">
        <v>116</v>
      </c>
      <c r="I7" s="217"/>
      <c r="J7" s="217" t="s">
        <v>117</v>
      </c>
      <c r="K7" s="219"/>
      <c r="L7" s="222" t="s">
        <v>118</v>
      </c>
      <c r="M7" s="218"/>
      <c r="N7" s="219" t="s">
        <v>119</v>
      </c>
      <c r="O7" s="217"/>
      <c r="P7" s="214" t="s">
        <v>120</v>
      </c>
    </row>
    <row r="8" spans="1:18" s="206" customFormat="1" ht="23.1" customHeight="1">
      <c r="A8" s="220"/>
      <c r="B8" s="172" t="s">
        <v>6</v>
      </c>
      <c r="C8" s="220"/>
      <c r="D8" s="217" t="s">
        <v>121</v>
      </c>
      <c r="E8" s="219"/>
      <c r="F8" s="217" t="s">
        <v>122</v>
      </c>
      <c r="G8" s="217"/>
      <c r="H8" s="217" t="s">
        <v>123</v>
      </c>
      <c r="I8" s="219"/>
      <c r="J8" s="217" t="s">
        <v>124</v>
      </c>
      <c r="K8" s="217"/>
      <c r="L8" s="222" t="s">
        <v>125</v>
      </c>
      <c r="M8" s="219"/>
      <c r="N8" s="219" t="s">
        <v>126</v>
      </c>
      <c r="O8" s="219"/>
      <c r="P8" s="220" t="s">
        <v>68</v>
      </c>
    </row>
    <row r="9" spans="1:18" s="206" customFormat="1" ht="23.1" customHeight="1">
      <c r="A9" s="220"/>
      <c r="B9" s="220"/>
      <c r="C9" s="220"/>
      <c r="D9" s="279" t="s">
        <v>8</v>
      </c>
      <c r="E9" s="279"/>
      <c r="F9" s="279"/>
      <c r="G9" s="279"/>
      <c r="H9" s="279"/>
      <c r="I9" s="279"/>
      <c r="J9" s="279"/>
      <c r="K9" s="279"/>
      <c r="L9" s="279"/>
      <c r="M9" s="279"/>
      <c r="N9" s="279"/>
      <c r="O9" s="279"/>
      <c r="P9" s="279"/>
    </row>
    <row r="10" spans="1:18" ht="23.1" customHeight="1">
      <c r="A10" s="223" t="s">
        <v>198</v>
      </c>
      <c r="B10" s="220"/>
      <c r="C10" s="183"/>
      <c r="D10" s="88"/>
      <c r="E10" s="52"/>
      <c r="F10" s="88"/>
      <c r="G10" s="88"/>
      <c r="H10" s="88"/>
      <c r="I10" s="88"/>
      <c r="J10" s="88"/>
      <c r="K10" s="88"/>
      <c r="L10" s="88"/>
      <c r="M10" s="52"/>
      <c r="N10" s="88"/>
      <c r="O10" s="88"/>
      <c r="P10" s="88"/>
    </row>
    <row r="11" spans="1:18" ht="23.1" customHeight="1">
      <c r="A11" s="223" t="s">
        <v>127</v>
      </c>
      <c r="B11" s="220"/>
      <c r="C11" s="183"/>
      <c r="D11" s="56">
        <v>1598408</v>
      </c>
      <c r="E11" s="56">
        <v>0</v>
      </c>
      <c r="F11" s="56">
        <v>819969</v>
      </c>
      <c r="G11" s="56">
        <v>0</v>
      </c>
      <c r="H11" s="56">
        <v>-120630</v>
      </c>
      <c r="I11" s="56">
        <v>0</v>
      </c>
      <c r="J11" s="56">
        <v>-471468</v>
      </c>
      <c r="K11" s="56">
        <v>0</v>
      </c>
      <c r="L11" s="56">
        <v>23610</v>
      </c>
      <c r="M11" s="56">
        <v>0</v>
      </c>
      <c r="N11" s="56">
        <v>-61984</v>
      </c>
      <c r="O11" s="56"/>
      <c r="P11" s="66">
        <f>SUM(D11:N11)</f>
        <v>1787905</v>
      </c>
    </row>
    <row r="12" spans="1:18" ht="18" customHeight="1">
      <c r="A12" s="223"/>
      <c r="B12" s="230"/>
      <c r="C12" s="183"/>
      <c r="D12" s="56"/>
      <c r="E12" s="56"/>
      <c r="F12" s="56"/>
      <c r="G12" s="56"/>
      <c r="H12" s="56"/>
      <c r="I12" s="56"/>
      <c r="J12" s="56"/>
      <c r="K12" s="56"/>
      <c r="L12" s="56"/>
      <c r="M12" s="56"/>
      <c r="N12" s="56"/>
      <c r="O12" s="56"/>
      <c r="P12" s="56"/>
      <c r="Q12" s="89"/>
      <c r="R12" s="89"/>
    </row>
    <row r="13" spans="1:18" ht="23.1" customHeight="1">
      <c r="A13" s="223" t="s">
        <v>128</v>
      </c>
      <c r="B13" s="230"/>
      <c r="C13" s="183"/>
      <c r="D13" s="88"/>
      <c r="E13" s="88"/>
      <c r="F13" s="88"/>
      <c r="G13" s="88"/>
      <c r="H13" s="88"/>
      <c r="I13" s="88"/>
      <c r="J13" s="88"/>
      <c r="K13" s="88"/>
      <c r="L13" s="88"/>
      <c r="M13" s="88"/>
      <c r="N13" s="88"/>
      <c r="O13" s="88"/>
      <c r="P13" s="88"/>
    </row>
    <row r="14" spans="1:18" ht="23.1" customHeight="1">
      <c r="A14" s="225" t="s">
        <v>129</v>
      </c>
      <c r="B14" s="220"/>
      <c r="C14" s="183"/>
      <c r="D14" s="52">
        <v>0</v>
      </c>
      <c r="E14" s="52"/>
      <c r="F14" s="52">
        <v>0</v>
      </c>
      <c r="G14" s="52"/>
      <c r="H14" s="52">
        <v>0</v>
      </c>
      <c r="I14" s="52"/>
      <c r="J14" s="52">
        <v>0</v>
      </c>
      <c r="K14" s="52"/>
      <c r="L14" s="52">
        <v>0</v>
      </c>
      <c r="M14" s="52"/>
      <c r="N14" s="93">
        <f>'PL (6mths) 7'!H35</f>
        <v>36968</v>
      </c>
      <c r="O14" s="52"/>
      <c r="P14" s="93">
        <f>SUM(D14:N14)</f>
        <v>36968</v>
      </c>
    </row>
    <row r="15" spans="1:18" s="226" customFormat="1" ht="23.1" customHeight="1">
      <c r="A15" s="223" t="s">
        <v>130</v>
      </c>
      <c r="B15" s="213"/>
      <c r="C15" s="201"/>
      <c r="D15" s="64">
        <f>SUM(D14)</f>
        <v>0</v>
      </c>
      <c r="E15" s="56"/>
      <c r="F15" s="64">
        <f>SUM(F14)</f>
        <v>0</v>
      </c>
      <c r="G15" s="56"/>
      <c r="H15" s="64">
        <f>SUM(H14)</f>
        <v>0</v>
      </c>
      <c r="I15" s="56"/>
      <c r="J15" s="64">
        <f>SUM(J14)</f>
        <v>0</v>
      </c>
      <c r="K15" s="56"/>
      <c r="L15" s="64">
        <f>SUM(L14)</f>
        <v>0</v>
      </c>
      <c r="M15" s="56"/>
      <c r="N15" s="64">
        <f>SUM(N14)</f>
        <v>36968</v>
      </c>
      <c r="O15" s="56"/>
      <c r="P15" s="64">
        <f>SUM(P14)</f>
        <v>36968</v>
      </c>
    </row>
    <row r="16" spans="1:18" ht="14.4" customHeight="1">
      <c r="A16" s="223"/>
      <c r="B16" s="224"/>
      <c r="C16" s="183"/>
      <c r="D16" s="88"/>
      <c r="E16" s="88"/>
      <c r="F16" s="88"/>
      <c r="G16" s="88"/>
      <c r="H16" s="88"/>
      <c r="I16" s="88"/>
      <c r="J16" s="125"/>
      <c r="K16" s="88"/>
      <c r="L16" s="88"/>
      <c r="M16" s="126"/>
      <c r="N16" s="126"/>
      <c r="O16" s="126"/>
      <c r="P16" s="126"/>
    </row>
    <row r="17" spans="1:18" ht="23.1" customHeight="1" thickBot="1">
      <c r="A17" s="201" t="s">
        <v>199</v>
      </c>
      <c r="B17" s="220"/>
      <c r="C17" s="183"/>
      <c r="D17" s="65">
        <f>SUM(D11,D15)</f>
        <v>1598408</v>
      </c>
      <c r="E17" s="56"/>
      <c r="F17" s="65">
        <f>SUM(F11,F15)</f>
        <v>819969</v>
      </c>
      <c r="G17" s="92"/>
      <c r="H17" s="65">
        <f>SUM(H11,H15)</f>
        <v>-120630</v>
      </c>
      <c r="I17" s="92"/>
      <c r="J17" s="65">
        <f>SUM(J11,J15)</f>
        <v>-471468</v>
      </c>
      <c r="K17" s="92"/>
      <c r="L17" s="65">
        <f>SUM(L11,L15)</f>
        <v>23610</v>
      </c>
      <c r="M17" s="56"/>
      <c r="N17" s="65">
        <f>SUM(N11,N15)</f>
        <v>-25016</v>
      </c>
      <c r="O17" s="92"/>
      <c r="P17" s="65">
        <f>SUM(P11,P15)</f>
        <v>1824873</v>
      </c>
    </row>
    <row r="18" spans="1:18" ht="20.85" customHeight="1" thickTop="1">
      <c r="D18" s="231"/>
      <c r="E18" s="231"/>
      <c r="F18" s="231"/>
      <c r="G18" s="231"/>
      <c r="H18" s="231"/>
      <c r="I18" s="231"/>
      <c r="J18" s="231"/>
      <c r="K18" s="231"/>
      <c r="L18" s="231"/>
      <c r="M18" s="231"/>
      <c r="N18" s="231"/>
      <c r="O18" s="231"/>
      <c r="P18" s="231"/>
    </row>
    <row r="19" spans="1:18" ht="23.1" customHeight="1">
      <c r="A19" s="223" t="s">
        <v>200</v>
      </c>
      <c r="B19" s="220"/>
      <c r="C19" s="183"/>
      <c r="D19" s="88"/>
      <c r="E19" s="52"/>
      <c r="F19" s="88"/>
      <c r="G19" s="88"/>
      <c r="H19" s="88"/>
      <c r="I19" s="88"/>
      <c r="J19" s="88"/>
      <c r="K19" s="88"/>
      <c r="L19" s="88"/>
      <c r="M19" s="88"/>
      <c r="N19" s="88"/>
      <c r="O19" s="88"/>
      <c r="P19" s="88"/>
    </row>
    <row r="20" spans="1:18" ht="23.1" customHeight="1">
      <c r="A20" s="223" t="s">
        <v>131</v>
      </c>
      <c r="B20" s="220"/>
      <c r="C20" s="183"/>
      <c r="D20" s="56">
        <v>1598408</v>
      </c>
      <c r="E20" s="56">
        <v>0</v>
      </c>
      <c r="F20" s="56">
        <v>812932</v>
      </c>
      <c r="G20" s="56">
        <v>0</v>
      </c>
      <c r="H20" s="56">
        <v>-120630</v>
      </c>
      <c r="I20" s="56">
        <v>0</v>
      </c>
      <c r="J20" s="56">
        <v>-471468</v>
      </c>
      <c r="K20" s="56">
        <v>0</v>
      </c>
      <c r="L20" s="56">
        <v>1215</v>
      </c>
      <c r="M20" s="56">
        <v>0</v>
      </c>
      <c r="N20" s="56">
        <v>18635</v>
      </c>
      <c r="O20" s="56"/>
      <c r="P20" s="66">
        <f>SUM(D20:N20)</f>
        <v>1839092</v>
      </c>
    </row>
    <row r="21" spans="1:18" ht="12" customHeight="1">
      <c r="A21" s="223"/>
      <c r="B21" s="230"/>
      <c r="C21" s="183"/>
      <c r="D21" s="56"/>
      <c r="E21" s="56"/>
      <c r="F21" s="56"/>
      <c r="G21" s="56"/>
      <c r="H21" s="56"/>
      <c r="I21" s="56"/>
      <c r="J21" s="56"/>
      <c r="K21" s="56"/>
      <c r="L21" s="56"/>
      <c r="M21" s="56"/>
      <c r="N21" s="56"/>
      <c r="O21" s="56"/>
      <c r="P21" s="56"/>
      <c r="Q21" s="89"/>
      <c r="R21" s="89"/>
    </row>
    <row r="22" spans="1:18" ht="21" customHeight="1">
      <c r="A22" s="227" t="s">
        <v>206</v>
      </c>
      <c r="B22" s="230"/>
      <c r="C22" s="183"/>
      <c r="D22" s="56"/>
      <c r="E22" s="56"/>
      <c r="F22" s="56"/>
      <c r="G22" s="56"/>
      <c r="H22" s="56"/>
      <c r="I22" s="56"/>
      <c r="J22" s="56"/>
      <c r="K22" s="56"/>
      <c r="L22" s="56"/>
      <c r="M22" s="56"/>
      <c r="N22" s="56"/>
      <c r="O22" s="56"/>
      <c r="P22" s="56"/>
      <c r="Q22" s="89"/>
      <c r="R22" s="89"/>
    </row>
    <row r="23" spans="1:18" ht="21" customHeight="1">
      <c r="A23" s="228" t="s">
        <v>218</v>
      </c>
      <c r="B23" s="230"/>
      <c r="C23" s="183"/>
      <c r="D23" s="56"/>
      <c r="E23" s="56"/>
      <c r="F23" s="56"/>
      <c r="G23" s="56"/>
      <c r="H23" s="56"/>
      <c r="I23" s="56"/>
      <c r="J23" s="56"/>
      <c r="K23" s="56"/>
      <c r="L23" s="56"/>
      <c r="M23" s="56"/>
      <c r="N23" s="56"/>
      <c r="O23" s="56"/>
      <c r="P23" s="56"/>
      <c r="Q23" s="89"/>
      <c r="R23" s="89"/>
    </row>
    <row r="24" spans="1:18" ht="21" customHeight="1">
      <c r="A24" s="225" t="s">
        <v>215</v>
      </c>
      <c r="B24" s="230">
        <v>8</v>
      </c>
      <c r="C24" s="183"/>
      <c r="D24" s="90">
        <v>0</v>
      </c>
      <c r="E24" s="52"/>
      <c r="F24" s="90">
        <v>0</v>
      </c>
      <c r="G24" s="52"/>
      <c r="H24" s="90">
        <v>0</v>
      </c>
      <c r="I24" s="52"/>
      <c r="J24" s="90">
        <v>0</v>
      </c>
      <c r="K24" s="52"/>
      <c r="L24" s="90">
        <v>0</v>
      </c>
      <c r="M24" s="56"/>
      <c r="N24" s="90">
        <v>-39960</v>
      </c>
      <c r="O24" s="56"/>
      <c r="P24" s="90">
        <f>SUM(D24:N24)</f>
        <v>-39960</v>
      </c>
      <c r="Q24" s="89"/>
      <c r="R24" s="89"/>
    </row>
    <row r="25" spans="1:18" ht="21" customHeight="1">
      <c r="A25" s="228" t="s">
        <v>219</v>
      </c>
      <c r="B25" s="230"/>
      <c r="C25" s="183"/>
      <c r="D25" s="137">
        <f>SUM(D24)</f>
        <v>0</v>
      </c>
      <c r="E25" s="56"/>
      <c r="F25" s="137">
        <f>SUM(F24)</f>
        <v>0</v>
      </c>
      <c r="G25" s="56"/>
      <c r="H25" s="137">
        <f>SUM(H24)</f>
        <v>0</v>
      </c>
      <c r="I25" s="56"/>
      <c r="J25" s="137">
        <f>SUM(J24)</f>
        <v>0</v>
      </c>
      <c r="K25" s="56"/>
      <c r="L25" s="137">
        <f>SUM(L24)</f>
        <v>0</v>
      </c>
      <c r="M25" s="56"/>
      <c r="N25" s="137">
        <f>SUM(N24)</f>
        <v>-39960</v>
      </c>
      <c r="O25" s="56"/>
      <c r="P25" s="137">
        <f>SUM(D25:N25)</f>
        <v>-39960</v>
      </c>
      <c r="Q25" s="89"/>
      <c r="R25" s="89"/>
    </row>
    <row r="26" spans="1:18" ht="15" customHeight="1">
      <c r="A26" s="223"/>
      <c r="B26" s="230"/>
      <c r="C26" s="183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89"/>
      <c r="R26" s="89"/>
    </row>
    <row r="27" spans="1:18" ht="23.1" customHeight="1">
      <c r="A27" s="223" t="s">
        <v>128</v>
      </c>
      <c r="B27" s="230"/>
      <c r="C27" s="183"/>
      <c r="D27" s="88"/>
      <c r="E27" s="88"/>
      <c r="F27" s="88"/>
      <c r="G27" s="88"/>
      <c r="H27" s="88"/>
      <c r="I27" s="88"/>
      <c r="J27" s="88"/>
      <c r="K27" s="88"/>
      <c r="L27" s="88"/>
      <c r="M27" s="88"/>
      <c r="N27" s="88"/>
      <c r="O27" s="88"/>
      <c r="P27" s="88"/>
    </row>
    <row r="28" spans="1:18" ht="23.1" customHeight="1">
      <c r="A28" s="225" t="s">
        <v>129</v>
      </c>
      <c r="B28" s="220"/>
      <c r="C28" s="183"/>
      <c r="D28" s="52">
        <v>0</v>
      </c>
      <c r="E28" s="52"/>
      <c r="F28" s="52">
        <v>0</v>
      </c>
      <c r="G28" s="52"/>
      <c r="H28" s="52">
        <v>0</v>
      </c>
      <c r="I28" s="52"/>
      <c r="J28" s="52">
        <v>0</v>
      </c>
      <c r="K28" s="52"/>
      <c r="L28" s="52">
        <v>0</v>
      </c>
      <c r="M28" s="52"/>
      <c r="N28" s="93">
        <f>'PL (6mths) 7'!F35</f>
        <v>54748</v>
      </c>
      <c r="O28" s="52"/>
      <c r="P28" s="93">
        <f>SUM(D28:N28)</f>
        <v>54748</v>
      </c>
    </row>
    <row r="29" spans="1:18" s="226" customFormat="1" ht="23.1" customHeight="1">
      <c r="A29" s="223" t="s">
        <v>130</v>
      </c>
      <c r="B29" s="213"/>
      <c r="C29" s="201"/>
      <c r="D29" s="64">
        <f>SUM(D28)</f>
        <v>0</v>
      </c>
      <c r="E29" s="56"/>
      <c r="F29" s="64">
        <f>SUM(F28)</f>
        <v>0</v>
      </c>
      <c r="G29" s="56"/>
      <c r="H29" s="64">
        <f>SUM(H28)</f>
        <v>0</v>
      </c>
      <c r="I29" s="56"/>
      <c r="J29" s="64">
        <f>SUM(J28)</f>
        <v>0</v>
      </c>
      <c r="K29" s="56"/>
      <c r="L29" s="64">
        <f>SUM(L28)</f>
        <v>0</v>
      </c>
      <c r="M29" s="56"/>
      <c r="N29" s="64">
        <f>SUM(N28)</f>
        <v>54748</v>
      </c>
      <c r="O29" s="56"/>
      <c r="P29" s="64">
        <f>SUM(P28)</f>
        <v>54748</v>
      </c>
    </row>
    <row r="30" spans="1:18" ht="14.4" customHeight="1">
      <c r="A30" s="223"/>
      <c r="B30" s="224"/>
      <c r="C30" s="183"/>
      <c r="D30" s="88"/>
      <c r="E30" s="88"/>
      <c r="F30" s="88"/>
      <c r="G30" s="88"/>
      <c r="H30" s="88"/>
      <c r="I30" s="88"/>
      <c r="J30" s="88"/>
      <c r="K30" s="88"/>
      <c r="L30" s="88"/>
      <c r="M30" s="126"/>
      <c r="N30" s="126"/>
      <c r="O30" s="126"/>
      <c r="P30" s="126"/>
    </row>
    <row r="31" spans="1:18" ht="23.1" customHeight="1" thickBot="1">
      <c r="A31" s="201" t="s">
        <v>201</v>
      </c>
      <c r="B31" s="220"/>
      <c r="C31" s="183"/>
      <c r="D31" s="65">
        <f>SUM(D20,D25,D29)</f>
        <v>1598408</v>
      </c>
      <c r="E31" s="56"/>
      <c r="F31" s="65">
        <f>SUM(F20,F25,F29)</f>
        <v>812932</v>
      </c>
      <c r="G31" s="92"/>
      <c r="H31" s="65">
        <f>SUM(H20,H25,H29)</f>
        <v>-120630</v>
      </c>
      <c r="I31" s="92"/>
      <c r="J31" s="65">
        <f>SUM(J20,J25,J29)</f>
        <v>-471468</v>
      </c>
      <c r="K31" s="92"/>
      <c r="L31" s="65">
        <f>SUM(L20,L25,L29)</f>
        <v>1215</v>
      </c>
      <c r="M31" s="56"/>
      <c r="N31" s="65">
        <f>SUM(N20,N25,N29)</f>
        <v>33423</v>
      </c>
      <c r="O31" s="92"/>
      <c r="P31" s="65">
        <f>SUM(P20,P25,P29)</f>
        <v>1853880</v>
      </c>
      <c r="Q31" s="91"/>
    </row>
    <row r="32" spans="1:18" ht="20.85" customHeight="1" thickTop="1"/>
    <row r="34" spans="4:16" ht="20.85" customHeight="1"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</row>
    <row r="57" spans="6:10" ht="20.85" customHeight="1">
      <c r="F57" s="215">
        <v>0</v>
      </c>
    </row>
    <row r="64" spans="6:10" ht="20.85" customHeight="1">
      <c r="J64" s="215">
        <f>3085+1</f>
        <v>3086</v>
      </c>
    </row>
    <row r="69" spans="6:10" ht="20.85" customHeight="1">
      <c r="J69" s="215">
        <f>4810-1</f>
        <v>4809</v>
      </c>
    </row>
    <row r="75" spans="6:10" ht="20.85" customHeight="1">
      <c r="F75" s="215">
        <v>6539</v>
      </c>
    </row>
    <row r="92" spans="6:6" ht="20.85" customHeight="1">
      <c r="F92" s="215">
        <v>1750000</v>
      </c>
    </row>
    <row r="96" spans="6:6" ht="20.85" customHeight="1">
      <c r="F96" s="215">
        <v>812932</v>
      </c>
    </row>
    <row r="98" spans="6:10" ht="20.85" customHeight="1">
      <c r="F98" s="215">
        <v>-120630</v>
      </c>
      <c r="J98" s="215">
        <v>0</v>
      </c>
    </row>
    <row r="100" spans="6:10" ht="20.85" customHeight="1">
      <c r="F100" s="215">
        <v>-471468</v>
      </c>
      <c r="J100" s="215">
        <v>0</v>
      </c>
    </row>
    <row r="103" spans="6:10" ht="20.85" customHeight="1">
      <c r="F103" s="215">
        <v>1215</v>
      </c>
      <c r="J103" s="215">
        <v>1215</v>
      </c>
    </row>
    <row r="104" spans="6:10" ht="20.85" customHeight="1">
      <c r="F104" s="215">
        <f>18634+1</f>
        <v>18635</v>
      </c>
      <c r="J104" s="215">
        <v>280664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D4:P4"/>
    <mergeCell ref="L5:N5"/>
    <mergeCell ref="D9:P9"/>
  </mergeCells>
  <printOptions horizontalCentered="1"/>
  <pageMargins left="0.7" right="0.7" top="0.48" bottom="0.5" header="0.5" footer="0.5"/>
  <pageSetup paperSize="9" scale="79" firstPageNumber="8" fitToHeight="0" orientation="landscape" useFirstPageNumber="1" r:id="rId1"/>
  <headerFooter>
    <oddFooter>&amp;L&amp;"Angsana New,Regular"หมายเหตุประกอบงบการเงินเป็นส่วนหนึ่งของงบการเงินระหว่างกาลนี้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2060"/>
  </sheetPr>
  <dimension ref="A1:M95"/>
  <sheetViews>
    <sheetView view="pageBreakPreview" zoomScale="80" zoomScaleNormal="90" zoomScaleSheetLayoutView="80" workbookViewId="0">
      <selection activeCell="L14" sqref="L14"/>
    </sheetView>
  </sheetViews>
  <sheetFormatPr defaultColWidth="9.44140625" defaultRowHeight="24" customHeight="1"/>
  <cols>
    <col min="1" max="1" width="47.88671875" style="215" customWidth="1"/>
    <col min="2" max="2" width="12.44140625" style="215" customWidth="1"/>
    <col min="3" max="3" width="1.109375" style="215" customWidth="1"/>
    <col min="4" max="4" width="20.6640625" style="215" customWidth="1"/>
    <col min="5" max="5" width="1.109375" style="215" customWidth="1"/>
    <col min="6" max="6" width="20.6640625" style="206" customWidth="1"/>
    <col min="7" max="7" width="1.109375" style="206" customWidth="1"/>
    <col min="8" max="8" width="20.6640625" style="206" customWidth="1"/>
    <col min="9" max="9" width="1.109375" style="215" customWidth="1"/>
    <col min="10" max="10" width="20.6640625" style="206" customWidth="1"/>
    <col min="11" max="11" width="1.109375" style="206" customWidth="1"/>
    <col min="12" max="12" width="20.6640625" style="215" customWidth="1"/>
    <col min="13" max="13" width="11.109375" style="215" bestFit="1" customWidth="1"/>
    <col min="14" max="16384" width="9.44140625" style="215"/>
  </cols>
  <sheetData>
    <row r="1" spans="1:12" s="209" customFormat="1" ht="24" customHeight="1">
      <c r="A1" s="207" t="s">
        <v>0</v>
      </c>
      <c r="B1" s="207"/>
      <c r="C1" s="208"/>
      <c r="D1" s="208"/>
      <c r="E1" s="208"/>
      <c r="F1" s="208"/>
      <c r="G1" s="208"/>
      <c r="H1" s="208"/>
      <c r="I1" s="208"/>
      <c r="J1" s="208"/>
      <c r="K1" s="208"/>
      <c r="L1" s="208"/>
    </row>
    <row r="2" spans="1:12" s="209" customFormat="1" ht="24" customHeight="1">
      <c r="A2" s="208" t="s">
        <v>108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</row>
    <row r="3" spans="1:12" s="212" customFormat="1" ht="24" customHeight="1">
      <c r="A3" s="210"/>
      <c r="B3" s="210"/>
      <c r="C3" s="183"/>
      <c r="D3" s="183"/>
      <c r="E3" s="183"/>
      <c r="F3" s="183"/>
      <c r="G3" s="183"/>
      <c r="H3" s="183"/>
      <c r="I3" s="183"/>
      <c r="J3" s="183"/>
      <c r="K3" s="183"/>
      <c r="L3" s="211"/>
    </row>
    <row r="4" spans="1:12" s="212" customFormat="1" ht="24" customHeight="1">
      <c r="A4" s="210"/>
      <c r="B4" s="210"/>
      <c r="C4" s="183"/>
      <c r="D4" s="277" t="s">
        <v>3</v>
      </c>
      <c r="E4" s="277"/>
      <c r="F4" s="277"/>
      <c r="G4" s="277"/>
      <c r="H4" s="277"/>
      <c r="I4" s="277"/>
      <c r="J4" s="277"/>
      <c r="K4" s="277"/>
      <c r="L4" s="277"/>
    </row>
    <row r="5" spans="1:12" s="212" customFormat="1" ht="24" customHeight="1">
      <c r="A5" s="210"/>
      <c r="B5" s="210"/>
      <c r="C5" s="183"/>
      <c r="D5" s="213"/>
      <c r="E5" s="213"/>
      <c r="F5" s="213"/>
      <c r="G5" s="213"/>
      <c r="H5" s="280" t="s">
        <v>110</v>
      </c>
      <c r="I5" s="280"/>
      <c r="J5" s="280"/>
      <c r="K5" s="213"/>
      <c r="L5" s="163"/>
    </row>
    <row r="6" spans="1:12" ht="24" customHeight="1">
      <c r="A6" s="214"/>
      <c r="B6" s="214"/>
      <c r="C6" s="214"/>
      <c r="E6" s="216"/>
      <c r="G6" s="217"/>
      <c r="I6" s="218"/>
      <c r="J6" s="219" t="s">
        <v>113</v>
      </c>
      <c r="K6" s="217"/>
    </row>
    <row r="7" spans="1:12" s="206" customFormat="1" ht="24" customHeight="1">
      <c r="A7" s="220"/>
      <c r="B7" s="172"/>
      <c r="C7" s="220"/>
      <c r="D7" s="221" t="s">
        <v>114</v>
      </c>
      <c r="E7" s="219"/>
      <c r="F7" s="217" t="s">
        <v>115</v>
      </c>
      <c r="G7" s="219"/>
      <c r="H7" s="222" t="s">
        <v>118</v>
      </c>
      <c r="I7" s="219"/>
      <c r="J7" s="219" t="s">
        <v>119</v>
      </c>
      <c r="K7" s="219"/>
      <c r="L7" s="214" t="s">
        <v>132</v>
      </c>
    </row>
    <row r="8" spans="1:12" s="206" customFormat="1" ht="24" customHeight="1">
      <c r="A8" s="220"/>
      <c r="B8" s="172" t="s">
        <v>6</v>
      </c>
      <c r="C8" s="220"/>
      <c r="D8" s="221" t="s">
        <v>121</v>
      </c>
      <c r="E8" s="219"/>
      <c r="F8" s="219" t="s">
        <v>122</v>
      </c>
      <c r="G8" s="219"/>
      <c r="H8" s="222" t="s">
        <v>125</v>
      </c>
      <c r="I8" s="219"/>
      <c r="J8" s="219" t="s">
        <v>126</v>
      </c>
      <c r="K8" s="219"/>
      <c r="L8" s="220" t="s">
        <v>133</v>
      </c>
    </row>
    <row r="9" spans="1:12" s="206" customFormat="1" ht="24" customHeight="1">
      <c r="A9" s="220"/>
      <c r="B9" s="220"/>
      <c r="C9" s="220"/>
      <c r="D9" s="281" t="s">
        <v>8</v>
      </c>
      <c r="E9" s="281"/>
      <c r="F9" s="281"/>
      <c r="G9" s="281"/>
      <c r="H9" s="281"/>
      <c r="I9" s="281"/>
      <c r="J9" s="281"/>
      <c r="K9" s="281"/>
      <c r="L9" s="281"/>
    </row>
    <row r="10" spans="1:12" ht="24" customHeight="1">
      <c r="A10" s="223" t="s">
        <v>198</v>
      </c>
      <c r="B10" s="201"/>
      <c r="C10" s="94"/>
      <c r="D10" s="88"/>
      <c r="E10" s="52"/>
      <c r="F10" s="88"/>
      <c r="G10" s="88"/>
      <c r="H10" s="88"/>
      <c r="I10" s="52"/>
      <c r="J10" s="88"/>
      <c r="K10" s="88"/>
      <c r="L10" s="88"/>
    </row>
    <row r="11" spans="1:12" ht="24" customHeight="1">
      <c r="A11" s="201" t="s">
        <v>127</v>
      </c>
      <c r="B11" s="223"/>
      <c r="C11" s="183"/>
      <c r="D11" s="56">
        <v>1598408</v>
      </c>
      <c r="E11" s="56">
        <v>0</v>
      </c>
      <c r="F11" s="56">
        <v>819969</v>
      </c>
      <c r="G11" s="56">
        <v>0</v>
      </c>
      <c r="H11" s="56">
        <v>23610</v>
      </c>
      <c r="I11" s="56">
        <v>0</v>
      </c>
      <c r="J11" s="56">
        <v>-3813</v>
      </c>
      <c r="K11" s="56"/>
      <c r="L11" s="66">
        <f>SUM(D11:J11)</f>
        <v>2438174</v>
      </c>
    </row>
    <row r="12" spans="1:12" ht="11.1" customHeight="1">
      <c r="A12" s="183"/>
      <c r="B12" s="224"/>
      <c r="C12" s="183"/>
      <c r="D12" s="52"/>
      <c r="E12" s="52"/>
      <c r="F12" s="52"/>
      <c r="G12" s="52"/>
      <c r="H12" s="52"/>
      <c r="I12" s="52"/>
      <c r="J12" s="52"/>
      <c r="K12" s="52"/>
      <c r="L12" s="52"/>
    </row>
    <row r="13" spans="1:12" ht="24" customHeight="1">
      <c r="A13" s="223" t="s">
        <v>128</v>
      </c>
      <c r="B13" s="224"/>
      <c r="C13" s="183"/>
      <c r="D13" s="88"/>
      <c r="E13" s="88"/>
      <c r="F13" s="88"/>
      <c r="G13" s="88"/>
      <c r="H13" s="88"/>
      <c r="I13" s="88"/>
      <c r="J13" s="88"/>
      <c r="K13" s="88"/>
      <c r="L13" s="88"/>
    </row>
    <row r="14" spans="1:12" ht="24" customHeight="1">
      <c r="A14" s="225" t="s">
        <v>134</v>
      </c>
      <c r="B14" s="225"/>
      <c r="C14" s="183"/>
      <c r="D14" s="90">
        <v>0</v>
      </c>
      <c r="E14" s="88"/>
      <c r="F14" s="90">
        <v>0</v>
      </c>
      <c r="G14" s="88"/>
      <c r="H14" s="90">
        <v>0</v>
      </c>
      <c r="I14" s="88"/>
      <c r="J14" s="138">
        <f>'PL (6mths) 7'!L35</f>
        <v>-13567</v>
      </c>
      <c r="K14" s="88"/>
      <c r="L14" s="93">
        <f>SUM(D14:J14)</f>
        <v>-13567</v>
      </c>
    </row>
    <row r="15" spans="1:12" s="226" customFormat="1" ht="24" customHeight="1">
      <c r="A15" s="223" t="s">
        <v>130</v>
      </c>
      <c r="B15" s="223"/>
      <c r="C15" s="201"/>
      <c r="D15" s="64">
        <f>SUM(D14)</f>
        <v>0</v>
      </c>
      <c r="E15" s="56"/>
      <c r="F15" s="64">
        <f>SUM(F14)</f>
        <v>0</v>
      </c>
      <c r="G15" s="56"/>
      <c r="H15" s="64">
        <f>SUM(H14)</f>
        <v>0</v>
      </c>
      <c r="I15" s="56"/>
      <c r="J15" s="64">
        <f>SUM(J14)</f>
        <v>-13567</v>
      </c>
      <c r="K15" s="56"/>
      <c r="L15" s="64">
        <f>SUM(L14)</f>
        <v>-13567</v>
      </c>
    </row>
    <row r="16" spans="1:12" ht="11.1" customHeight="1">
      <c r="A16" s="183"/>
      <c r="B16" s="224"/>
      <c r="C16" s="183"/>
      <c r="D16" s="52"/>
      <c r="E16" s="52"/>
      <c r="F16" s="52"/>
      <c r="G16" s="52"/>
      <c r="H16" s="52"/>
      <c r="I16" s="52"/>
      <c r="J16" s="52"/>
      <c r="K16" s="52"/>
      <c r="L16" s="52"/>
    </row>
    <row r="17" spans="1:13" ht="24" customHeight="1" thickBot="1">
      <c r="A17" s="201" t="s">
        <v>199</v>
      </c>
      <c r="B17" s="201"/>
      <c r="C17" s="183"/>
      <c r="D17" s="123">
        <f>SUM(D11,D15)</f>
        <v>1598408</v>
      </c>
      <c r="E17" s="124"/>
      <c r="F17" s="123">
        <f>SUM(F11,F15)</f>
        <v>819969</v>
      </c>
      <c r="G17" s="63"/>
      <c r="H17" s="123">
        <f>SUM(H11,H15)</f>
        <v>23610</v>
      </c>
      <c r="I17" s="124"/>
      <c r="J17" s="123">
        <f>SUM(J11,J15)</f>
        <v>-17380</v>
      </c>
      <c r="K17" s="63"/>
      <c r="L17" s="123">
        <f>SUM(L11,L15)</f>
        <v>2424607</v>
      </c>
    </row>
    <row r="18" spans="1:13" ht="11.1" customHeight="1" thickTop="1">
      <c r="A18" s="183"/>
      <c r="B18" s="224"/>
      <c r="C18" s="183"/>
      <c r="D18" s="52"/>
      <c r="E18" s="52"/>
      <c r="F18" s="52"/>
      <c r="G18" s="52"/>
      <c r="H18" s="52"/>
      <c r="I18" s="52"/>
      <c r="J18" s="52"/>
      <c r="K18" s="52"/>
      <c r="L18" s="52"/>
    </row>
    <row r="19" spans="1:13" ht="24" customHeight="1">
      <c r="A19" s="223" t="s">
        <v>200</v>
      </c>
      <c r="B19" s="201"/>
      <c r="C19" s="94"/>
      <c r="D19" s="88"/>
      <c r="E19" s="52"/>
      <c r="F19" s="88"/>
      <c r="G19" s="88"/>
      <c r="H19" s="88"/>
      <c r="I19" s="52"/>
      <c r="J19" s="88"/>
      <c r="K19" s="88"/>
      <c r="L19" s="88"/>
    </row>
    <row r="20" spans="1:13" ht="24" customHeight="1">
      <c r="A20" s="201" t="s">
        <v>131</v>
      </c>
      <c r="B20" s="223"/>
      <c r="C20" s="183"/>
      <c r="D20" s="56">
        <v>1598408</v>
      </c>
      <c r="E20" s="56">
        <v>0</v>
      </c>
      <c r="F20" s="56">
        <v>812932</v>
      </c>
      <c r="G20" s="56">
        <v>0</v>
      </c>
      <c r="H20" s="56">
        <v>1215</v>
      </c>
      <c r="I20" s="56">
        <v>0</v>
      </c>
      <c r="J20" s="56">
        <v>49921</v>
      </c>
      <c r="K20" s="56"/>
      <c r="L20" s="66">
        <f>SUM(D20:J20)</f>
        <v>2462476</v>
      </c>
    </row>
    <row r="21" spans="1:13" ht="11.1" customHeight="1">
      <c r="A21" s="183"/>
      <c r="B21" s="224"/>
      <c r="C21" s="183"/>
      <c r="D21" s="52"/>
      <c r="E21" s="52"/>
      <c r="F21" s="52"/>
      <c r="G21" s="52"/>
      <c r="H21" s="52"/>
      <c r="I21" s="52"/>
      <c r="J21" s="52"/>
      <c r="K21" s="52"/>
      <c r="L21" s="52"/>
    </row>
    <row r="22" spans="1:13" ht="22.2">
      <c r="A22" s="227" t="s">
        <v>206</v>
      </c>
      <c r="B22" s="224"/>
      <c r="C22" s="183"/>
      <c r="D22" s="56"/>
      <c r="E22" s="56"/>
      <c r="F22" s="56"/>
      <c r="G22" s="56"/>
      <c r="H22" s="56"/>
      <c r="I22" s="56"/>
      <c r="J22" s="56"/>
      <c r="K22" s="56"/>
      <c r="L22" s="56"/>
    </row>
    <row r="23" spans="1:13" ht="22.2">
      <c r="A23" s="228" t="s">
        <v>216</v>
      </c>
      <c r="B23" s="224"/>
      <c r="C23" s="183"/>
      <c r="D23" s="56"/>
      <c r="E23" s="56"/>
      <c r="F23" s="56"/>
      <c r="G23" s="56"/>
      <c r="H23" s="56"/>
      <c r="I23" s="56"/>
      <c r="J23" s="56"/>
      <c r="K23" s="56"/>
      <c r="L23" s="56"/>
    </row>
    <row r="24" spans="1:13" ht="21.6">
      <c r="A24" s="225" t="s">
        <v>215</v>
      </c>
      <c r="B24" s="224">
        <v>8</v>
      </c>
      <c r="C24" s="183"/>
      <c r="D24" s="90">
        <v>0</v>
      </c>
      <c r="E24" s="52"/>
      <c r="F24" s="90">
        <v>0</v>
      </c>
      <c r="G24" s="52"/>
      <c r="H24" s="90">
        <v>0</v>
      </c>
      <c r="I24" s="52"/>
      <c r="J24" s="90">
        <v>-39960</v>
      </c>
      <c r="K24" s="52"/>
      <c r="L24" s="90">
        <f>SUM(D24:J24)</f>
        <v>-39960</v>
      </c>
    </row>
    <row r="25" spans="1:13" ht="22.2">
      <c r="A25" s="228" t="s">
        <v>217</v>
      </c>
      <c r="B25" s="224"/>
      <c r="C25" s="183"/>
      <c r="D25" s="137">
        <f>SUM(D24)</f>
        <v>0</v>
      </c>
      <c r="E25" s="56"/>
      <c r="F25" s="137">
        <f>SUM(F24)</f>
        <v>0</v>
      </c>
      <c r="G25" s="56"/>
      <c r="H25" s="137">
        <f>SUM(H24)</f>
        <v>0</v>
      </c>
      <c r="I25" s="56"/>
      <c r="J25" s="137">
        <f>SUM(J24)</f>
        <v>-39960</v>
      </c>
      <c r="K25" s="56"/>
      <c r="L25" s="137">
        <f>SUM(D25:J25)</f>
        <v>-39960</v>
      </c>
    </row>
    <row r="26" spans="1:13" ht="11.1" customHeight="1">
      <c r="A26" s="183"/>
      <c r="B26" s="224"/>
      <c r="C26" s="183"/>
      <c r="D26" s="52"/>
      <c r="E26" s="52"/>
      <c r="F26" s="52"/>
      <c r="G26" s="52"/>
      <c r="H26" s="52"/>
      <c r="I26" s="52"/>
      <c r="J26" s="52"/>
      <c r="K26" s="52"/>
      <c r="L26" s="52"/>
    </row>
    <row r="27" spans="1:13" ht="24" customHeight="1">
      <c r="A27" s="223" t="s">
        <v>128</v>
      </c>
      <c r="B27" s="224"/>
      <c r="C27" s="183"/>
      <c r="D27" s="88"/>
      <c r="E27" s="88"/>
      <c r="F27" s="88"/>
      <c r="G27" s="88"/>
      <c r="H27" s="88"/>
      <c r="I27" s="88"/>
      <c r="J27" s="88"/>
      <c r="K27" s="88"/>
      <c r="L27" s="88"/>
    </row>
    <row r="28" spans="1:13" ht="24" customHeight="1">
      <c r="A28" s="225" t="s">
        <v>129</v>
      </c>
      <c r="B28" s="225"/>
      <c r="C28" s="183"/>
      <c r="D28" s="90">
        <v>0</v>
      </c>
      <c r="E28" s="88"/>
      <c r="F28" s="90">
        <v>0</v>
      </c>
      <c r="G28" s="88"/>
      <c r="H28" s="90">
        <v>0</v>
      </c>
      <c r="I28" s="88"/>
      <c r="J28" s="90">
        <f>'PL (6mths) 7'!J35</f>
        <v>13601</v>
      </c>
      <c r="K28" s="88"/>
      <c r="L28" s="93">
        <f>SUM(D28:J28)</f>
        <v>13601</v>
      </c>
    </row>
    <row r="29" spans="1:13" s="226" customFormat="1" ht="24" customHeight="1">
      <c r="A29" s="223" t="s">
        <v>130</v>
      </c>
      <c r="B29" s="223"/>
      <c r="C29" s="201"/>
      <c r="D29" s="64">
        <f>SUM(D28)</f>
        <v>0</v>
      </c>
      <c r="E29" s="56"/>
      <c r="F29" s="64">
        <f>SUM(F28)</f>
        <v>0</v>
      </c>
      <c r="G29" s="56"/>
      <c r="H29" s="64">
        <f>SUM(H28)</f>
        <v>0</v>
      </c>
      <c r="I29" s="56"/>
      <c r="J29" s="64">
        <f>SUM(J28)</f>
        <v>13601</v>
      </c>
      <c r="K29" s="56"/>
      <c r="L29" s="64">
        <f>SUM(L28)</f>
        <v>13601</v>
      </c>
    </row>
    <row r="30" spans="1:13" ht="11.1" customHeight="1">
      <c r="A30" s="183"/>
      <c r="B30" s="224"/>
      <c r="C30" s="183"/>
      <c r="D30" s="52"/>
      <c r="E30" s="52"/>
      <c r="F30" s="52"/>
      <c r="G30" s="52"/>
      <c r="H30" s="52"/>
      <c r="I30" s="52"/>
      <c r="J30" s="52"/>
      <c r="K30" s="52"/>
      <c r="L30" s="52"/>
    </row>
    <row r="31" spans="1:13" ht="24" customHeight="1" thickBot="1">
      <c r="A31" s="201" t="s">
        <v>201</v>
      </c>
      <c r="B31" s="201"/>
      <c r="C31" s="183"/>
      <c r="D31" s="65">
        <f>SUM(D20,D25,D29)</f>
        <v>1598408</v>
      </c>
      <c r="E31" s="56"/>
      <c r="F31" s="65">
        <f>SUM(F20,F25,F29)</f>
        <v>812932</v>
      </c>
      <c r="G31" s="92"/>
      <c r="H31" s="65">
        <f>SUM(H20,H25,H29)</f>
        <v>1215</v>
      </c>
      <c r="I31" s="56"/>
      <c r="J31" s="65">
        <f>SUM(J20,J25,J29)</f>
        <v>23562</v>
      </c>
      <c r="K31" s="92"/>
      <c r="L31" s="65">
        <f>SUM(L20,L25,L29)</f>
        <v>2436117</v>
      </c>
      <c r="M31" s="91"/>
    </row>
    <row r="32" spans="1:13" ht="24" customHeight="1" thickTop="1">
      <c r="A32" s="201"/>
      <c r="B32" s="201"/>
      <c r="C32" s="183"/>
      <c r="D32" s="92"/>
      <c r="E32" s="56"/>
      <c r="F32" s="92"/>
      <c r="G32" s="92"/>
      <c r="H32" s="92"/>
      <c r="I32" s="56"/>
      <c r="J32" s="92"/>
      <c r="K32" s="92"/>
      <c r="L32" s="92"/>
    </row>
    <row r="34" spans="4:12" ht="24" customHeight="1">
      <c r="D34" s="226"/>
      <c r="E34" s="226"/>
      <c r="F34" s="226"/>
      <c r="G34" s="226"/>
      <c r="H34" s="226"/>
      <c r="I34" s="226"/>
      <c r="J34" s="226"/>
      <c r="K34" s="226"/>
      <c r="L34" s="226"/>
    </row>
    <row r="35" spans="4:12" ht="24" customHeight="1">
      <c r="F35" s="215"/>
      <c r="G35" s="215"/>
      <c r="H35" s="215"/>
      <c r="J35" s="215"/>
      <c r="K35" s="215"/>
    </row>
    <row r="36" spans="4:12" ht="24" customHeight="1">
      <c r="F36" s="215"/>
      <c r="G36" s="215"/>
      <c r="H36" s="215"/>
      <c r="J36" s="215"/>
      <c r="K36" s="215"/>
    </row>
    <row r="95" spans="6:10" ht="24" customHeight="1">
      <c r="F95" s="95"/>
      <c r="J95" s="95"/>
    </row>
  </sheetData>
  <sheetProtection formatCells="0" formatColumns="0" formatRows="0" insertColumns="0" insertRows="0" insertHyperlinks="0" deleteColumns="0" deleteRows="0" sort="0" autoFilter="0" pivotTables="0"/>
  <mergeCells count="3">
    <mergeCell ref="D4:L4"/>
    <mergeCell ref="H5:J5"/>
    <mergeCell ref="D9:L9"/>
  </mergeCells>
  <pageMargins left="0.7" right="0.7" top="0.48" bottom="0.5" header="0.5" footer="0.5"/>
  <pageSetup paperSize="9" scale="80" firstPageNumber="9" fitToHeight="0" orientation="landscape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2060"/>
  </sheetPr>
  <dimension ref="A1:AL109"/>
  <sheetViews>
    <sheetView view="pageBreakPreview" zoomScale="83" zoomScaleNormal="83" zoomScaleSheetLayoutView="83" workbookViewId="0">
      <selection activeCell="K85" sqref="K85"/>
    </sheetView>
  </sheetViews>
  <sheetFormatPr defaultColWidth="9.44140625" defaultRowHeight="21" customHeight="1"/>
  <cols>
    <col min="1" max="1" width="11" style="181" customWidth="1"/>
    <col min="2" max="2" width="11.5546875" style="181" customWidth="1"/>
    <col min="3" max="3" width="24.33203125" style="181" customWidth="1"/>
    <col min="4" max="4" width="11.88671875" style="181" customWidth="1"/>
    <col min="5" max="5" width="14.44140625" style="205" customWidth="1"/>
    <col min="6" max="6" width="1.5546875" style="205" customWidth="1"/>
    <col min="7" max="7" width="14.44140625" style="205" customWidth="1"/>
    <col min="8" max="8" width="1.5546875" style="181" customWidth="1"/>
    <col min="9" max="9" width="14.44140625" style="205" customWidth="1"/>
    <col min="10" max="10" width="1.5546875" style="205" customWidth="1"/>
    <col min="11" max="11" width="14.44140625" style="205" customWidth="1"/>
    <col min="12" max="12" width="1.88671875" style="55" customWidth="1"/>
    <col min="13" max="13" width="1.88671875" style="69" customWidth="1"/>
    <col min="14" max="14" width="12" style="69" bestFit="1" customWidth="1"/>
    <col min="15" max="15" width="11.88671875" style="69" bestFit="1" customWidth="1"/>
    <col min="16" max="16" width="10" style="182" bestFit="1" customWidth="1"/>
    <col min="17" max="17" width="10.5546875" style="182" bestFit="1" customWidth="1"/>
    <col min="18" max="18" width="11.109375" style="182" bestFit="1" customWidth="1"/>
    <col min="19" max="19" width="9.5546875" style="182" bestFit="1" customWidth="1"/>
    <col min="20" max="20" width="12.88671875" style="182" bestFit="1" customWidth="1"/>
    <col min="21" max="38" width="9.44140625" style="182"/>
    <col min="39" max="16384" width="9.44140625" style="181"/>
  </cols>
  <sheetData>
    <row r="1" spans="1:38" ht="23.1" customHeight="1">
      <c r="A1" s="140" t="s">
        <v>0</v>
      </c>
      <c r="B1" s="179"/>
      <c r="C1" s="179"/>
      <c r="D1" s="179"/>
      <c r="E1" s="180"/>
      <c r="F1" s="179"/>
      <c r="G1" s="180"/>
      <c r="I1" s="180"/>
      <c r="J1" s="179"/>
      <c r="K1" s="180"/>
    </row>
    <row r="2" spans="1:38" ht="23.1" customHeight="1">
      <c r="A2" s="140" t="s">
        <v>135</v>
      </c>
      <c r="B2" s="179"/>
      <c r="C2" s="179"/>
      <c r="D2" s="179"/>
      <c r="E2" s="179"/>
      <c r="F2" s="179"/>
      <c r="G2" s="179"/>
      <c r="I2" s="179"/>
      <c r="J2" s="179"/>
      <c r="K2" s="179"/>
    </row>
    <row r="3" spans="1:38" ht="8.4" customHeight="1">
      <c r="A3" s="183"/>
      <c r="E3" s="52"/>
      <c r="F3" s="51"/>
      <c r="G3" s="52"/>
      <c r="H3" s="51"/>
      <c r="I3" s="52"/>
      <c r="J3" s="51"/>
      <c r="K3" s="52"/>
    </row>
    <row r="4" spans="1:38" ht="23.1" customHeight="1">
      <c r="A4" s="179"/>
      <c r="B4" s="179"/>
      <c r="C4" s="179"/>
      <c r="D4" s="179"/>
      <c r="E4" s="283" t="s">
        <v>2</v>
      </c>
      <c r="F4" s="283"/>
      <c r="G4" s="283"/>
      <c r="H4" s="184"/>
      <c r="I4" s="283" t="s">
        <v>3</v>
      </c>
      <c r="J4" s="283"/>
      <c r="K4" s="283"/>
    </row>
    <row r="5" spans="1:38" ht="23.1" customHeight="1">
      <c r="A5" s="179"/>
      <c r="B5" s="179"/>
      <c r="C5" s="179"/>
      <c r="D5" s="179"/>
      <c r="E5" s="275" t="s">
        <v>197</v>
      </c>
      <c r="F5" s="275"/>
      <c r="G5" s="275"/>
      <c r="H5" s="185"/>
      <c r="I5" s="275" t="s">
        <v>197</v>
      </c>
      <c r="J5" s="275"/>
      <c r="K5" s="275"/>
    </row>
    <row r="6" spans="1:38" ht="23.1" customHeight="1">
      <c r="A6" s="179"/>
      <c r="B6" s="179"/>
      <c r="C6" s="179"/>
      <c r="D6" s="179"/>
      <c r="E6" s="275" t="s">
        <v>196</v>
      </c>
      <c r="F6" s="275"/>
      <c r="G6" s="275"/>
      <c r="H6" s="185"/>
      <c r="I6" s="275" t="s">
        <v>196</v>
      </c>
      <c r="J6" s="275"/>
      <c r="K6" s="275"/>
    </row>
    <row r="7" spans="1:38" ht="23.1" customHeight="1">
      <c r="E7" s="186">
        <v>2568</v>
      </c>
      <c r="F7" s="187"/>
      <c r="G7" s="186">
        <v>2567</v>
      </c>
      <c r="H7" s="187"/>
      <c r="I7" s="186">
        <v>2568</v>
      </c>
      <c r="J7" s="187"/>
      <c r="K7" s="186">
        <v>2567</v>
      </c>
    </row>
    <row r="8" spans="1:38" ht="19.5" customHeight="1">
      <c r="E8" s="282" t="s">
        <v>8</v>
      </c>
      <c r="F8" s="282"/>
      <c r="G8" s="282"/>
      <c r="H8" s="282"/>
      <c r="I8" s="282"/>
      <c r="J8" s="282"/>
      <c r="K8" s="282"/>
    </row>
    <row r="9" spans="1:38" s="189" customFormat="1" ht="23.1" customHeight="1">
      <c r="A9" s="188" t="s">
        <v>137</v>
      </c>
      <c r="E9" s="190"/>
      <c r="F9" s="190"/>
      <c r="G9" s="190"/>
      <c r="I9" s="190"/>
      <c r="J9" s="190"/>
      <c r="K9" s="190"/>
      <c r="L9" s="96"/>
      <c r="M9" s="97"/>
      <c r="N9" s="97"/>
      <c r="O9" s="97"/>
      <c r="P9" s="182"/>
      <c r="Q9" s="182"/>
      <c r="R9" s="182"/>
      <c r="S9" s="182"/>
      <c r="T9" s="182"/>
      <c r="U9" s="182"/>
      <c r="V9" s="182"/>
      <c r="W9" s="182"/>
      <c r="X9" s="182"/>
      <c r="Y9" s="182"/>
      <c r="Z9" s="182"/>
      <c r="AA9" s="182"/>
      <c r="AB9" s="182"/>
      <c r="AC9" s="182"/>
      <c r="AD9" s="182"/>
      <c r="AE9" s="182"/>
      <c r="AF9" s="182"/>
      <c r="AG9" s="182"/>
      <c r="AH9" s="182"/>
      <c r="AI9" s="182"/>
      <c r="AJ9" s="182"/>
      <c r="AK9" s="182"/>
      <c r="AL9" s="182"/>
    </row>
    <row r="10" spans="1:38" s="189" customFormat="1" ht="23.1" customHeight="1">
      <c r="A10" s="191" t="s">
        <v>102</v>
      </c>
      <c r="E10" s="113">
        <f>'PL (6mths) 7'!F30</f>
        <v>54748</v>
      </c>
      <c r="F10" s="98"/>
      <c r="G10" s="113">
        <f>'PL (6mths) 7'!H30</f>
        <v>36968</v>
      </c>
      <c r="H10" s="98"/>
      <c r="I10" s="113">
        <f>'PL (6mths) 7'!J30</f>
        <v>13601</v>
      </c>
      <c r="J10" s="98"/>
      <c r="K10" s="113">
        <f>'PL (6mths) 7'!L30</f>
        <v>-13567</v>
      </c>
      <c r="L10" s="96"/>
      <c r="M10" s="97"/>
      <c r="N10" s="97"/>
      <c r="O10" s="97"/>
      <c r="P10" s="182"/>
      <c r="Q10" s="182"/>
      <c r="R10" s="182"/>
      <c r="S10" s="182"/>
      <c r="T10" s="182"/>
      <c r="U10" s="182"/>
      <c r="V10" s="182"/>
      <c r="W10" s="182"/>
      <c r="X10" s="182"/>
      <c r="Y10" s="182"/>
      <c r="Z10" s="182"/>
      <c r="AA10" s="182"/>
      <c r="AB10" s="182"/>
      <c r="AC10" s="182"/>
      <c r="AD10" s="182"/>
      <c r="AE10" s="182"/>
      <c r="AF10" s="182"/>
      <c r="AG10" s="182"/>
      <c r="AH10" s="182"/>
      <c r="AI10" s="182"/>
      <c r="AJ10" s="182"/>
      <c r="AK10" s="182"/>
      <c r="AL10" s="182"/>
    </row>
    <row r="11" spans="1:38" s="189" customFormat="1" ht="23.1" customHeight="1">
      <c r="A11" s="192" t="s">
        <v>138</v>
      </c>
      <c r="E11" s="98"/>
      <c r="F11" s="98"/>
      <c r="G11" s="98"/>
      <c r="H11" s="98"/>
      <c r="I11" s="98"/>
      <c r="J11" s="98"/>
      <c r="K11" s="98"/>
      <c r="L11" s="96"/>
      <c r="M11" s="97"/>
      <c r="N11" s="97"/>
      <c r="O11" s="97"/>
      <c r="P11" s="182"/>
      <c r="Q11" s="182"/>
      <c r="R11" s="182"/>
      <c r="S11" s="182"/>
      <c r="T11" s="182"/>
      <c r="U11" s="182"/>
      <c r="V11" s="182"/>
      <c r="W11" s="182"/>
      <c r="X11" s="182"/>
      <c r="Y11" s="182"/>
      <c r="Z11" s="182"/>
      <c r="AA11" s="182"/>
      <c r="AB11" s="182"/>
      <c r="AC11" s="182"/>
      <c r="AD11" s="182"/>
      <c r="AE11" s="182"/>
      <c r="AF11" s="182"/>
      <c r="AG11" s="182"/>
      <c r="AH11" s="182"/>
      <c r="AI11" s="182"/>
      <c r="AJ11" s="182"/>
      <c r="AK11" s="182"/>
      <c r="AL11" s="182"/>
    </row>
    <row r="12" spans="1:38" s="189" customFormat="1" ht="23.1" customHeight="1">
      <c r="A12" s="191" t="s">
        <v>139</v>
      </c>
      <c r="E12" s="113">
        <f>-'PL (6mths) 7'!F29</f>
        <v>25728</v>
      </c>
      <c r="F12" s="98"/>
      <c r="G12" s="113">
        <f>-'PL (6mths) 7'!H29</f>
        <v>7957</v>
      </c>
      <c r="H12" s="98"/>
      <c r="I12" s="113">
        <f>-'PL (6mths) 7'!J29</f>
        <v>3394</v>
      </c>
      <c r="J12" s="98"/>
      <c r="K12" s="113">
        <f>-'PL (6mths) 7'!L29</f>
        <v>-3584</v>
      </c>
      <c r="L12" s="96"/>
      <c r="M12" s="97"/>
      <c r="N12" s="97"/>
      <c r="O12" s="97"/>
      <c r="P12" s="182"/>
      <c r="Q12" s="97"/>
      <c r="R12" s="182"/>
      <c r="S12" s="182"/>
      <c r="T12" s="182"/>
      <c r="U12" s="182"/>
      <c r="V12" s="182"/>
      <c r="W12" s="182"/>
      <c r="X12" s="182"/>
      <c r="Y12" s="182"/>
      <c r="Z12" s="182"/>
      <c r="AA12" s="182"/>
      <c r="AB12" s="182"/>
      <c r="AC12" s="182"/>
      <c r="AD12" s="182"/>
      <c r="AE12" s="182"/>
      <c r="AF12" s="182"/>
      <c r="AG12" s="182"/>
      <c r="AH12" s="182"/>
      <c r="AI12" s="182"/>
      <c r="AJ12" s="182"/>
      <c r="AK12" s="182"/>
      <c r="AL12" s="182"/>
    </row>
    <row r="13" spans="1:38" s="189" customFormat="1" ht="23.1" customHeight="1">
      <c r="A13" s="191" t="s">
        <v>99</v>
      </c>
      <c r="E13" s="113">
        <f>-'PL (6mths) 7'!F25</f>
        <v>70894</v>
      </c>
      <c r="F13" s="98"/>
      <c r="G13" s="113">
        <f>-'PL (6mths) 7'!H25</f>
        <v>47302</v>
      </c>
      <c r="H13" s="98"/>
      <c r="I13" s="113">
        <f>-'PL (6mths) 7'!J25</f>
        <v>51028</v>
      </c>
      <c r="J13" s="98"/>
      <c r="K13" s="113">
        <f>-'PL (6mths) 7'!L25</f>
        <v>25878</v>
      </c>
      <c r="L13" s="96"/>
      <c r="M13" s="97"/>
      <c r="N13" s="97"/>
      <c r="O13" s="97"/>
      <c r="P13" s="182"/>
      <c r="Q13" s="182"/>
      <c r="R13" s="182"/>
      <c r="S13" s="182"/>
      <c r="T13" s="182"/>
      <c r="U13" s="182"/>
      <c r="V13" s="182"/>
      <c r="W13" s="182"/>
      <c r="X13" s="182"/>
      <c r="Y13" s="182"/>
      <c r="Z13" s="182"/>
      <c r="AA13" s="182"/>
      <c r="AB13" s="182"/>
      <c r="AC13" s="182"/>
      <c r="AD13" s="182"/>
      <c r="AE13" s="182"/>
      <c r="AF13" s="182"/>
      <c r="AG13" s="182"/>
      <c r="AH13" s="182"/>
      <c r="AI13" s="182"/>
      <c r="AJ13" s="182"/>
      <c r="AK13" s="182"/>
      <c r="AL13" s="182"/>
    </row>
    <row r="14" spans="1:38" s="189" customFormat="1" ht="23.1" customHeight="1">
      <c r="A14" s="191" t="s">
        <v>140</v>
      </c>
      <c r="E14" s="59">
        <v>124603</v>
      </c>
      <c r="F14" s="98"/>
      <c r="G14" s="52">
        <v>106019</v>
      </c>
      <c r="H14" s="98"/>
      <c r="I14" s="59">
        <v>51183</v>
      </c>
      <c r="J14" s="98"/>
      <c r="K14" s="52">
        <v>32135</v>
      </c>
      <c r="L14" s="96"/>
      <c r="M14" s="97"/>
      <c r="N14" s="97"/>
      <c r="O14" s="97"/>
      <c r="P14" s="182"/>
      <c r="Q14" s="182"/>
      <c r="R14" s="182"/>
      <c r="S14" s="182"/>
      <c r="T14" s="182"/>
      <c r="U14" s="182"/>
      <c r="V14" s="182"/>
      <c r="W14" s="182"/>
      <c r="X14" s="182"/>
      <c r="Y14" s="182"/>
      <c r="Z14" s="182"/>
      <c r="AA14" s="182"/>
      <c r="AB14" s="182"/>
      <c r="AC14" s="182"/>
      <c r="AD14" s="182"/>
      <c r="AE14" s="182"/>
      <c r="AF14" s="182"/>
      <c r="AG14" s="182"/>
      <c r="AH14" s="182"/>
      <c r="AI14" s="182"/>
      <c r="AJ14" s="182"/>
      <c r="AK14" s="182"/>
      <c r="AL14" s="182"/>
    </row>
    <row r="15" spans="1:38" s="189" customFormat="1" ht="23.1" customHeight="1">
      <c r="A15" s="191" t="s">
        <v>141</v>
      </c>
      <c r="E15" s="59">
        <v>-22</v>
      </c>
      <c r="F15" s="98"/>
      <c r="G15" s="52">
        <v>-736</v>
      </c>
      <c r="H15" s="98"/>
      <c r="I15" s="59">
        <v>-21</v>
      </c>
      <c r="J15" s="98"/>
      <c r="K15" s="52">
        <v>-477</v>
      </c>
      <c r="L15" s="96"/>
      <c r="M15" s="97"/>
      <c r="N15" s="97"/>
      <c r="O15" s="97"/>
      <c r="P15" s="182"/>
      <c r="Q15" s="182"/>
      <c r="R15" s="182"/>
      <c r="S15" s="182"/>
      <c r="T15" s="182"/>
      <c r="U15" s="182"/>
      <c r="V15" s="182"/>
      <c r="W15" s="182"/>
      <c r="X15" s="182"/>
      <c r="Y15" s="182"/>
      <c r="Z15" s="182"/>
      <c r="AA15" s="182"/>
      <c r="AB15" s="182"/>
      <c r="AC15" s="182"/>
      <c r="AD15" s="182"/>
      <c r="AE15" s="182"/>
      <c r="AF15" s="182"/>
      <c r="AG15" s="182"/>
      <c r="AH15" s="182"/>
      <c r="AI15" s="182"/>
      <c r="AJ15" s="182"/>
      <c r="AK15" s="182"/>
      <c r="AL15" s="182"/>
    </row>
    <row r="16" spans="1:38" s="189" customFormat="1" ht="22.65" customHeight="1">
      <c r="A16" s="191" t="s">
        <v>142</v>
      </c>
      <c r="E16" s="59">
        <v>0</v>
      </c>
      <c r="F16" s="98"/>
      <c r="G16" s="52">
        <v>3</v>
      </c>
      <c r="H16" s="98"/>
      <c r="I16" s="59">
        <v>0</v>
      </c>
      <c r="J16" s="98"/>
      <c r="K16" s="59">
        <v>0</v>
      </c>
      <c r="L16" s="96"/>
      <c r="M16" s="97"/>
      <c r="N16" s="97"/>
      <c r="O16" s="97"/>
      <c r="P16" s="182"/>
      <c r="Q16" s="182"/>
      <c r="R16" s="182"/>
      <c r="S16" s="182"/>
      <c r="T16" s="182"/>
      <c r="U16" s="182"/>
      <c r="V16" s="182"/>
      <c r="W16" s="182"/>
      <c r="X16" s="182"/>
      <c r="Y16" s="182"/>
      <c r="Z16" s="182"/>
      <c r="AA16" s="182"/>
      <c r="AB16" s="182"/>
      <c r="AC16" s="182"/>
      <c r="AD16" s="182"/>
      <c r="AE16" s="182"/>
      <c r="AF16" s="182"/>
      <c r="AG16" s="182"/>
      <c r="AH16" s="182"/>
      <c r="AI16" s="182"/>
      <c r="AJ16" s="182"/>
      <c r="AK16" s="182"/>
      <c r="AL16" s="182"/>
    </row>
    <row r="17" spans="1:38" s="189" customFormat="1" ht="23.1" customHeight="1">
      <c r="A17" s="193" t="s">
        <v>202</v>
      </c>
      <c r="E17" s="59">
        <v>0</v>
      </c>
      <c r="F17" s="98"/>
      <c r="G17" s="59">
        <v>-43</v>
      </c>
      <c r="H17" s="98"/>
      <c r="I17" s="59">
        <v>0</v>
      </c>
      <c r="J17" s="98"/>
      <c r="K17" s="59">
        <v>0</v>
      </c>
      <c r="L17" s="96"/>
      <c r="M17" s="97"/>
      <c r="O17" s="97"/>
      <c r="P17" s="182"/>
      <c r="Q17" s="182"/>
      <c r="R17" s="182"/>
      <c r="S17" s="182"/>
      <c r="T17" s="182"/>
      <c r="U17" s="182"/>
      <c r="V17" s="182"/>
      <c r="W17" s="182"/>
      <c r="X17" s="182"/>
      <c r="Y17" s="182"/>
      <c r="Z17" s="182"/>
      <c r="AA17" s="182"/>
      <c r="AB17" s="182"/>
      <c r="AC17" s="182"/>
      <c r="AD17" s="182"/>
      <c r="AE17" s="182"/>
      <c r="AF17" s="182"/>
      <c r="AG17" s="182"/>
      <c r="AH17" s="182"/>
      <c r="AI17" s="182"/>
      <c r="AJ17" s="182"/>
      <c r="AK17" s="182"/>
      <c r="AL17" s="182"/>
    </row>
    <row r="18" spans="1:38" s="189" customFormat="1" ht="23.1" customHeight="1">
      <c r="A18" s="191" t="s">
        <v>143</v>
      </c>
      <c r="E18" s="59">
        <v>-18</v>
      </c>
      <c r="F18" s="98"/>
      <c r="G18" s="59">
        <v>-162</v>
      </c>
      <c r="H18" s="98"/>
      <c r="I18" s="59">
        <v>0</v>
      </c>
      <c r="J18" s="98"/>
      <c r="K18" s="59">
        <v>0</v>
      </c>
      <c r="L18" s="96"/>
      <c r="M18" s="97"/>
      <c r="O18" s="97"/>
      <c r="P18" s="182"/>
      <c r="Q18" s="182"/>
      <c r="R18" s="182"/>
      <c r="S18" s="182"/>
      <c r="T18" s="182"/>
      <c r="U18" s="182"/>
      <c r="V18" s="182"/>
      <c r="W18" s="182"/>
      <c r="X18" s="182"/>
      <c r="Y18" s="182"/>
      <c r="Z18" s="182"/>
      <c r="AA18" s="182"/>
      <c r="AB18" s="182"/>
      <c r="AC18" s="182"/>
      <c r="AD18" s="182"/>
      <c r="AE18" s="182"/>
      <c r="AF18" s="182"/>
      <c r="AG18" s="182"/>
      <c r="AH18" s="182"/>
      <c r="AI18" s="182"/>
      <c r="AJ18" s="182"/>
      <c r="AK18" s="182"/>
      <c r="AL18" s="182"/>
    </row>
    <row r="19" spans="1:38" s="189" customFormat="1" ht="21.6" customHeight="1">
      <c r="A19" s="193" t="s">
        <v>144</v>
      </c>
      <c r="E19" s="59">
        <v>0</v>
      </c>
      <c r="F19" s="98"/>
      <c r="G19" s="59">
        <v>-4</v>
      </c>
      <c r="H19" s="98"/>
      <c r="I19" s="59">
        <v>0</v>
      </c>
      <c r="J19" s="98"/>
      <c r="K19" s="59">
        <v>0</v>
      </c>
      <c r="L19" s="96"/>
      <c r="M19" s="97"/>
      <c r="N19" s="97"/>
      <c r="O19" s="97"/>
      <c r="P19" s="182"/>
      <c r="Q19" s="182"/>
      <c r="R19" s="182"/>
      <c r="S19" s="182"/>
      <c r="T19" s="182"/>
      <c r="U19" s="182"/>
      <c r="V19" s="182"/>
      <c r="W19" s="182"/>
      <c r="X19" s="182"/>
      <c r="Y19" s="182"/>
      <c r="Z19" s="182"/>
      <c r="AA19" s="182"/>
      <c r="AB19" s="182"/>
      <c r="AC19" s="182"/>
      <c r="AD19" s="182"/>
      <c r="AE19" s="182"/>
      <c r="AF19" s="182"/>
      <c r="AG19" s="182"/>
      <c r="AH19" s="182"/>
      <c r="AI19" s="182"/>
      <c r="AJ19" s="182"/>
      <c r="AK19" s="182"/>
      <c r="AL19" s="182"/>
    </row>
    <row r="20" spans="1:38" s="189" customFormat="1" ht="21.6" customHeight="1">
      <c r="A20" s="193" t="s">
        <v>145</v>
      </c>
      <c r="E20" s="59">
        <v>0</v>
      </c>
      <c r="F20" s="98"/>
      <c r="G20" s="59">
        <v>6</v>
      </c>
      <c r="H20" s="98"/>
      <c r="I20" s="59">
        <v>0</v>
      </c>
      <c r="J20" s="98"/>
      <c r="K20" s="59">
        <v>0</v>
      </c>
      <c r="L20" s="96"/>
      <c r="M20" s="97"/>
      <c r="N20" s="97"/>
      <c r="O20" s="97"/>
      <c r="P20" s="182"/>
      <c r="Q20" s="182"/>
      <c r="R20" s="182"/>
      <c r="S20" s="182"/>
      <c r="T20" s="182"/>
      <c r="U20" s="182"/>
      <c r="V20" s="182"/>
      <c r="W20" s="182"/>
      <c r="X20" s="182"/>
      <c r="Y20" s="182"/>
      <c r="Z20" s="182"/>
      <c r="AA20" s="182"/>
      <c r="AB20" s="182"/>
      <c r="AC20" s="182"/>
      <c r="AD20" s="182"/>
      <c r="AE20" s="182"/>
      <c r="AF20" s="182"/>
      <c r="AG20" s="182"/>
      <c r="AH20" s="182"/>
      <c r="AI20" s="182"/>
      <c r="AJ20" s="182"/>
      <c r="AK20" s="182"/>
      <c r="AL20" s="182"/>
    </row>
    <row r="21" spans="1:38" s="189" customFormat="1" ht="23.1" customHeight="1">
      <c r="A21" s="191" t="s">
        <v>146</v>
      </c>
      <c r="E21" s="59">
        <v>1682</v>
      </c>
      <c r="F21" s="98"/>
      <c r="G21" s="8">
        <v>1700</v>
      </c>
      <c r="H21" s="98"/>
      <c r="I21" s="59">
        <v>855</v>
      </c>
      <c r="J21" s="98"/>
      <c r="K21" s="8">
        <v>931</v>
      </c>
      <c r="L21" s="96"/>
      <c r="M21" s="97"/>
      <c r="N21" s="97"/>
      <c r="O21" s="97"/>
      <c r="P21" s="182"/>
      <c r="Q21" s="182"/>
      <c r="R21" s="182"/>
      <c r="S21" s="182"/>
      <c r="T21" s="182"/>
      <c r="U21" s="182"/>
      <c r="V21" s="182"/>
      <c r="W21" s="182"/>
      <c r="X21" s="182"/>
      <c r="Y21" s="182"/>
      <c r="Z21" s="182"/>
      <c r="AA21" s="182"/>
      <c r="AB21" s="182"/>
      <c r="AC21" s="182"/>
      <c r="AD21" s="182"/>
      <c r="AE21" s="182"/>
      <c r="AF21" s="182"/>
      <c r="AG21" s="182"/>
      <c r="AH21" s="182"/>
      <c r="AI21" s="182"/>
      <c r="AJ21" s="182"/>
      <c r="AK21" s="182"/>
      <c r="AL21" s="182"/>
    </row>
    <row r="22" spans="1:38" s="189" customFormat="1" ht="23.1" customHeight="1">
      <c r="A22" s="194" t="s">
        <v>194</v>
      </c>
      <c r="E22" s="59">
        <v>-456</v>
      </c>
      <c r="F22" s="98"/>
      <c r="G22" s="8">
        <v>-262</v>
      </c>
      <c r="H22" s="98"/>
      <c r="I22" s="59">
        <v>-40</v>
      </c>
      <c r="J22" s="98"/>
      <c r="K22" s="52">
        <v>21</v>
      </c>
      <c r="L22" s="96"/>
      <c r="M22" s="97"/>
      <c r="N22" s="97"/>
      <c r="O22" s="97"/>
      <c r="P22" s="182"/>
      <c r="Q22" s="182"/>
      <c r="R22" s="182"/>
      <c r="S22" s="182"/>
      <c r="T22" s="182"/>
      <c r="U22" s="182"/>
      <c r="V22" s="182"/>
      <c r="W22" s="182"/>
      <c r="X22" s="182"/>
      <c r="Y22" s="182"/>
      <c r="Z22" s="182"/>
      <c r="AA22" s="182"/>
      <c r="AB22" s="182"/>
      <c r="AC22" s="182"/>
      <c r="AD22" s="182"/>
      <c r="AE22" s="182"/>
      <c r="AF22" s="182"/>
      <c r="AG22" s="182"/>
      <c r="AH22" s="182"/>
      <c r="AI22" s="182"/>
      <c r="AJ22" s="182"/>
      <c r="AK22" s="182"/>
      <c r="AL22" s="182"/>
    </row>
    <row r="23" spans="1:38" s="189" customFormat="1" ht="23.1" customHeight="1">
      <c r="A23" s="194" t="s">
        <v>147</v>
      </c>
      <c r="E23" s="59"/>
      <c r="F23" s="98"/>
      <c r="G23" s="52"/>
      <c r="H23" s="98"/>
      <c r="I23" s="59"/>
      <c r="J23" s="98"/>
      <c r="K23" s="59"/>
      <c r="L23" s="96"/>
      <c r="M23" s="97"/>
      <c r="N23" s="97"/>
      <c r="O23" s="97"/>
      <c r="P23" s="182"/>
      <c r="Q23" s="182"/>
      <c r="R23" s="182"/>
      <c r="S23" s="182"/>
      <c r="T23" s="182"/>
      <c r="U23" s="182"/>
      <c r="V23" s="182"/>
      <c r="W23" s="182"/>
      <c r="X23" s="182"/>
      <c r="Y23" s="182"/>
      <c r="Z23" s="182"/>
      <c r="AA23" s="182"/>
      <c r="AB23" s="182"/>
      <c r="AC23" s="182"/>
      <c r="AD23" s="182"/>
      <c r="AE23" s="182"/>
      <c r="AF23" s="182"/>
      <c r="AG23" s="182"/>
      <c r="AH23" s="182"/>
      <c r="AI23" s="182"/>
      <c r="AJ23" s="182"/>
      <c r="AK23" s="182"/>
      <c r="AL23" s="182"/>
    </row>
    <row r="24" spans="1:38" s="189" customFormat="1" ht="23.1" customHeight="1">
      <c r="A24" s="191" t="s">
        <v>148</v>
      </c>
      <c r="E24" s="59">
        <v>0</v>
      </c>
      <c r="F24" s="98"/>
      <c r="G24" s="49">
        <v>-4689</v>
      </c>
      <c r="H24" s="98"/>
      <c r="I24" s="59">
        <v>0</v>
      </c>
      <c r="J24" s="98"/>
      <c r="K24" s="59">
        <v>0</v>
      </c>
      <c r="L24" s="96"/>
      <c r="M24" s="97"/>
      <c r="N24" s="97"/>
      <c r="O24" s="97"/>
      <c r="P24" s="182"/>
      <c r="Q24" s="182"/>
      <c r="R24" s="182"/>
      <c r="S24" s="182"/>
      <c r="T24" s="182"/>
      <c r="U24" s="182"/>
      <c r="V24" s="182"/>
      <c r="W24" s="182"/>
      <c r="X24" s="182"/>
      <c r="Y24" s="182"/>
      <c r="Z24" s="182"/>
      <c r="AA24" s="182"/>
      <c r="AB24" s="182"/>
      <c r="AC24" s="182"/>
      <c r="AD24" s="182"/>
      <c r="AE24" s="182"/>
      <c r="AF24" s="182"/>
      <c r="AG24" s="182"/>
      <c r="AH24" s="182"/>
      <c r="AI24" s="182"/>
      <c r="AJ24" s="182"/>
      <c r="AK24" s="182"/>
      <c r="AL24" s="182"/>
    </row>
    <row r="25" spans="1:38" s="189" customFormat="1" ht="23.1" customHeight="1">
      <c r="A25" s="191" t="s">
        <v>149</v>
      </c>
      <c r="E25" s="59">
        <v>993</v>
      </c>
      <c r="F25" s="98"/>
      <c r="G25" s="52">
        <v>1099</v>
      </c>
      <c r="H25" s="98"/>
      <c r="I25" s="59">
        <v>347</v>
      </c>
      <c r="J25" s="98"/>
      <c r="K25" s="52">
        <v>85</v>
      </c>
      <c r="L25" s="96"/>
      <c r="M25" s="97"/>
      <c r="N25" s="97"/>
      <c r="O25" s="97"/>
      <c r="P25" s="182"/>
      <c r="Q25" s="182"/>
      <c r="R25" s="182"/>
      <c r="S25" s="182"/>
      <c r="T25" s="182"/>
      <c r="U25" s="182"/>
      <c r="V25" s="182"/>
      <c r="W25" s="182"/>
      <c r="X25" s="182"/>
      <c r="Y25" s="182"/>
      <c r="Z25" s="182"/>
      <c r="AA25" s="182"/>
      <c r="AB25" s="182"/>
      <c r="AC25" s="182"/>
      <c r="AD25" s="182"/>
      <c r="AE25" s="182"/>
      <c r="AF25" s="182"/>
      <c r="AG25" s="182"/>
      <c r="AH25" s="182"/>
      <c r="AI25" s="182"/>
      <c r="AJ25" s="182"/>
      <c r="AK25" s="182"/>
      <c r="AL25" s="182"/>
    </row>
    <row r="26" spans="1:38" s="189" customFormat="1" ht="23.1" customHeight="1">
      <c r="A26" s="191" t="s">
        <v>150</v>
      </c>
      <c r="E26" s="59">
        <v>1</v>
      </c>
      <c r="F26" s="98"/>
      <c r="G26" s="52">
        <v>227</v>
      </c>
      <c r="H26" s="98"/>
      <c r="I26" s="59">
        <v>1</v>
      </c>
      <c r="J26" s="98"/>
      <c r="K26" s="59">
        <v>0</v>
      </c>
      <c r="L26" s="96"/>
      <c r="M26" s="97"/>
      <c r="N26" s="97"/>
      <c r="O26" s="97"/>
      <c r="P26" s="182"/>
      <c r="Q26" s="182"/>
      <c r="R26" s="182"/>
      <c r="S26" s="182"/>
      <c r="T26" s="182"/>
      <c r="U26" s="182"/>
      <c r="V26" s="182"/>
      <c r="W26" s="182"/>
      <c r="X26" s="182"/>
      <c r="Y26" s="182"/>
      <c r="Z26" s="182"/>
      <c r="AA26" s="182"/>
      <c r="AB26" s="182"/>
      <c r="AC26" s="182"/>
      <c r="AD26" s="182"/>
      <c r="AE26" s="182"/>
      <c r="AF26" s="182"/>
      <c r="AG26" s="182"/>
      <c r="AH26" s="182"/>
      <c r="AI26" s="182"/>
      <c r="AJ26" s="182"/>
      <c r="AK26" s="182"/>
      <c r="AL26" s="182"/>
    </row>
    <row r="27" spans="1:38" s="189" customFormat="1" ht="23.1" customHeight="1">
      <c r="A27" s="191" t="s">
        <v>151</v>
      </c>
      <c r="E27" s="59">
        <v>1</v>
      </c>
      <c r="F27" s="98"/>
      <c r="G27" s="88">
        <v>0</v>
      </c>
      <c r="H27" s="98"/>
      <c r="I27" s="59">
        <v>0</v>
      </c>
      <c r="J27" s="98"/>
      <c r="K27" s="59">
        <v>0</v>
      </c>
      <c r="L27" s="96"/>
      <c r="M27" s="97"/>
      <c r="N27" s="97"/>
      <c r="O27" s="97"/>
      <c r="P27" s="182"/>
      <c r="Q27" s="182"/>
      <c r="R27" s="182"/>
      <c r="S27" s="182"/>
      <c r="T27" s="182"/>
      <c r="U27" s="182"/>
      <c r="V27" s="182"/>
      <c r="W27" s="182"/>
      <c r="X27" s="182"/>
      <c r="Y27" s="182"/>
      <c r="Z27" s="182"/>
      <c r="AA27" s="182"/>
      <c r="AB27" s="182"/>
      <c r="AC27" s="182"/>
      <c r="AD27" s="182"/>
      <c r="AE27" s="182"/>
      <c r="AF27" s="182"/>
      <c r="AG27" s="182"/>
      <c r="AH27" s="182"/>
      <c r="AI27" s="182"/>
      <c r="AJ27" s="182"/>
      <c r="AK27" s="182"/>
      <c r="AL27" s="182"/>
    </row>
    <row r="28" spans="1:38" s="189" customFormat="1" ht="23.1" customHeight="1">
      <c r="A28" s="191" t="s">
        <v>225</v>
      </c>
      <c r="E28" s="100">
        <v>-64937</v>
      </c>
      <c r="F28" s="98"/>
      <c r="G28" s="90">
        <v>-348</v>
      </c>
      <c r="H28" s="98"/>
      <c r="I28" s="100">
        <v>-65023</v>
      </c>
      <c r="J28" s="98"/>
      <c r="K28" s="122">
        <v>-3826</v>
      </c>
      <c r="L28" s="96"/>
      <c r="M28" s="97"/>
      <c r="N28" s="97"/>
      <c r="O28" s="97"/>
      <c r="P28" s="182"/>
      <c r="Q28" s="182"/>
      <c r="R28" s="182"/>
      <c r="S28" s="182"/>
      <c r="T28" s="182"/>
      <c r="U28" s="182"/>
      <c r="V28" s="182"/>
      <c r="W28" s="182"/>
      <c r="X28" s="182"/>
      <c r="Y28" s="182"/>
      <c r="Z28" s="182"/>
      <c r="AA28" s="182"/>
      <c r="AB28" s="182"/>
      <c r="AC28" s="182"/>
      <c r="AD28" s="182"/>
      <c r="AE28" s="182"/>
      <c r="AF28" s="182"/>
      <c r="AG28" s="182"/>
      <c r="AH28" s="182"/>
      <c r="AI28" s="182"/>
      <c r="AJ28" s="182"/>
      <c r="AK28" s="182"/>
      <c r="AL28" s="182"/>
    </row>
    <row r="29" spans="1:38" s="189" customFormat="1" ht="23.1" customHeight="1">
      <c r="A29" s="191"/>
      <c r="E29" s="114">
        <f>SUM(E10:E28)</f>
        <v>213217</v>
      </c>
      <c r="F29" s="98"/>
      <c r="G29" s="114">
        <f>SUM(G10:G28)</f>
        <v>195037</v>
      </c>
      <c r="H29" s="98"/>
      <c r="I29" s="114">
        <f>SUM(I10:I28)</f>
        <v>55325</v>
      </c>
      <c r="J29" s="98"/>
      <c r="K29" s="114">
        <f>SUM(K10:K28)</f>
        <v>37596</v>
      </c>
      <c r="L29" s="96"/>
      <c r="M29" s="97"/>
      <c r="N29" s="97"/>
      <c r="O29" s="97"/>
      <c r="P29" s="182"/>
      <c r="Q29" s="182"/>
      <c r="R29" s="182"/>
      <c r="S29" s="182"/>
      <c r="T29" s="182"/>
      <c r="U29" s="182"/>
      <c r="V29" s="182"/>
      <c r="W29" s="182"/>
      <c r="X29" s="182"/>
      <c r="Y29" s="182"/>
      <c r="Z29" s="182"/>
      <c r="AA29" s="182"/>
      <c r="AB29" s="182"/>
      <c r="AC29" s="182"/>
      <c r="AD29" s="182"/>
      <c r="AE29" s="182"/>
      <c r="AF29" s="182"/>
      <c r="AG29" s="182"/>
      <c r="AH29" s="182"/>
      <c r="AI29" s="182"/>
      <c r="AJ29" s="182"/>
      <c r="AK29" s="182"/>
      <c r="AL29" s="182"/>
    </row>
    <row r="30" spans="1:38" ht="8.4" customHeight="1">
      <c r="A30" s="183"/>
      <c r="E30" s="52"/>
      <c r="F30" s="51"/>
      <c r="G30" s="52"/>
      <c r="H30" s="51"/>
      <c r="I30" s="52"/>
      <c r="J30" s="51"/>
      <c r="K30" s="52"/>
    </row>
    <row r="31" spans="1:38" s="189" customFormat="1" ht="21.9" customHeight="1">
      <c r="A31" s="192" t="s">
        <v>152</v>
      </c>
      <c r="E31" s="98"/>
      <c r="F31" s="98"/>
      <c r="G31" s="98"/>
      <c r="H31" s="98"/>
      <c r="I31" s="98"/>
      <c r="J31" s="98"/>
      <c r="K31" s="98"/>
      <c r="L31" s="96"/>
      <c r="M31" s="97"/>
      <c r="N31" s="97"/>
      <c r="O31" s="97"/>
      <c r="P31" s="182"/>
      <c r="Q31" s="182"/>
      <c r="R31" s="182"/>
      <c r="S31" s="182"/>
      <c r="T31" s="182"/>
      <c r="U31" s="182"/>
      <c r="V31" s="182"/>
      <c r="W31" s="182"/>
      <c r="X31" s="182"/>
      <c r="Y31" s="182"/>
      <c r="Z31" s="182"/>
      <c r="AA31" s="182"/>
      <c r="AB31" s="182"/>
      <c r="AC31" s="182"/>
      <c r="AD31" s="182"/>
      <c r="AE31" s="182"/>
      <c r="AF31" s="182"/>
      <c r="AG31" s="182"/>
      <c r="AH31" s="182"/>
      <c r="AI31" s="182"/>
      <c r="AJ31" s="182"/>
      <c r="AK31" s="182"/>
      <c r="AL31" s="182"/>
    </row>
    <row r="32" spans="1:38" s="189" customFormat="1" ht="23.4" customHeight="1">
      <c r="A32" s="191" t="s">
        <v>12</v>
      </c>
      <c r="E32" s="59">
        <v>20774</v>
      </c>
      <c r="F32" s="98"/>
      <c r="G32" s="52">
        <v>3038</v>
      </c>
      <c r="H32" s="98"/>
      <c r="I32" s="59">
        <v>9178</v>
      </c>
      <c r="J32" s="98"/>
      <c r="K32" s="52">
        <v>10071</v>
      </c>
      <c r="L32" s="96"/>
      <c r="M32" s="97"/>
      <c r="N32" s="97"/>
      <c r="O32" s="97"/>
      <c r="P32" s="182"/>
      <c r="Q32" s="182"/>
      <c r="R32" s="182"/>
      <c r="S32" s="182"/>
      <c r="T32" s="182"/>
      <c r="U32" s="182"/>
      <c r="V32" s="182"/>
      <c r="W32" s="182"/>
      <c r="X32" s="182"/>
      <c r="Y32" s="182"/>
      <c r="Z32" s="182"/>
      <c r="AA32" s="182"/>
      <c r="AB32" s="182"/>
      <c r="AC32" s="182"/>
      <c r="AD32" s="182"/>
      <c r="AE32" s="182"/>
      <c r="AF32" s="182"/>
      <c r="AG32" s="182"/>
      <c r="AH32" s="182"/>
      <c r="AI32" s="182"/>
      <c r="AJ32" s="182"/>
      <c r="AK32" s="182"/>
      <c r="AL32" s="182"/>
    </row>
    <row r="33" spans="1:38" s="189" customFormat="1" ht="21.6" customHeight="1">
      <c r="A33" s="191" t="s">
        <v>14</v>
      </c>
      <c r="E33" s="59">
        <v>1294</v>
      </c>
      <c r="F33" s="98"/>
      <c r="G33" s="52">
        <v>3619</v>
      </c>
      <c r="H33" s="98"/>
      <c r="I33" s="59">
        <v>-144</v>
      </c>
      <c r="J33" s="98"/>
      <c r="K33" s="52">
        <v>847</v>
      </c>
      <c r="L33" s="96"/>
      <c r="M33" s="97"/>
      <c r="N33" s="97"/>
      <c r="O33" s="97"/>
      <c r="P33" s="182"/>
      <c r="Q33" s="182"/>
      <c r="R33" s="182"/>
      <c r="S33" s="182"/>
      <c r="T33" s="182"/>
      <c r="U33" s="182"/>
      <c r="V33" s="182"/>
      <c r="W33" s="182"/>
      <c r="X33" s="182"/>
      <c r="Y33" s="182"/>
      <c r="Z33" s="182"/>
      <c r="AA33" s="182"/>
      <c r="AB33" s="182"/>
      <c r="AC33" s="182"/>
      <c r="AD33" s="182"/>
      <c r="AE33" s="182"/>
      <c r="AF33" s="182"/>
      <c r="AG33" s="182"/>
      <c r="AH33" s="182"/>
      <c r="AI33" s="182"/>
      <c r="AJ33" s="182"/>
      <c r="AK33" s="182"/>
      <c r="AL33" s="182"/>
    </row>
    <row r="34" spans="1:38" s="189" customFormat="1" ht="21.9" customHeight="1">
      <c r="A34" s="191" t="s">
        <v>15</v>
      </c>
      <c r="E34" s="59">
        <v>-100034</v>
      </c>
      <c r="F34" s="98"/>
      <c r="G34" s="52">
        <v>-7630</v>
      </c>
      <c r="H34" s="98"/>
      <c r="I34" s="59">
        <v>12898</v>
      </c>
      <c r="J34" s="98"/>
      <c r="K34" s="52">
        <v>119540</v>
      </c>
      <c r="L34" s="96"/>
      <c r="M34" s="97"/>
      <c r="N34" s="97"/>
      <c r="O34" s="97"/>
      <c r="P34" s="182"/>
      <c r="Q34" s="182"/>
      <c r="R34" s="182"/>
      <c r="S34" s="182"/>
      <c r="T34" s="182"/>
      <c r="U34" s="182"/>
      <c r="V34" s="182"/>
      <c r="W34" s="182"/>
      <c r="X34" s="182"/>
      <c r="Y34" s="182"/>
      <c r="Z34" s="182"/>
      <c r="AA34" s="182"/>
      <c r="AB34" s="182"/>
      <c r="AC34" s="182"/>
      <c r="AD34" s="182"/>
      <c r="AE34" s="182"/>
      <c r="AF34" s="182"/>
      <c r="AG34" s="182"/>
      <c r="AH34" s="182"/>
      <c r="AI34" s="182"/>
      <c r="AJ34" s="182"/>
      <c r="AK34" s="182"/>
      <c r="AL34" s="182"/>
    </row>
    <row r="35" spans="1:38" s="189" customFormat="1" ht="21.9" customHeight="1">
      <c r="A35" s="191" t="s">
        <v>153</v>
      </c>
      <c r="E35" s="59">
        <v>-22786</v>
      </c>
      <c r="F35" s="98"/>
      <c r="G35" s="52">
        <v>-15883</v>
      </c>
      <c r="H35" s="98"/>
      <c r="I35" s="59">
        <v>-30147</v>
      </c>
      <c r="J35" s="98"/>
      <c r="K35" s="52">
        <v>1169</v>
      </c>
      <c r="L35" s="96"/>
      <c r="M35" s="97"/>
      <c r="N35" s="97"/>
      <c r="O35" s="97"/>
      <c r="P35" s="182"/>
      <c r="Q35" s="182"/>
      <c r="R35" s="182"/>
      <c r="S35" s="182"/>
      <c r="T35" s="182"/>
      <c r="U35" s="182"/>
      <c r="V35" s="182"/>
      <c r="W35" s="182"/>
      <c r="X35" s="182"/>
      <c r="Y35" s="182"/>
      <c r="Z35" s="182"/>
      <c r="AA35" s="182"/>
      <c r="AB35" s="182"/>
      <c r="AC35" s="182"/>
      <c r="AD35" s="182"/>
      <c r="AE35" s="182"/>
      <c r="AF35" s="182"/>
      <c r="AG35" s="182"/>
      <c r="AH35" s="182"/>
      <c r="AI35" s="182"/>
      <c r="AJ35" s="182"/>
      <c r="AK35" s="182"/>
      <c r="AL35" s="182"/>
    </row>
    <row r="36" spans="1:38" s="189" customFormat="1" ht="21.9" customHeight="1">
      <c r="A36" s="191" t="s">
        <v>19</v>
      </c>
      <c r="E36" s="59">
        <v>-13645</v>
      </c>
      <c r="F36" s="98"/>
      <c r="G36" s="52">
        <v>-11498</v>
      </c>
      <c r="H36" s="98"/>
      <c r="I36" s="59">
        <v>-234</v>
      </c>
      <c r="J36" s="98"/>
      <c r="K36" s="52">
        <v>682</v>
      </c>
      <c r="L36" s="96"/>
      <c r="M36" s="97"/>
      <c r="N36" s="97"/>
      <c r="O36" s="97"/>
      <c r="P36" s="182"/>
      <c r="Q36" s="182"/>
      <c r="R36" s="182"/>
      <c r="S36" s="182"/>
      <c r="T36" s="182"/>
      <c r="U36" s="182"/>
      <c r="V36" s="182"/>
      <c r="W36" s="182"/>
      <c r="X36" s="182"/>
      <c r="Y36" s="182"/>
      <c r="Z36" s="182"/>
      <c r="AA36" s="182"/>
      <c r="AB36" s="182"/>
      <c r="AC36" s="182"/>
      <c r="AD36" s="182"/>
      <c r="AE36" s="182"/>
      <c r="AF36" s="182"/>
      <c r="AG36" s="182"/>
      <c r="AH36" s="182"/>
      <c r="AI36" s="182"/>
      <c r="AJ36" s="182"/>
      <c r="AK36" s="182"/>
      <c r="AL36" s="182"/>
    </row>
    <row r="37" spans="1:38" s="189" customFormat="1" ht="21.9" customHeight="1">
      <c r="A37" s="191" t="s">
        <v>20</v>
      </c>
      <c r="E37" s="59">
        <v>0</v>
      </c>
      <c r="F37" s="98">
        <v>0</v>
      </c>
      <c r="G37" s="52">
        <v>633</v>
      </c>
      <c r="H37" s="98"/>
      <c r="I37" s="59">
        <v>0</v>
      </c>
      <c r="J37" s="98"/>
      <c r="K37" s="52">
        <v>0</v>
      </c>
      <c r="L37" s="96"/>
      <c r="M37" s="96"/>
      <c r="N37" s="97"/>
      <c r="O37" s="97"/>
    </row>
    <row r="38" spans="1:38" s="189" customFormat="1" ht="21.9" customHeight="1">
      <c r="A38" s="191" t="s">
        <v>21</v>
      </c>
      <c r="E38" s="59">
        <v>2606</v>
      </c>
      <c r="F38" s="98">
        <v>216092</v>
      </c>
      <c r="G38" s="52">
        <v>-11006</v>
      </c>
      <c r="H38" s="98"/>
      <c r="I38" s="59">
        <v>4650</v>
      </c>
      <c r="J38" s="98"/>
      <c r="K38" s="52">
        <v>-8420</v>
      </c>
      <c r="L38" s="96"/>
      <c r="M38" s="97"/>
      <c r="N38" s="97"/>
      <c r="O38" s="97"/>
      <c r="P38" s="182"/>
      <c r="Q38" s="182"/>
      <c r="R38" s="182"/>
      <c r="S38" s="182"/>
      <c r="T38" s="182"/>
      <c r="U38" s="182"/>
      <c r="V38" s="182"/>
      <c r="W38" s="182"/>
      <c r="X38" s="182"/>
      <c r="Y38" s="182"/>
      <c r="Z38" s="182"/>
      <c r="AA38" s="182"/>
      <c r="AB38" s="182"/>
      <c r="AC38" s="182"/>
      <c r="AD38" s="182"/>
      <c r="AE38" s="182"/>
      <c r="AF38" s="182"/>
      <c r="AG38" s="182"/>
      <c r="AH38" s="182"/>
      <c r="AI38" s="182"/>
      <c r="AJ38" s="182"/>
      <c r="AK38" s="182"/>
      <c r="AL38" s="182"/>
    </row>
    <row r="39" spans="1:38" s="189" customFormat="1" ht="21.9" customHeight="1">
      <c r="A39" s="191" t="s">
        <v>33</v>
      </c>
      <c r="E39" s="59">
        <v>8725</v>
      </c>
      <c r="F39" s="98"/>
      <c r="G39" s="52">
        <v>1282</v>
      </c>
      <c r="H39" s="98"/>
      <c r="I39" s="59">
        <v>9007</v>
      </c>
      <c r="J39" s="98"/>
      <c r="K39" s="52">
        <v>2393</v>
      </c>
      <c r="L39" s="96"/>
      <c r="M39" s="97"/>
      <c r="N39" s="97"/>
      <c r="O39" s="97"/>
      <c r="P39" s="182"/>
      <c r="Q39" s="182"/>
      <c r="R39" s="182"/>
      <c r="S39" s="182"/>
      <c r="T39" s="182"/>
      <c r="U39" s="182"/>
      <c r="V39" s="182"/>
      <c r="W39" s="182"/>
      <c r="X39" s="182"/>
      <c r="Y39" s="182"/>
      <c r="Z39" s="182"/>
      <c r="AA39" s="182"/>
      <c r="AB39" s="182"/>
      <c r="AC39" s="182"/>
      <c r="AD39" s="182"/>
      <c r="AE39" s="182"/>
      <c r="AF39" s="182"/>
      <c r="AG39" s="182"/>
      <c r="AH39" s="182"/>
      <c r="AI39" s="182"/>
      <c r="AJ39" s="182"/>
      <c r="AK39" s="182"/>
      <c r="AL39" s="182"/>
    </row>
    <row r="40" spans="1:38" s="189" customFormat="1" ht="21.9" customHeight="1">
      <c r="A40" s="191" t="s">
        <v>35</v>
      </c>
      <c r="E40" s="59">
        <v>0</v>
      </c>
      <c r="F40" s="98"/>
      <c r="G40" s="52">
        <v>-435</v>
      </c>
      <c r="H40" s="59"/>
      <c r="I40" s="59">
        <v>0</v>
      </c>
      <c r="J40" s="59"/>
      <c r="K40" s="52">
        <v>0</v>
      </c>
      <c r="L40" s="96"/>
      <c r="M40" s="97"/>
      <c r="N40" s="97"/>
      <c r="O40" s="97"/>
      <c r="P40" s="182"/>
      <c r="Q40" s="182"/>
      <c r="R40" s="182"/>
      <c r="S40" s="182"/>
      <c r="T40" s="182"/>
      <c r="U40" s="182"/>
      <c r="V40" s="182"/>
      <c r="W40" s="182"/>
      <c r="X40" s="182"/>
      <c r="Y40" s="182"/>
      <c r="Z40" s="182"/>
      <c r="AA40" s="182"/>
      <c r="AB40" s="182"/>
      <c r="AC40" s="182"/>
      <c r="AD40" s="182"/>
      <c r="AE40" s="182"/>
      <c r="AF40" s="182"/>
      <c r="AG40" s="182"/>
      <c r="AH40" s="182"/>
      <c r="AI40" s="182"/>
      <c r="AJ40" s="182"/>
      <c r="AK40" s="182"/>
      <c r="AL40" s="182"/>
    </row>
    <row r="41" spans="1:38" s="189" customFormat="1" ht="21.9" customHeight="1">
      <c r="A41" s="191" t="s">
        <v>36</v>
      </c>
      <c r="E41" s="59">
        <v>-2022</v>
      </c>
      <c r="F41" s="98"/>
      <c r="G41" s="52">
        <v>-2109</v>
      </c>
      <c r="H41" s="98"/>
      <c r="I41" s="59">
        <v>-2062</v>
      </c>
      <c r="J41" s="98"/>
      <c r="K41" s="52">
        <v>-1959</v>
      </c>
      <c r="L41" s="96"/>
      <c r="M41" s="97"/>
      <c r="N41" s="97"/>
      <c r="O41" s="97"/>
      <c r="P41" s="182"/>
      <c r="Q41" s="182"/>
      <c r="R41" s="182"/>
      <c r="S41" s="182"/>
      <c r="T41" s="182"/>
      <c r="U41" s="182"/>
      <c r="V41" s="182"/>
      <c r="W41" s="182"/>
      <c r="X41" s="182"/>
      <c r="Y41" s="182"/>
      <c r="Z41" s="182"/>
      <c r="AA41" s="182"/>
      <c r="AB41" s="182"/>
      <c r="AC41" s="182"/>
      <c r="AD41" s="182"/>
      <c r="AE41" s="182"/>
      <c r="AF41" s="182"/>
      <c r="AG41" s="182"/>
      <c r="AH41" s="182"/>
      <c r="AI41" s="182"/>
      <c r="AJ41" s="182"/>
      <c r="AK41" s="182"/>
      <c r="AL41" s="182"/>
    </row>
    <row r="42" spans="1:38" s="189" customFormat="1" ht="21.9" customHeight="1">
      <c r="A42" s="191" t="s">
        <v>24</v>
      </c>
      <c r="E42" s="59">
        <v>200</v>
      </c>
      <c r="F42" s="98"/>
      <c r="G42" s="59">
        <v>0</v>
      </c>
      <c r="H42" s="98"/>
      <c r="I42" s="59">
        <v>0</v>
      </c>
      <c r="J42" s="98"/>
      <c r="K42" s="59">
        <v>0</v>
      </c>
      <c r="L42" s="96"/>
      <c r="M42" s="97"/>
      <c r="N42" s="97"/>
      <c r="O42" s="97"/>
      <c r="P42" s="182"/>
      <c r="Q42" s="182"/>
      <c r="R42" s="182"/>
      <c r="S42" s="182"/>
      <c r="T42" s="182"/>
      <c r="U42" s="182"/>
      <c r="V42" s="182"/>
      <c r="W42" s="182"/>
      <c r="X42" s="182"/>
      <c r="Y42" s="182"/>
      <c r="Z42" s="182"/>
      <c r="AA42" s="182"/>
      <c r="AB42" s="182"/>
      <c r="AC42" s="182"/>
      <c r="AD42" s="182"/>
      <c r="AE42" s="182"/>
      <c r="AF42" s="182"/>
      <c r="AG42" s="182"/>
      <c r="AH42" s="182"/>
      <c r="AI42" s="182"/>
      <c r="AJ42" s="182"/>
      <c r="AK42" s="182"/>
      <c r="AL42" s="182"/>
    </row>
    <row r="43" spans="1:38" s="189" customFormat="1" ht="23.4" customHeight="1">
      <c r="A43" s="191" t="s">
        <v>43</v>
      </c>
      <c r="E43" s="59">
        <f>-84986+1</f>
        <v>-84985</v>
      </c>
      <c r="F43" s="98"/>
      <c r="G43" s="52">
        <v>1808</v>
      </c>
      <c r="H43" s="98"/>
      <c r="I43" s="59">
        <v>-51172</v>
      </c>
      <c r="J43" s="98"/>
      <c r="K43" s="52">
        <v>25627</v>
      </c>
      <c r="L43" s="101"/>
      <c r="M43" s="97"/>
      <c r="N43" s="97"/>
      <c r="O43" s="97"/>
      <c r="P43" s="182"/>
      <c r="Q43" s="182"/>
      <c r="R43" s="182"/>
      <c r="S43" s="182"/>
      <c r="T43" s="182"/>
      <c r="U43" s="182"/>
      <c r="V43" s="182"/>
      <c r="W43" s="182"/>
      <c r="X43" s="182"/>
      <c r="Y43" s="182"/>
      <c r="Z43" s="182"/>
      <c r="AA43" s="182"/>
      <c r="AB43" s="182"/>
      <c r="AC43" s="182"/>
      <c r="AD43" s="182"/>
      <c r="AE43" s="182"/>
      <c r="AF43" s="182"/>
      <c r="AG43" s="182"/>
      <c r="AH43" s="182"/>
      <c r="AI43" s="182"/>
      <c r="AJ43" s="182"/>
      <c r="AK43" s="182"/>
      <c r="AL43" s="182"/>
    </row>
    <row r="44" spans="1:38" s="189" customFormat="1" ht="21.6" customHeight="1">
      <c r="A44" s="195" t="s">
        <v>50</v>
      </c>
      <c r="E44" s="59">
        <v>93896</v>
      </c>
      <c r="F44" s="98"/>
      <c r="G44" s="52">
        <v>40531</v>
      </c>
      <c r="H44" s="98"/>
      <c r="I44" s="59">
        <v>5881</v>
      </c>
      <c r="J44" s="98"/>
      <c r="K44" s="52">
        <v>-20670</v>
      </c>
      <c r="L44" s="96"/>
      <c r="M44" s="97"/>
      <c r="N44" s="97"/>
      <c r="O44" s="97"/>
      <c r="P44" s="182"/>
      <c r="Q44" s="182"/>
      <c r="R44" s="182"/>
      <c r="S44" s="182"/>
      <c r="T44" s="182"/>
      <c r="U44" s="182"/>
      <c r="V44" s="182"/>
      <c r="W44" s="182"/>
      <c r="X44" s="182"/>
      <c r="Y44" s="182"/>
      <c r="Z44" s="182"/>
      <c r="AA44" s="182"/>
      <c r="AB44" s="182"/>
      <c r="AC44" s="182"/>
      <c r="AD44" s="182"/>
      <c r="AE44" s="182"/>
      <c r="AF44" s="182"/>
      <c r="AG44" s="182"/>
      <c r="AH44" s="182"/>
      <c r="AI44" s="182"/>
      <c r="AJ44" s="182"/>
      <c r="AK44" s="182"/>
      <c r="AL44" s="182"/>
    </row>
    <row r="45" spans="1:38" s="189" customFormat="1" ht="21.9" customHeight="1">
      <c r="A45" s="195" t="s">
        <v>51</v>
      </c>
      <c r="E45" s="59">
        <v>0</v>
      </c>
      <c r="F45" s="59"/>
      <c r="G45" s="52">
        <v>0</v>
      </c>
      <c r="H45" s="59"/>
      <c r="I45" s="59">
        <v>0</v>
      </c>
      <c r="J45" s="59"/>
      <c r="K45" s="52">
        <v>-86967</v>
      </c>
      <c r="L45" s="96"/>
      <c r="M45" s="97"/>
      <c r="N45" s="97"/>
      <c r="O45" s="97"/>
      <c r="P45" s="182"/>
      <c r="Q45" s="182"/>
      <c r="R45" s="182"/>
      <c r="S45" s="182"/>
      <c r="T45" s="182"/>
      <c r="U45" s="182"/>
      <c r="V45" s="182"/>
      <c r="W45" s="182"/>
      <c r="X45" s="182"/>
      <c r="Y45" s="182"/>
      <c r="Z45" s="182"/>
      <c r="AA45" s="182"/>
      <c r="AB45" s="182"/>
      <c r="AC45" s="182"/>
      <c r="AD45" s="182"/>
      <c r="AE45" s="182"/>
      <c r="AF45" s="182"/>
      <c r="AG45" s="182"/>
      <c r="AH45" s="182"/>
      <c r="AI45" s="182"/>
      <c r="AJ45" s="182"/>
      <c r="AK45" s="182"/>
      <c r="AL45" s="182"/>
    </row>
    <row r="46" spans="1:38" s="189" customFormat="1" ht="21.6" customHeight="1">
      <c r="A46" s="191" t="s">
        <v>154</v>
      </c>
      <c r="E46" s="59">
        <v>-120</v>
      </c>
      <c r="F46" s="98"/>
      <c r="G46" s="52">
        <v>0</v>
      </c>
      <c r="H46" s="98"/>
      <c r="I46" s="59">
        <v>-120</v>
      </c>
      <c r="J46" s="98"/>
      <c r="K46" s="52">
        <v>-2919</v>
      </c>
      <c r="L46" s="96"/>
      <c r="M46" s="97"/>
      <c r="N46" s="97"/>
      <c r="O46" s="97"/>
      <c r="P46" s="182"/>
      <c r="Q46" s="182"/>
      <c r="R46" s="182"/>
      <c r="S46" s="182"/>
      <c r="T46" s="182"/>
      <c r="U46" s="182"/>
      <c r="V46" s="182"/>
      <c r="W46" s="182"/>
      <c r="X46" s="182"/>
      <c r="Y46" s="182"/>
      <c r="Z46" s="182"/>
      <c r="AA46" s="182"/>
      <c r="AB46" s="182"/>
      <c r="AC46" s="182"/>
      <c r="AD46" s="182"/>
      <c r="AE46" s="182"/>
      <c r="AF46" s="182"/>
      <c r="AG46" s="182"/>
      <c r="AH46" s="182"/>
      <c r="AI46" s="182"/>
      <c r="AJ46" s="182"/>
      <c r="AK46" s="182"/>
      <c r="AL46" s="182"/>
    </row>
    <row r="47" spans="1:38" s="189" customFormat="1" ht="23.4" customHeight="1">
      <c r="A47" s="191" t="s">
        <v>53</v>
      </c>
      <c r="E47" s="59">
        <v>-930</v>
      </c>
      <c r="F47" s="98"/>
      <c r="G47" s="52">
        <v>-3864</v>
      </c>
      <c r="H47" s="98"/>
      <c r="I47" s="59">
        <v>-849</v>
      </c>
      <c r="J47" s="98"/>
      <c r="K47" s="52">
        <v>724</v>
      </c>
      <c r="L47" s="96"/>
      <c r="M47" s="97"/>
      <c r="N47" s="97"/>
      <c r="O47" s="97"/>
      <c r="P47" s="182"/>
      <c r="Q47" s="182"/>
      <c r="R47" s="182"/>
      <c r="S47" s="182"/>
      <c r="T47" s="182"/>
      <c r="U47" s="182"/>
      <c r="V47" s="182"/>
      <c r="W47" s="182"/>
      <c r="X47" s="182"/>
      <c r="Y47" s="182"/>
      <c r="Z47" s="182"/>
      <c r="AA47" s="182"/>
      <c r="AB47" s="182"/>
      <c r="AC47" s="182"/>
      <c r="AD47" s="182"/>
      <c r="AE47" s="182"/>
      <c r="AF47" s="182"/>
      <c r="AG47" s="182"/>
      <c r="AH47" s="182"/>
      <c r="AI47" s="182"/>
      <c r="AJ47" s="182"/>
      <c r="AK47" s="182"/>
      <c r="AL47" s="182"/>
    </row>
    <row r="48" spans="1:38" s="189" customFormat="1" ht="23.4" customHeight="1">
      <c r="A48" s="191" t="s">
        <v>155</v>
      </c>
      <c r="E48" s="100">
        <v>2937</v>
      </c>
      <c r="F48" s="98"/>
      <c r="G48" s="90">
        <v>2392</v>
      </c>
      <c r="H48" s="98"/>
      <c r="I48" s="100">
        <v>-519</v>
      </c>
      <c r="J48" s="98"/>
      <c r="K48" s="90">
        <v>0</v>
      </c>
      <c r="L48" s="96"/>
      <c r="M48" s="97"/>
      <c r="N48" s="97"/>
      <c r="O48" s="97"/>
      <c r="P48" s="182"/>
      <c r="Q48" s="182"/>
      <c r="R48" s="182"/>
      <c r="S48" s="182"/>
      <c r="T48" s="182"/>
      <c r="U48" s="182"/>
      <c r="V48" s="182"/>
      <c r="W48" s="182"/>
      <c r="X48" s="182"/>
      <c r="Y48" s="182"/>
      <c r="Z48" s="182"/>
      <c r="AA48" s="182"/>
      <c r="AB48" s="182"/>
      <c r="AC48" s="182"/>
      <c r="AD48" s="182"/>
      <c r="AE48" s="182"/>
      <c r="AF48" s="182"/>
      <c r="AG48" s="182"/>
      <c r="AH48" s="182"/>
      <c r="AI48" s="182"/>
      <c r="AJ48" s="182"/>
      <c r="AK48" s="182"/>
      <c r="AL48" s="182"/>
    </row>
    <row r="49" spans="1:38" s="189" customFormat="1" ht="21.6" customHeight="1">
      <c r="A49" s="191" t="s">
        <v>156</v>
      </c>
      <c r="E49" s="115">
        <f>SUM(E32:E48,E29)</f>
        <v>119127</v>
      </c>
      <c r="F49" s="107"/>
      <c r="G49" s="115">
        <f>SUM(G32:G48,G29)</f>
        <v>195915</v>
      </c>
      <c r="H49" s="98"/>
      <c r="I49" s="115">
        <f>SUM(I32:I48,I29)</f>
        <v>11692</v>
      </c>
      <c r="J49" s="98"/>
      <c r="K49" s="115">
        <f>SUM(K32:K48,K29)</f>
        <v>77714</v>
      </c>
      <c r="L49" s="96"/>
      <c r="M49" s="97"/>
      <c r="N49" s="97"/>
      <c r="O49" s="97"/>
      <c r="P49" s="182"/>
      <c r="Q49" s="182"/>
      <c r="R49" s="182"/>
      <c r="S49" s="182"/>
      <c r="T49" s="182"/>
      <c r="U49" s="182"/>
      <c r="V49" s="182"/>
      <c r="W49" s="182"/>
      <c r="X49" s="182"/>
      <c r="Y49" s="182"/>
      <c r="Z49" s="182"/>
      <c r="AA49" s="182"/>
      <c r="AB49" s="182"/>
      <c r="AC49" s="182"/>
      <c r="AD49" s="182"/>
      <c r="AE49" s="182"/>
      <c r="AF49" s="182"/>
      <c r="AG49" s="182"/>
      <c r="AH49" s="182"/>
      <c r="AI49" s="182"/>
      <c r="AJ49" s="182"/>
      <c r="AK49" s="182"/>
      <c r="AL49" s="182"/>
    </row>
    <row r="50" spans="1:38" s="197" customFormat="1" ht="22.95" customHeight="1">
      <c r="A50" s="196"/>
      <c r="E50" s="102"/>
      <c r="F50" s="103"/>
      <c r="G50" s="104"/>
      <c r="H50" s="103"/>
      <c r="I50" s="102"/>
      <c r="J50" s="103"/>
      <c r="K50" s="104"/>
      <c r="L50" s="105"/>
      <c r="M50" s="106"/>
      <c r="N50" s="97"/>
      <c r="O50" s="97"/>
      <c r="P50" s="198"/>
      <c r="Q50" s="198"/>
      <c r="R50" s="198"/>
      <c r="S50" s="198"/>
      <c r="T50" s="198"/>
      <c r="U50" s="198"/>
      <c r="V50" s="198"/>
      <c r="W50" s="198"/>
      <c r="X50" s="198"/>
      <c r="Y50" s="198"/>
      <c r="Z50" s="198"/>
      <c r="AA50" s="198"/>
      <c r="AB50" s="198"/>
      <c r="AC50" s="198"/>
      <c r="AD50" s="198"/>
      <c r="AE50" s="198"/>
      <c r="AF50" s="198"/>
      <c r="AG50" s="198"/>
      <c r="AH50" s="198"/>
      <c r="AI50" s="198"/>
      <c r="AJ50" s="198"/>
      <c r="AK50" s="198"/>
      <c r="AL50" s="198"/>
    </row>
    <row r="51" spans="1:38" ht="21.6" customHeight="1">
      <c r="A51" s="140" t="s">
        <v>0</v>
      </c>
      <c r="B51" s="179"/>
      <c r="C51" s="179"/>
      <c r="D51" s="179"/>
      <c r="E51" s="179"/>
      <c r="F51" s="179"/>
      <c r="G51" s="179"/>
      <c r="I51" s="179"/>
      <c r="J51" s="179"/>
      <c r="K51" s="179"/>
    </row>
    <row r="52" spans="1:38" ht="21.6" customHeight="1">
      <c r="A52" s="140" t="s">
        <v>135</v>
      </c>
      <c r="B52" s="179"/>
      <c r="C52" s="179"/>
      <c r="D52" s="179"/>
      <c r="E52" s="179"/>
      <c r="F52" s="179"/>
      <c r="G52" s="179"/>
      <c r="I52" s="179"/>
      <c r="J52" s="179"/>
      <c r="K52" s="179"/>
    </row>
    <row r="53" spans="1:38" ht="10.5" customHeight="1">
      <c r="A53" s="179"/>
      <c r="B53" s="179"/>
      <c r="C53" s="179"/>
      <c r="D53" s="179"/>
      <c r="E53" s="179"/>
      <c r="F53" s="179"/>
      <c r="G53" s="179"/>
      <c r="I53" s="179"/>
      <c r="J53" s="179"/>
      <c r="K53" s="179"/>
    </row>
    <row r="54" spans="1:38" ht="21.6" customHeight="1">
      <c r="A54" s="197"/>
      <c r="B54" s="197"/>
      <c r="C54" s="197"/>
      <c r="D54" s="197"/>
      <c r="E54" s="283" t="s">
        <v>2</v>
      </c>
      <c r="F54" s="283"/>
      <c r="G54" s="283"/>
      <c r="H54" s="184"/>
      <c r="I54" s="283" t="s">
        <v>3</v>
      </c>
      <c r="J54" s="283"/>
      <c r="K54" s="283"/>
    </row>
    <row r="55" spans="1:38" ht="21.6" customHeight="1">
      <c r="A55" s="179"/>
      <c r="B55" s="179"/>
      <c r="C55" s="179"/>
      <c r="D55" s="179"/>
      <c r="E55" s="275" t="s">
        <v>197</v>
      </c>
      <c r="F55" s="275"/>
      <c r="G55" s="275"/>
      <c r="H55" s="185"/>
      <c r="I55" s="275" t="s">
        <v>197</v>
      </c>
      <c r="J55" s="275"/>
      <c r="K55" s="275"/>
    </row>
    <row r="56" spans="1:38" ht="21.6" customHeight="1">
      <c r="E56" s="275" t="s">
        <v>196</v>
      </c>
      <c r="F56" s="275"/>
      <c r="G56" s="275"/>
      <c r="H56" s="185"/>
      <c r="I56" s="275" t="s">
        <v>196</v>
      </c>
      <c r="J56" s="275"/>
      <c r="K56" s="275"/>
    </row>
    <row r="57" spans="1:38" ht="21.6" customHeight="1">
      <c r="E57" s="186">
        <v>2568</v>
      </c>
      <c r="F57" s="187"/>
      <c r="G57" s="186">
        <v>2567</v>
      </c>
      <c r="H57" s="187"/>
      <c r="I57" s="186">
        <v>2568</v>
      </c>
      <c r="J57" s="187"/>
      <c r="K57" s="186">
        <v>2567</v>
      </c>
    </row>
    <row r="58" spans="1:38" ht="21.6" customHeight="1">
      <c r="A58" s="183"/>
      <c r="C58" s="199"/>
      <c r="D58" s="200"/>
      <c r="E58" s="282" t="s">
        <v>8</v>
      </c>
      <c r="F58" s="282"/>
      <c r="G58" s="282"/>
      <c r="H58" s="282"/>
      <c r="I58" s="282"/>
      <c r="J58" s="282"/>
      <c r="K58" s="282"/>
    </row>
    <row r="59" spans="1:38" s="189" customFormat="1" ht="22.5" customHeight="1">
      <c r="A59" s="191" t="s">
        <v>157</v>
      </c>
      <c r="D59" s="178"/>
      <c r="E59" s="118">
        <v>-78293</v>
      </c>
      <c r="F59" s="98"/>
      <c r="G59" s="88">
        <v>-64599</v>
      </c>
      <c r="H59" s="98"/>
      <c r="I59" s="118">
        <v>-52058</v>
      </c>
      <c r="J59" s="98"/>
      <c r="K59" s="88">
        <v>-40833</v>
      </c>
      <c r="L59" s="96"/>
      <c r="M59" s="97"/>
      <c r="N59" s="97"/>
      <c r="O59" s="97"/>
      <c r="P59" s="182"/>
      <c r="Q59" s="182"/>
      <c r="R59" s="182"/>
      <c r="S59" s="182"/>
      <c r="T59" s="182"/>
      <c r="U59" s="182"/>
      <c r="V59" s="182"/>
      <c r="W59" s="182"/>
      <c r="X59" s="182"/>
      <c r="Y59" s="182"/>
      <c r="Z59" s="182"/>
      <c r="AA59" s="182"/>
      <c r="AB59" s="182"/>
      <c r="AC59" s="182"/>
      <c r="AD59" s="182"/>
      <c r="AE59" s="182"/>
      <c r="AF59" s="182"/>
      <c r="AG59" s="182"/>
      <c r="AH59" s="182"/>
      <c r="AI59" s="182"/>
      <c r="AJ59" s="182"/>
      <c r="AK59" s="182"/>
      <c r="AL59" s="182"/>
    </row>
    <row r="60" spans="1:38" s="189" customFormat="1" ht="22.5" customHeight="1">
      <c r="A60" s="191" t="s">
        <v>158</v>
      </c>
      <c r="D60" s="178"/>
      <c r="E60" s="118">
        <v>2029</v>
      </c>
      <c r="F60" s="98"/>
      <c r="G60" s="52">
        <v>0</v>
      </c>
      <c r="H60" s="98"/>
      <c r="I60" s="118">
        <v>2029</v>
      </c>
      <c r="J60" s="98"/>
      <c r="K60" s="52">
        <v>0</v>
      </c>
      <c r="L60" s="96"/>
      <c r="M60" s="97"/>
      <c r="N60" s="97"/>
      <c r="O60" s="97"/>
      <c r="P60" s="182"/>
      <c r="Q60" s="182"/>
      <c r="R60" s="182"/>
      <c r="S60" s="182"/>
      <c r="T60" s="182"/>
      <c r="U60" s="182"/>
      <c r="V60" s="182"/>
      <c r="W60" s="182"/>
      <c r="X60" s="182"/>
      <c r="Y60" s="182"/>
      <c r="Z60" s="182"/>
      <c r="AA60" s="182"/>
      <c r="AB60" s="182"/>
      <c r="AC60" s="182"/>
      <c r="AD60" s="182"/>
      <c r="AE60" s="182"/>
      <c r="AF60" s="182"/>
      <c r="AG60" s="182"/>
      <c r="AH60" s="182"/>
      <c r="AI60" s="182"/>
      <c r="AJ60" s="182"/>
      <c r="AK60" s="182"/>
      <c r="AL60" s="182"/>
    </row>
    <row r="61" spans="1:38" s="189" customFormat="1" ht="21.6" customHeight="1">
      <c r="A61" s="191" t="s">
        <v>159</v>
      </c>
      <c r="E61" s="118">
        <v>-4113</v>
      </c>
      <c r="F61" s="98"/>
      <c r="G61" s="88">
        <v>-3205</v>
      </c>
      <c r="H61" s="98"/>
      <c r="I61" s="118">
        <v>-352</v>
      </c>
      <c r="J61" s="98"/>
      <c r="K61" s="88">
        <v>-1962</v>
      </c>
      <c r="L61" s="96"/>
      <c r="M61" s="97"/>
      <c r="N61" s="97"/>
      <c r="O61" s="97"/>
      <c r="P61" s="182"/>
      <c r="Q61" s="182"/>
      <c r="R61" s="182"/>
      <c r="S61" s="182"/>
      <c r="T61" s="182"/>
      <c r="U61" s="182"/>
      <c r="V61" s="182"/>
      <c r="W61" s="182"/>
      <c r="X61" s="182"/>
      <c r="Y61" s="182"/>
      <c r="Z61" s="182"/>
      <c r="AA61" s="182"/>
      <c r="AB61" s="182"/>
      <c r="AC61" s="182"/>
      <c r="AD61" s="182"/>
      <c r="AE61" s="182"/>
      <c r="AF61" s="182"/>
      <c r="AG61" s="182"/>
      <c r="AH61" s="182"/>
      <c r="AI61" s="182"/>
      <c r="AJ61" s="182"/>
      <c r="AK61" s="182"/>
      <c r="AL61" s="182"/>
    </row>
    <row r="62" spans="1:38" s="197" customFormat="1" ht="21.6" customHeight="1">
      <c r="A62" s="196" t="s">
        <v>212</v>
      </c>
      <c r="E62" s="116">
        <f>SUM(E49,E59:E61)</f>
        <v>38750</v>
      </c>
      <c r="F62" s="110"/>
      <c r="G62" s="116">
        <f>SUM(G49,G59:G61)</f>
        <v>128111</v>
      </c>
      <c r="H62" s="110"/>
      <c r="I62" s="116">
        <f>SUM(I49,I59:I61)</f>
        <v>-38689</v>
      </c>
      <c r="J62" s="110"/>
      <c r="K62" s="116">
        <f>SUM(K49,K59:K61)</f>
        <v>34919</v>
      </c>
      <c r="L62" s="105"/>
      <c r="M62" s="106"/>
      <c r="N62" s="97"/>
      <c r="O62" s="97"/>
      <c r="P62" s="198"/>
      <c r="Q62" s="198"/>
      <c r="R62" s="198"/>
      <c r="S62" s="198"/>
      <c r="T62" s="198"/>
      <c r="U62" s="198"/>
      <c r="V62" s="198"/>
      <c r="W62" s="198"/>
      <c r="X62" s="198"/>
      <c r="Y62" s="198"/>
      <c r="Z62" s="198"/>
      <c r="AA62" s="198"/>
      <c r="AB62" s="198"/>
      <c r="AC62" s="198"/>
      <c r="AD62" s="198"/>
      <c r="AE62" s="198"/>
      <c r="AF62" s="198"/>
      <c r="AG62" s="198"/>
      <c r="AH62" s="198"/>
      <c r="AI62" s="198"/>
      <c r="AJ62" s="198"/>
      <c r="AK62" s="198"/>
      <c r="AL62" s="198"/>
    </row>
    <row r="63" spans="1:38" ht="19.5" customHeight="1">
      <c r="A63" s="201"/>
      <c r="E63" s="119"/>
      <c r="F63" s="51"/>
      <c r="G63" s="119"/>
      <c r="H63" s="51"/>
      <c r="I63" s="119"/>
      <c r="J63" s="51"/>
      <c r="K63" s="119"/>
    </row>
    <row r="64" spans="1:38" s="189" customFormat="1" ht="21.6" customHeight="1">
      <c r="A64" s="188" t="s">
        <v>160</v>
      </c>
      <c r="E64" s="178"/>
      <c r="F64" s="178"/>
      <c r="G64" s="178"/>
      <c r="H64" s="178"/>
      <c r="I64" s="178"/>
      <c r="J64" s="178"/>
      <c r="K64" s="178"/>
      <c r="L64" s="96"/>
      <c r="M64" s="97"/>
      <c r="N64" s="97"/>
      <c r="O64" s="97"/>
      <c r="P64" s="182"/>
      <c r="Q64" s="182"/>
      <c r="R64" s="182"/>
      <c r="S64" s="182"/>
      <c r="T64" s="182"/>
      <c r="U64" s="182"/>
      <c r="V64" s="182"/>
      <c r="W64" s="182"/>
      <c r="X64" s="182"/>
      <c r="Y64" s="182"/>
      <c r="Z64" s="182"/>
      <c r="AA64" s="182"/>
      <c r="AB64" s="182"/>
      <c r="AC64" s="182"/>
      <c r="AD64" s="182"/>
      <c r="AE64" s="182"/>
      <c r="AF64" s="182"/>
      <c r="AG64" s="182"/>
      <c r="AH64" s="182"/>
      <c r="AI64" s="182"/>
      <c r="AJ64" s="182"/>
      <c r="AK64" s="182"/>
      <c r="AL64" s="182"/>
    </row>
    <row r="65" spans="1:38" s="189" customFormat="1" ht="21.9" customHeight="1">
      <c r="A65" s="191" t="s">
        <v>161</v>
      </c>
      <c r="E65" s="59">
        <v>0</v>
      </c>
      <c r="F65" s="107"/>
      <c r="G65" s="59">
        <v>0</v>
      </c>
      <c r="H65" s="107"/>
      <c r="I65" s="59">
        <v>-2220</v>
      </c>
      <c r="J65" s="107"/>
      <c r="K65" s="52">
        <v>-95849</v>
      </c>
      <c r="L65" s="96"/>
      <c r="M65" s="97"/>
      <c r="N65" s="97"/>
      <c r="O65" s="97"/>
      <c r="P65" s="182"/>
      <c r="Q65" s="182"/>
      <c r="R65" s="182"/>
      <c r="S65" s="182"/>
      <c r="T65" s="182"/>
      <c r="U65" s="182"/>
      <c r="V65" s="182"/>
      <c r="W65" s="182"/>
      <c r="X65" s="182"/>
      <c r="Y65" s="182"/>
      <c r="Z65" s="182"/>
      <c r="AA65" s="182"/>
      <c r="AB65" s="182"/>
      <c r="AC65" s="182"/>
      <c r="AD65" s="182"/>
      <c r="AE65" s="182"/>
      <c r="AF65" s="182"/>
      <c r="AG65" s="182"/>
      <c r="AH65" s="182"/>
      <c r="AI65" s="182"/>
      <c r="AJ65" s="182"/>
      <c r="AK65" s="182"/>
      <c r="AL65" s="182"/>
    </row>
    <row r="66" spans="1:38" s="189" customFormat="1" ht="21.9" customHeight="1">
      <c r="A66" s="191" t="s">
        <v>162</v>
      </c>
      <c r="E66" s="59">
        <v>0</v>
      </c>
      <c r="F66" s="107"/>
      <c r="G66" s="59">
        <v>0</v>
      </c>
      <c r="H66" s="107"/>
      <c r="I66" s="59">
        <v>22400</v>
      </c>
      <c r="J66" s="107"/>
      <c r="K66" s="52">
        <v>140786</v>
      </c>
      <c r="L66" s="96"/>
      <c r="M66" s="97"/>
      <c r="N66" s="97"/>
      <c r="O66" s="97"/>
      <c r="P66" s="182"/>
      <c r="Q66" s="182"/>
      <c r="R66" s="182"/>
      <c r="S66" s="182"/>
      <c r="T66" s="182"/>
      <c r="U66" s="182"/>
      <c r="V66" s="182"/>
      <c r="W66" s="182"/>
      <c r="X66" s="182"/>
      <c r="Y66" s="182"/>
      <c r="Z66" s="182"/>
      <c r="AA66" s="182"/>
      <c r="AB66" s="182"/>
      <c r="AC66" s="182"/>
      <c r="AD66" s="182"/>
      <c r="AE66" s="182"/>
      <c r="AF66" s="182"/>
      <c r="AG66" s="182"/>
      <c r="AH66" s="182"/>
      <c r="AI66" s="182"/>
      <c r="AJ66" s="182"/>
      <c r="AK66" s="182"/>
      <c r="AL66" s="182"/>
    </row>
    <row r="67" spans="1:38" s="189" customFormat="1" ht="23.4" customHeight="1">
      <c r="A67" s="191" t="s">
        <v>163</v>
      </c>
      <c r="E67" s="59">
        <v>0</v>
      </c>
      <c r="F67" s="107"/>
      <c r="G67" s="59">
        <v>0</v>
      </c>
      <c r="H67" s="107"/>
      <c r="I67" s="59">
        <v>0</v>
      </c>
      <c r="J67" s="107"/>
      <c r="K67" s="59">
        <v>-5000</v>
      </c>
      <c r="L67" s="96"/>
      <c r="M67" s="97"/>
      <c r="N67" s="97"/>
      <c r="O67" s="97"/>
      <c r="P67" s="182"/>
      <c r="Q67" s="182"/>
      <c r="R67" s="182"/>
      <c r="S67" s="182"/>
      <c r="T67" s="182"/>
      <c r="U67" s="182"/>
      <c r="V67" s="182"/>
      <c r="W67" s="182"/>
      <c r="X67" s="182"/>
      <c r="Y67" s="182"/>
      <c r="Z67" s="182"/>
      <c r="AA67" s="182"/>
      <c r="AB67" s="182"/>
      <c r="AC67" s="182"/>
      <c r="AD67" s="182"/>
      <c r="AE67" s="182"/>
      <c r="AF67" s="182"/>
      <c r="AG67" s="182"/>
      <c r="AH67" s="182"/>
      <c r="AI67" s="182"/>
      <c r="AJ67" s="182"/>
      <c r="AK67" s="182"/>
      <c r="AL67" s="182"/>
    </row>
    <row r="68" spans="1:38" s="189" customFormat="1" ht="23.4" customHeight="1">
      <c r="A68" s="191" t="s">
        <v>164</v>
      </c>
      <c r="E68" s="59">
        <v>-150786</v>
      </c>
      <c r="F68" s="107"/>
      <c r="G68" s="52">
        <v>-271450</v>
      </c>
      <c r="H68" s="107"/>
      <c r="I68" s="59">
        <v>-123941</v>
      </c>
      <c r="J68" s="107"/>
      <c r="K68" s="52">
        <v>-239885</v>
      </c>
      <c r="L68" s="96"/>
      <c r="M68" s="97"/>
      <c r="N68" s="97"/>
      <c r="O68" s="97"/>
      <c r="P68" s="182"/>
      <c r="Q68" s="182"/>
      <c r="R68" s="182"/>
      <c r="S68" s="182"/>
      <c r="T68" s="182"/>
      <c r="U68" s="182"/>
      <c r="V68" s="182"/>
      <c r="W68" s="182"/>
      <c r="X68" s="182"/>
      <c r="Y68" s="182"/>
      <c r="Z68" s="182"/>
      <c r="AA68" s="182"/>
      <c r="AB68" s="182"/>
      <c r="AC68" s="182"/>
      <c r="AD68" s="182"/>
      <c r="AE68" s="182"/>
      <c r="AF68" s="182"/>
      <c r="AG68" s="182"/>
      <c r="AH68" s="182"/>
      <c r="AI68" s="182"/>
      <c r="AJ68" s="182"/>
      <c r="AK68" s="182"/>
      <c r="AL68" s="182"/>
    </row>
    <row r="69" spans="1:38" s="189" customFormat="1" ht="23.4" customHeight="1">
      <c r="A69" s="191" t="s">
        <v>165</v>
      </c>
      <c r="E69" s="59">
        <v>-4329</v>
      </c>
      <c r="F69" s="107"/>
      <c r="G69" s="52">
        <v>-753</v>
      </c>
      <c r="H69" s="107"/>
      <c r="I69" s="59">
        <v>-3007</v>
      </c>
      <c r="J69" s="107"/>
      <c r="K69" s="52">
        <v>-43</v>
      </c>
      <c r="L69" s="96"/>
      <c r="M69" s="97"/>
      <c r="N69" s="97"/>
      <c r="O69" s="97"/>
      <c r="P69" s="182"/>
      <c r="Q69" s="182"/>
      <c r="R69" s="182"/>
      <c r="S69" s="182"/>
      <c r="T69" s="182"/>
      <c r="U69" s="182"/>
      <c r="V69" s="182"/>
      <c r="W69" s="182"/>
      <c r="X69" s="182"/>
      <c r="Y69" s="182"/>
      <c r="Z69" s="182"/>
      <c r="AA69" s="182"/>
      <c r="AB69" s="182"/>
      <c r="AC69" s="182"/>
      <c r="AD69" s="182"/>
      <c r="AE69" s="182"/>
      <c r="AF69" s="182"/>
      <c r="AG69" s="182"/>
      <c r="AH69" s="182"/>
      <c r="AI69" s="182"/>
      <c r="AJ69" s="182"/>
      <c r="AK69" s="182"/>
      <c r="AL69" s="182"/>
    </row>
    <row r="70" spans="1:38" s="189" customFormat="1" ht="21.9" customHeight="1">
      <c r="A70" s="191" t="s">
        <v>166</v>
      </c>
      <c r="E70" s="107">
        <v>1170</v>
      </c>
      <c r="F70" s="98"/>
      <c r="G70" s="119">
        <v>729</v>
      </c>
      <c r="H70" s="98"/>
      <c r="I70" s="59">
        <v>300</v>
      </c>
      <c r="J70" s="98"/>
      <c r="K70" s="119">
        <v>34</v>
      </c>
      <c r="L70" s="96"/>
      <c r="M70" s="97"/>
      <c r="N70" s="97"/>
      <c r="O70" s="97"/>
      <c r="P70" s="182"/>
      <c r="Q70" s="182"/>
      <c r="R70" s="182"/>
      <c r="S70" s="182"/>
      <c r="T70" s="182"/>
      <c r="U70" s="182"/>
      <c r="V70" s="182"/>
      <c r="W70" s="182"/>
      <c r="X70" s="182"/>
      <c r="Y70" s="182"/>
      <c r="Z70" s="182"/>
      <c r="AA70" s="182"/>
      <c r="AB70" s="182"/>
      <c r="AC70" s="182"/>
      <c r="AD70" s="182"/>
      <c r="AE70" s="182"/>
      <c r="AF70" s="182"/>
      <c r="AG70" s="182"/>
      <c r="AH70" s="182"/>
      <c r="AI70" s="182"/>
      <c r="AJ70" s="182"/>
      <c r="AK70" s="182"/>
      <c r="AL70" s="182"/>
    </row>
    <row r="71" spans="1:38" s="189" customFormat="1" ht="21.6" customHeight="1">
      <c r="A71" s="191" t="s">
        <v>167</v>
      </c>
      <c r="E71" s="59">
        <v>0</v>
      </c>
      <c r="F71" s="59"/>
      <c r="G71" s="59">
        <v>33</v>
      </c>
      <c r="H71" s="59"/>
      <c r="I71" s="59">
        <v>0</v>
      </c>
      <c r="J71" s="59"/>
      <c r="K71" s="59">
        <v>0</v>
      </c>
      <c r="L71" s="96"/>
      <c r="M71" s="97"/>
      <c r="N71" s="97"/>
      <c r="O71" s="97"/>
      <c r="P71" s="182"/>
      <c r="Q71" s="182"/>
      <c r="R71" s="182"/>
      <c r="S71" s="182"/>
      <c r="T71" s="182"/>
      <c r="U71" s="182"/>
      <c r="V71" s="182"/>
      <c r="W71" s="182"/>
      <c r="X71" s="182"/>
      <c r="Y71" s="182"/>
      <c r="Z71" s="182"/>
      <c r="AA71" s="182"/>
      <c r="AB71" s="182"/>
      <c r="AC71" s="182"/>
      <c r="AD71" s="182"/>
      <c r="AE71" s="182"/>
      <c r="AF71" s="182"/>
      <c r="AG71" s="182"/>
      <c r="AH71" s="182"/>
      <c r="AI71" s="182"/>
      <c r="AJ71" s="182"/>
      <c r="AK71" s="182"/>
      <c r="AL71" s="182"/>
    </row>
    <row r="72" spans="1:38" s="189" customFormat="1" ht="23.1" customHeight="1">
      <c r="A72" s="191" t="s">
        <v>168</v>
      </c>
      <c r="E72" s="100">
        <v>219</v>
      </c>
      <c r="F72" s="60"/>
      <c r="G72" s="107">
        <v>348</v>
      </c>
      <c r="H72" s="98"/>
      <c r="I72" s="59">
        <v>1162</v>
      </c>
      <c r="J72" s="98"/>
      <c r="K72" s="52">
        <v>6601</v>
      </c>
      <c r="L72" s="96"/>
      <c r="M72" s="97"/>
      <c r="N72" s="97"/>
      <c r="O72" s="97"/>
      <c r="P72" s="182"/>
      <c r="Q72" s="182"/>
      <c r="R72" s="182"/>
      <c r="S72" s="182"/>
      <c r="T72" s="182"/>
      <c r="U72" s="182"/>
      <c r="V72" s="182"/>
      <c r="W72" s="182"/>
      <c r="X72" s="182"/>
      <c r="Y72" s="182"/>
      <c r="Z72" s="182"/>
      <c r="AA72" s="182"/>
      <c r="AB72" s="182"/>
      <c r="AC72" s="182"/>
      <c r="AD72" s="182"/>
      <c r="AE72" s="182"/>
      <c r="AF72" s="182"/>
      <c r="AG72" s="182"/>
      <c r="AH72" s="182"/>
      <c r="AI72" s="182"/>
      <c r="AJ72" s="182"/>
      <c r="AK72" s="182"/>
      <c r="AL72" s="182"/>
    </row>
    <row r="73" spans="1:38" s="197" customFormat="1" ht="21.6" customHeight="1">
      <c r="A73" s="196" t="s">
        <v>169</v>
      </c>
      <c r="E73" s="116">
        <f>SUM(E65:E72)</f>
        <v>-153726</v>
      </c>
      <c r="F73" s="110"/>
      <c r="G73" s="116">
        <f>SUM(G65:G72)</f>
        <v>-271093</v>
      </c>
      <c r="H73" s="110"/>
      <c r="I73" s="116">
        <f>SUM(I65:I72)</f>
        <v>-105306</v>
      </c>
      <c r="J73" s="110"/>
      <c r="K73" s="116">
        <f>SUM(K65:K72)</f>
        <v>-193356</v>
      </c>
      <c r="L73" s="105"/>
      <c r="M73" s="106"/>
      <c r="N73" s="97"/>
      <c r="O73" s="97"/>
      <c r="P73" s="198"/>
      <c r="Q73" s="198"/>
      <c r="R73" s="198"/>
      <c r="S73" s="198"/>
      <c r="T73" s="198"/>
      <c r="U73" s="198"/>
      <c r="V73" s="198"/>
      <c r="W73" s="198"/>
      <c r="X73" s="198"/>
      <c r="Y73" s="198"/>
      <c r="Z73" s="198"/>
      <c r="AA73" s="198"/>
      <c r="AB73" s="198"/>
      <c r="AC73" s="198"/>
      <c r="AD73" s="198"/>
      <c r="AE73" s="198"/>
      <c r="AF73" s="198"/>
      <c r="AG73" s="198"/>
      <c r="AH73" s="198"/>
      <c r="AI73" s="198"/>
      <c r="AJ73" s="198"/>
      <c r="AK73" s="198"/>
      <c r="AL73" s="198"/>
    </row>
    <row r="74" spans="1:38" ht="19.5" customHeight="1">
      <c r="A74" s="201"/>
      <c r="E74" s="119"/>
      <c r="F74" s="51"/>
      <c r="G74" s="119"/>
      <c r="H74" s="51"/>
      <c r="I74" s="119"/>
      <c r="J74" s="51"/>
      <c r="K74" s="119"/>
    </row>
    <row r="75" spans="1:38" s="189" customFormat="1" ht="23.1" customHeight="1">
      <c r="A75" s="188" t="s">
        <v>170</v>
      </c>
      <c r="E75" s="107"/>
      <c r="F75" s="98"/>
      <c r="G75" s="107"/>
      <c r="H75" s="98"/>
      <c r="I75" s="107"/>
      <c r="J75" s="98"/>
      <c r="K75" s="107"/>
      <c r="L75" s="96"/>
      <c r="M75" s="97"/>
      <c r="N75" s="108"/>
      <c r="O75" s="97"/>
      <c r="P75" s="182"/>
      <c r="Q75" s="182"/>
      <c r="R75" s="182"/>
      <c r="S75" s="182"/>
      <c r="T75" s="182"/>
      <c r="U75" s="182"/>
      <c r="V75" s="182"/>
      <c r="W75" s="182"/>
      <c r="X75" s="182"/>
      <c r="Y75" s="182"/>
      <c r="Z75" s="182"/>
      <c r="AA75" s="182"/>
      <c r="AB75" s="182"/>
      <c r="AC75" s="182"/>
      <c r="AD75" s="182"/>
      <c r="AE75" s="182"/>
      <c r="AF75" s="182"/>
      <c r="AG75" s="182"/>
      <c r="AH75" s="182"/>
      <c r="AI75" s="182"/>
      <c r="AJ75" s="182"/>
      <c r="AK75" s="182"/>
      <c r="AL75" s="182"/>
    </row>
    <row r="76" spans="1:38" s="189" customFormat="1" ht="23.1" customHeight="1">
      <c r="A76" s="191" t="s">
        <v>220</v>
      </c>
      <c r="E76" s="59">
        <v>177146</v>
      </c>
      <c r="F76" s="107"/>
      <c r="G76" s="52">
        <v>49740</v>
      </c>
      <c r="H76" s="107"/>
      <c r="I76" s="59">
        <v>158774</v>
      </c>
      <c r="J76" s="107"/>
      <c r="K76" s="52">
        <v>49740</v>
      </c>
      <c r="L76" s="96"/>
      <c r="M76" s="97"/>
      <c r="N76" s="97"/>
      <c r="O76" s="97"/>
      <c r="P76" s="182"/>
      <c r="Q76" s="182"/>
      <c r="R76" s="182"/>
      <c r="S76" s="182"/>
      <c r="T76" s="182"/>
      <c r="U76" s="182"/>
      <c r="V76" s="182"/>
      <c r="W76" s="182"/>
      <c r="X76" s="182"/>
      <c r="Y76" s="182"/>
      <c r="Z76" s="182"/>
      <c r="AA76" s="182"/>
      <c r="AB76" s="182"/>
      <c r="AC76" s="182"/>
      <c r="AD76" s="182"/>
      <c r="AE76" s="182"/>
      <c r="AF76" s="182"/>
      <c r="AG76" s="182"/>
      <c r="AH76" s="182"/>
      <c r="AI76" s="182"/>
      <c r="AJ76" s="182"/>
      <c r="AK76" s="182"/>
      <c r="AL76" s="182"/>
    </row>
    <row r="77" spans="1:38" s="189" customFormat="1" ht="23.1" customHeight="1">
      <c r="A77" s="191" t="s">
        <v>171</v>
      </c>
      <c r="E77" s="59">
        <v>0</v>
      </c>
      <c r="F77" s="107"/>
      <c r="G77" s="52">
        <v>0</v>
      </c>
      <c r="H77" s="107"/>
      <c r="I77" s="59">
        <v>64000</v>
      </c>
      <c r="J77" s="107"/>
      <c r="K77" s="52">
        <v>214200</v>
      </c>
      <c r="L77" s="96"/>
      <c r="M77" s="97"/>
      <c r="N77" s="97"/>
      <c r="O77" s="97"/>
      <c r="P77" s="182"/>
      <c r="Q77" s="182"/>
      <c r="R77" s="182"/>
      <c r="S77" s="182"/>
      <c r="T77" s="182"/>
      <c r="U77" s="182"/>
      <c r="V77" s="182"/>
      <c r="W77" s="182"/>
      <c r="X77" s="182"/>
      <c r="Y77" s="182"/>
      <c r="Z77" s="182"/>
      <c r="AA77" s="182"/>
      <c r="AB77" s="182"/>
      <c r="AC77" s="182"/>
      <c r="AD77" s="182"/>
      <c r="AE77" s="182"/>
      <c r="AF77" s="182"/>
      <c r="AG77" s="182"/>
      <c r="AH77" s="182"/>
      <c r="AI77" s="182"/>
      <c r="AJ77" s="182"/>
      <c r="AK77" s="182"/>
      <c r="AL77" s="182"/>
    </row>
    <row r="78" spans="1:38" s="189" customFormat="1" ht="23.1" customHeight="1">
      <c r="A78" s="191" t="s">
        <v>172</v>
      </c>
      <c r="E78" s="59">
        <v>0</v>
      </c>
      <c r="F78" s="107"/>
      <c r="G78" s="52">
        <v>0</v>
      </c>
      <c r="H78" s="107"/>
      <c r="I78" s="59">
        <v>-66500</v>
      </c>
      <c r="J78" s="107"/>
      <c r="K78" s="52">
        <v>-167024</v>
      </c>
      <c r="L78" s="96"/>
      <c r="M78" s="97"/>
      <c r="N78" s="97"/>
      <c r="O78" s="97"/>
      <c r="P78" s="182"/>
      <c r="Q78" s="182"/>
      <c r="R78" s="182"/>
      <c r="S78" s="182"/>
      <c r="T78" s="182"/>
      <c r="U78" s="182"/>
      <c r="V78" s="182"/>
      <c r="W78" s="182"/>
      <c r="X78" s="182"/>
      <c r="Y78" s="182"/>
      <c r="Z78" s="182"/>
      <c r="AA78" s="182"/>
      <c r="AB78" s="182"/>
      <c r="AC78" s="182"/>
      <c r="AD78" s="182"/>
      <c r="AE78" s="182"/>
      <c r="AF78" s="182"/>
      <c r="AG78" s="182"/>
      <c r="AH78" s="182"/>
      <c r="AI78" s="182"/>
      <c r="AJ78" s="182"/>
      <c r="AK78" s="182"/>
      <c r="AL78" s="182"/>
    </row>
    <row r="79" spans="1:38" s="189" customFormat="1" ht="23.1" customHeight="1">
      <c r="A79" s="191" t="s">
        <v>173</v>
      </c>
      <c r="E79" s="59">
        <v>87059</v>
      </c>
      <c r="F79" s="107"/>
      <c r="G79" s="52">
        <v>547100</v>
      </c>
      <c r="H79" s="107"/>
      <c r="I79" s="59">
        <v>50700</v>
      </c>
      <c r="J79" s="107"/>
      <c r="K79" s="52">
        <v>401230</v>
      </c>
      <c r="L79" s="96"/>
      <c r="M79" s="97"/>
      <c r="N79" s="109"/>
      <c r="O79" s="109"/>
      <c r="P79" s="109"/>
      <c r="Q79" s="109"/>
      <c r="R79" s="109"/>
      <c r="S79" s="109"/>
      <c r="T79" s="109"/>
      <c r="U79" s="182"/>
      <c r="V79" s="182"/>
      <c r="W79" s="182"/>
      <c r="X79" s="182"/>
      <c r="Y79" s="182"/>
      <c r="Z79" s="182"/>
      <c r="AA79" s="182"/>
      <c r="AB79" s="182"/>
      <c r="AC79" s="182"/>
      <c r="AD79" s="182"/>
      <c r="AE79" s="182"/>
      <c r="AF79" s="182"/>
      <c r="AG79" s="182"/>
      <c r="AH79" s="182"/>
      <c r="AI79" s="182"/>
      <c r="AJ79" s="182"/>
      <c r="AK79" s="182"/>
      <c r="AL79" s="182"/>
    </row>
    <row r="80" spans="1:38" s="189" customFormat="1" ht="23.1" customHeight="1">
      <c r="A80" s="191" t="s">
        <v>174</v>
      </c>
      <c r="E80" s="59">
        <v>-103945</v>
      </c>
      <c r="F80" s="107"/>
      <c r="G80" s="52">
        <v>-428459</v>
      </c>
      <c r="H80" s="107"/>
      <c r="I80" s="59">
        <v>-33420</v>
      </c>
      <c r="J80" s="107"/>
      <c r="K80" s="52">
        <v>-326530</v>
      </c>
      <c r="L80" s="96"/>
      <c r="M80" s="97"/>
      <c r="N80" s="109"/>
      <c r="O80" s="109"/>
      <c r="P80" s="109"/>
      <c r="Q80" s="109"/>
      <c r="R80" s="109"/>
      <c r="S80" s="109"/>
      <c r="T80" s="109"/>
      <c r="U80" s="182"/>
      <c r="V80" s="182"/>
      <c r="W80" s="182"/>
      <c r="X80" s="182"/>
      <c r="Y80" s="182"/>
      <c r="Z80" s="182"/>
      <c r="AA80" s="182"/>
      <c r="AB80" s="182"/>
      <c r="AC80" s="182"/>
      <c r="AD80" s="182"/>
      <c r="AE80" s="182"/>
      <c r="AF80" s="182"/>
      <c r="AG80" s="182"/>
      <c r="AH80" s="182"/>
      <c r="AI80" s="182"/>
      <c r="AJ80" s="182"/>
      <c r="AK80" s="182"/>
      <c r="AL80" s="182"/>
    </row>
    <row r="81" spans="1:38" s="189" customFormat="1" ht="23.1" customHeight="1">
      <c r="A81" s="191" t="s">
        <v>175</v>
      </c>
      <c r="E81" s="107">
        <v>-24558</v>
      </c>
      <c r="F81" s="107"/>
      <c r="G81" s="119">
        <v>-17632</v>
      </c>
      <c r="H81" s="107"/>
      <c r="I81" s="107">
        <v>-6234</v>
      </c>
      <c r="J81" s="107"/>
      <c r="K81" s="119">
        <v>-5444</v>
      </c>
      <c r="L81" s="96"/>
      <c r="M81" s="97"/>
      <c r="N81" s="109"/>
      <c r="O81" s="109"/>
      <c r="P81" s="109"/>
      <c r="Q81" s="109"/>
      <c r="R81" s="109"/>
      <c r="S81" s="109"/>
      <c r="T81" s="109"/>
      <c r="U81" s="182"/>
      <c r="V81" s="182"/>
      <c r="W81" s="182"/>
      <c r="X81" s="182"/>
      <c r="Y81" s="182"/>
      <c r="Z81" s="182"/>
      <c r="AA81" s="182"/>
      <c r="AB81" s="182"/>
      <c r="AC81" s="182"/>
      <c r="AD81" s="182"/>
      <c r="AE81" s="182"/>
      <c r="AF81" s="182"/>
      <c r="AG81" s="182"/>
      <c r="AH81" s="182"/>
      <c r="AI81" s="182"/>
      <c r="AJ81" s="182"/>
      <c r="AK81" s="182"/>
      <c r="AL81" s="182"/>
    </row>
    <row r="82" spans="1:38" s="189" customFormat="1" ht="23.1" customHeight="1">
      <c r="A82" s="191" t="s">
        <v>176</v>
      </c>
      <c r="E82" s="59">
        <v>296240</v>
      </c>
      <c r="F82" s="107"/>
      <c r="G82" s="59">
        <v>0</v>
      </c>
      <c r="H82" s="107"/>
      <c r="I82" s="59">
        <v>296240</v>
      </c>
      <c r="J82" s="107"/>
      <c r="K82" s="59">
        <v>0</v>
      </c>
      <c r="L82" s="96"/>
      <c r="M82" s="97"/>
      <c r="N82" s="109"/>
      <c r="O82" s="109"/>
      <c r="P82" s="109"/>
      <c r="Q82" s="109"/>
      <c r="R82" s="109"/>
      <c r="S82" s="109"/>
      <c r="T82" s="109"/>
      <c r="U82" s="182"/>
      <c r="V82" s="182"/>
      <c r="W82" s="182"/>
      <c r="X82" s="182"/>
      <c r="Y82" s="182"/>
      <c r="Z82" s="182"/>
      <c r="AA82" s="182"/>
      <c r="AB82" s="182"/>
      <c r="AC82" s="182"/>
      <c r="AD82" s="182"/>
      <c r="AE82" s="182"/>
      <c r="AF82" s="182"/>
      <c r="AG82" s="182"/>
      <c r="AH82" s="182"/>
      <c r="AI82" s="182"/>
      <c r="AJ82" s="182"/>
      <c r="AK82" s="182"/>
      <c r="AL82" s="182"/>
    </row>
    <row r="83" spans="1:38" ht="21" customHeight="1">
      <c r="A83" s="181" t="s">
        <v>177</v>
      </c>
      <c r="E83" s="59">
        <v>-300000</v>
      </c>
      <c r="F83" s="202"/>
      <c r="G83" s="59">
        <v>0</v>
      </c>
      <c r="H83" s="202"/>
      <c r="I83" s="59">
        <v>-300000</v>
      </c>
      <c r="J83" s="202"/>
      <c r="K83" s="59">
        <v>0</v>
      </c>
    </row>
    <row r="84" spans="1:38" ht="21" customHeight="1">
      <c r="A84" s="181" t="s">
        <v>207</v>
      </c>
      <c r="E84" s="59">
        <v>-39960</v>
      </c>
      <c r="F84" s="202"/>
      <c r="G84" s="59">
        <v>0</v>
      </c>
      <c r="H84" s="202"/>
      <c r="I84" s="59">
        <v>-39960</v>
      </c>
      <c r="J84" s="202"/>
      <c r="K84" s="59">
        <v>0</v>
      </c>
    </row>
    <row r="85" spans="1:38" s="197" customFormat="1" ht="23.1" customHeight="1">
      <c r="A85" s="196" t="s">
        <v>178</v>
      </c>
      <c r="E85" s="116">
        <f>SUM(E76:E84)</f>
        <v>91982</v>
      </c>
      <c r="F85" s="110"/>
      <c r="G85" s="116">
        <f>SUM(G76:G84)</f>
        <v>150749</v>
      </c>
      <c r="H85" s="110"/>
      <c r="I85" s="116">
        <f>SUM(I76:I84)</f>
        <v>123600</v>
      </c>
      <c r="J85" s="110"/>
      <c r="K85" s="116">
        <f>SUM(K76:K83)</f>
        <v>166172</v>
      </c>
      <c r="L85" s="105"/>
      <c r="M85" s="106"/>
      <c r="N85" s="106"/>
      <c r="O85" s="106"/>
      <c r="P85" s="198"/>
      <c r="Q85" s="198"/>
      <c r="R85" s="198"/>
      <c r="S85" s="198"/>
      <c r="T85" s="198"/>
      <c r="U85" s="198"/>
      <c r="V85" s="198"/>
      <c r="W85" s="198"/>
      <c r="X85" s="198"/>
      <c r="Y85" s="198"/>
      <c r="Z85" s="198"/>
      <c r="AA85" s="198"/>
      <c r="AB85" s="198"/>
      <c r="AC85" s="198"/>
      <c r="AD85" s="198"/>
      <c r="AE85" s="198"/>
      <c r="AF85" s="198"/>
      <c r="AG85" s="198"/>
      <c r="AH85" s="198"/>
      <c r="AI85" s="198"/>
      <c r="AJ85" s="198"/>
      <c r="AK85" s="198"/>
      <c r="AL85" s="198"/>
    </row>
    <row r="86" spans="1:38" s="189" customFormat="1" ht="23.1" customHeight="1">
      <c r="A86" s="196"/>
      <c r="E86" s="107"/>
      <c r="F86" s="98"/>
      <c r="G86" s="107"/>
      <c r="H86" s="98"/>
      <c r="I86" s="107"/>
      <c r="J86" s="98"/>
      <c r="K86" s="107"/>
      <c r="L86" s="96"/>
      <c r="M86" s="97"/>
      <c r="N86" s="97"/>
      <c r="O86" s="97"/>
      <c r="P86" s="182"/>
      <c r="Q86" s="182"/>
      <c r="R86" s="182"/>
      <c r="S86" s="182"/>
      <c r="T86" s="182"/>
      <c r="U86" s="182"/>
      <c r="V86" s="182"/>
      <c r="W86" s="182"/>
      <c r="X86" s="182"/>
      <c r="Y86" s="182"/>
      <c r="Z86" s="182"/>
      <c r="AA86" s="182"/>
      <c r="AB86" s="182"/>
      <c r="AC86" s="182"/>
      <c r="AD86" s="182"/>
      <c r="AE86" s="182"/>
      <c r="AF86" s="182"/>
      <c r="AG86" s="182"/>
      <c r="AH86" s="182"/>
      <c r="AI86" s="182"/>
      <c r="AJ86" s="182"/>
      <c r="AK86" s="182"/>
      <c r="AL86" s="182"/>
    </row>
    <row r="87" spans="1:38" s="197" customFormat="1" ht="23.1" customHeight="1">
      <c r="A87" s="196" t="s">
        <v>224</v>
      </c>
      <c r="E87" s="117">
        <f>SUM(E62,E73,E85)</f>
        <v>-22994</v>
      </c>
      <c r="F87" s="110"/>
      <c r="G87" s="117">
        <f>SUM(G62,G73,G85)</f>
        <v>7767</v>
      </c>
      <c r="H87" s="110"/>
      <c r="I87" s="117">
        <f>SUM(I62,I73,I85)</f>
        <v>-20395</v>
      </c>
      <c r="J87" s="110"/>
      <c r="K87" s="117">
        <f>SUM(K62,K73,K85)</f>
        <v>7735</v>
      </c>
      <c r="L87" s="105"/>
      <c r="M87" s="106"/>
      <c r="N87" s="106"/>
      <c r="O87" s="106"/>
      <c r="P87" s="198"/>
      <c r="Q87" s="198"/>
      <c r="R87" s="198"/>
      <c r="S87" s="198"/>
      <c r="T87" s="198"/>
      <c r="U87" s="198"/>
      <c r="V87" s="198"/>
      <c r="W87" s="198"/>
      <c r="X87" s="198"/>
      <c r="Y87" s="198"/>
      <c r="Z87" s="198"/>
      <c r="AA87" s="198"/>
      <c r="AB87" s="198"/>
      <c r="AC87" s="198"/>
      <c r="AD87" s="198"/>
      <c r="AE87" s="198"/>
      <c r="AF87" s="198"/>
      <c r="AG87" s="198"/>
      <c r="AH87" s="198"/>
      <c r="AI87" s="198"/>
      <c r="AJ87" s="198"/>
      <c r="AK87" s="198"/>
      <c r="AL87" s="198"/>
    </row>
    <row r="88" spans="1:38" s="189" customFormat="1" ht="23.1" customHeight="1">
      <c r="A88" s="191" t="s">
        <v>179</v>
      </c>
      <c r="E88" s="113">
        <f>'BS 3-5'!F10</f>
        <v>120901</v>
      </c>
      <c r="F88" s="98"/>
      <c r="G88" s="120">
        <v>124913</v>
      </c>
      <c r="H88" s="98"/>
      <c r="I88" s="113">
        <f>'BS 3-5'!J10</f>
        <v>33468</v>
      </c>
      <c r="J88" s="98"/>
      <c r="K88" s="120">
        <v>51334</v>
      </c>
      <c r="L88" s="96"/>
      <c r="M88" s="97"/>
      <c r="N88" s="97"/>
      <c r="O88" s="97"/>
      <c r="P88" s="182"/>
      <c r="Q88" s="182"/>
      <c r="R88" s="182"/>
      <c r="S88" s="182"/>
      <c r="T88" s="182"/>
      <c r="U88" s="182"/>
      <c r="V88" s="182"/>
      <c r="W88" s="182"/>
      <c r="X88" s="182"/>
      <c r="Y88" s="182"/>
      <c r="Z88" s="182"/>
      <c r="AA88" s="182"/>
      <c r="AB88" s="182"/>
      <c r="AC88" s="182"/>
      <c r="AD88" s="182"/>
      <c r="AE88" s="182"/>
      <c r="AF88" s="182"/>
      <c r="AG88" s="182"/>
      <c r="AH88" s="182"/>
      <c r="AI88" s="182"/>
      <c r="AJ88" s="182"/>
      <c r="AK88" s="182"/>
      <c r="AL88" s="182"/>
    </row>
    <row r="89" spans="1:38" s="197" customFormat="1" ht="23.1" customHeight="1" thickBot="1">
      <c r="A89" s="196" t="s">
        <v>203</v>
      </c>
      <c r="E89" s="121">
        <f>SUM(E87:E88)</f>
        <v>97907</v>
      </c>
      <c r="F89" s="110"/>
      <c r="G89" s="121">
        <f>SUM(G87:G88)</f>
        <v>132680</v>
      </c>
      <c r="H89" s="110"/>
      <c r="I89" s="121">
        <f>SUM(I87:I88)</f>
        <v>13073</v>
      </c>
      <c r="J89" s="110"/>
      <c r="K89" s="121">
        <f>SUM(K87:K88)</f>
        <v>59069</v>
      </c>
      <c r="L89" s="105"/>
      <c r="M89" s="106"/>
      <c r="N89" s="106"/>
      <c r="O89" s="106"/>
      <c r="P89" s="198"/>
      <c r="Q89" s="198"/>
      <c r="R89" s="198"/>
      <c r="S89" s="198"/>
      <c r="T89" s="198"/>
      <c r="U89" s="198"/>
      <c r="V89" s="198"/>
      <c r="W89" s="198"/>
      <c r="X89" s="198"/>
      <c r="Y89" s="198"/>
      <c r="Z89" s="198"/>
      <c r="AA89" s="198"/>
      <c r="AB89" s="198"/>
      <c r="AC89" s="198"/>
      <c r="AD89" s="198"/>
      <c r="AE89" s="198"/>
      <c r="AF89" s="198"/>
      <c r="AG89" s="198"/>
      <c r="AH89" s="198"/>
      <c r="AI89" s="198"/>
      <c r="AJ89" s="198"/>
      <c r="AK89" s="198"/>
      <c r="AL89" s="198"/>
    </row>
    <row r="90" spans="1:38" s="189" customFormat="1" ht="23.1" customHeight="1" thickTop="1">
      <c r="A90" s="191"/>
      <c r="E90" s="190"/>
      <c r="F90" s="99"/>
      <c r="G90" s="190"/>
      <c r="H90" s="99"/>
      <c r="I90" s="190"/>
      <c r="J90" s="99"/>
      <c r="K90" s="99"/>
      <c r="L90" s="96"/>
      <c r="M90" s="97"/>
      <c r="N90" s="97"/>
      <c r="O90" s="97"/>
      <c r="P90" s="182"/>
      <c r="Q90" s="182"/>
      <c r="R90" s="182"/>
      <c r="S90" s="182"/>
      <c r="T90" s="182"/>
      <c r="U90" s="182"/>
      <c r="V90" s="182"/>
      <c r="W90" s="182"/>
      <c r="X90" s="182"/>
      <c r="Y90" s="182"/>
      <c r="Z90" s="182"/>
      <c r="AA90" s="182"/>
      <c r="AB90" s="182"/>
      <c r="AC90" s="182"/>
      <c r="AD90" s="182"/>
      <c r="AE90" s="182"/>
      <c r="AF90" s="182"/>
      <c r="AG90" s="182"/>
      <c r="AH90" s="182"/>
      <c r="AI90" s="182"/>
      <c r="AJ90" s="182"/>
      <c r="AK90" s="182"/>
      <c r="AL90" s="182"/>
    </row>
    <row r="91" spans="1:38" ht="21.6" customHeight="1">
      <c r="A91" s="140" t="s">
        <v>0</v>
      </c>
      <c r="B91" s="179"/>
      <c r="C91" s="179"/>
      <c r="D91" s="179"/>
      <c r="E91" s="179"/>
      <c r="F91" s="179"/>
      <c r="G91" s="179"/>
      <c r="I91" s="179"/>
      <c r="J91" s="179"/>
      <c r="K91" s="179"/>
    </row>
    <row r="92" spans="1:38" ht="21.6" customHeight="1">
      <c r="A92" s="140" t="s">
        <v>135</v>
      </c>
      <c r="B92" s="179"/>
      <c r="C92" s="179"/>
      <c r="D92" s="179"/>
      <c r="E92" s="179"/>
      <c r="F92" s="179"/>
      <c r="G92" s="179"/>
      <c r="I92" s="179"/>
      <c r="J92" s="179"/>
      <c r="K92" s="179"/>
    </row>
    <row r="93" spans="1:38" ht="10.5" customHeight="1">
      <c r="A93" s="179"/>
      <c r="B93" s="179"/>
      <c r="C93" s="179"/>
      <c r="D93" s="179"/>
      <c r="E93" s="179"/>
      <c r="F93" s="179"/>
      <c r="G93" s="179"/>
      <c r="I93" s="179"/>
      <c r="J93" s="179"/>
      <c r="K93" s="179"/>
    </row>
    <row r="94" spans="1:38" ht="21.6" customHeight="1">
      <c r="A94" s="197"/>
      <c r="B94" s="197"/>
      <c r="C94" s="197"/>
      <c r="D94" s="197"/>
      <c r="E94" s="283" t="s">
        <v>2</v>
      </c>
      <c r="F94" s="283"/>
      <c r="G94" s="283"/>
      <c r="H94" s="184"/>
      <c r="I94" s="283" t="s">
        <v>3</v>
      </c>
      <c r="J94" s="283"/>
      <c r="K94" s="283"/>
    </row>
    <row r="95" spans="1:38" ht="21.6" customHeight="1">
      <c r="A95" s="179"/>
      <c r="B95" s="179"/>
      <c r="C95" s="179"/>
      <c r="D95" s="179"/>
      <c r="E95" s="275" t="s">
        <v>197</v>
      </c>
      <c r="F95" s="275"/>
      <c r="G95" s="275"/>
      <c r="H95" s="185"/>
      <c r="I95" s="275" t="s">
        <v>197</v>
      </c>
      <c r="J95" s="275"/>
      <c r="K95" s="275"/>
    </row>
    <row r="96" spans="1:38" ht="21.6" customHeight="1">
      <c r="E96" s="275" t="s">
        <v>196</v>
      </c>
      <c r="F96" s="275"/>
      <c r="G96" s="275"/>
      <c r="H96" s="185"/>
      <c r="I96" s="275" t="s">
        <v>196</v>
      </c>
      <c r="J96" s="275"/>
      <c r="K96" s="275"/>
    </row>
    <row r="97" spans="1:38" ht="21.6" customHeight="1">
      <c r="E97" s="186">
        <v>2568</v>
      </c>
      <c r="F97" s="187"/>
      <c r="G97" s="186">
        <v>2567</v>
      </c>
      <c r="H97" s="187"/>
      <c r="I97" s="186">
        <v>2568</v>
      </c>
      <c r="J97" s="187"/>
      <c r="K97" s="186">
        <v>2567</v>
      </c>
    </row>
    <row r="98" spans="1:38" ht="21.6" customHeight="1">
      <c r="A98" s="183"/>
      <c r="C98" s="199"/>
      <c r="D98" s="200"/>
      <c r="E98" s="282" t="s">
        <v>8</v>
      </c>
      <c r="F98" s="282"/>
      <c r="G98" s="282"/>
      <c r="H98" s="282"/>
      <c r="I98" s="282"/>
      <c r="J98" s="282"/>
      <c r="K98" s="282"/>
    </row>
    <row r="99" spans="1:38" s="189" customFormat="1" ht="23.1" customHeight="1">
      <c r="A99" s="188" t="s">
        <v>180</v>
      </c>
      <c r="C99" s="189" t="s">
        <v>181</v>
      </c>
      <c r="E99" s="99"/>
      <c r="F99" s="99"/>
      <c r="G99" s="99"/>
      <c r="H99" s="99"/>
      <c r="I99" s="99"/>
      <c r="J99" s="99"/>
      <c r="K99" s="99"/>
      <c r="L99" s="96"/>
      <c r="M99" s="97"/>
      <c r="N99" s="97"/>
      <c r="O99" s="97"/>
      <c r="P99" s="182"/>
      <c r="Q99" s="182"/>
      <c r="R99" s="182"/>
      <c r="S99" s="182"/>
      <c r="T99" s="182"/>
      <c r="U99" s="182"/>
      <c r="V99" s="182"/>
      <c r="W99" s="182"/>
      <c r="X99" s="182"/>
      <c r="Y99" s="182"/>
      <c r="Z99" s="182"/>
      <c r="AA99" s="182"/>
      <c r="AB99" s="182"/>
      <c r="AC99" s="182"/>
      <c r="AD99" s="182"/>
      <c r="AE99" s="182"/>
      <c r="AF99" s="182"/>
      <c r="AG99" s="182"/>
      <c r="AH99" s="182"/>
      <c r="AI99" s="182"/>
      <c r="AJ99" s="182"/>
      <c r="AK99" s="182"/>
      <c r="AL99" s="182"/>
    </row>
    <row r="100" spans="1:38" s="189" customFormat="1" ht="23.1" customHeight="1">
      <c r="A100" s="203" t="s">
        <v>208</v>
      </c>
      <c r="E100" s="59">
        <v>-53299</v>
      </c>
      <c r="F100" s="98"/>
      <c r="G100" s="8">
        <v>40368</v>
      </c>
      <c r="H100" s="98"/>
      <c r="I100" s="59">
        <v>-42538</v>
      </c>
      <c r="J100" s="98"/>
      <c r="K100" s="8">
        <v>33394</v>
      </c>
      <c r="L100" s="96"/>
      <c r="M100" s="97"/>
      <c r="N100" s="97"/>
      <c r="O100" s="97"/>
      <c r="P100" s="182"/>
      <c r="Q100" s="182"/>
      <c r="R100" s="182"/>
      <c r="S100" s="182"/>
      <c r="T100" s="182"/>
      <c r="U100" s="182"/>
      <c r="V100" s="182"/>
      <c r="W100" s="182"/>
      <c r="X100" s="182"/>
      <c r="Y100" s="182"/>
      <c r="Z100" s="182"/>
      <c r="AA100" s="182"/>
      <c r="AB100" s="182"/>
      <c r="AC100" s="182"/>
      <c r="AD100" s="182"/>
      <c r="AE100" s="182"/>
      <c r="AF100" s="182"/>
      <c r="AG100" s="182"/>
      <c r="AH100" s="182"/>
      <c r="AI100" s="182"/>
      <c r="AJ100" s="182"/>
      <c r="AK100" s="182"/>
      <c r="AL100" s="182"/>
    </row>
    <row r="101" spans="1:38" s="189" customFormat="1" ht="23.1" customHeight="1">
      <c r="A101" s="191" t="s">
        <v>182</v>
      </c>
      <c r="E101" s="59">
        <v>5635</v>
      </c>
      <c r="F101" s="98"/>
      <c r="G101" s="52">
        <v>20468</v>
      </c>
      <c r="H101" s="98"/>
      <c r="I101" s="59">
        <v>5635</v>
      </c>
      <c r="J101" s="98"/>
      <c r="K101" s="52">
        <v>19925</v>
      </c>
      <c r="L101" s="96"/>
      <c r="M101" s="97"/>
      <c r="N101" s="96"/>
      <c r="O101" s="97"/>
      <c r="P101" s="182"/>
      <c r="Q101" s="182"/>
      <c r="R101" s="182"/>
      <c r="S101" s="182"/>
      <c r="T101" s="182"/>
      <c r="U101" s="182"/>
      <c r="V101" s="182"/>
      <c r="W101" s="182"/>
      <c r="X101" s="182"/>
      <c r="Y101" s="182"/>
      <c r="Z101" s="182"/>
      <c r="AA101" s="182"/>
      <c r="AB101" s="182"/>
      <c r="AC101" s="182"/>
      <c r="AD101" s="182"/>
      <c r="AE101" s="182"/>
      <c r="AF101" s="182"/>
      <c r="AG101" s="182"/>
      <c r="AH101" s="182"/>
      <c r="AI101" s="182"/>
      <c r="AJ101" s="182"/>
      <c r="AK101" s="182"/>
      <c r="AL101" s="182"/>
    </row>
    <row r="102" spans="1:38" s="189" customFormat="1" ht="23.1" customHeight="1">
      <c r="A102" s="191" t="s">
        <v>221</v>
      </c>
      <c r="E102" s="59">
        <v>4551</v>
      </c>
      <c r="F102" s="98"/>
      <c r="G102" s="52">
        <v>3669</v>
      </c>
      <c r="H102" s="98"/>
      <c r="I102" s="59">
        <v>0</v>
      </c>
      <c r="J102" s="98"/>
      <c r="K102" s="52">
        <v>802</v>
      </c>
      <c r="L102" s="96"/>
      <c r="M102" s="97"/>
      <c r="N102" s="96"/>
      <c r="O102" s="97"/>
      <c r="P102" s="182"/>
      <c r="Q102" s="182"/>
      <c r="R102" s="182"/>
      <c r="S102" s="182"/>
      <c r="T102" s="182"/>
      <c r="U102" s="182"/>
      <c r="V102" s="182"/>
      <c r="W102" s="182"/>
      <c r="X102" s="182"/>
      <c r="Y102" s="182"/>
      <c r="Z102" s="182"/>
      <c r="AA102" s="182"/>
      <c r="AB102" s="182"/>
      <c r="AC102" s="182"/>
      <c r="AD102" s="182"/>
      <c r="AE102" s="182"/>
      <c r="AF102" s="182"/>
      <c r="AG102" s="182"/>
      <c r="AH102" s="182"/>
      <c r="AI102" s="182"/>
      <c r="AJ102" s="182"/>
      <c r="AK102" s="182"/>
      <c r="AL102" s="182"/>
    </row>
    <row r="103" spans="1:38" s="189" customFormat="1" ht="23.1" customHeight="1">
      <c r="A103" s="191" t="s">
        <v>183</v>
      </c>
      <c r="E103" s="59">
        <v>0</v>
      </c>
      <c r="F103" s="98"/>
      <c r="G103" s="52">
        <v>15944</v>
      </c>
      <c r="H103" s="98"/>
      <c r="I103" s="59">
        <v>0</v>
      </c>
      <c r="J103" s="98"/>
      <c r="K103" s="52">
        <v>15944</v>
      </c>
      <c r="L103" s="96"/>
      <c r="M103" s="97"/>
      <c r="N103" s="96"/>
      <c r="O103" s="96"/>
    </row>
    <row r="104" spans="1:38" s="189" customFormat="1" ht="23.1" customHeight="1">
      <c r="A104" s="203" t="s">
        <v>204</v>
      </c>
      <c r="E104" s="59">
        <v>0</v>
      </c>
      <c r="F104" s="98"/>
      <c r="G104" s="52">
        <v>177</v>
      </c>
      <c r="H104" s="98"/>
      <c r="I104" s="59">
        <v>0</v>
      </c>
      <c r="J104" s="98"/>
      <c r="K104" s="52">
        <v>90</v>
      </c>
      <c r="L104" s="96"/>
      <c r="M104" s="97"/>
      <c r="N104" s="96"/>
      <c r="O104" s="96"/>
    </row>
    <row r="105" spans="1:38" s="189" customFormat="1" ht="23.1" customHeight="1">
      <c r="A105" s="203" t="s">
        <v>223</v>
      </c>
      <c r="E105" s="59">
        <v>-781</v>
      </c>
      <c r="F105" s="98"/>
      <c r="G105" s="52">
        <v>0</v>
      </c>
      <c r="H105" s="98"/>
      <c r="I105" s="59">
        <v>-781</v>
      </c>
      <c r="J105" s="98"/>
      <c r="K105" s="52">
        <v>0</v>
      </c>
      <c r="L105" s="96"/>
      <c r="M105" s="97"/>
      <c r="N105" s="96"/>
      <c r="O105" s="96"/>
    </row>
    <row r="106" spans="1:38" s="189" customFormat="1" ht="23.1" customHeight="1">
      <c r="A106" s="203" t="s">
        <v>205</v>
      </c>
      <c r="E106" s="59">
        <v>0</v>
      </c>
      <c r="F106" s="98"/>
      <c r="G106" s="8">
        <v>68</v>
      </c>
      <c r="H106" s="98"/>
      <c r="I106" s="59">
        <v>0</v>
      </c>
      <c r="J106" s="98"/>
      <c r="K106" s="52">
        <v>0</v>
      </c>
      <c r="L106" s="96"/>
      <c r="M106" s="97"/>
      <c r="N106" s="96"/>
      <c r="O106" s="96"/>
    </row>
    <row r="107" spans="1:38" s="189" customFormat="1" ht="23.1" customHeight="1">
      <c r="A107" s="204" t="s">
        <v>184</v>
      </c>
      <c r="E107" s="59">
        <v>0</v>
      </c>
      <c r="F107" s="98"/>
      <c r="G107" s="8">
        <v>16472</v>
      </c>
      <c r="H107" s="98"/>
      <c r="I107" s="59">
        <v>0</v>
      </c>
      <c r="J107" s="98"/>
      <c r="K107" s="52">
        <v>0</v>
      </c>
      <c r="L107" s="96"/>
      <c r="M107" s="97"/>
      <c r="N107" s="96"/>
      <c r="O107" s="96"/>
    </row>
    <row r="108" spans="1:38" s="189" customFormat="1" ht="23.1" customHeight="1">
      <c r="A108" s="189" t="s">
        <v>185</v>
      </c>
      <c r="E108" s="53">
        <v>-64718</v>
      </c>
      <c r="G108" s="72">
        <v>0</v>
      </c>
      <c r="I108" s="53">
        <v>-63093</v>
      </c>
      <c r="K108" s="59">
        <v>0</v>
      </c>
      <c r="L108" s="96"/>
      <c r="M108" s="97"/>
      <c r="N108" s="97"/>
      <c r="O108" s="97"/>
      <c r="P108" s="182"/>
      <c r="Q108" s="182"/>
      <c r="R108" s="182"/>
      <c r="S108" s="182"/>
      <c r="T108" s="182"/>
      <c r="U108" s="182"/>
      <c r="V108" s="182"/>
      <c r="W108" s="182"/>
      <c r="X108" s="182"/>
      <c r="Y108" s="182"/>
      <c r="Z108" s="182"/>
      <c r="AA108" s="182"/>
      <c r="AB108" s="182"/>
      <c r="AC108" s="182"/>
      <c r="AD108" s="182"/>
      <c r="AE108" s="182"/>
      <c r="AF108" s="182"/>
      <c r="AG108" s="182"/>
      <c r="AH108" s="182"/>
      <c r="AI108" s="182"/>
      <c r="AJ108" s="182"/>
      <c r="AK108" s="182"/>
      <c r="AL108" s="182"/>
    </row>
    <row r="109" spans="1:38" ht="21" customHeight="1">
      <c r="A109" s="189"/>
      <c r="E109" s="111"/>
      <c r="F109" s="112"/>
      <c r="G109" s="111"/>
      <c r="H109" s="112"/>
      <c r="I109" s="111"/>
      <c r="J109" s="51"/>
      <c r="K109" s="111"/>
    </row>
  </sheetData>
  <sheetProtection formatCells="0" formatColumns="0" formatRows="0" insertColumns="0" insertRows="0" insertHyperlinks="0" deleteColumns="0" deleteRows="0" sort="0" autoFilter="0" pivotTables="0"/>
  <mergeCells count="21">
    <mergeCell ref="E98:K98"/>
    <mergeCell ref="E94:G94"/>
    <mergeCell ref="I94:K94"/>
    <mergeCell ref="E95:G95"/>
    <mergeCell ref="I95:K95"/>
    <mergeCell ref="E96:G96"/>
    <mergeCell ref="I96:K96"/>
    <mergeCell ref="E56:G56"/>
    <mergeCell ref="I56:K56"/>
    <mergeCell ref="E58:K58"/>
    <mergeCell ref="E4:G4"/>
    <mergeCell ref="I4:K4"/>
    <mergeCell ref="E5:G5"/>
    <mergeCell ref="I5:K5"/>
    <mergeCell ref="E6:G6"/>
    <mergeCell ref="I6:K6"/>
    <mergeCell ref="E8:K8"/>
    <mergeCell ref="E54:G54"/>
    <mergeCell ref="I54:K54"/>
    <mergeCell ref="E55:G55"/>
    <mergeCell ref="I55:K55"/>
  </mergeCells>
  <pageMargins left="0.7" right="0.7" top="0.48" bottom="0.3" header="0.5" footer="0.3"/>
  <pageSetup paperSize="9" scale="75" firstPageNumber="10" fitToHeight="0" orientation="portrait" useFirstPageNumber="1" r:id="rId1"/>
  <headerFooter>
    <oddFooter>&amp;L&amp;"Angsana New,Regular" หมายเหตุประกอบงบการเงินเป็นส่วนหนึ่งของงบการเงินระหว่างกาลนี้
&amp;C&amp;"Angsana New,Regular"&amp;P</oddFooter>
  </headerFooter>
  <rowBreaks count="2" manualBreakCount="2">
    <brk id="50" max="16383" man="1"/>
    <brk id="90" min="1" max="10" man="1"/>
  </rowBreaks>
  <ignoredErrors>
    <ignoredError sqref="E43" unlockedFormula="1"/>
    <ignoredError sqref="K85" formulaRange="1"/>
  </ignoredError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4441-FA36-402D-B23E-C1F0F607D21D}">
  <sheetPr>
    <tabColor rgb="FF7030A0"/>
  </sheetPr>
  <dimension ref="A1:S44"/>
  <sheetViews>
    <sheetView showGridLines="0" view="pageBreakPreview" zoomScaleNormal="85" zoomScaleSheetLayoutView="100" workbookViewId="0">
      <selection activeCell="R18" sqref="R18"/>
    </sheetView>
  </sheetViews>
  <sheetFormatPr defaultColWidth="8" defaultRowHeight="24" customHeight="1"/>
  <cols>
    <col min="1" max="1" width="9.5546875" style="3" customWidth="1"/>
    <col min="2" max="2" width="10.44140625" style="3" customWidth="1"/>
    <col min="3" max="3" width="21" style="3" customWidth="1"/>
    <col min="4" max="4" width="3.88671875" style="3" customWidth="1"/>
    <col min="5" max="5" width="9.5546875" style="3" customWidth="1"/>
    <col min="6" max="6" width="14" style="48" bestFit="1" customWidth="1"/>
    <col min="7" max="7" width="1.44140625" style="48" customWidth="1"/>
    <col min="8" max="8" width="12.5546875" style="48" customWidth="1"/>
    <col min="9" max="9" width="1.44140625" style="3" customWidth="1"/>
    <col min="10" max="10" width="12.5546875" style="48" customWidth="1"/>
    <col min="11" max="11" width="1.44140625" style="48" customWidth="1"/>
    <col min="12" max="12" width="12.5546875" style="48" customWidth="1"/>
    <col min="13" max="13" width="1.44140625" style="3" customWidth="1"/>
    <col min="20" max="16384" width="8" style="3"/>
  </cols>
  <sheetData>
    <row r="1" spans="1:12" ht="24" customHeight="1">
      <c r="A1" s="18" t="s">
        <v>0</v>
      </c>
      <c r="B1" s="2"/>
      <c r="C1" s="2"/>
      <c r="D1" s="2"/>
      <c r="E1" s="2"/>
      <c r="F1" s="2"/>
      <c r="G1" s="2"/>
      <c r="H1" s="2"/>
      <c r="J1" s="2"/>
      <c r="K1" s="2"/>
      <c r="L1" s="1"/>
    </row>
    <row r="2" spans="1:12" ht="24" customHeight="1">
      <c r="A2" s="18" t="s">
        <v>84</v>
      </c>
      <c r="B2" s="2"/>
      <c r="C2" s="2"/>
      <c r="D2" s="2"/>
      <c r="E2" s="2"/>
      <c r="F2" s="2"/>
      <c r="G2" s="2"/>
      <c r="H2" s="2"/>
      <c r="J2" s="2"/>
      <c r="K2" s="2"/>
      <c r="L2" s="2"/>
    </row>
    <row r="3" spans="1:12" ht="24" customHeight="1">
      <c r="A3" s="2"/>
      <c r="B3" s="2"/>
      <c r="C3" s="2"/>
      <c r="D3" s="2"/>
      <c r="E3" s="2"/>
      <c r="F3" s="2"/>
      <c r="G3" s="2"/>
      <c r="H3" s="2"/>
      <c r="J3" s="2"/>
      <c r="K3" s="2"/>
      <c r="L3" s="2"/>
    </row>
    <row r="4" spans="1:12" ht="24" customHeight="1">
      <c r="A4" s="2"/>
      <c r="B4" s="2"/>
      <c r="C4" s="2"/>
      <c r="D4" s="2"/>
      <c r="E4" s="6"/>
      <c r="F4" s="285" t="s">
        <v>2</v>
      </c>
      <c r="G4" s="285"/>
      <c r="H4" s="285"/>
      <c r="I4" s="41"/>
      <c r="J4" s="285" t="s">
        <v>3</v>
      </c>
      <c r="K4" s="285"/>
      <c r="L4" s="285"/>
    </row>
    <row r="5" spans="1:12" ht="24" customHeight="1">
      <c r="E5" s="6"/>
      <c r="F5" s="286" t="s">
        <v>85</v>
      </c>
      <c r="G5" s="286"/>
      <c r="H5" s="286"/>
      <c r="I5" s="41"/>
      <c r="J5" s="286" t="s">
        <v>85</v>
      </c>
      <c r="K5" s="286"/>
      <c r="L5" s="286"/>
    </row>
    <row r="6" spans="1:12" ht="24" customHeight="1">
      <c r="C6" s="42"/>
      <c r="D6" s="42"/>
      <c r="E6" s="6"/>
      <c r="F6" s="286" t="s">
        <v>136</v>
      </c>
      <c r="G6" s="286"/>
      <c r="H6" s="286"/>
      <c r="I6" s="41"/>
      <c r="J6" s="286" t="s">
        <v>136</v>
      </c>
      <c r="K6" s="286"/>
      <c r="L6" s="286"/>
    </row>
    <row r="7" spans="1:12" ht="24" customHeight="1">
      <c r="C7" s="42"/>
      <c r="D7" s="42"/>
      <c r="E7" s="6" t="s">
        <v>6</v>
      </c>
      <c r="F7" s="5">
        <v>2564</v>
      </c>
      <c r="G7" s="7"/>
      <c r="H7" s="5">
        <v>2563</v>
      </c>
      <c r="I7" s="7"/>
      <c r="J7" s="5">
        <v>2564</v>
      </c>
      <c r="K7" s="7"/>
      <c r="L7" s="5">
        <v>2563</v>
      </c>
    </row>
    <row r="8" spans="1:12" ht="24" customHeight="1">
      <c r="C8" s="42"/>
      <c r="D8" s="42"/>
      <c r="E8" s="6"/>
      <c r="F8" s="284" t="s">
        <v>8</v>
      </c>
      <c r="G8" s="284"/>
      <c r="H8" s="284"/>
      <c r="I8" s="284"/>
      <c r="J8" s="284"/>
      <c r="K8" s="284"/>
      <c r="L8" s="284"/>
    </row>
    <row r="9" spans="1:12" ht="24" customHeight="1">
      <c r="A9" s="9" t="s">
        <v>86</v>
      </c>
      <c r="B9" s="10"/>
      <c r="C9" s="10"/>
      <c r="D9" s="11"/>
      <c r="E9" s="12"/>
      <c r="F9" s="13"/>
      <c r="G9" s="13"/>
      <c r="H9" s="13"/>
      <c r="I9" s="10"/>
      <c r="J9" s="13"/>
      <c r="K9" s="13"/>
      <c r="L9" s="13"/>
    </row>
    <row r="10" spans="1:12" ht="24" customHeight="1">
      <c r="A10" s="14" t="s">
        <v>87</v>
      </c>
      <c r="B10" s="10"/>
      <c r="C10" s="10"/>
      <c r="D10" s="11"/>
      <c r="E10" s="12" t="s">
        <v>186</v>
      </c>
      <c r="F10" s="15">
        <v>78382</v>
      </c>
      <c r="G10" s="16"/>
      <c r="H10" s="15">
        <v>231734</v>
      </c>
      <c r="I10" s="16"/>
      <c r="J10" s="15">
        <v>32461</v>
      </c>
      <c r="K10" s="16"/>
      <c r="L10" s="15">
        <v>59533</v>
      </c>
    </row>
    <row r="11" spans="1:12" ht="24" customHeight="1">
      <c r="A11" s="14" t="s">
        <v>187</v>
      </c>
      <c r="B11" s="10"/>
      <c r="C11" s="10"/>
      <c r="D11" s="11"/>
      <c r="E11" s="12" t="s">
        <v>186</v>
      </c>
      <c r="F11" s="15">
        <v>2791</v>
      </c>
      <c r="G11" s="16"/>
      <c r="H11" s="15">
        <v>5615</v>
      </c>
      <c r="I11" s="16"/>
      <c r="J11" s="15">
        <v>3669</v>
      </c>
      <c r="K11" s="16"/>
      <c r="L11" s="15">
        <v>5347</v>
      </c>
    </row>
    <row r="12" spans="1:12" ht="24" customHeight="1">
      <c r="A12" s="14" t="s">
        <v>88</v>
      </c>
      <c r="B12" s="10"/>
      <c r="C12" s="10"/>
      <c r="D12" s="11"/>
      <c r="E12" s="12" t="s">
        <v>186</v>
      </c>
      <c r="F12" s="15">
        <v>232556</v>
      </c>
      <c r="G12" s="16"/>
      <c r="H12" s="15">
        <v>237530</v>
      </c>
      <c r="I12" s="16"/>
      <c r="J12" s="15">
        <v>229388</v>
      </c>
      <c r="K12" s="16"/>
      <c r="L12" s="15">
        <v>192277</v>
      </c>
    </row>
    <row r="13" spans="1:12" ht="24" customHeight="1">
      <c r="A13" s="14" t="s">
        <v>188</v>
      </c>
      <c r="B13" s="10"/>
      <c r="C13" s="10"/>
      <c r="D13" s="11"/>
      <c r="E13" s="12"/>
      <c r="F13" s="15">
        <v>25075</v>
      </c>
      <c r="G13" s="16"/>
      <c r="H13" s="15">
        <v>31081</v>
      </c>
      <c r="I13" s="16"/>
      <c r="J13" s="15">
        <v>1673</v>
      </c>
      <c r="K13" s="16"/>
      <c r="L13" s="16">
        <v>1198</v>
      </c>
    </row>
    <row r="14" spans="1:12" ht="24" customHeight="1">
      <c r="A14" s="10" t="s">
        <v>89</v>
      </c>
      <c r="B14" s="10"/>
      <c r="C14" s="10"/>
      <c r="D14" s="11"/>
      <c r="E14" s="12">
        <v>5</v>
      </c>
      <c r="F14" s="17">
        <f>51+17274</f>
        <v>17325</v>
      </c>
      <c r="G14" s="16"/>
      <c r="H14" s="17">
        <f>43+5984</f>
        <v>6027</v>
      </c>
      <c r="I14" s="16"/>
      <c r="J14" s="17">
        <f>907+10205</f>
        <v>11112</v>
      </c>
      <c r="K14" s="16"/>
      <c r="L14" s="17">
        <f>6016+3047</f>
        <v>9063</v>
      </c>
    </row>
    <row r="15" spans="1:12" ht="24" customHeight="1">
      <c r="A15" s="18" t="s">
        <v>90</v>
      </c>
      <c r="B15" s="10"/>
      <c r="C15" s="10"/>
      <c r="D15" s="11"/>
      <c r="E15" s="10"/>
      <c r="F15" s="17">
        <f>SUM(F10:F14)</f>
        <v>356129</v>
      </c>
      <c r="G15" s="16"/>
      <c r="H15" s="17">
        <f>SUM(H10:H14)</f>
        <v>511987</v>
      </c>
      <c r="I15" s="16"/>
      <c r="J15" s="17">
        <f>SUM(J10:J14)</f>
        <v>278303</v>
      </c>
      <c r="K15" s="10"/>
      <c r="L15" s="17">
        <f>SUM(L10:L14)</f>
        <v>267418</v>
      </c>
    </row>
    <row r="16" spans="1:12" ht="24" customHeight="1">
      <c r="A16" s="18"/>
      <c r="B16" s="10"/>
      <c r="C16" s="10"/>
      <c r="D16" s="11"/>
      <c r="E16" s="10"/>
      <c r="F16" s="16"/>
      <c r="G16" s="16"/>
      <c r="H16" s="16"/>
      <c r="I16" s="16"/>
      <c r="J16" s="16"/>
      <c r="K16" s="10"/>
      <c r="L16" s="16"/>
    </row>
    <row r="17" spans="1:13" ht="24" customHeight="1">
      <c r="A17" s="9" t="s">
        <v>91</v>
      </c>
      <c r="B17" s="10"/>
      <c r="C17" s="10"/>
      <c r="D17" s="11"/>
      <c r="E17" s="12"/>
      <c r="F17" s="16"/>
      <c r="G17" s="16"/>
      <c r="H17" s="16"/>
      <c r="I17" s="16"/>
      <c r="J17" s="16"/>
      <c r="K17" s="10"/>
      <c r="L17" s="16"/>
    </row>
    <row r="18" spans="1:13" ht="24" customHeight="1">
      <c r="A18" s="10" t="s">
        <v>92</v>
      </c>
      <c r="B18" s="10"/>
      <c r="C18" s="10"/>
      <c r="D18" s="11"/>
      <c r="E18" s="12"/>
      <c r="F18" s="15">
        <v>111345</v>
      </c>
      <c r="G18" s="16"/>
      <c r="H18" s="15">
        <v>170721</v>
      </c>
      <c r="I18" s="16"/>
      <c r="J18" s="15">
        <v>33576</v>
      </c>
      <c r="K18" s="16"/>
      <c r="L18" s="15">
        <v>39744</v>
      </c>
    </row>
    <row r="19" spans="1:13" ht="24" customHeight="1">
      <c r="A19" s="10" t="s">
        <v>189</v>
      </c>
      <c r="B19" s="10"/>
      <c r="C19" s="10"/>
      <c r="D19" s="11"/>
      <c r="E19" s="12">
        <v>5</v>
      </c>
      <c r="F19" s="15">
        <v>1735</v>
      </c>
      <c r="G19" s="16"/>
      <c r="H19" s="15">
        <v>2499</v>
      </c>
      <c r="I19" s="16"/>
      <c r="J19" s="16">
        <v>397</v>
      </c>
      <c r="K19" s="16"/>
      <c r="L19" s="16">
        <v>991</v>
      </c>
    </row>
    <row r="20" spans="1:13" ht="24" customHeight="1">
      <c r="A20" s="10" t="s">
        <v>93</v>
      </c>
      <c r="B20" s="10"/>
      <c r="C20" s="10"/>
      <c r="D20" s="11"/>
      <c r="E20" s="12"/>
      <c r="F20" s="15">
        <v>166834</v>
      </c>
      <c r="G20" s="16"/>
      <c r="H20" s="15">
        <v>147023</v>
      </c>
      <c r="I20" s="16"/>
      <c r="J20" s="16">
        <v>163971</v>
      </c>
      <c r="K20" s="16"/>
      <c r="L20" s="16">
        <v>114260</v>
      </c>
    </row>
    <row r="21" spans="1:13" ht="24" customHeight="1">
      <c r="A21" s="10" t="s">
        <v>190</v>
      </c>
      <c r="B21" s="10"/>
      <c r="C21" s="10"/>
      <c r="D21" s="11"/>
      <c r="E21" s="12">
        <v>5</v>
      </c>
      <c r="F21" s="15">
        <v>21787</v>
      </c>
      <c r="G21" s="16"/>
      <c r="H21" s="15">
        <v>27144</v>
      </c>
      <c r="I21" s="16"/>
      <c r="J21" s="16">
        <v>1115</v>
      </c>
      <c r="K21" s="16"/>
      <c r="L21" s="16">
        <v>961</v>
      </c>
    </row>
    <row r="22" spans="1:13" ht="24" customHeight="1">
      <c r="A22" s="10" t="s">
        <v>94</v>
      </c>
      <c r="B22" s="10"/>
      <c r="C22" s="10"/>
      <c r="D22" s="11"/>
      <c r="E22" s="12"/>
      <c r="F22" s="16">
        <v>37482</v>
      </c>
      <c r="G22" s="16"/>
      <c r="H22" s="15">
        <v>56379</v>
      </c>
      <c r="I22" s="16"/>
      <c r="J22" s="16">
        <v>26219</v>
      </c>
      <c r="K22" s="16"/>
      <c r="L22" s="16">
        <v>27565</v>
      </c>
    </row>
    <row r="23" spans="1:13" ht="24" customHeight="1">
      <c r="A23" s="10" t="s">
        <v>95</v>
      </c>
      <c r="B23" s="10"/>
      <c r="C23" s="10"/>
      <c r="D23" s="11"/>
      <c r="E23" s="12">
        <v>5</v>
      </c>
      <c r="F23" s="17">
        <v>39424</v>
      </c>
      <c r="G23" s="16"/>
      <c r="H23" s="17">
        <v>64671</v>
      </c>
      <c r="I23" s="16"/>
      <c r="J23" s="17">
        <v>23930</v>
      </c>
      <c r="K23" s="16"/>
      <c r="L23" s="17">
        <v>32440</v>
      </c>
    </row>
    <row r="24" spans="1:13" ht="24" customHeight="1">
      <c r="A24" s="18" t="s">
        <v>98</v>
      </c>
      <c r="B24" s="10"/>
      <c r="C24" s="10"/>
      <c r="D24" s="11"/>
      <c r="E24" s="10"/>
      <c r="F24" s="17">
        <f>SUM(F18:F23)</f>
        <v>378607</v>
      </c>
      <c r="G24" s="16"/>
      <c r="H24" s="17">
        <f>SUM(H18:H23)</f>
        <v>468437</v>
      </c>
      <c r="I24" s="16"/>
      <c r="J24" s="17">
        <f>SUM(J18:J23)</f>
        <v>249208</v>
      </c>
      <c r="K24" s="10"/>
      <c r="L24" s="17">
        <f>SUM(L18:L23)</f>
        <v>215961</v>
      </c>
    </row>
    <row r="25" spans="1:13" ht="24" customHeight="1">
      <c r="A25" s="18"/>
      <c r="B25" s="10"/>
      <c r="C25" s="10"/>
      <c r="D25" s="11"/>
      <c r="E25" s="10"/>
      <c r="F25" s="16"/>
      <c r="G25" s="16"/>
      <c r="H25" s="16"/>
      <c r="I25" s="16"/>
      <c r="J25" s="16"/>
      <c r="K25" s="10"/>
      <c r="L25" s="16"/>
    </row>
    <row r="26" spans="1:13" ht="24" customHeight="1">
      <c r="A26" s="19" t="s">
        <v>191</v>
      </c>
      <c r="B26" s="10"/>
      <c r="C26" s="10"/>
      <c r="D26" s="11"/>
      <c r="E26" s="10"/>
      <c r="F26" s="16">
        <f>F15-F24</f>
        <v>-22478</v>
      </c>
      <c r="G26" s="16"/>
      <c r="H26" s="16">
        <f>H15-H24</f>
        <v>43550</v>
      </c>
      <c r="I26" s="16"/>
      <c r="J26" s="16">
        <f>J15-J24</f>
        <v>29095</v>
      </c>
      <c r="K26" s="10"/>
      <c r="L26" s="16">
        <f>L15-L24</f>
        <v>51457</v>
      </c>
    </row>
    <row r="27" spans="1:13" ht="24" customHeight="1">
      <c r="A27" s="20" t="s">
        <v>99</v>
      </c>
      <c r="B27" s="10"/>
      <c r="C27" s="10"/>
      <c r="D27" s="11"/>
      <c r="E27" s="12">
        <v>5</v>
      </c>
      <c r="F27" s="17">
        <v>-20371</v>
      </c>
      <c r="G27" s="16"/>
      <c r="H27" s="17">
        <v>-16945</v>
      </c>
      <c r="I27" s="16"/>
      <c r="J27" s="17">
        <v>-10170</v>
      </c>
      <c r="K27" s="16"/>
      <c r="L27" s="17">
        <v>-5646</v>
      </c>
    </row>
    <row r="28" spans="1:13" ht="24" customHeight="1">
      <c r="A28" s="19" t="s">
        <v>100</v>
      </c>
      <c r="B28" s="10"/>
      <c r="C28" s="10"/>
      <c r="D28" s="11"/>
      <c r="E28" s="10"/>
      <c r="F28" s="16">
        <f>SUM(F26:F27)</f>
        <v>-42849</v>
      </c>
      <c r="G28" s="16"/>
      <c r="H28" s="16">
        <f>SUM(H26:H27)</f>
        <v>26605</v>
      </c>
      <c r="I28" s="16"/>
      <c r="J28" s="16">
        <f>SUM(J26:J27)</f>
        <v>18925</v>
      </c>
      <c r="K28" s="10"/>
      <c r="L28" s="16">
        <f>SUM(L26:L27)</f>
        <v>45811</v>
      </c>
    </row>
    <row r="29" spans="1:13" ht="24" customHeight="1">
      <c r="A29" s="10" t="s">
        <v>192</v>
      </c>
      <c r="B29" s="10"/>
      <c r="C29" s="10"/>
      <c r="D29" s="11"/>
      <c r="E29" s="12">
        <v>12</v>
      </c>
      <c r="F29" s="21">
        <v>8176</v>
      </c>
      <c r="G29" s="16"/>
      <c r="H29" s="21">
        <v>-7843</v>
      </c>
      <c r="I29" s="16"/>
      <c r="J29" s="21">
        <v>-3543</v>
      </c>
      <c r="K29" s="16"/>
      <c r="L29" s="21">
        <v>-8808</v>
      </c>
      <c r="M29" s="43"/>
    </row>
    <row r="30" spans="1:13" ht="24" customHeight="1">
      <c r="A30" s="22" t="s">
        <v>102</v>
      </c>
      <c r="B30" s="10"/>
      <c r="C30" s="10"/>
      <c r="D30" s="11"/>
      <c r="E30" s="12"/>
      <c r="F30" s="23">
        <f>F28+F29</f>
        <v>-34673</v>
      </c>
      <c r="G30" s="16"/>
      <c r="H30" s="23">
        <f>H28+H29</f>
        <v>18762</v>
      </c>
      <c r="I30" s="16"/>
      <c r="J30" s="23">
        <f>J28+J29</f>
        <v>15382</v>
      </c>
      <c r="K30" s="10"/>
      <c r="L30" s="23">
        <f>L28+L29</f>
        <v>37003</v>
      </c>
    </row>
    <row r="31" spans="1:13" ht="10.5" customHeight="1">
      <c r="A31" s="24"/>
      <c r="B31" s="10"/>
      <c r="C31" s="10"/>
      <c r="D31" s="11"/>
      <c r="E31" s="10"/>
      <c r="F31" s="25"/>
      <c r="G31" s="25"/>
      <c r="H31" s="25"/>
      <c r="I31" s="25"/>
      <c r="J31" s="25"/>
      <c r="K31" s="10"/>
      <c r="L31" s="25"/>
    </row>
    <row r="32" spans="1:13" ht="24" customHeight="1" thickBot="1">
      <c r="A32" s="26" t="s">
        <v>103</v>
      </c>
      <c r="B32" s="10"/>
      <c r="C32" s="10"/>
      <c r="D32" s="11"/>
      <c r="E32" s="10"/>
      <c r="F32" s="27">
        <f>F30</f>
        <v>-34673</v>
      </c>
      <c r="G32" s="44"/>
      <c r="H32" s="27">
        <f>H30</f>
        <v>18762</v>
      </c>
      <c r="I32" s="44"/>
      <c r="J32" s="27">
        <f>J30</f>
        <v>15382</v>
      </c>
      <c r="K32" s="10"/>
      <c r="L32" s="27">
        <f>L30</f>
        <v>37003</v>
      </c>
    </row>
    <row r="33" spans="1:12" ht="18" customHeight="1" thickTop="1">
      <c r="A33" s="24"/>
      <c r="B33" s="10"/>
      <c r="C33" s="10"/>
      <c r="D33" s="11"/>
      <c r="E33" s="10"/>
      <c r="F33" s="25"/>
      <c r="G33" s="25"/>
      <c r="H33" s="25"/>
      <c r="I33" s="10"/>
      <c r="J33" s="25"/>
      <c r="K33" s="25"/>
      <c r="L33" s="25"/>
    </row>
    <row r="34" spans="1:12" ht="24" customHeight="1">
      <c r="A34" s="26" t="s">
        <v>104</v>
      </c>
      <c r="B34" s="4"/>
      <c r="C34" s="28"/>
      <c r="D34" s="29"/>
      <c r="E34" s="28"/>
      <c r="F34" s="28"/>
      <c r="G34" s="28"/>
      <c r="H34" s="28"/>
      <c r="I34" s="10"/>
      <c r="J34" s="25"/>
      <c r="K34" s="25"/>
      <c r="L34" s="25"/>
    </row>
    <row r="35" spans="1:12" ht="24" customHeight="1" thickBot="1">
      <c r="A35" s="30" t="s">
        <v>105</v>
      </c>
      <c r="B35" s="4"/>
      <c r="C35" s="28"/>
      <c r="D35" s="29"/>
      <c r="E35" s="31"/>
      <c r="F35" s="32">
        <f>F30</f>
        <v>-34673</v>
      </c>
      <c r="G35" s="45"/>
      <c r="H35" s="32">
        <f>H30</f>
        <v>18762</v>
      </c>
      <c r="I35" s="10"/>
      <c r="J35" s="32">
        <f>J30</f>
        <v>15382</v>
      </c>
      <c r="K35" s="4"/>
      <c r="L35" s="32">
        <f>L30</f>
        <v>37003</v>
      </c>
    </row>
    <row r="36" spans="1:12" ht="24" customHeight="1" thickTop="1">
      <c r="A36" s="24"/>
      <c r="B36" s="4"/>
      <c r="C36" s="28"/>
      <c r="D36" s="29"/>
      <c r="E36" s="33"/>
      <c r="F36" s="28"/>
      <c r="G36" s="28"/>
      <c r="H36" s="28"/>
      <c r="I36" s="10"/>
      <c r="J36" s="34"/>
      <c r="K36" s="34"/>
      <c r="L36" s="34"/>
    </row>
    <row r="37" spans="1:12" ht="24" customHeight="1">
      <c r="A37" s="35" t="s">
        <v>106</v>
      </c>
      <c r="B37" s="36"/>
      <c r="C37" s="37"/>
      <c r="D37" s="36"/>
      <c r="E37" s="31"/>
      <c r="F37" s="28"/>
      <c r="G37" s="28"/>
      <c r="H37" s="28"/>
      <c r="I37" s="10"/>
      <c r="J37" s="34"/>
      <c r="K37" s="34"/>
      <c r="L37" s="34"/>
    </row>
    <row r="38" spans="1:12" ht="24" customHeight="1" thickBot="1">
      <c r="A38" s="30" t="s">
        <v>105</v>
      </c>
      <c r="B38" s="36"/>
      <c r="C38" s="37"/>
      <c r="D38" s="36"/>
      <c r="E38" s="31"/>
      <c r="F38" s="32">
        <f>F32</f>
        <v>-34673</v>
      </c>
      <c r="G38" s="45"/>
      <c r="H38" s="32">
        <f>H32</f>
        <v>18762</v>
      </c>
      <c r="I38" s="10"/>
      <c r="J38" s="32">
        <f>J32</f>
        <v>15382</v>
      </c>
      <c r="K38" s="4"/>
      <c r="L38" s="32">
        <f>L32</f>
        <v>37003</v>
      </c>
    </row>
    <row r="39" spans="1:12" ht="24" customHeight="1" thickTop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</row>
    <row r="40" spans="1:12" ht="24" customHeight="1" thickBot="1">
      <c r="A40" s="40" t="s">
        <v>107</v>
      </c>
      <c r="B40" s="36"/>
      <c r="C40" s="37"/>
      <c r="D40" s="36"/>
      <c r="E40" s="12"/>
      <c r="F40" s="38">
        <f>F35/319682</f>
        <v>-0.10846090802735218</v>
      </c>
      <c r="G40" s="34"/>
      <c r="H40" s="38">
        <f>H35/319682</f>
        <v>5.8689572762933163E-2</v>
      </c>
      <c r="I40" s="34"/>
      <c r="J40" s="38">
        <f>J35/319682</f>
        <v>4.8116565837300819E-2</v>
      </c>
      <c r="K40" s="34"/>
      <c r="L40" s="38">
        <f>L35/319682</f>
        <v>0.11574940096721116</v>
      </c>
    </row>
    <row r="41" spans="1:12" ht="10.35" customHeight="1" thickTop="1">
      <c r="A41" s="10"/>
      <c r="B41" s="10"/>
      <c r="C41" s="10"/>
      <c r="D41" s="11"/>
      <c r="E41" s="10"/>
      <c r="F41" s="39"/>
      <c r="G41" s="39"/>
      <c r="H41" s="39"/>
      <c r="I41" s="10"/>
      <c r="J41" s="39"/>
      <c r="K41" s="39"/>
      <c r="L41" s="39"/>
    </row>
    <row r="42" spans="1:12" ht="24" customHeight="1">
      <c r="A42" s="46"/>
      <c r="F42" s="47"/>
      <c r="G42" s="47"/>
      <c r="H42" s="47"/>
      <c r="J42" s="47"/>
      <c r="K42" s="47"/>
      <c r="L42" s="47"/>
    </row>
    <row r="43" spans="1:12" ht="24" customHeight="1">
      <c r="F43" s="47"/>
      <c r="G43" s="47"/>
      <c r="H43" s="47"/>
      <c r="J43" s="47"/>
      <c r="K43" s="47"/>
      <c r="L43" s="47"/>
    </row>
    <row r="44" spans="1:12" ht="24" customHeight="1">
      <c r="F44" s="47"/>
      <c r="G44" s="47"/>
      <c r="H44" s="47"/>
      <c r="J44" s="47"/>
      <c r="K44" s="47"/>
      <c r="L44" s="47"/>
    </row>
  </sheetData>
  <mergeCells count="7">
    <mergeCell ref="F8:L8"/>
    <mergeCell ref="F4:H4"/>
    <mergeCell ref="J4:L4"/>
    <mergeCell ref="F5:H5"/>
    <mergeCell ref="J5:L5"/>
    <mergeCell ref="F6:H6"/>
    <mergeCell ref="J6:L6"/>
  </mergeCells>
  <pageMargins left="0.78740157480314998" right="0.78740157480314998" top="0.47244094488188998" bottom="0.511811023622047" header="0.511811023622047" footer="0.511811023622047"/>
  <pageSetup paperSize="9" scale="80" firstPageNumber="6" orientation="portrait" useFirstPageNumber="1" r:id="rId1"/>
  <headerFooter>
    <oddFooter>&amp;L&amp;"Angsana New,Regular"   หมายเหตุประกอบงบการเงินเป็นส่วนหนึ่งของงบการเงินระหว่างกาลนี้
&amp;C&amp;"Angsana New,Regular"&amp;P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CC967A0481881A409190FEE8E37C1362" ma:contentTypeVersion="4" ma:contentTypeDescription="Create a new document." ma:contentTypeScope="" ma:versionID="cdcfa0015d431b6661834d55af226a78">
  <xsd:schema xmlns:xsd="http://www.w3.org/2001/XMLSchema" xmlns:xs="http://www.w3.org/2001/XMLSchema" xmlns:p="http://schemas.microsoft.com/office/2006/metadata/properties" xmlns:ns2="294c9c8c-501f-4374-ae1c-2c34eccbbe95" targetNamespace="http://schemas.microsoft.com/office/2006/metadata/properties" ma:root="true" ma:fieldsID="81522d13cf164b456838fd7bc993299a" ns2:_="">
    <xsd:import namespace="294c9c8c-501f-4374-ae1c-2c34eccbbe9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94c9c8c-501f-4374-ae1c-2c34eccbbe9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8B090ABA-764C-425F-A041-38AD20257A8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13F30F0-9F93-48F0-92DE-049CAF5212C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94c9c8c-501f-4374-ae1c-2c34eccbbe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5719E71-8440-4017-8183-456B663105E6}">
  <ds:schemaRefs>
    <ds:schemaRef ds:uri="http://schemas.microsoft.com/office/2006/documentManagement/types"/>
    <ds:schemaRef ds:uri="http://purl.org/dc/dcmitype/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294c9c8c-501f-4374-ae1c-2c34eccbbe95"/>
    <ds:schemaRef ds:uri="http://www.w3.org/XML/1998/namespace"/>
    <ds:schemaRef ds:uri="http://schemas.microsoft.com/sharepoint/v3"/>
    <ds:schemaRef ds:uri="f6ba49b0-bcda-4796-8236-5b5cc1493ace"/>
    <ds:schemaRef ds:uri="4243d5be-521d-4052-81ca-f0f31ea6f2da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NAV000</vt:lpstr>
      <vt:lpstr>BS 3-5</vt:lpstr>
      <vt:lpstr>PL 6</vt:lpstr>
      <vt:lpstr>PL (6mths) 7</vt:lpstr>
      <vt:lpstr>Conso 8</vt:lpstr>
      <vt:lpstr>Company 9</vt:lpstr>
      <vt:lpstr>CF 10-12</vt:lpstr>
      <vt:lpstr>PL Q1</vt:lpstr>
      <vt:lpstr>'BS 3-5'!Print_Area</vt:lpstr>
      <vt:lpstr>'CF 10-12'!Print_Area</vt:lpstr>
      <vt:lpstr>'Company 9'!Print_Area</vt:lpstr>
      <vt:lpstr>'Conso 8'!Print_Area</vt:lpstr>
      <vt:lpstr>'PL (6mths) 7'!Print_Area</vt:lpstr>
      <vt:lpstr>'PL 6'!Print_Area</vt:lpstr>
      <vt:lpstr>'PL Q1'!Print_Area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COMPAQ PRESARIO 660 M 340</dc:creator>
  <cp:keywords/>
  <dc:description/>
  <cp:lastModifiedBy>Kunyapuck Lorlipiwong</cp:lastModifiedBy>
  <cp:revision/>
  <cp:lastPrinted>2025-08-14T02:36:25Z</cp:lastPrinted>
  <dcterms:created xsi:type="dcterms:W3CDTF">1998-02-25T03:57:14Z</dcterms:created>
  <dcterms:modified xsi:type="dcterms:W3CDTF">2025-08-14T08:21:42Z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0x010100CC967A0481881A409190FEE8E37C1362</vt:lpwstr>
  </property>
  <property fmtid="{D5CDD505-2E9C-101B-9397-08002B2CF9AE}" pid="3" name="MediaServiceImageTags">
    <vt:lpwstr/>
  </property>
</Properties>
</file>